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2.xml" ContentType="application/vnd.openxmlformats-officedocument.drawing+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3.xml" ContentType="application/vnd.openxmlformats-officedocument.drawing+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drawings/drawing4.xml" ContentType="application/vnd.openxmlformats-officedocument.drawingml.chartshapes+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drawings/drawing5.xml" ContentType="application/vnd.openxmlformats-officedocument.drawing+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drawings/drawing6.xml" ContentType="application/vnd.openxmlformats-officedocument.drawing+xml"/>
  <Override PartName="/xl/charts/chart56.xml" ContentType="application/vnd.openxmlformats-officedocument.drawingml.chart+xml"/>
  <Override PartName="/xl/charts/style56.xml" ContentType="application/vnd.ms-office.chartstyle+xml"/>
  <Override PartName="/xl/charts/colors56.xml" ContentType="application/vnd.ms-office.chartcolorstyle+xml"/>
  <Override PartName="/xl/charts/chart57.xml" ContentType="application/vnd.openxmlformats-officedocument.drawingml.chart+xml"/>
  <Override PartName="/xl/charts/style57.xml" ContentType="application/vnd.ms-office.chartstyle+xml"/>
  <Override PartName="/xl/charts/colors57.xml" ContentType="application/vnd.ms-office.chartcolorstyle+xml"/>
  <Override PartName="/xl/drawings/drawing7.xml" ContentType="application/vnd.openxmlformats-officedocument.drawingml.chartshapes+xml"/>
  <Override PartName="/xl/drawings/drawing8.xml" ContentType="application/vnd.openxmlformats-officedocument.drawing+xml"/>
  <Override PartName="/xl/charts/chart58.xml" ContentType="application/vnd.openxmlformats-officedocument.drawingml.chart+xml"/>
  <Override PartName="/xl/charts/style58.xml" ContentType="application/vnd.ms-office.chartstyle+xml"/>
  <Override PartName="/xl/charts/colors58.xml" ContentType="application/vnd.ms-office.chartcolorstyle+xml"/>
  <Override PartName="/xl/charts/chart59.xml" ContentType="application/vnd.openxmlformats-officedocument.drawingml.chart+xml"/>
  <Override PartName="/xl/charts/style59.xml" ContentType="application/vnd.ms-office.chartstyle+xml"/>
  <Override PartName="/xl/charts/colors59.xml" ContentType="application/vnd.ms-office.chartcolorstyle+xml"/>
  <Override PartName="/xl/charts/chart60.xml" ContentType="application/vnd.openxmlformats-officedocument.drawingml.chart+xml"/>
  <Override PartName="/xl/charts/style60.xml" ContentType="application/vnd.ms-office.chartstyle+xml"/>
  <Override PartName="/xl/charts/colors60.xml" ContentType="application/vnd.ms-office.chartcolorstyle+xml"/>
  <Override PartName="/xl/charts/chart61.xml" ContentType="application/vnd.openxmlformats-officedocument.drawingml.chart+xml"/>
  <Override PartName="/xl/charts/style61.xml" ContentType="application/vnd.ms-office.chartstyle+xml"/>
  <Override PartName="/xl/charts/colors61.xml" ContentType="application/vnd.ms-office.chartcolorstyle+xml"/>
  <Override PartName="/xl/charts/chart62.xml" ContentType="application/vnd.openxmlformats-officedocument.drawingml.chart+xml"/>
  <Override PartName="/xl/charts/style62.xml" ContentType="application/vnd.ms-office.chartstyle+xml"/>
  <Override PartName="/xl/charts/colors62.xml" ContentType="application/vnd.ms-office.chartcolorstyle+xml"/>
  <Override PartName="/xl/charts/chart63.xml" ContentType="application/vnd.openxmlformats-officedocument.drawingml.chart+xml"/>
  <Override PartName="/xl/charts/style63.xml" ContentType="application/vnd.ms-office.chartstyle+xml"/>
  <Override PartName="/xl/charts/colors63.xml" ContentType="application/vnd.ms-office.chartcolorstyle+xml"/>
  <Override PartName="/xl/charts/chart64.xml" ContentType="application/vnd.openxmlformats-officedocument.drawingml.chart+xml"/>
  <Override PartName="/xl/charts/style64.xml" ContentType="application/vnd.ms-office.chartstyle+xml"/>
  <Override PartName="/xl/charts/colors64.xml" ContentType="application/vnd.ms-office.chartcolorstyle+xml"/>
  <Override PartName="/xl/charts/chart65.xml" ContentType="application/vnd.openxmlformats-officedocument.drawingml.chart+xml"/>
  <Override PartName="/xl/charts/style65.xml" ContentType="application/vnd.ms-office.chartstyle+xml"/>
  <Override PartName="/xl/charts/colors65.xml" ContentType="application/vnd.ms-office.chartcolorstyle+xml"/>
  <Override PartName="/xl/charts/chart66.xml" ContentType="application/vnd.openxmlformats-officedocument.drawingml.chart+xml"/>
  <Override PartName="/xl/charts/style66.xml" ContentType="application/vnd.ms-office.chartstyle+xml"/>
  <Override PartName="/xl/charts/colors66.xml" ContentType="application/vnd.ms-office.chartcolorstyle+xml"/>
  <Override PartName="/xl/charts/chart67.xml" ContentType="application/vnd.openxmlformats-officedocument.drawingml.chart+xml"/>
  <Override PartName="/xl/charts/style67.xml" ContentType="application/vnd.ms-office.chartstyle+xml"/>
  <Override PartName="/xl/charts/colors67.xml" ContentType="application/vnd.ms-office.chartcolorstyle+xml"/>
  <Override PartName="/xl/charts/chart68.xml" ContentType="application/vnd.openxmlformats-officedocument.drawingml.chart+xml"/>
  <Override PartName="/xl/charts/style68.xml" ContentType="application/vnd.ms-office.chartstyle+xml"/>
  <Override PartName="/xl/charts/colors68.xml" ContentType="application/vnd.ms-office.chartcolorstyle+xml"/>
  <Override PartName="/xl/drawings/drawing9.xml" ContentType="application/vnd.openxmlformats-officedocument.drawing+xml"/>
  <Override PartName="/xl/charts/chart69.xml" ContentType="application/vnd.openxmlformats-officedocument.drawingml.chart+xml"/>
  <Override PartName="/xl/charts/style69.xml" ContentType="application/vnd.ms-office.chartstyle+xml"/>
  <Override PartName="/xl/charts/colors69.xml" ContentType="application/vnd.ms-office.chartcolorstyle+xml"/>
  <Override PartName="/xl/charts/chart70.xml" ContentType="application/vnd.openxmlformats-officedocument.drawingml.chart+xml"/>
  <Override PartName="/xl/charts/style70.xml" ContentType="application/vnd.ms-office.chartstyle+xml"/>
  <Override PartName="/xl/charts/colors70.xml" ContentType="application/vnd.ms-office.chartcolorstyle+xml"/>
  <Override PartName="/xl/charts/chart71.xml" ContentType="application/vnd.openxmlformats-officedocument.drawingml.chart+xml"/>
  <Override PartName="/xl/charts/style71.xml" ContentType="application/vnd.ms-office.chartstyle+xml"/>
  <Override PartName="/xl/charts/colors71.xml" ContentType="application/vnd.ms-office.chartcolorstyle+xml"/>
  <Override PartName="/xl/charts/chart72.xml" ContentType="application/vnd.openxmlformats-officedocument.drawingml.chart+xml"/>
  <Override PartName="/xl/charts/style72.xml" ContentType="application/vnd.ms-office.chartstyle+xml"/>
  <Override PartName="/xl/charts/colors72.xml" ContentType="application/vnd.ms-office.chartcolorstyle+xml"/>
  <Override PartName="/xl/charts/chart73.xml" ContentType="application/vnd.openxmlformats-officedocument.drawingml.chart+xml"/>
  <Override PartName="/xl/charts/style73.xml" ContentType="application/vnd.ms-office.chartstyle+xml"/>
  <Override PartName="/xl/charts/colors73.xml" ContentType="application/vnd.ms-office.chartcolorstyle+xml"/>
  <Override PartName="/xl/charts/chart74.xml" ContentType="application/vnd.openxmlformats-officedocument.drawingml.chart+xml"/>
  <Override PartName="/xl/charts/style74.xml" ContentType="application/vnd.ms-office.chartstyle+xml"/>
  <Override PartName="/xl/charts/colors74.xml" ContentType="application/vnd.ms-office.chartcolorstyle+xml"/>
  <Override PartName="/xl/charts/chart75.xml" ContentType="application/vnd.openxmlformats-officedocument.drawingml.chart+xml"/>
  <Override PartName="/xl/charts/style75.xml" ContentType="application/vnd.ms-office.chartstyle+xml"/>
  <Override PartName="/xl/charts/colors75.xml" ContentType="application/vnd.ms-office.chartcolorstyle+xml"/>
  <Override PartName="/xl/charts/chart76.xml" ContentType="application/vnd.openxmlformats-officedocument.drawingml.chart+xml"/>
  <Override PartName="/xl/charts/style76.xml" ContentType="application/vnd.ms-office.chartstyle+xml"/>
  <Override PartName="/xl/charts/colors76.xml" ContentType="application/vnd.ms-office.chartcolorstyle+xml"/>
  <Override PartName="/xl/charts/chart77.xml" ContentType="application/vnd.openxmlformats-officedocument.drawingml.chart+xml"/>
  <Override PartName="/xl/charts/style77.xml" ContentType="application/vnd.ms-office.chartstyle+xml"/>
  <Override PartName="/xl/charts/colors77.xml" ContentType="application/vnd.ms-office.chartcolorstyle+xml"/>
  <Override PartName="/xl/charts/chart78.xml" ContentType="application/vnd.openxmlformats-officedocument.drawingml.chart+xml"/>
  <Override PartName="/xl/charts/style78.xml" ContentType="application/vnd.ms-office.chartstyle+xml"/>
  <Override PartName="/xl/charts/colors78.xml" ContentType="application/vnd.ms-office.chartcolorstyle+xml"/>
  <Override PartName="/xl/charts/chart79.xml" ContentType="application/vnd.openxmlformats-officedocument.drawingml.chart+xml"/>
  <Override PartName="/xl/charts/style79.xml" ContentType="application/vnd.ms-office.chartstyle+xml"/>
  <Override PartName="/xl/charts/colors79.xml" ContentType="application/vnd.ms-office.chartcolorstyle+xml"/>
  <Override PartName="/xl/charts/chart80.xml" ContentType="application/vnd.openxmlformats-officedocument.drawingml.chart+xml"/>
  <Override PartName="/xl/charts/style80.xml" ContentType="application/vnd.ms-office.chartstyle+xml"/>
  <Override PartName="/xl/charts/colors80.xml" ContentType="application/vnd.ms-office.chartcolorstyle+xml"/>
  <Override PartName="/xl/drawings/drawing10.xml" ContentType="application/vnd.openxmlformats-officedocument.drawing+xml"/>
  <Override PartName="/xl/charts/chart81.xml" ContentType="application/vnd.openxmlformats-officedocument.drawingml.chart+xml"/>
  <Override PartName="/xl/charts/style81.xml" ContentType="application/vnd.ms-office.chartstyle+xml"/>
  <Override PartName="/xl/charts/colors81.xml" ContentType="application/vnd.ms-office.chartcolorstyle+xml"/>
  <Override PartName="/xl/charts/chart82.xml" ContentType="application/vnd.openxmlformats-officedocument.drawingml.chart+xml"/>
  <Override PartName="/xl/charts/style82.xml" ContentType="application/vnd.ms-office.chartstyle+xml"/>
  <Override PartName="/xl/charts/colors82.xml" ContentType="application/vnd.ms-office.chartcolorstyle+xml"/>
  <Override PartName="/xl/charts/chart83.xml" ContentType="application/vnd.openxmlformats-officedocument.drawingml.chart+xml"/>
  <Override PartName="/xl/charts/style83.xml" ContentType="application/vnd.ms-office.chartstyle+xml"/>
  <Override PartName="/xl/charts/colors83.xml" ContentType="application/vnd.ms-office.chartcolorstyle+xml"/>
  <Override PartName="/xl/charts/chart84.xml" ContentType="application/vnd.openxmlformats-officedocument.drawingml.chart+xml"/>
  <Override PartName="/xl/charts/style84.xml" ContentType="application/vnd.ms-office.chartstyle+xml"/>
  <Override PartName="/xl/charts/colors84.xml" ContentType="application/vnd.ms-office.chartcolorstyle+xml"/>
  <Override PartName="/xl/charts/chart85.xml" ContentType="application/vnd.openxmlformats-officedocument.drawingml.chart+xml"/>
  <Override PartName="/xl/charts/style85.xml" ContentType="application/vnd.ms-office.chartstyle+xml"/>
  <Override PartName="/xl/charts/colors85.xml" ContentType="application/vnd.ms-office.chartcolorstyle+xml"/>
  <Override PartName="/xl/charts/chart86.xml" ContentType="application/vnd.openxmlformats-officedocument.drawingml.chart+xml"/>
  <Override PartName="/xl/charts/style86.xml" ContentType="application/vnd.ms-office.chartstyle+xml"/>
  <Override PartName="/xl/charts/colors86.xml" ContentType="application/vnd.ms-office.chartcolorstyle+xml"/>
  <Override PartName="/xl/charts/chart87.xml" ContentType="application/vnd.openxmlformats-officedocument.drawingml.chart+xml"/>
  <Override PartName="/xl/charts/style87.xml" ContentType="application/vnd.ms-office.chartstyle+xml"/>
  <Override PartName="/xl/charts/colors87.xml" ContentType="application/vnd.ms-office.chartcolorstyle+xml"/>
  <Override PartName="/xl/charts/chart88.xml" ContentType="application/vnd.openxmlformats-officedocument.drawingml.chart+xml"/>
  <Override PartName="/xl/charts/style88.xml" ContentType="application/vnd.ms-office.chartstyle+xml"/>
  <Override PartName="/xl/charts/colors88.xml" ContentType="application/vnd.ms-office.chartcolorstyle+xml"/>
  <Override PartName="/xl/charts/chart89.xml" ContentType="application/vnd.openxmlformats-officedocument.drawingml.chart+xml"/>
  <Override PartName="/xl/charts/style89.xml" ContentType="application/vnd.ms-office.chartstyle+xml"/>
  <Override PartName="/xl/charts/colors89.xml" ContentType="application/vnd.ms-office.chartcolorstyle+xml"/>
  <Override PartName="/xl/charts/chart90.xml" ContentType="application/vnd.openxmlformats-officedocument.drawingml.chart+xml"/>
  <Override PartName="/xl/charts/style90.xml" ContentType="application/vnd.ms-office.chartstyle+xml"/>
  <Override PartName="/xl/charts/colors90.xml" ContentType="application/vnd.ms-office.chartcolorstyle+xml"/>
  <Override PartName="/xl/charts/chart91.xml" ContentType="application/vnd.openxmlformats-officedocument.drawingml.chart+xml"/>
  <Override PartName="/xl/charts/style91.xml" ContentType="application/vnd.ms-office.chartstyle+xml"/>
  <Override PartName="/xl/charts/colors91.xml" ContentType="application/vnd.ms-office.chartcolorstyle+xml"/>
  <Override PartName="/xl/drawings/drawing11.xml" ContentType="application/vnd.openxmlformats-officedocument.drawing+xml"/>
  <Override PartName="/xl/charts/chart92.xml" ContentType="application/vnd.openxmlformats-officedocument.drawingml.chart+xml"/>
  <Override PartName="/xl/charts/style92.xml" ContentType="application/vnd.ms-office.chartstyle+xml"/>
  <Override PartName="/xl/charts/colors92.xml" ContentType="application/vnd.ms-office.chartcolorstyle+xml"/>
  <Override PartName="/xl/charts/chart93.xml" ContentType="application/vnd.openxmlformats-officedocument.drawingml.chart+xml"/>
  <Override PartName="/xl/charts/style93.xml" ContentType="application/vnd.ms-office.chartstyle+xml"/>
  <Override PartName="/xl/charts/colors93.xml" ContentType="application/vnd.ms-office.chartcolorstyle+xml"/>
  <Override PartName="/xl/charts/chart94.xml" ContentType="application/vnd.openxmlformats-officedocument.drawingml.chart+xml"/>
  <Override PartName="/xl/charts/style94.xml" ContentType="application/vnd.ms-office.chartstyle+xml"/>
  <Override PartName="/xl/charts/colors94.xml" ContentType="application/vnd.ms-office.chartcolorstyle+xml"/>
  <Override PartName="/xl/charts/chart95.xml" ContentType="application/vnd.openxmlformats-officedocument.drawingml.chart+xml"/>
  <Override PartName="/xl/charts/style95.xml" ContentType="application/vnd.ms-office.chartstyle+xml"/>
  <Override PartName="/xl/charts/colors95.xml" ContentType="application/vnd.ms-office.chartcolorstyle+xml"/>
  <Override PartName="/xl/charts/chart96.xml" ContentType="application/vnd.openxmlformats-officedocument.drawingml.chart+xml"/>
  <Override PartName="/xl/charts/style96.xml" ContentType="application/vnd.ms-office.chartstyle+xml"/>
  <Override PartName="/xl/charts/colors96.xml" ContentType="application/vnd.ms-office.chartcolorstyle+xml"/>
  <Override PartName="/xl/charts/chart97.xml" ContentType="application/vnd.openxmlformats-officedocument.drawingml.chart+xml"/>
  <Override PartName="/xl/charts/style97.xml" ContentType="application/vnd.ms-office.chartstyle+xml"/>
  <Override PartName="/xl/charts/colors97.xml" ContentType="application/vnd.ms-office.chartcolorstyle+xml"/>
  <Override PartName="/xl/charts/chart98.xml" ContentType="application/vnd.openxmlformats-officedocument.drawingml.chart+xml"/>
  <Override PartName="/xl/charts/style98.xml" ContentType="application/vnd.ms-office.chartstyle+xml"/>
  <Override PartName="/xl/charts/colors98.xml" ContentType="application/vnd.ms-office.chartcolorstyle+xml"/>
  <Override PartName="/xl/charts/chart99.xml" ContentType="application/vnd.openxmlformats-officedocument.drawingml.chart+xml"/>
  <Override PartName="/xl/charts/style99.xml" ContentType="application/vnd.ms-office.chartstyle+xml"/>
  <Override PartName="/xl/charts/colors99.xml" ContentType="application/vnd.ms-office.chartcolorstyle+xml"/>
  <Override PartName="/xl/charts/chart100.xml" ContentType="application/vnd.openxmlformats-officedocument.drawingml.chart+xml"/>
  <Override PartName="/xl/charts/style100.xml" ContentType="application/vnd.ms-office.chartstyle+xml"/>
  <Override PartName="/xl/charts/colors100.xml" ContentType="application/vnd.ms-office.chartcolorstyle+xml"/>
  <Override PartName="/xl/charts/chart101.xml" ContentType="application/vnd.openxmlformats-officedocument.drawingml.chart+xml"/>
  <Override PartName="/xl/charts/style101.xml" ContentType="application/vnd.ms-office.chartstyle+xml"/>
  <Override PartName="/xl/charts/colors101.xml" ContentType="application/vnd.ms-office.chartcolorstyle+xml"/>
  <Override PartName="/xl/charts/chart102.xml" ContentType="application/vnd.openxmlformats-officedocument.drawingml.chart+xml"/>
  <Override PartName="/xl/charts/style102.xml" ContentType="application/vnd.ms-office.chartstyle+xml"/>
  <Override PartName="/xl/charts/colors102.xml" ContentType="application/vnd.ms-office.chartcolorstyle+xml"/>
  <Override PartName="/xl/drawings/drawing12.xml" ContentType="application/vnd.openxmlformats-officedocument.drawing+xml"/>
  <Override PartName="/xl/charts/chart103.xml" ContentType="application/vnd.openxmlformats-officedocument.drawingml.chart+xml"/>
  <Override PartName="/xl/charts/style103.xml" ContentType="application/vnd.ms-office.chartstyle+xml"/>
  <Override PartName="/xl/charts/colors103.xml" ContentType="application/vnd.ms-office.chartcolorstyle+xml"/>
  <Override PartName="/xl/charts/chart104.xml" ContentType="application/vnd.openxmlformats-officedocument.drawingml.chart+xml"/>
  <Override PartName="/xl/charts/style104.xml" ContentType="application/vnd.ms-office.chartstyle+xml"/>
  <Override PartName="/xl/charts/colors104.xml" ContentType="application/vnd.ms-office.chartcolorstyle+xml"/>
  <Override PartName="/xl/charts/chart105.xml" ContentType="application/vnd.openxmlformats-officedocument.drawingml.chart+xml"/>
  <Override PartName="/xl/charts/style105.xml" ContentType="application/vnd.ms-office.chartstyle+xml"/>
  <Override PartName="/xl/charts/colors105.xml" ContentType="application/vnd.ms-office.chartcolorstyle+xml"/>
  <Override PartName="/xl/charts/chart106.xml" ContentType="application/vnd.openxmlformats-officedocument.drawingml.chart+xml"/>
  <Override PartName="/xl/charts/style106.xml" ContentType="application/vnd.ms-office.chartstyle+xml"/>
  <Override PartName="/xl/charts/colors106.xml" ContentType="application/vnd.ms-office.chartcolorstyle+xml"/>
  <Override PartName="/xl/charts/chart107.xml" ContentType="application/vnd.openxmlformats-officedocument.drawingml.chart+xml"/>
  <Override PartName="/xl/charts/style107.xml" ContentType="application/vnd.ms-office.chartstyle+xml"/>
  <Override PartName="/xl/charts/colors107.xml" ContentType="application/vnd.ms-office.chartcolorstyle+xml"/>
  <Override PartName="/xl/charts/chart108.xml" ContentType="application/vnd.openxmlformats-officedocument.drawingml.chart+xml"/>
  <Override PartName="/xl/charts/style108.xml" ContentType="application/vnd.ms-office.chartstyle+xml"/>
  <Override PartName="/xl/charts/colors108.xml" ContentType="application/vnd.ms-office.chartcolorstyle+xml"/>
  <Override PartName="/xl/charts/chart109.xml" ContentType="application/vnd.openxmlformats-officedocument.drawingml.chart+xml"/>
  <Override PartName="/xl/charts/style109.xml" ContentType="application/vnd.ms-office.chartstyle+xml"/>
  <Override PartName="/xl/charts/colors109.xml" ContentType="application/vnd.ms-office.chartcolorstyle+xml"/>
  <Override PartName="/xl/charts/chart110.xml" ContentType="application/vnd.openxmlformats-officedocument.drawingml.chart+xml"/>
  <Override PartName="/xl/charts/style110.xml" ContentType="application/vnd.ms-office.chartstyle+xml"/>
  <Override PartName="/xl/charts/colors110.xml" ContentType="application/vnd.ms-office.chartcolorstyle+xml"/>
  <Override PartName="/xl/charts/chart111.xml" ContentType="application/vnd.openxmlformats-officedocument.drawingml.chart+xml"/>
  <Override PartName="/xl/charts/style111.xml" ContentType="application/vnd.ms-office.chartstyle+xml"/>
  <Override PartName="/xl/charts/colors111.xml" ContentType="application/vnd.ms-office.chartcolorstyle+xml"/>
  <Override PartName="/xl/charts/chart112.xml" ContentType="application/vnd.openxmlformats-officedocument.drawingml.chart+xml"/>
  <Override PartName="/xl/charts/style112.xml" ContentType="application/vnd.ms-office.chartstyle+xml"/>
  <Override PartName="/xl/charts/colors112.xml" ContentType="application/vnd.ms-office.chartcolorstyle+xml"/>
  <Override PartName="/xl/charts/chart113.xml" ContentType="application/vnd.openxmlformats-officedocument.drawingml.chart+xml"/>
  <Override PartName="/xl/charts/style113.xml" ContentType="application/vnd.ms-office.chartstyle+xml"/>
  <Override PartName="/xl/charts/colors113.xml" ContentType="application/vnd.ms-office.chartcolorstyle+xml"/>
  <Override PartName="/xl/drawings/drawing13.xml" ContentType="application/vnd.openxmlformats-officedocument.drawing+xml"/>
  <Override PartName="/xl/charts/chart114.xml" ContentType="application/vnd.openxmlformats-officedocument.drawingml.chart+xml"/>
  <Override PartName="/xl/charts/style114.xml" ContentType="application/vnd.ms-office.chartstyle+xml"/>
  <Override PartName="/xl/charts/colors114.xml" ContentType="application/vnd.ms-office.chartcolorstyle+xml"/>
  <Override PartName="/xl/charts/chart115.xml" ContentType="application/vnd.openxmlformats-officedocument.drawingml.chart+xml"/>
  <Override PartName="/xl/charts/style115.xml" ContentType="application/vnd.ms-office.chartstyle+xml"/>
  <Override PartName="/xl/charts/colors115.xml" ContentType="application/vnd.ms-office.chartcolorstyle+xml"/>
  <Override PartName="/xl/charts/chart116.xml" ContentType="application/vnd.openxmlformats-officedocument.drawingml.chart+xml"/>
  <Override PartName="/xl/charts/style116.xml" ContentType="application/vnd.ms-office.chartstyle+xml"/>
  <Override PartName="/xl/charts/colors116.xml" ContentType="application/vnd.ms-office.chartcolorstyle+xml"/>
  <Override PartName="/xl/charts/chart117.xml" ContentType="application/vnd.openxmlformats-officedocument.drawingml.chart+xml"/>
  <Override PartName="/xl/charts/style117.xml" ContentType="application/vnd.ms-office.chartstyle+xml"/>
  <Override PartName="/xl/charts/colors117.xml" ContentType="application/vnd.ms-office.chartcolorstyle+xml"/>
  <Override PartName="/xl/charts/chart118.xml" ContentType="application/vnd.openxmlformats-officedocument.drawingml.chart+xml"/>
  <Override PartName="/xl/charts/style118.xml" ContentType="application/vnd.ms-office.chartstyle+xml"/>
  <Override PartName="/xl/charts/colors118.xml" ContentType="application/vnd.ms-office.chartcolorstyle+xml"/>
  <Override PartName="/xl/charts/chart119.xml" ContentType="application/vnd.openxmlformats-officedocument.drawingml.chart+xml"/>
  <Override PartName="/xl/charts/style119.xml" ContentType="application/vnd.ms-office.chartstyle+xml"/>
  <Override PartName="/xl/charts/colors119.xml" ContentType="application/vnd.ms-office.chartcolorstyle+xml"/>
  <Override PartName="/xl/charts/chart120.xml" ContentType="application/vnd.openxmlformats-officedocument.drawingml.chart+xml"/>
  <Override PartName="/xl/charts/style120.xml" ContentType="application/vnd.ms-office.chartstyle+xml"/>
  <Override PartName="/xl/charts/colors120.xml" ContentType="application/vnd.ms-office.chartcolorstyle+xml"/>
  <Override PartName="/xl/charts/chart121.xml" ContentType="application/vnd.openxmlformats-officedocument.drawingml.chart+xml"/>
  <Override PartName="/xl/charts/style121.xml" ContentType="application/vnd.ms-office.chartstyle+xml"/>
  <Override PartName="/xl/charts/colors121.xml" ContentType="application/vnd.ms-office.chartcolorstyle+xml"/>
  <Override PartName="/xl/charts/chart122.xml" ContentType="application/vnd.openxmlformats-officedocument.drawingml.chart+xml"/>
  <Override PartName="/xl/charts/style122.xml" ContentType="application/vnd.ms-office.chartstyle+xml"/>
  <Override PartName="/xl/charts/colors122.xml" ContentType="application/vnd.ms-office.chartcolorstyle+xml"/>
  <Override PartName="/xl/charts/chart123.xml" ContentType="application/vnd.openxmlformats-officedocument.drawingml.chart+xml"/>
  <Override PartName="/xl/charts/style123.xml" ContentType="application/vnd.ms-office.chartstyle+xml"/>
  <Override PartName="/xl/charts/colors123.xml" ContentType="application/vnd.ms-office.chartcolorstyle+xml"/>
  <Override PartName="/xl/charts/chart124.xml" ContentType="application/vnd.openxmlformats-officedocument.drawingml.chart+xml"/>
  <Override PartName="/xl/charts/style124.xml" ContentType="application/vnd.ms-office.chartstyle+xml"/>
  <Override PartName="/xl/charts/colors124.xml" ContentType="application/vnd.ms-office.chartcolorstyle+xml"/>
  <Override PartName="/xl/drawings/drawing14.xml" ContentType="application/vnd.openxmlformats-officedocument.drawing+xml"/>
  <Override PartName="/xl/charts/chart125.xml" ContentType="application/vnd.openxmlformats-officedocument.drawingml.chart+xml"/>
  <Override PartName="/xl/charts/style125.xml" ContentType="application/vnd.ms-office.chartstyle+xml"/>
  <Override PartName="/xl/charts/colors125.xml" ContentType="application/vnd.ms-office.chartcolorstyle+xml"/>
  <Override PartName="/xl/charts/chart126.xml" ContentType="application/vnd.openxmlformats-officedocument.drawingml.chart+xml"/>
  <Override PartName="/xl/charts/style126.xml" ContentType="application/vnd.ms-office.chartstyle+xml"/>
  <Override PartName="/xl/charts/colors126.xml" ContentType="application/vnd.ms-office.chartcolorstyle+xml"/>
  <Override PartName="/xl/charts/chart127.xml" ContentType="application/vnd.openxmlformats-officedocument.drawingml.chart+xml"/>
  <Override PartName="/xl/charts/style127.xml" ContentType="application/vnd.ms-office.chartstyle+xml"/>
  <Override PartName="/xl/charts/colors127.xml" ContentType="application/vnd.ms-office.chartcolorstyle+xml"/>
  <Override PartName="/xl/charts/chart128.xml" ContentType="application/vnd.openxmlformats-officedocument.drawingml.chart+xml"/>
  <Override PartName="/xl/charts/style128.xml" ContentType="application/vnd.ms-office.chartstyle+xml"/>
  <Override PartName="/xl/charts/colors128.xml" ContentType="application/vnd.ms-office.chartcolorstyle+xml"/>
  <Override PartName="/xl/charts/chart129.xml" ContentType="application/vnd.openxmlformats-officedocument.drawingml.chart+xml"/>
  <Override PartName="/xl/charts/style129.xml" ContentType="application/vnd.ms-office.chartstyle+xml"/>
  <Override PartName="/xl/charts/colors129.xml" ContentType="application/vnd.ms-office.chartcolorstyle+xml"/>
  <Override PartName="/xl/charts/chart130.xml" ContentType="application/vnd.openxmlformats-officedocument.drawingml.chart+xml"/>
  <Override PartName="/xl/charts/style130.xml" ContentType="application/vnd.ms-office.chartstyle+xml"/>
  <Override PartName="/xl/charts/colors130.xml" ContentType="application/vnd.ms-office.chartcolorstyle+xml"/>
  <Override PartName="/xl/charts/chart131.xml" ContentType="application/vnd.openxmlformats-officedocument.drawingml.chart+xml"/>
  <Override PartName="/xl/charts/style131.xml" ContentType="application/vnd.ms-office.chartstyle+xml"/>
  <Override PartName="/xl/charts/colors131.xml" ContentType="application/vnd.ms-office.chartcolorstyle+xml"/>
  <Override PartName="/xl/charts/chart132.xml" ContentType="application/vnd.openxmlformats-officedocument.drawingml.chart+xml"/>
  <Override PartName="/xl/charts/style132.xml" ContentType="application/vnd.ms-office.chartstyle+xml"/>
  <Override PartName="/xl/charts/colors132.xml" ContentType="application/vnd.ms-office.chartcolorstyle+xml"/>
  <Override PartName="/xl/charts/chart133.xml" ContentType="application/vnd.openxmlformats-officedocument.drawingml.chart+xml"/>
  <Override PartName="/xl/charts/style133.xml" ContentType="application/vnd.ms-office.chartstyle+xml"/>
  <Override PartName="/xl/charts/colors133.xml" ContentType="application/vnd.ms-office.chartcolorstyle+xml"/>
  <Override PartName="/xl/charts/chart134.xml" ContentType="application/vnd.openxmlformats-officedocument.drawingml.chart+xml"/>
  <Override PartName="/xl/charts/style134.xml" ContentType="application/vnd.ms-office.chartstyle+xml"/>
  <Override PartName="/xl/charts/colors134.xml" ContentType="application/vnd.ms-office.chartcolorstyle+xml"/>
  <Override PartName="/xl/charts/chart135.xml" ContentType="application/vnd.openxmlformats-officedocument.drawingml.chart+xml"/>
  <Override PartName="/xl/charts/style135.xml" ContentType="application/vnd.ms-office.chartstyle+xml"/>
  <Override PartName="/xl/charts/colors135.xml" ContentType="application/vnd.ms-office.chartcolorstyle+xml"/>
  <Override PartName="/xl/drawings/drawing15.xml" ContentType="application/vnd.openxmlformats-officedocument.drawing+xml"/>
  <Override PartName="/xl/charts/chart136.xml" ContentType="application/vnd.openxmlformats-officedocument.drawingml.chart+xml"/>
  <Override PartName="/xl/charts/style136.xml" ContentType="application/vnd.ms-office.chartstyle+xml"/>
  <Override PartName="/xl/charts/colors136.xml" ContentType="application/vnd.ms-office.chartcolorstyle+xml"/>
  <Override PartName="/xl/charts/chart137.xml" ContentType="application/vnd.openxmlformats-officedocument.drawingml.chart+xml"/>
  <Override PartName="/xl/charts/style137.xml" ContentType="application/vnd.ms-office.chartstyle+xml"/>
  <Override PartName="/xl/charts/colors137.xml" ContentType="application/vnd.ms-office.chartcolorstyle+xml"/>
  <Override PartName="/xl/charts/chart138.xml" ContentType="application/vnd.openxmlformats-officedocument.drawingml.chart+xml"/>
  <Override PartName="/xl/charts/style138.xml" ContentType="application/vnd.ms-office.chartstyle+xml"/>
  <Override PartName="/xl/charts/colors138.xml" ContentType="application/vnd.ms-office.chartcolorstyle+xml"/>
  <Override PartName="/xl/charts/chart139.xml" ContentType="application/vnd.openxmlformats-officedocument.drawingml.chart+xml"/>
  <Override PartName="/xl/charts/style139.xml" ContentType="application/vnd.ms-office.chartstyle+xml"/>
  <Override PartName="/xl/charts/colors139.xml" ContentType="application/vnd.ms-office.chartcolorstyle+xml"/>
  <Override PartName="/xl/charts/chart140.xml" ContentType="application/vnd.openxmlformats-officedocument.drawingml.chart+xml"/>
  <Override PartName="/xl/charts/style140.xml" ContentType="application/vnd.ms-office.chartstyle+xml"/>
  <Override PartName="/xl/charts/colors140.xml" ContentType="application/vnd.ms-office.chartcolorstyle+xml"/>
  <Override PartName="/xl/charts/chart141.xml" ContentType="application/vnd.openxmlformats-officedocument.drawingml.chart+xml"/>
  <Override PartName="/xl/charts/style141.xml" ContentType="application/vnd.ms-office.chartstyle+xml"/>
  <Override PartName="/xl/charts/colors141.xml" ContentType="application/vnd.ms-office.chartcolorstyle+xml"/>
  <Override PartName="/xl/charts/chart142.xml" ContentType="application/vnd.openxmlformats-officedocument.drawingml.chart+xml"/>
  <Override PartName="/xl/charts/style142.xml" ContentType="application/vnd.ms-office.chartstyle+xml"/>
  <Override PartName="/xl/charts/colors142.xml" ContentType="application/vnd.ms-office.chartcolorstyle+xml"/>
  <Override PartName="/xl/charts/chart143.xml" ContentType="application/vnd.openxmlformats-officedocument.drawingml.chart+xml"/>
  <Override PartName="/xl/charts/style143.xml" ContentType="application/vnd.ms-office.chartstyle+xml"/>
  <Override PartName="/xl/charts/colors143.xml" ContentType="application/vnd.ms-office.chartcolorstyle+xml"/>
  <Override PartName="/xl/charts/chart144.xml" ContentType="application/vnd.openxmlformats-officedocument.drawingml.chart+xml"/>
  <Override PartName="/xl/charts/style144.xml" ContentType="application/vnd.ms-office.chartstyle+xml"/>
  <Override PartName="/xl/charts/colors144.xml" ContentType="application/vnd.ms-office.chartcolorstyle+xml"/>
  <Override PartName="/xl/charts/chart145.xml" ContentType="application/vnd.openxmlformats-officedocument.drawingml.chart+xml"/>
  <Override PartName="/xl/charts/style145.xml" ContentType="application/vnd.ms-office.chartstyle+xml"/>
  <Override PartName="/xl/charts/colors145.xml" ContentType="application/vnd.ms-office.chartcolorstyle+xml"/>
  <Override PartName="/xl/charts/chart146.xml" ContentType="application/vnd.openxmlformats-officedocument.drawingml.chart+xml"/>
  <Override PartName="/xl/charts/style146.xml" ContentType="application/vnd.ms-office.chartstyle+xml"/>
  <Override PartName="/xl/charts/colors146.xml" ContentType="application/vnd.ms-office.chartcolorstyle+xml"/>
  <Override PartName="/xl/drawings/drawing16.xml" ContentType="application/vnd.openxmlformats-officedocument.drawing+xml"/>
  <Override PartName="/xl/charts/chart147.xml" ContentType="application/vnd.openxmlformats-officedocument.drawingml.chart+xml"/>
  <Override PartName="/xl/charts/style147.xml" ContentType="application/vnd.ms-office.chartstyle+xml"/>
  <Override PartName="/xl/charts/colors147.xml" ContentType="application/vnd.ms-office.chartcolorstyle+xml"/>
  <Override PartName="/xl/charts/chart148.xml" ContentType="application/vnd.openxmlformats-officedocument.drawingml.chart+xml"/>
  <Override PartName="/xl/charts/style148.xml" ContentType="application/vnd.ms-office.chartstyle+xml"/>
  <Override PartName="/xl/charts/colors148.xml" ContentType="application/vnd.ms-office.chartcolorstyle+xml"/>
  <Override PartName="/xl/charts/chart149.xml" ContentType="application/vnd.openxmlformats-officedocument.drawingml.chart+xml"/>
  <Override PartName="/xl/charts/style149.xml" ContentType="application/vnd.ms-office.chartstyle+xml"/>
  <Override PartName="/xl/charts/colors149.xml" ContentType="application/vnd.ms-office.chartcolorstyle+xml"/>
  <Override PartName="/xl/charts/chart150.xml" ContentType="application/vnd.openxmlformats-officedocument.drawingml.chart+xml"/>
  <Override PartName="/xl/charts/style150.xml" ContentType="application/vnd.ms-office.chartstyle+xml"/>
  <Override PartName="/xl/charts/colors150.xml" ContentType="application/vnd.ms-office.chartcolorstyle+xml"/>
  <Override PartName="/xl/charts/chart151.xml" ContentType="application/vnd.openxmlformats-officedocument.drawingml.chart+xml"/>
  <Override PartName="/xl/charts/style151.xml" ContentType="application/vnd.ms-office.chartstyle+xml"/>
  <Override PartName="/xl/charts/colors151.xml" ContentType="application/vnd.ms-office.chartcolorstyle+xml"/>
  <Override PartName="/xl/charts/chart152.xml" ContentType="application/vnd.openxmlformats-officedocument.drawingml.chart+xml"/>
  <Override PartName="/xl/charts/style152.xml" ContentType="application/vnd.ms-office.chartstyle+xml"/>
  <Override PartName="/xl/charts/colors152.xml" ContentType="application/vnd.ms-office.chartcolorstyle+xml"/>
  <Override PartName="/xl/charts/chart153.xml" ContentType="application/vnd.openxmlformats-officedocument.drawingml.chart+xml"/>
  <Override PartName="/xl/charts/style153.xml" ContentType="application/vnd.ms-office.chartstyle+xml"/>
  <Override PartName="/xl/charts/colors153.xml" ContentType="application/vnd.ms-office.chartcolorstyle+xml"/>
  <Override PartName="/xl/charts/chart154.xml" ContentType="application/vnd.openxmlformats-officedocument.drawingml.chart+xml"/>
  <Override PartName="/xl/charts/style154.xml" ContentType="application/vnd.ms-office.chartstyle+xml"/>
  <Override PartName="/xl/charts/colors154.xml" ContentType="application/vnd.ms-office.chartcolorstyle+xml"/>
  <Override PartName="/xl/charts/chart155.xml" ContentType="application/vnd.openxmlformats-officedocument.drawingml.chart+xml"/>
  <Override PartName="/xl/charts/style155.xml" ContentType="application/vnd.ms-office.chartstyle+xml"/>
  <Override PartName="/xl/charts/colors155.xml" ContentType="application/vnd.ms-office.chartcolorstyle+xml"/>
  <Override PartName="/xl/charts/chart156.xml" ContentType="application/vnd.openxmlformats-officedocument.drawingml.chart+xml"/>
  <Override PartName="/xl/charts/style156.xml" ContentType="application/vnd.ms-office.chartstyle+xml"/>
  <Override PartName="/xl/charts/colors156.xml" ContentType="application/vnd.ms-office.chartcolorstyle+xml"/>
  <Override PartName="/xl/charts/chart157.xml" ContentType="application/vnd.openxmlformats-officedocument.drawingml.chart+xml"/>
  <Override PartName="/xl/charts/style157.xml" ContentType="application/vnd.ms-office.chartstyle+xml"/>
  <Override PartName="/xl/charts/colors157.xml" ContentType="application/vnd.ms-office.chartcolorstyle+xml"/>
  <Override PartName="/xl/charts/chart158.xml" ContentType="application/vnd.openxmlformats-officedocument.drawingml.chart+xml"/>
  <Override PartName="/xl/charts/style158.xml" ContentType="application/vnd.ms-office.chartstyle+xml"/>
  <Override PartName="/xl/charts/colors158.xml" ContentType="application/vnd.ms-office.chartcolorstyle+xml"/>
  <Override PartName="/xl/drawings/drawing17.xml" ContentType="application/vnd.openxmlformats-officedocument.drawing+xml"/>
  <Override PartName="/xl/charts/chart159.xml" ContentType="application/vnd.openxmlformats-officedocument.drawingml.chart+xml"/>
  <Override PartName="/xl/charts/style159.xml" ContentType="application/vnd.ms-office.chartstyle+xml"/>
  <Override PartName="/xl/charts/colors159.xml" ContentType="application/vnd.ms-office.chartcolorstyle+xml"/>
  <Override PartName="/xl/charts/chart160.xml" ContentType="application/vnd.openxmlformats-officedocument.drawingml.chart+xml"/>
  <Override PartName="/xl/charts/style160.xml" ContentType="application/vnd.ms-office.chartstyle+xml"/>
  <Override PartName="/xl/charts/colors160.xml" ContentType="application/vnd.ms-office.chartcolorstyle+xml"/>
  <Override PartName="/xl/charts/chart161.xml" ContentType="application/vnd.openxmlformats-officedocument.drawingml.chart+xml"/>
  <Override PartName="/xl/charts/style161.xml" ContentType="application/vnd.ms-office.chartstyle+xml"/>
  <Override PartName="/xl/charts/colors161.xml" ContentType="application/vnd.ms-office.chartcolorstyle+xml"/>
  <Override PartName="/xl/charts/chart162.xml" ContentType="application/vnd.openxmlformats-officedocument.drawingml.chart+xml"/>
  <Override PartName="/xl/charts/style162.xml" ContentType="application/vnd.ms-office.chartstyle+xml"/>
  <Override PartName="/xl/charts/colors162.xml" ContentType="application/vnd.ms-office.chartcolorstyle+xml"/>
  <Override PartName="/xl/charts/chart163.xml" ContentType="application/vnd.openxmlformats-officedocument.drawingml.chart+xml"/>
  <Override PartName="/xl/charts/style163.xml" ContentType="application/vnd.ms-office.chartstyle+xml"/>
  <Override PartName="/xl/charts/colors163.xml" ContentType="application/vnd.ms-office.chartcolorstyle+xml"/>
  <Override PartName="/xl/charts/chart164.xml" ContentType="application/vnd.openxmlformats-officedocument.drawingml.chart+xml"/>
  <Override PartName="/xl/charts/style164.xml" ContentType="application/vnd.ms-office.chartstyle+xml"/>
  <Override PartName="/xl/charts/colors164.xml" ContentType="application/vnd.ms-office.chartcolorstyle+xml"/>
  <Override PartName="/xl/charts/chart165.xml" ContentType="application/vnd.openxmlformats-officedocument.drawingml.chart+xml"/>
  <Override PartName="/xl/charts/style165.xml" ContentType="application/vnd.ms-office.chartstyle+xml"/>
  <Override PartName="/xl/charts/colors165.xml" ContentType="application/vnd.ms-office.chartcolorstyle+xml"/>
  <Override PartName="/xl/charts/chart166.xml" ContentType="application/vnd.openxmlformats-officedocument.drawingml.chart+xml"/>
  <Override PartName="/xl/charts/style166.xml" ContentType="application/vnd.ms-office.chartstyle+xml"/>
  <Override PartName="/xl/charts/colors166.xml" ContentType="application/vnd.ms-office.chartcolorstyle+xml"/>
  <Override PartName="/xl/charts/chart167.xml" ContentType="application/vnd.openxmlformats-officedocument.drawingml.chart+xml"/>
  <Override PartName="/xl/charts/style167.xml" ContentType="application/vnd.ms-office.chartstyle+xml"/>
  <Override PartName="/xl/charts/colors167.xml" ContentType="application/vnd.ms-office.chartcolorstyle+xml"/>
  <Override PartName="/xl/charts/chart168.xml" ContentType="application/vnd.openxmlformats-officedocument.drawingml.chart+xml"/>
  <Override PartName="/xl/charts/style168.xml" ContentType="application/vnd.ms-office.chartstyle+xml"/>
  <Override PartName="/xl/charts/colors168.xml" ContentType="application/vnd.ms-office.chartcolorstyle+xml"/>
  <Override PartName="/xl/charts/chart169.xml" ContentType="application/vnd.openxmlformats-officedocument.drawingml.chart+xml"/>
  <Override PartName="/xl/charts/style169.xml" ContentType="application/vnd.ms-office.chartstyle+xml"/>
  <Override PartName="/xl/charts/colors169.xml" ContentType="application/vnd.ms-office.chartcolorstyle+xml"/>
  <Override PartName="/xl/drawings/drawing18.xml" ContentType="application/vnd.openxmlformats-officedocument.drawing+xml"/>
  <Override PartName="/xl/charts/chart170.xml" ContentType="application/vnd.openxmlformats-officedocument.drawingml.chart+xml"/>
  <Override PartName="/xl/charts/style170.xml" ContentType="application/vnd.ms-office.chartstyle+xml"/>
  <Override PartName="/xl/charts/colors170.xml" ContentType="application/vnd.ms-office.chartcolorstyle+xml"/>
  <Override PartName="/xl/charts/chart171.xml" ContentType="application/vnd.openxmlformats-officedocument.drawingml.chart+xml"/>
  <Override PartName="/xl/charts/style171.xml" ContentType="application/vnd.ms-office.chartstyle+xml"/>
  <Override PartName="/xl/charts/colors171.xml" ContentType="application/vnd.ms-office.chartcolorstyle+xml"/>
  <Override PartName="/xl/charts/chart172.xml" ContentType="application/vnd.openxmlformats-officedocument.drawingml.chart+xml"/>
  <Override PartName="/xl/charts/style172.xml" ContentType="application/vnd.ms-office.chartstyle+xml"/>
  <Override PartName="/xl/charts/colors172.xml" ContentType="application/vnd.ms-office.chartcolorstyle+xml"/>
  <Override PartName="/xl/charts/chart173.xml" ContentType="application/vnd.openxmlformats-officedocument.drawingml.chart+xml"/>
  <Override PartName="/xl/charts/style173.xml" ContentType="application/vnd.ms-office.chartstyle+xml"/>
  <Override PartName="/xl/charts/colors173.xml" ContentType="application/vnd.ms-office.chartcolorstyle+xml"/>
  <Override PartName="/xl/charts/chart174.xml" ContentType="application/vnd.openxmlformats-officedocument.drawingml.chart+xml"/>
  <Override PartName="/xl/charts/style174.xml" ContentType="application/vnd.ms-office.chartstyle+xml"/>
  <Override PartName="/xl/charts/colors174.xml" ContentType="application/vnd.ms-office.chartcolorstyle+xml"/>
  <Override PartName="/xl/charts/chart175.xml" ContentType="application/vnd.openxmlformats-officedocument.drawingml.chart+xml"/>
  <Override PartName="/xl/charts/style175.xml" ContentType="application/vnd.ms-office.chartstyle+xml"/>
  <Override PartName="/xl/charts/colors175.xml" ContentType="application/vnd.ms-office.chartcolorstyle+xml"/>
  <Override PartName="/xl/charts/chart176.xml" ContentType="application/vnd.openxmlformats-officedocument.drawingml.chart+xml"/>
  <Override PartName="/xl/charts/style176.xml" ContentType="application/vnd.ms-office.chartstyle+xml"/>
  <Override PartName="/xl/charts/colors176.xml" ContentType="application/vnd.ms-office.chartcolorstyle+xml"/>
  <Override PartName="/xl/charts/chart177.xml" ContentType="application/vnd.openxmlformats-officedocument.drawingml.chart+xml"/>
  <Override PartName="/xl/charts/style177.xml" ContentType="application/vnd.ms-office.chartstyle+xml"/>
  <Override PartName="/xl/charts/colors177.xml" ContentType="application/vnd.ms-office.chartcolorstyle+xml"/>
  <Override PartName="/xl/charts/chart178.xml" ContentType="application/vnd.openxmlformats-officedocument.drawingml.chart+xml"/>
  <Override PartName="/xl/charts/style178.xml" ContentType="application/vnd.ms-office.chartstyle+xml"/>
  <Override PartName="/xl/charts/colors178.xml" ContentType="application/vnd.ms-office.chartcolorstyle+xml"/>
  <Override PartName="/xl/charts/chart179.xml" ContentType="application/vnd.openxmlformats-officedocument.drawingml.chart+xml"/>
  <Override PartName="/xl/charts/style179.xml" ContentType="application/vnd.ms-office.chartstyle+xml"/>
  <Override PartName="/xl/charts/colors179.xml" ContentType="application/vnd.ms-office.chartcolorstyle+xml"/>
  <Override PartName="/xl/charts/chart180.xml" ContentType="application/vnd.openxmlformats-officedocument.drawingml.chart+xml"/>
  <Override PartName="/xl/charts/style180.xml" ContentType="application/vnd.ms-office.chartstyle+xml"/>
  <Override PartName="/xl/charts/colors180.xml" ContentType="application/vnd.ms-office.chartcolorstyle+xml"/>
  <Override PartName="/xl/drawings/drawing19.xml" ContentType="application/vnd.openxmlformats-officedocument.drawing+xml"/>
  <Override PartName="/xl/charts/chart181.xml" ContentType="application/vnd.openxmlformats-officedocument.drawingml.chart+xml"/>
  <Override PartName="/xl/charts/style181.xml" ContentType="application/vnd.ms-office.chartstyle+xml"/>
  <Override PartName="/xl/charts/colors181.xml" ContentType="application/vnd.ms-office.chartcolorstyle+xml"/>
  <Override PartName="/xl/charts/chart182.xml" ContentType="application/vnd.openxmlformats-officedocument.drawingml.chart+xml"/>
  <Override PartName="/xl/charts/style182.xml" ContentType="application/vnd.ms-office.chartstyle+xml"/>
  <Override PartName="/xl/charts/colors182.xml" ContentType="application/vnd.ms-office.chartcolorstyle+xml"/>
  <Override PartName="/xl/charts/chart183.xml" ContentType="application/vnd.openxmlformats-officedocument.drawingml.chart+xml"/>
  <Override PartName="/xl/charts/style183.xml" ContentType="application/vnd.ms-office.chartstyle+xml"/>
  <Override PartName="/xl/charts/colors183.xml" ContentType="application/vnd.ms-office.chartcolorstyle+xml"/>
  <Override PartName="/xl/charts/chart184.xml" ContentType="application/vnd.openxmlformats-officedocument.drawingml.chart+xml"/>
  <Override PartName="/xl/charts/style184.xml" ContentType="application/vnd.ms-office.chartstyle+xml"/>
  <Override PartName="/xl/charts/colors184.xml" ContentType="application/vnd.ms-office.chartcolorstyle+xml"/>
  <Override PartName="/xl/charts/chart185.xml" ContentType="application/vnd.openxmlformats-officedocument.drawingml.chart+xml"/>
  <Override PartName="/xl/charts/style185.xml" ContentType="application/vnd.ms-office.chartstyle+xml"/>
  <Override PartName="/xl/charts/colors185.xml" ContentType="application/vnd.ms-office.chartcolorstyle+xml"/>
  <Override PartName="/xl/charts/chart186.xml" ContentType="application/vnd.openxmlformats-officedocument.drawingml.chart+xml"/>
  <Override PartName="/xl/charts/style186.xml" ContentType="application/vnd.ms-office.chartstyle+xml"/>
  <Override PartName="/xl/charts/colors186.xml" ContentType="application/vnd.ms-office.chartcolorstyle+xml"/>
  <Override PartName="/xl/charts/chart187.xml" ContentType="application/vnd.openxmlformats-officedocument.drawingml.chart+xml"/>
  <Override PartName="/xl/charts/style187.xml" ContentType="application/vnd.ms-office.chartstyle+xml"/>
  <Override PartName="/xl/charts/colors187.xml" ContentType="application/vnd.ms-office.chartcolorstyle+xml"/>
  <Override PartName="/xl/charts/chart188.xml" ContentType="application/vnd.openxmlformats-officedocument.drawingml.chart+xml"/>
  <Override PartName="/xl/charts/style188.xml" ContentType="application/vnd.ms-office.chartstyle+xml"/>
  <Override PartName="/xl/charts/colors188.xml" ContentType="application/vnd.ms-office.chartcolorstyle+xml"/>
  <Override PartName="/xl/charts/chart189.xml" ContentType="application/vnd.openxmlformats-officedocument.drawingml.chart+xml"/>
  <Override PartName="/xl/charts/style189.xml" ContentType="application/vnd.ms-office.chartstyle+xml"/>
  <Override PartName="/xl/charts/colors189.xml" ContentType="application/vnd.ms-office.chartcolorstyle+xml"/>
  <Override PartName="/xl/charts/chart190.xml" ContentType="application/vnd.openxmlformats-officedocument.drawingml.chart+xml"/>
  <Override PartName="/xl/charts/style190.xml" ContentType="application/vnd.ms-office.chartstyle+xml"/>
  <Override PartName="/xl/charts/colors190.xml" ContentType="application/vnd.ms-office.chartcolorstyle+xml"/>
  <Override PartName="/xl/charts/chart191.xml" ContentType="application/vnd.openxmlformats-officedocument.drawingml.chart+xml"/>
  <Override PartName="/xl/charts/style191.xml" ContentType="application/vnd.ms-office.chartstyle+xml"/>
  <Override PartName="/xl/charts/colors191.xml" ContentType="application/vnd.ms-office.chartcolorstyle+xml"/>
  <Override PartName="/xl/drawings/drawing20.xml" ContentType="application/vnd.openxmlformats-officedocument.drawing+xml"/>
  <Override PartName="/xl/charts/chart192.xml" ContentType="application/vnd.openxmlformats-officedocument.drawingml.chart+xml"/>
  <Override PartName="/xl/charts/style192.xml" ContentType="application/vnd.ms-office.chartstyle+xml"/>
  <Override PartName="/xl/charts/colors192.xml" ContentType="application/vnd.ms-office.chartcolorstyle+xml"/>
  <Override PartName="/xl/charts/chart193.xml" ContentType="application/vnd.openxmlformats-officedocument.drawingml.chart+xml"/>
  <Override PartName="/xl/charts/style193.xml" ContentType="application/vnd.ms-office.chartstyle+xml"/>
  <Override PartName="/xl/charts/colors193.xml" ContentType="application/vnd.ms-office.chartcolorstyle+xml"/>
  <Override PartName="/xl/charts/chart194.xml" ContentType="application/vnd.openxmlformats-officedocument.drawingml.chart+xml"/>
  <Override PartName="/xl/charts/style194.xml" ContentType="application/vnd.ms-office.chartstyle+xml"/>
  <Override PartName="/xl/charts/colors194.xml" ContentType="application/vnd.ms-office.chartcolorstyle+xml"/>
  <Override PartName="/xl/charts/chart195.xml" ContentType="application/vnd.openxmlformats-officedocument.drawingml.chart+xml"/>
  <Override PartName="/xl/charts/style195.xml" ContentType="application/vnd.ms-office.chartstyle+xml"/>
  <Override PartName="/xl/charts/colors195.xml" ContentType="application/vnd.ms-office.chartcolorstyle+xml"/>
  <Override PartName="/xl/charts/chart196.xml" ContentType="application/vnd.openxmlformats-officedocument.drawingml.chart+xml"/>
  <Override PartName="/xl/charts/style196.xml" ContentType="application/vnd.ms-office.chartstyle+xml"/>
  <Override PartName="/xl/charts/colors196.xml" ContentType="application/vnd.ms-office.chartcolorstyle+xml"/>
  <Override PartName="/xl/charts/chart197.xml" ContentType="application/vnd.openxmlformats-officedocument.drawingml.chart+xml"/>
  <Override PartName="/xl/charts/style197.xml" ContentType="application/vnd.ms-office.chartstyle+xml"/>
  <Override PartName="/xl/charts/colors197.xml" ContentType="application/vnd.ms-office.chartcolorstyle+xml"/>
  <Override PartName="/xl/charts/chart198.xml" ContentType="application/vnd.openxmlformats-officedocument.drawingml.chart+xml"/>
  <Override PartName="/xl/charts/style198.xml" ContentType="application/vnd.ms-office.chartstyle+xml"/>
  <Override PartName="/xl/charts/colors198.xml" ContentType="application/vnd.ms-office.chartcolorstyle+xml"/>
  <Override PartName="/xl/charts/chart199.xml" ContentType="application/vnd.openxmlformats-officedocument.drawingml.chart+xml"/>
  <Override PartName="/xl/charts/style199.xml" ContentType="application/vnd.ms-office.chartstyle+xml"/>
  <Override PartName="/xl/charts/colors199.xml" ContentType="application/vnd.ms-office.chartcolorstyle+xml"/>
  <Override PartName="/xl/charts/chart200.xml" ContentType="application/vnd.openxmlformats-officedocument.drawingml.chart+xml"/>
  <Override PartName="/xl/charts/style200.xml" ContentType="application/vnd.ms-office.chartstyle+xml"/>
  <Override PartName="/xl/charts/colors200.xml" ContentType="application/vnd.ms-office.chartcolorstyle+xml"/>
  <Override PartName="/xl/charts/chart201.xml" ContentType="application/vnd.openxmlformats-officedocument.drawingml.chart+xml"/>
  <Override PartName="/xl/charts/style201.xml" ContentType="application/vnd.ms-office.chartstyle+xml"/>
  <Override PartName="/xl/charts/colors201.xml" ContentType="application/vnd.ms-office.chartcolorstyle+xml"/>
  <Override PartName="/xl/charts/chart202.xml" ContentType="application/vnd.openxmlformats-officedocument.drawingml.chart+xml"/>
  <Override PartName="/xl/charts/style202.xml" ContentType="application/vnd.ms-office.chartstyle+xml"/>
  <Override PartName="/xl/charts/colors202.xml" ContentType="application/vnd.ms-office.chartcolorstyle+xml"/>
  <Override PartName="/xl/charts/chart203.xml" ContentType="application/vnd.openxmlformats-officedocument.drawingml.chart+xml"/>
  <Override PartName="/xl/charts/style203.xml" ContentType="application/vnd.ms-office.chartstyle+xml"/>
  <Override PartName="/xl/charts/colors203.xml" ContentType="application/vnd.ms-office.chartcolorstyle+xml"/>
  <Override PartName="/xl/charts/chart204.xml" ContentType="application/vnd.openxmlformats-officedocument.drawingml.chart+xml"/>
  <Override PartName="/xl/charts/style204.xml" ContentType="application/vnd.ms-office.chartstyle+xml"/>
  <Override PartName="/xl/charts/colors204.xml" ContentType="application/vnd.ms-office.chartcolorstyle+xml"/>
  <Override PartName="/xl/charts/chart205.xml" ContentType="application/vnd.openxmlformats-officedocument.drawingml.chart+xml"/>
  <Override PartName="/xl/charts/style205.xml" ContentType="application/vnd.ms-office.chartstyle+xml"/>
  <Override PartName="/xl/charts/colors205.xml" ContentType="application/vnd.ms-office.chartcolorstyle+xml"/>
  <Override PartName="/xl/charts/chart206.xml" ContentType="application/vnd.openxmlformats-officedocument.drawingml.chart+xml"/>
  <Override PartName="/xl/charts/style206.xml" ContentType="application/vnd.ms-office.chartstyle+xml"/>
  <Override PartName="/xl/charts/colors206.xml" ContentType="application/vnd.ms-office.chartcolorstyle+xml"/>
  <Override PartName="/xl/drawings/drawing21.xml" ContentType="application/vnd.openxmlformats-officedocument.drawing+xml"/>
  <Override PartName="/xl/charts/chart207.xml" ContentType="application/vnd.openxmlformats-officedocument.drawingml.chart+xml"/>
  <Override PartName="/xl/charts/style207.xml" ContentType="application/vnd.ms-office.chartstyle+xml"/>
  <Override PartName="/xl/charts/colors207.xml" ContentType="application/vnd.ms-office.chartcolorstyle+xml"/>
  <Override PartName="/xl/charts/chart208.xml" ContentType="application/vnd.openxmlformats-officedocument.drawingml.chart+xml"/>
  <Override PartName="/xl/charts/style208.xml" ContentType="application/vnd.ms-office.chartstyle+xml"/>
  <Override PartName="/xl/charts/colors208.xml" ContentType="application/vnd.ms-office.chartcolorstyle+xml"/>
  <Override PartName="/xl/charts/chart209.xml" ContentType="application/vnd.openxmlformats-officedocument.drawingml.chart+xml"/>
  <Override PartName="/xl/charts/style209.xml" ContentType="application/vnd.ms-office.chartstyle+xml"/>
  <Override PartName="/xl/charts/colors209.xml" ContentType="application/vnd.ms-office.chartcolorstyle+xml"/>
  <Override PartName="/xl/charts/chart210.xml" ContentType="application/vnd.openxmlformats-officedocument.drawingml.chart+xml"/>
  <Override PartName="/xl/charts/style210.xml" ContentType="application/vnd.ms-office.chartstyle+xml"/>
  <Override PartName="/xl/charts/colors210.xml" ContentType="application/vnd.ms-office.chartcolorstyle+xml"/>
  <Override PartName="/xl/charts/chart211.xml" ContentType="application/vnd.openxmlformats-officedocument.drawingml.chart+xml"/>
  <Override PartName="/xl/charts/style211.xml" ContentType="application/vnd.ms-office.chartstyle+xml"/>
  <Override PartName="/xl/charts/colors211.xml" ContentType="application/vnd.ms-office.chartcolorstyle+xml"/>
  <Override PartName="/xl/charts/chart212.xml" ContentType="application/vnd.openxmlformats-officedocument.drawingml.chart+xml"/>
  <Override PartName="/xl/charts/style212.xml" ContentType="application/vnd.ms-office.chartstyle+xml"/>
  <Override PartName="/xl/charts/colors212.xml" ContentType="application/vnd.ms-office.chartcolorstyle+xml"/>
  <Override PartName="/xl/charts/chart213.xml" ContentType="application/vnd.openxmlformats-officedocument.drawingml.chart+xml"/>
  <Override PartName="/xl/charts/style213.xml" ContentType="application/vnd.ms-office.chartstyle+xml"/>
  <Override PartName="/xl/charts/colors213.xml" ContentType="application/vnd.ms-office.chartcolorstyle+xml"/>
  <Override PartName="/xl/charts/chart214.xml" ContentType="application/vnd.openxmlformats-officedocument.drawingml.chart+xml"/>
  <Override PartName="/xl/charts/style214.xml" ContentType="application/vnd.ms-office.chartstyle+xml"/>
  <Override PartName="/xl/charts/colors214.xml" ContentType="application/vnd.ms-office.chartcolorstyle+xml"/>
  <Override PartName="/xl/charts/chart215.xml" ContentType="application/vnd.openxmlformats-officedocument.drawingml.chart+xml"/>
  <Override PartName="/xl/charts/style215.xml" ContentType="application/vnd.ms-office.chartstyle+xml"/>
  <Override PartName="/xl/charts/colors215.xml" ContentType="application/vnd.ms-office.chartcolorstyle+xml"/>
  <Override PartName="/xl/charts/chart216.xml" ContentType="application/vnd.openxmlformats-officedocument.drawingml.chart+xml"/>
  <Override PartName="/xl/charts/style216.xml" ContentType="application/vnd.ms-office.chartstyle+xml"/>
  <Override PartName="/xl/charts/colors216.xml" ContentType="application/vnd.ms-office.chartcolorstyle+xml"/>
  <Override PartName="/xl/charts/chart217.xml" ContentType="application/vnd.openxmlformats-officedocument.drawingml.chart+xml"/>
  <Override PartName="/xl/charts/style217.xml" ContentType="application/vnd.ms-office.chartstyle+xml"/>
  <Override PartName="/xl/charts/colors217.xml" ContentType="application/vnd.ms-office.chartcolorstyle+xml"/>
  <Override PartName="/xl/charts/chart218.xml" ContentType="application/vnd.openxmlformats-officedocument.drawingml.chart+xml"/>
  <Override PartName="/xl/charts/style218.xml" ContentType="application/vnd.ms-office.chartstyle+xml"/>
  <Override PartName="/xl/charts/colors218.xml" ContentType="application/vnd.ms-office.chartcolorstyle+xml"/>
  <Override PartName="/xl/drawings/drawing22.xml" ContentType="application/vnd.openxmlformats-officedocument.drawingml.chartshapes+xml"/>
  <Override PartName="/xl/drawings/drawing23.xml" ContentType="application/vnd.openxmlformats-officedocument.drawing+xml"/>
  <Override PartName="/xl/charts/chart219.xml" ContentType="application/vnd.openxmlformats-officedocument.drawingml.chart+xml"/>
  <Override PartName="/xl/charts/style219.xml" ContentType="application/vnd.ms-office.chartstyle+xml"/>
  <Override PartName="/xl/charts/colors219.xml" ContentType="application/vnd.ms-office.chartcolorstyle+xml"/>
  <Override PartName="/xl/charts/chart220.xml" ContentType="application/vnd.openxmlformats-officedocument.drawingml.chart+xml"/>
  <Override PartName="/xl/charts/style220.xml" ContentType="application/vnd.ms-office.chartstyle+xml"/>
  <Override PartName="/xl/charts/colors220.xml" ContentType="application/vnd.ms-office.chartcolorstyle+xml"/>
  <Override PartName="/xl/charts/chart221.xml" ContentType="application/vnd.openxmlformats-officedocument.drawingml.chart+xml"/>
  <Override PartName="/xl/charts/style221.xml" ContentType="application/vnd.ms-office.chartstyle+xml"/>
  <Override PartName="/xl/charts/colors221.xml" ContentType="application/vnd.ms-office.chartcolorstyle+xml"/>
  <Override PartName="/xl/charts/chart222.xml" ContentType="application/vnd.openxmlformats-officedocument.drawingml.chart+xml"/>
  <Override PartName="/xl/charts/style222.xml" ContentType="application/vnd.ms-office.chartstyle+xml"/>
  <Override PartName="/xl/charts/colors222.xml" ContentType="application/vnd.ms-office.chartcolorstyle+xml"/>
  <Override PartName="/xl/charts/chart223.xml" ContentType="application/vnd.openxmlformats-officedocument.drawingml.chart+xml"/>
  <Override PartName="/xl/charts/style223.xml" ContentType="application/vnd.ms-office.chartstyle+xml"/>
  <Override PartName="/xl/charts/colors223.xml" ContentType="application/vnd.ms-office.chartcolorstyle+xml"/>
  <Override PartName="/xl/charts/chart224.xml" ContentType="application/vnd.openxmlformats-officedocument.drawingml.chart+xml"/>
  <Override PartName="/xl/charts/style224.xml" ContentType="application/vnd.ms-office.chartstyle+xml"/>
  <Override PartName="/xl/charts/colors224.xml" ContentType="application/vnd.ms-office.chartcolorstyle+xml"/>
  <Override PartName="/xl/charts/chart225.xml" ContentType="application/vnd.openxmlformats-officedocument.drawingml.chart+xml"/>
  <Override PartName="/xl/charts/style225.xml" ContentType="application/vnd.ms-office.chartstyle+xml"/>
  <Override PartName="/xl/charts/colors225.xml" ContentType="application/vnd.ms-office.chartcolorstyle+xml"/>
  <Override PartName="/xl/charts/chart226.xml" ContentType="application/vnd.openxmlformats-officedocument.drawingml.chart+xml"/>
  <Override PartName="/xl/charts/style226.xml" ContentType="application/vnd.ms-office.chartstyle+xml"/>
  <Override PartName="/xl/charts/colors226.xml" ContentType="application/vnd.ms-office.chartcolorstyle+xml"/>
  <Override PartName="/xl/charts/chart227.xml" ContentType="application/vnd.openxmlformats-officedocument.drawingml.chart+xml"/>
  <Override PartName="/xl/charts/style227.xml" ContentType="application/vnd.ms-office.chartstyle+xml"/>
  <Override PartName="/xl/charts/colors227.xml" ContentType="application/vnd.ms-office.chartcolorstyle+xml"/>
  <Override PartName="/xl/charts/chart228.xml" ContentType="application/vnd.openxmlformats-officedocument.drawingml.chart+xml"/>
  <Override PartName="/xl/charts/style228.xml" ContentType="application/vnd.ms-office.chartstyle+xml"/>
  <Override PartName="/xl/charts/colors228.xml" ContentType="application/vnd.ms-office.chartcolorstyle+xml"/>
  <Override PartName="/xl/charts/chart229.xml" ContentType="application/vnd.openxmlformats-officedocument.drawingml.chart+xml"/>
  <Override PartName="/xl/charts/style229.xml" ContentType="application/vnd.ms-office.chartstyle+xml"/>
  <Override PartName="/xl/charts/colors229.xml" ContentType="application/vnd.ms-office.chartcolorstyle+xml"/>
  <Override PartName="/xl/charts/chart230.xml" ContentType="application/vnd.openxmlformats-officedocument.drawingml.chart+xml"/>
  <Override PartName="/xl/charts/chart231.xml" ContentType="application/vnd.openxmlformats-officedocument.drawingml.chart+xml"/>
  <Override PartName="/xl/charts/style230.xml" ContentType="application/vnd.ms-office.chartstyle+xml"/>
  <Override PartName="/xl/charts/colors230.xml" ContentType="application/vnd.ms-office.chartcolorstyle+xml"/>
  <Override PartName="/xl/drawings/drawing24.xml" ContentType="application/vnd.openxmlformats-officedocument.drawingml.chartshapes+xml"/>
  <Override PartName="/xl/charts/chart232.xml" ContentType="application/vnd.openxmlformats-officedocument.drawingml.chart+xml"/>
  <Override PartName="/xl/charts/style231.xml" ContentType="application/vnd.ms-office.chartstyle+xml"/>
  <Override PartName="/xl/charts/colors231.xml" ContentType="application/vnd.ms-office.chartcolorstyle+xml"/>
  <Override PartName="/xl/drawings/drawing25.xml" ContentType="application/vnd.openxmlformats-officedocument.drawing+xml"/>
  <Override PartName="/xl/charts/chart233.xml" ContentType="application/vnd.openxmlformats-officedocument.drawingml.chart+xml"/>
  <Override PartName="/xl/charts/style232.xml" ContentType="application/vnd.ms-office.chartstyle+xml"/>
  <Override PartName="/xl/charts/colors232.xml" ContentType="application/vnd.ms-office.chartcolorstyle+xml"/>
  <Override PartName="/xl/charts/chart234.xml" ContentType="application/vnd.openxmlformats-officedocument.drawingml.chart+xml"/>
  <Override PartName="/xl/charts/style233.xml" ContentType="application/vnd.ms-office.chartstyle+xml"/>
  <Override PartName="/xl/charts/colors233.xml" ContentType="application/vnd.ms-office.chartcolorstyle+xml"/>
  <Override PartName="/xl/charts/chart235.xml" ContentType="application/vnd.openxmlformats-officedocument.drawingml.chart+xml"/>
  <Override PartName="/xl/charts/style234.xml" ContentType="application/vnd.ms-office.chartstyle+xml"/>
  <Override PartName="/xl/charts/colors234.xml" ContentType="application/vnd.ms-office.chartcolorstyle+xml"/>
  <Override PartName="/xl/charts/chart236.xml" ContentType="application/vnd.openxmlformats-officedocument.drawingml.chart+xml"/>
  <Override PartName="/xl/charts/style235.xml" ContentType="application/vnd.ms-office.chartstyle+xml"/>
  <Override PartName="/xl/charts/colors235.xml" ContentType="application/vnd.ms-office.chartcolorstyle+xml"/>
  <Override PartName="/xl/charts/chart237.xml" ContentType="application/vnd.openxmlformats-officedocument.drawingml.chart+xml"/>
  <Override PartName="/xl/charts/style236.xml" ContentType="application/vnd.ms-office.chartstyle+xml"/>
  <Override PartName="/xl/charts/colors236.xml" ContentType="application/vnd.ms-office.chartcolorstyle+xml"/>
  <Override PartName="/xl/charts/chart238.xml" ContentType="application/vnd.openxmlformats-officedocument.drawingml.chart+xml"/>
  <Override PartName="/xl/charts/style237.xml" ContentType="application/vnd.ms-office.chartstyle+xml"/>
  <Override PartName="/xl/charts/colors237.xml" ContentType="application/vnd.ms-office.chartcolorstyle+xml"/>
  <Override PartName="/xl/charts/chart239.xml" ContentType="application/vnd.openxmlformats-officedocument.drawingml.chart+xml"/>
  <Override PartName="/xl/charts/style238.xml" ContentType="application/vnd.ms-office.chartstyle+xml"/>
  <Override PartName="/xl/charts/colors238.xml" ContentType="application/vnd.ms-office.chartcolorstyle+xml"/>
  <Override PartName="/xl/charts/chart240.xml" ContentType="application/vnd.openxmlformats-officedocument.drawingml.chart+xml"/>
  <Override PartName="/xl/charts/style239.xml" ContentType="application/vnd.ms-office.chartstyle+xml"/>
  <Override PartName="/xl/charts/colors239.xml" ContentType="application/vnd.ms-office.chartcolorstyle+xml"/>
  <Override PartName="/xl/charts/chart241.xml" ContentType="application/vnd.openxmlformats-officedocument.drawingml.chart+xml"/>
  <Override PartName="/xl/charts/style240.xml" ContentType="application/vnd.ms-office.chartstyle+xml"/>
  <Override PartName="/xl/charts/colors240.xml" ContentType="application/vnd.ms-office.chartcolorstyle+xml"/>
  <Override PartName="/xl/charts/chart242.xml" ContentType="application/vnd.openxmlformats-officedocument.drawingml.chart+xml"/>
  <Override PartName="/xl/charts/style241.xml" ContentType="application/vnd.ms-office.chartstyle+xml"/>
  <Override PartName="/xl/charts/colors241.xml" ContentType="application/vnd.ms-office.chartcolorstyle+xml"/>
  <Override PartName="/xl/charts/chart243.xml" ContentType="application/vnd.openxmlformats-officedocument.drawingml.chart+xml"/>
  <Override PartName="/xl/charts/style242.xml" ContentType="application/vnd.ms-office.chartstyle+xml"/>
  <Override PartName="/xl/charts/colors24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6925"/>
  <workbookPr defaultThemeVersion="153222"/>
  <mc:AlternateContent xmlns:mc="http://schemas.openxmlformats.org/markup-compatibility/2006">
    <mc:Choice Requires="x15">
      <x15ac:absPath xmlns:x15ac="http://schemas.microsoft.com/office/spreadsheetml/2010/11/ac" url="L:\Priv\AnimasRiver\ARP_DATA\DATA FOR PUBLIC DISTRIBUTION\Supporting Data Files\Report Analytical and Grahics Files\"/>
    </mc:Choice>
  </mc:AlternateContent>
  <bookViews>
    <workbookView xWindow="0" yWindow="0" windowWidth="15435" windowHeight="10245" tabRatio="863" activeTab="3"/>
  </bookViews>
  <sheets>
    <sheet name="README" sheetId="16" r:id="rId1"/>
    <sheet name="Cement Creek RK 12.5" sheetId="70" r:id="rId2"/>
    <sheet name="Silverton RK 16" sheetId="49" r:id="rId3"/>
    <sheet name="Bakers Bridge RK 64" sheetId="50" r:id="rId4"/>
    <sheet name="Durango RK 95" sheetId="97" r:id="rId5"/>
    <sheet name="Fig 9-20 Snowmelt Graphics" sheetId="100" r:id="rId6"/>
    <sheet name="SUIT RK 103" sheetId="82" r:id="rId7"/>
    <sheet name="SUIT RK 130" sheetId="83" r:id="rId8"/>
    <sheet name="Cedar Hill RK 147" sheetId="80" r:id="rId9"/>
    <sheet name="NSW020 RK 152" sheetId="84" r:id="rId10"/>
    <sheet name="ADW021 RK 157" sheetId="85" r:id="rId11"/>
    <sheet name="ADW010 RK 163" sheetId="86" r:id="rId12"/>
    <sheet name="FW012 RK 177 " sheetId="98" r:id="rId13"/>
    <sheet name="FW040 RK 190" sheetId="88" r:id="rId14"/>
    <sheet name="SJ LVW020 RK 196" sheetId="89" r:id="rId15"/>
    <sheet name="SJ LVW030 RK 204" sheetId="90" r:id="rId16"/>
    <sheet name="SJFP RK 214" sheetId="91" r:id="rId17"/>
    <sheet name="SJ Shiprock RK 246" sheetId="93" r:id="rId18"/>
    <sheet name="SJ 4 Corners RK 297" sheetId="92" r:id="rId19"/>
    <sheet name="SJ Mont Cr RK 346" sheetId="94" r:id="rId20"/>
    <sheet name="SJ Bluff RK 377" sheetId="95" r:id="rId21"/>
    <sheet name="SJ MexHat RK 421" sheetId="96" r:id="rId22"/>
  </sheet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P63" i="80" l="1"/>
  <c r="P64" i="80"/>
  <c r="P65" i="80"/>
  <c r="P66" i="80"/>
  <c r="P67" i="80"/>
  <c r="P68" i="80"/>
  <c r="P69" i="80"/>
  <c r="P70" i="80"/>
  <c r="P71" i="80"/>
  <c r="P72" i="80"/>
  <c r="P73" i="80"/>
  <c r="P74" i="80"/>
  <c r="P75" i="80"/>
  <c r="P76" i="80"/>
  <c r="P77" i="80"/>
  <c r="P78" i="80"/>
  <c r="P79" i="80"/>
  <c r="P80" i="80"/>
  <c r="P81" i="80"/>
  <c r="P82" i="80"/>
  <c r="P83" i="80"/>
  <c r="P84" i="80"/>
  <c r="P85" i="80"/>
  <c r="P86" i="80"/>
  <c r="P87" i="80"/>
  <c r="P88" i="80"/>
  <c r="P89" i="80"/>
  <c r="P90" i="80"/>
  <c r="P91" i="80"/>
  <c r="P92" i="80"/>
  <c r="P93" i="80"/>
  <c r="P94" i="80"/>
  <c r="P95" i="80"/>
  <c r="P96" i="80"/>
  <c r="P97" i="80"/>
  <c r="P98" i="80"/>
  <c r="P99" i="80"/>
  <c r="P100" i="80"/>
  <c r="P101" i="80"/>
  <c r="P102" i="80"/>
  <c r="P103" i="80"/>
  <c r="P104" i="80"/>
  <c r="P105" i="80"/>
  <c r="P106" i="80"/>
  <c r="P107" i="80"/>
  <c r="P108" i="80"/>
  <c r="P109" i="80"/>
  <c r="P110" i="80"/>
  <c r="P111" i="80"/>
  <c r="P112" i="80"/>
  <c r="P113" i="80"/>
  <c r="P114" i="80"/>
  <c r="P115" i="80"/>
  <c r="P116" i="80"/>
  <c r="AG63" i="49" l="1"/>
  <c r="AG64" i="49"/>
  <c r="AG65" i="49"/>
  <c r="AG66" i="49"/>
  <c r="AG67" i="49"/>
  <c r="AG68" i="49"/>
  <c r="AG69" i="49"/>
  <c r="AG70" i="49"/>
  <c r="AG71" i="49"/>
  <c r="AG72" i="49"/>
  <c r="AG73" i="49"/>
  <c r="AG74" i="49"/>
  <c r="AG75" i="49"/>
  <c r="AG76" i="49"/>
  <c r="AG77" i="49"/>
  <c r="AG78" i="49"/>
  <c r="AG79" i="49"/>
  <c r="AG80" i="49"/>
  <c r="AG81" i="49"/>
  <c r="AG82" i="49"/>
  <c r="AG83" i="49"/>
  <c r="AG84" i="49"/>
  <c r="AG85" i="49"/>
  <c r="AG86" i="49"/>
  <c r="AG87" i="49"/>
  <c r="AG88" i="49"/>
  <c r="AG89" i="49"/>
  <c r="AG90" i="49"/>
  <c r="AG91" i="49"/>
  <c r="AG92" i="49"/>
  <c r="AG93" i="49"/>
  <c r="AG94" i="49"/>
  <c r="AG95" i="49"/>
  <c r="AG97" i="49"/>
  <c r="AG98" i="49"/>
  <c r="AG101" i="49"/>
  <c r="AG102" i="49"/>
  <c r="AG103" i="49"/>
  <c r="AG104" i="49"/>
  <c r="AG106" i="49"/>
  <c r="AG107" i="49"/>
  <c r="AG108" i="49"/>
  <c r="AG109" i="49"/>
  <c r="AG110" i="49"/>
  <c r="AG111" i="49"/>
  <c r="AG112" i="49"/>
  <c r="AG113" i="49"/>
  <c r="AG114" i="49"/>
  <c r="AG115" i="49"/>
  <c r="AG116" i="49"/>
  <c r="AG62" i="49"/>
  <c r="B95" i="50" l="1"/>
  <c r="C95" i="50"/>
  <c r="D95" i="50"/>
  <c r="E95" i="50"/>
  <c r="F95" i="50"/>
  <c r="G95" i="50"/>
  <c r="I95" i="50"/>
  <c r="AF95" i="50" s="1"/>
  <c r="L95" i="50"/>
  <c r="P95" i="50"/>
  <c r="Q95" i="50"/>
  <c r="R95" i="50"/>
  <c r="AE95" i="50" s="1"/>
  <c r="T95" i="50"/>
  <c r="W95" i="50"/>
  <c r="AD95" i="50"/>
  <c r="AF189" i="96" l="1"/>
  <c r="AE189" i="96"/>
  <c r="AD189" i="96"/>
  <c r="AC189" i="96"/>
  <c r="V189" i="96"/>
  <c r="S189" i="96"/>
  <c r="Q189" i="96"/>
  <c r="P189" i="96"/>
  <c r="O189" i="96"/>
  <c r="K189" i="96"/>
  <c r="H189" i="96"/>
  <c r="F189" i="96"/>
  <c r="E189" i="96"/>
  <c r="D189" i="96"/>
  <c r="C189" i="96"/>
  <c r="B189" i="96"/>
  <c r="A189" i="96"/>
  <c r="AF188" i="96"/>
  <c r="AE188" i="96"/>
  <c r="AD188" i="96"/>
  <c r="AC188" i="96"/>
  <c r="V188" i="96"/>
  <c r="S188" i="96"/>
  <c r="Q188" i="96"/>
  <c r="P188" i="96"/>
  <c r="O188" i="96"/>
  <c r="K188" i="96"/>
  <c r="H188" i="96"/>
  <c r="F188" i="96"/>
  <c r="E188" i="96"/>
  <c r="D188" i="96"/>
  <c r="C188" i="96"/>
  <c r="B188" i="96"/>
  <c r="A188" i="96"/>
  <c r="AF187" i="96"/>
  <c r="AE187" i="96"/>
  <c r="AD187" i="96"/>
  <c r="AC187" i="96"/>
  <c r="V187" i="96"/>
  <c r="S187" i="96"/>
  <c r="Q187" i="96"/>
  <c r="P187" i="96"/>
  <c r="O187" i="96"/>
  <c r="K187" i="96"/>
  <c r="H187" i="96"/>
  <c r="F187" i="96"/>
  <c r="E187" i="96"/>
  <c r="D187" i="96"/>
  <c r="C187" i="96"/>
  <c r="B187" i="96"/>
  <c r="A187" i="96"/>
  <c r="AF186" i="96"/>
  <c r="AE186" i="96"/>
  <c r="AD186" i="96"/>
  <c r="AC186" i="96"/>
  <c r="V186" i="96"/>
  <c r="S186" i="96"/>
  <c r="Q186" i="96"/>
  <c r="P186" i="96"/>
  <c r="O186" i="96"/>
  <c r="K186" i="96"/>
  <c r="H186" i="96"/>
  <c r="F186" i="96"/>
  <c r="E186" i="96"/>
  <c r="D186" i="96"/>
  <c r="C186" i="96"/>
  <c r="B186" i="96"/>
  <c r="A186" i="96"/>
  <c r="AF185" i="96"/>
  <c r="AE185" i="96"/>
  <c r="AD185" i="96"/>
  <c r="AC185" i="96"/>
  <c r="V185" i="96"/>
  <c r="S185" i="96"/>
  <c r="Q185" i="96"/>
  <c r="P185" i="96"/>
  <c r="O185" i="96"/>
  <c r="K185" i="96"/>
  <c r="H185" i="96"/>
  <c r="F185" i="96"/>
  <c r="E185" i="96"/>
  <c r="D185" i="96"/>
  <c r="C185" i="96"/>
  <c r="B185" i="96"/>
  <c r="A185" i="96"/>
  <c r="AF184" i="96"/>
  <c r="AE184" i="96"/>
  <c r="AD184" i="96"/>
  <c r="AC184" i="96"/>
  <c r="V184" i="96"/>
  <c r="S184" i="96"/>
  <c r="Q184" i="96"/>
  <c r="P184" i="96"/>
  <c r="O184" i="96"/>
  <c r="K184" i="96"/>
  <c r="H184" i="96"/>
  <c r="F184" i="96"/>
  <c r="E184" i="96"/>
  <c r="D184" i="96"/>
  <c r="C184" i="96"/>
  <c r="B184" i="96"/>
  <c r="A184" i="96"/>
  <c r="AF183" i="96"/>
  <c r="AE183" i="96"/>
  <c r="AD183" i="96"/>
  <c r="AC183" i="96"/>
  <c r="V183" i="96"/>
  <c r="S183" i="96"/>
  <c r="Q183" i="96"/>
  <c r="P183" i="96"/>
  <c r="O183" i="96"/>
  <c r="K183" i="96"/>
  <c r="H183" i="96"/>
  <c r="F183" i="96"/>
  <c r="E183" i="96"/>
  <c r="D183" i="96"/>
  <c r="C183" i="96"/>
  <c r="B183" i="96"/>
  <c r="A183" i="96"/>
  <c r="AF182" i="96"/>
  <c r="AE182" i="96"/>
  <c r="AD182" i="96"/>
  <c r="AC182" i="96"/>
  <c r="V182" i="96"/>
  <c r="S182" i="96"/>
  <c r="Q182" i="96"/>
  <c r="P182" i="96"/>
  <c r="O182" i="96"/>
  <c r="K182" i="96"/>
  <c r="H182" i="96"/>
  <c r="F182" i="96"/>
  <c r="E182" i="96"/>
  <c r="D182" i="96"/>
  <c r="C182" i="96"/>
  <c r="B182" i="96"/>
  <c r="A182" i="96"/>
  <c r="AF181" i="96"/>
  <c r="AE181" i="96"/>
  <c r="AD181" i="96"/>
  <c r="AC181" i="96"/>
  <c r="V181" i="96"/>
  <c r="S181" i="96"/>
  <c r="Q181" i="96"/>
  <c r="P181" i="96"/>
  <c r="O181" i="96"/>
  <c r="K181" i="96"/>
  <c r="H181" i="96"/>
  <c r="F181" i="96"/>
  <c r="E181" i="96"/>
  <c r="D181" i="96"/>
  <c r="C181" i="96"/>
  <c r="B181" i="96"/>
  <c r="A181" i="96"/>
  <c r="AF180" i="96"/>
  <c r="AE180" i="96"/>
  <c r="AD180" i="96"/>
  <c r="AC180" i="96"/>
  <c r="V180" i="96"/>
  <c r="S180" i="96"/>
  <c r="Q180" i="96"/>
  <c r="P180" i="96"/>
  <c r="O180" i="96"/>
  <c r="K180" i="96"/>
  <c r="H180" i="96"/>
  <c r="F180" i="96"/>
  <c r="E180" i="96"/>
  <c r="D180" i="96"/>
  <c r="C180" i="96"/>
  <c r="B180" i="96"/>
  <c r="A180" i="96"/>
  <c r="AF179" i="96"/>
  <c r="AE179" i="96"/>
  <c r="AD179" i="96"/>
  <c r="AC179" i="96"/>
  <c r="V179" i="96"/>
  <c r="S179" i="96"/>
  <c r="Q179" i="96"/>
  <c r="P179" i="96"/>
  <c r="O179" i="96"/>
  <c r="K179" i="96"/>
  <c r="H179" i="96"/>
  <c r="F179" i="96"/>
  <c r="E179" i="96"/>
  <c r="D179" i="96"/>
  <c r="C179" i="96"/>
  <c r="B179" i="96"/>
  <c r="A179" i="96"/>
  <c r="AF178" i="96"/>
  <c r="AE178" i="96"/>
  <c r="AD178" i="96"/>
  <c r="AC178" i="96"/>
  <c r="V178" i="96"/>
  <c r="S178" i="96"/>
  <c r="Q178" i="96"/>
  <c r="P178" i="96"/>
  <c r="O178" i="96"/>
  <c r="K178" i="96"/>
  <c r="H178" i="96"/>
  <c r="F178" i="96"/>
  <c r="E178" i="96"/>
  <c r="D178" i="96"/>
  <c r="C178" i="96"/>
  <c r="B178" i="96"/>
  <c r="A178" i="96"/>
  <c r="AF177" i="96"/>
  <c r="AE177" i="96"/>
  <c r="AD177" i="96"/>
  <c r="AC177" i="96"/>
  <c r="V177" i="96"/>
  <c r="S177" i="96"/>
  <c r="Q177" i="96"/>
  <c r="P177" i="96"/>
  <c r="O177" i="96"/>
  <c r="K177" i="96"/>
  <c r="H177" i="96"/>
  <c r="F177" i="96"/>
  <c r="E177" i="96"/>
  <c r="D177" i="96"/>
  <c r="C177" i="96"/>
  <c r="B177" i="96"/>
  <c r="A177" i="96"/>
  <c r="AF176" i="96"/>
  <c r="AE176" i="96"/>
  <c r="AD176" i="96"/>
  <c r="AC176" i="96"/>
  <c r="V176" i="96"/>
  <c r="S176" i="96"/>
  <c r="Q176" i="96"/>
  <c r="P176" i="96"/>
  <c r="O176" i="96"/>
  <c r="K176" i="96"/>
  <c r="H176" i="96"/>
  <c r="F176" i="96"/>
  <c r="E176" i="96"/>
  <c r="D176" i="96"/>
  <c r="C176" i="96"/>
  <c r="B176" i="96"/>
  <c r="A176" i="96"/>
  <c r="AF175" i="96"/>
  <c r="AE175" i="96"/>
  <c r="AD175" i="96"/>
  <c r="AC175" i="96"/>
  <c r="V175" i="96"/>
  <c r="S175" i="96"/>
  <c r="Q175" i="96"/>
  <c r="P175" i="96"/>
  <c r="O175" i="96"/>
  <c r="K175" i="96"/>
  <c r="H175" i="96"/>
  <c r="F175" i="96"/>
  <c r="E175" i="96"/>
  <c r="D175" i="96"/>
  <c r="C175" i="96"/>
  <c r="B175" i="96"/>
  <c r="A175" i="96"/>
  <c r="AF174" i="96"/>
  <c r="AE174" i="96"/>
  <c r="AD174" i="96"/>
  <c r="AC174" i="96"/>
  <c r="V174" i="96"/>
  <c r="S174" i="96"/>
  <c r="Q174" i="96"/>
  <c r="P174" i="96"/>
  <c r="O174" i="96"/>
  <c r="K174" i="96"/>
  <c r="H174" i="96"/>
  <c r="F174" i="96"/>
  <c r="E174" i="96"/>
  <c r="D174" i="96"/>
  <c r="C174" i="96"/>
  <c r="B174" i="96"/>
  <c r="A174" i="96"/>
  <c r="AF173" i="96"/>
  <c r="AE173" i="96"/>
  <c r="AD173" i="96"/>
  <c r="AC173" i="96"/>
  <c r="V173" i="96"/>
  <c r="S173" i="96"/>
  <c r="Q173" i="96"/>
  <c r="P173" i="96"/>
  <c r="O173" i="96"/>
  <c r="K173" i="96"/>
  <c r="H173" i="96"/>
  <c r="F173" i="96"/>
  <c r="E173" i="96"/>
  <c r="D173" i="96"/>
  <c r="C173" i="96"/>
  <c r="B173" i="96"/>
  <c r="A173" i="96"/>
  <c r="AF172" i="96"/>
  <c r="AE172" i="96"/>
  <c r="AD172" i="96"/>
  <c r="AC172" i="96"/>
  <c r="V172" i="96"/>
  <c r="S172" i="96"/>
  <c r="Q172" i="96"/>
  <c r="P172" i="96"/>
  <c r="O172" i="96"/>
  <c r="K172" i="96"/>
  <c r="H172" i="96"/>
  <c r="F172" i="96"/>
  <c r="E172" i="96"/>
  <c r="D172" i="96"/>
  <c r="C172" i="96"/>
  <c r="B172" i="96"/>
  <c r="A172" i="96"/>
  <c r="AF171" i="96"/>
  <c r="AE171" i="96"/>
  <c r="AD171" i="96"/>
  <c r="AC171" i="96"/>
  <c r="V171" i="96"/>
  <c r="S171" i="96"/>
  <c r="Q171" i="96"/>
  <c r="P171" i="96"/>
  <c r="O171" i="96"/>
  <c r="K171" i="96"/>
  <c r="H171" i="96"/>
  <c r="F171" i="96"/>
  <c r="E171" i="96"/>
  <c r="D171" i="96"/>
  <c r="C171" i="96"/>
  <c r="B171" i="96"/>
  <c r="A171" i="96"/>
  <c r="AF170" i="96"/>
  <c r="AE170" i="96"/>
  <c r="AD170" i="96"/>
  <c r="AC170" i="96"/>
  <c r="V170" i="96"/>
  <c r="S170" i="96"/>
  <c r="Q170" i="96"/>
  <c r="P170" i="96"/>
  <c r="O170" i="96"/>
  <c r="K170" i="96"/>
  <c r="H170" i="96"/>
  <c r="F170" i="96"/>
  <c r="E170" i="96"/>
  <c r="D170" i="96"/>
  <c r="C170" i="96"/>
  <c r="B170" i="96"/>
  <c r="A170" i="96"/>
  <c r="AF169" i="96"/>
  <c r="AE169" i="96"/>
  <c r="AD169" i="96"/>
  <c r="AC169" i="96"/>
  <c r="V169" i="96"/>
  <c r="S169" i="96"/>
  <c r="Q169" i="96"/>
  <c r="P169" i="96"/>
  <c r="O169" i="96"/>
  <c r="K169" i="96"/>
  <c r="H169" i="96"/>
  <c r="F169" i="96"/>
  <c r="E169" i="96"/>
  <c r="D169" i="96"/>
  <c r="C169" i="96"/>
  <c r="B169" i="96"/>
  <c r="A169" i="96"/>
  <c r="AF168" i="96"/>
  <c r="AE168" i="96"/>
  <c r="AD168" i="96"/>
  <c r="AC168" i="96"/>
  <c r="V168" i="96"/>
  <c r="S168" i="96"/>
  <c r="Q168" i="96"/>
  <c r="P168" i="96"/>
  <c r="O168" i="96"/>
  <c r="K168" i="96"/>
  <c r="H168" i="96"/>
  <c r="F168" i="96"/>
  <c r="E168" i="96"/>
  <c r="D168" i="96"/>
  <c r="C168" i="96"/>
  <c r="B168" i="96"/>
  <c r="A168" i="96"/>
  <c r="AF167" i="96"/>
  <c r="AE167" i="96"/>
  <c r="AD167" i="96"/>
  <c r="AC167" i="96"/>
  <c r="V167" i="96"/>
  <c r="S167" i="96"/>
  <c r="Q167" i="96"/>
  <c r="P167" i="96"/>
  <c r="O167" i="96"/>
  <c r="K167" i="96"/>
  <c r="H167" i="96"/>
  <c r="F167" i="96"/>
  <c r="E167" i="96"/>
  <c r="D167" i="96"/>
  <c r="C167" i="96"/>
  <c r="B167" i="96"/>
  <c r="A167" i="96"/>
  <c r="AF166" i="96"/>
  <c r="AE166" i="96"/>
  <c r="AD166" i="96"/>
  <c r="AC166" i="96"/>
  <c r="V166" i="96"/>
  <c r="S166" i="96"/>
  <c r="Q166" i="96"/>
  <c r="P166" i="96"/>
  <c r="O166" i="96"/>
  <c r="K166" i="96"/>
  <c r="H166" i="96"/>
  <c r="F166" i="96"/>
  <c r="E166" i="96"/>
  <c r="D166" i="96"/>
  <c r="C166" i="96"/>
  <c r="B166" i="96"/>
  <c r="A166" i="96"/>
  <c r="AF165" i="96"/>
  <c r="AE165" i="96"/>
  <c r="AD165" i="96"/>
  <c r="AC165" i="96"/>
  <c r="V165" i="96"/>
  <c r="S165" i="96"/>
  <c r="Q165" i="96"/>
  <c r="P165" i="96"/>
  <c r="O165" i="96"/>
  <c r="K165" i="96"/>
  <c r="H165" i="96"/>
  <c r="F165" i="96"/>
  <c r="E165" i="96"/>
  <c r="D165" i="96"/>
  <c r="C165" i="96"/>
  <c r="B165" i="96"/>
  <c r="A165" i="96"/>
  <c r="AF164" i="96"/>
  <c r="AE164" i="96"/>
  <c r="AD164" i="96"/>
  <c r="AC164" i="96"/>
  <c r="V164" i="96"/>
  <c r="S164" i="96"/>
  <c r="Q164" i="96"/>
  <c r="P164" i="96"/>
  <c r="O164" i="96"/>
  <c r="K164" i="96"/>
  <c r="H164" i="96"/>
  <c r="F164" i="96"/>
  <c r="E164" i="96"/>
  <c r="D164" i="96"/>
  <c r="C164" i="96"/>
  <c r="B164" i="96"/>
  <c r="A164" i="96"/>
  <c r="AF163" i="96"/>
  <c r="AE163" i="96"/>
  <c r="AD163" i="96"/>
  <c r="AC163" i="96"/>
  <c r="V163" i="96"/>
  <c r="S163" i="96"/>
  <c r="Q163" i="96"/>
  <c r="P163" i="96"/>
  <c r="O163" i="96"/>
  <c r="K163" i="96"/>
  <c r="H163" i="96"/>
  <c r="F163" i="96"/>
  <c r="E163" i="96"/>
  <c r="D163" i="96"/>
  <c r="C163" i="96"/>
  <c r="B163" i="96"/>
  <c r="A163" i="96"/>
  <c r="AF162" i="96"/>
  <c r="AE162" i="96"/>
  <c r="AD162" i="96"/>
  <c r="AC162" i="96"/>
  <c r="V162" i="96"/>
  <c r="S162" i="96"/>
  <c r="Q162" i="96"/>
  <c r="P162" i="96"/>
  <c r="O162" i="96"/>
  <c r="K162" i="96"/>
  <c r="H162" i="96"/>
  <c r="F162" i="96"/>
  <c r="E162" i="96"/>
  <c r="D162" i="96"/>
  <c r="C162" i="96"/>
  <c r="B162" i="96"/>
  <c r="A162" i="96"/>
  <c r="AF161" i="96"/>
  <c r="AE161" i="96"/>
  <c r="AD161" i="96"/>
  <c r="AC161" i="96"/>
  <c r="V161" i="96"/>
  <c r="S161" i="96"/>
  <c r="Q161" i="96"/>
  <c r="P161" i="96"/>
  <c r="O161" i="96"/>
  <c r="K161" i="96"/>
  <c r="H161" i="96"/>
  <c r="F161" i="96"/>
  <c r="E161" i="96"/>
  <c r="D161" i="96"/>
  <c r="C161" i="96"/>
  <c r="B161" i="96"/>
  <c r="A161" i="96"/>
  <c r="AF160" i="96"/>
  <c r="AE160" i="96"/>
  <c r="AD160" i="96"/>
  <c r="AC160" i="96"/>
  <c r="V160" i="96"/>
  <c r="S160" i="96"/>
  <c r="Q160" i="96"/>
  <c r="P160" i="96"/>
  <c r="O160" i="96"/>
  <c r="K160" i="96"/>
  <c r="H160" i="96"/>
  <c r="F160" i="96"/>
  <c r="E160" i="96"/>
  <c r="D160" i="96"/>
  <c r="C160" i="96"/>
  <c r="B160" i="96"/>
  <c r="A160" i="96"/>
  <c r="AF159" i="96"/>
  <c r="AE159" i="96"/>
  <c r="AD159" i="96"/>
  <c r="AC159" i="96"/>
  <c r="V159" i="96"/>
  <c r="S159" i="96"/>
  <c r="Q159" i="96"/>
  <c r="P159" i="96"/>
  <c r="O159" i="96"/>
  <c r="K159" i="96"/>
  <c r="H159" i="96"/>
  <c r="F159" i="96"/>
  <c r="E159" i="96"/>
  <c r="D159" i="96"/>
  <c r="C159" i="96"/>
  <c r="B159" i="96"/>
  <c r="A159" i="96"/>
  <c r="AF158" i="96"/>
  <c r="AE158" i="96"/>
  <c r="AD158" i="96"/>
  <c r="AC158" i="96"/>
  <c r="V158" i="96"/>
  <c r="S158" i="96"/>
  <c r="Q158" i="96"/>
  <c r="P158" i="96"/>
  <c r="O158" i="96"/>
  <c r="K158" i="96"/>
  <c r="H158" i="96"/>
  <c r="F158" i="96"/>
  <c r="E158" i="96"/>
  <c r="D158" i="96"/>
  <c r="C158" i="96"/>
  <c r="B158" i="96"/>
  <c r="A158" i="96"/>
  <c r="AF157" i="96"/>
  <c r="AE157" i="96"/>
  <c r="AD157" i="96"/>
  <c r="AC157" i="96"/>
  <c r="V157" i="96"/>
  <c r="S157" i="96"/>
  <c r="Q157" i="96"/>
  <c r="P157" i="96"/>
  <c r="O157" i="96"/>
  <c r="K157" i="96"/>
  <c r="H157" i="96"/>
  <c r="F157" i="96"/>
  <c r="E157" i="96"/>
  <c r="D157" i="96"/>
  <c r="C157" i="96"/>
  <c r="B157" i="96"/>
  <c r="A157" i="96"/>
  <c r="AF156" i="96"/>
  <c r="AE156" i="96"/>
  <c r="AD156" i="96"/>
  <c r="AC156" i="96"/>
  <c r="V156" i="96"/>
  <c r="S156" i="96"/>
  <c r="Q156" i="96"/>
  <c r="P156" i="96"/>
  <c r="O156" i="96"/>
  <c r="K156" i="96"/>
  <c r="H156" i="96"/>
  <c r="F156" i="96"/>
  <c r="E156" i="96"/>
  <c r="D156" i="96"/>
  <c r="C156" i="96"/>
  <c r="B156" i="96"/>
  <c r="A156" i="96"/>
  <c r="AF155" i="96"/>
  <c r="AE155" i="96"/>
  <c r="AD155" i="96"/>
  <c r="AC155" i="96"/>
  <c r="V155" i="96"/>
  <c r="S155" i="96"/>
  <c r="Q155" i="96"/>
  <c r="P155" i="96"/>
  <c r="O155" i="96"/>
  <c r="K155" i="96"/>
  <c r="H155" i="96"/>
  <c r="F155" i="96"/>
  <c r="E155" i="96"/>
  <c r="D155" i="96"/>
  <c r="C155" i="96"/>
  <c r="B155" i="96"/>
  <c r="A155" i="96"/>
  <c r="AF154" i="96"/>
  <c r="AE154" i="96"/>
  <c r="AD154" i="96"/>
  <c r="AC154" i="96"/>
  <c r="V154" i="96"/>
  <c r="S154" i="96"/>
  <c r="Q154" i="96"/>
  <c r="P154" i="96"/>
  <c r="O154" i="96"/>
  <c r="K154" i="96"/>
  <c r="H154" i="96"/>
  <c r="F154" i="96"/>
  <c r="E154" i="96"/>
  <c r="D154" i="96"/>
  <c r="C154" i="96"/>
  <c r="B154" i="96"/>
  <c r="A154" i="96"/>
  <c r="AF153" i="96"/>
  <c r="AE153" i="96"/>
  <c r="AD153" i="96"/>
  <c r="AC153" i="96"/>
  <c r="V153" i="96"/>
  <c r="S153" i="96"/>
  <c r="Q153" i="96"/>
  <c r="P153" i="96"/>
  <c r="O153" i="96"/>
  <c r="K153" i="96"/>
  <c r="H153" i="96"/>
  <c r="F153" i="96"/>
  <c r="E153" i="96"/>
  <c r="D153" i="96"/>
  <c r="C153" i="96"/>
  <c r="B153" i="96"/>
  <c r="A153" i="96"/>
  <c r="AF152" i="96"/>
  <c r="AE152" i="96"/>
  <c r="AD152" i="96"/>
  <c r="AC152" i="96"/>
  <c r="V152" i="96"/>
  <c r="S152" i="96"/>
  <c r="Q152" i="96"/>
  <c r="P152" i="96"/>
  <c r="O152" i="96"/>
  <c r="K152" i="96"/>
  <c r="H152" i="96"/>
  <c r="F152" i="96"/>
  <c r="E152" i="96"/>
  <c r="D152" i="96"/>
  <c r="C152" i="96"/>
  <c r="B152" i="96"/>
  <c r="A152" i="96"/>
  <c r="AF151" i="96"/>
  <c r="AE151" i="96"/>
  <c r="AD151" i="96"/>
  <c r="AC151" i="96"/>
  <c r="V151" i="96"/>
  <c r="S151" i="96"/>
  <c r="Q151" i="96"/>
  <c r="P151" i="96"/>
  <c r="O151" i="96"/>
  <c r="K151" i="96"/>
  <c r="H151" i="96"/>
  <c r="F151" i="96"/>
  <c r="E151" i="96"/>
  <c r="D151" i="96"/>
  <c r="C151" i="96"/>
  <c r="B151" i="96"/>
  <c r="A151" i="96"/>
  <c r="AF150" i="96"/>
  <c r="AE150" i="96"/>
  <c r="AD150" i="96"/>
  <c r="AC150" i="96"/>
  <c r="V150" i="96"/>
  <c r="S150" i="96"/>
  <c r="Q150" i="96"/>
  <c r="P150" i="96"/>
  <c r="O150" i="96"/>
  <c r="K150" i="96"/>
  <c r="H150" i="96"/>
  <c r="F150" i="96"/>
  <c r="E150" i="96"/>
  <c r="D150" i="96"/>
  <c r="C150" i="96"/>
  <c r="B150" i="96"/>
  <c r="A150" i="96"/>
  <c r="AF149" i="96"/>
  <c r="AE149" i="96"/>
  <c r="AD149" i="96"/>
  <c r="AC149" i="96"/>
  <c r="V149" i="96"/>
  <c r="S149" i="96"/>
  <c r="Q149" i="96"/>
  <c r="P149" i="96"/>
  <c r="O149" i="96"/>
  <c r="K149" i="96"/>
  <c r="H149" i="96"/>
  <c r="F149" i="96"/>
  <c r="E149" i="96"/>
  <c r="D149" i="96"/>
  <c r="C149" i="96"/>
  <c r="B149" i="96"/>
  <c r="A149" i="96"/>
  <c r="AF148" i="96"/>
  <c r="AE148" i="96"/>
  <c r="AD148" i="96"/>
  <c r="AC148" i="96"/>
  <c r="V148" i="96"/>
  <c r="S148" i="96"/>
  <c r="Q148" i="96"/>
  <c r="P148" i="96"/>
  <c r="O148" i="96"/>
  <c r="K148" i="96"/>
  <c r="H148" i="96"/>
  <c r="F148" i="96"/>
  <c r="E148" i="96"/>
  <c r="D148" i="96"/>
  <c r="C148" i="96"/>
  <c r="B148" i="96"/>
  <c r="A148" i="96"/>
  <c r="AF147" i="96"/>
  <c r="AE147" i="96"/>
  <c r="AD147" i="96"/>
  <c r="AC147" i="96"/>
  <c r="V147" i="96"/>
  <c r="S147" i="96"/>
  <c r="Q147" i="96"/>
  <c r="P147" i="96"/>
  <c r="O147" i="96"/>
  <c r="K147" i="96"/>
  <c r="H147" i="96"/>
  <c r="F147" i="96"/>
  <c r="E147" i="96"/>
  <c r="D147" i="96"/>
  <c r="C147" i="96"/>
  <c r="B147" i="96"/>
  <c r="A147" i="96"/>
  <c r="AF146" i="96"/>
  <c r="AE146" i="96"/>
  <c r="AD146" i="96"/>
  <c r="AC146" i="96"/>
  <c r="V146" i="96"/>
  <c r="S146" i="96"/>
  <c r="Q146" i="96"/>
  <c r="P146" i="96"/>
  <c r="O146" i="96"/>
  <c r="K146" i="96"/>
  <c r="H146" i="96"/>
  <c r="F146" i="96"/>
  <c r="E146" i="96"/>
  <c r="D146" i="96"/>
  <c r="C146" i="96"/>
  <c r="B146" i="96"/>
  <c r="A146" i="96"/>
  <c r="AF145" i="96"/>
  <c r="AE145" i="96"/>
  <c r="AD145" i="96"/>
  <c r="AC145" i="96"/>
  <c r="V145" i="96"/>
  <c r="S145" i="96"/>
  <c r="Q145" i="96"/>
  <c r="P145" i="96"/>
  <c r="O145" i="96"/>
  <c r="K145" i="96"/>
  <c r="H145" i="96"/>
  <c r="F145" i="96"/>
  <c r="E145" i="96"/>
  <c r="D145" i="96"/>
  <c r="C145" i="96"/>
  <c r="B145" i="96"/>
  <c r="A145" i="96"/>
  <c r="AF144" i="96"/>
  <c r="AE144" i="96"/>
  <c r="AD144" i="96"/>
  <c r="AC144" i="96"/>
  <c r="V144" i="96"/>
  <c r="S144" i="96"/>
  <c r="Q144" i="96"/>
  <c r="P144" i="96"/>
  <c r="O144" i="96"/>
  <c r="K144" i="96"/>
  <c r="H144" i="96"/>
  <c r="F144" i="96"/>
  <c r="E144" i="96"/>
  <c r="D144" i="96"/>
  <c r="C144" i="96"/>
  <c r="B144" i="96"/>
  <c r="A144" i="96"/>
  <c r="AF143" i="96"/>
  <c r="AE143" i="96"/>
  <c r="AD143" i="96"/>
  <c r="AC143" i="96"/>
  <c r="V143" i="96"/>
  <c r="S143" i="96"/>
  <c r="Q143" i="96"/>
  <c r="P143" i="96"/>
  <c r="O143" i="96"/>
  <c r="K143" i="96"/>
  <c r="H143" i="96"/>
  <c r="F143" i="96"/>
  <c r="E143" i="96"/>
  <c r="D143" i="96"/>
  <c r="C143" i="96"/>
  <c r="B143" i="96"/>
  <c r="A143" i="96"/>
  <c r="AF142" i="96"/>
  <c r="AE142" i="96"/>
  <c r="AD142" i="96"/>
  <c r="AC142" i="96"/>
  <c r="V142" i="96"/>
  <c r="S142" i="96"/>
  <c r="Q142" i="96"/>
  <c r="P142" i="96"/>
  <c r="O142" i="96"/>
  <c r="K142" i="96"/>
  <c r="H142" i="96"/>
  <c r="F142" i="96"/>
  <c r="E142" i="96"/>
  <c r="D142" i="96"/>
  <c r="C142" i="96"/>
  <c r="B142" i="96"/>
  <c r="A142" i="96"/>
  <c r="AF141" i="96"/>
  <c r="AE141" i="96"/>
  <c r="AD141" i="96"/>
  <c r="AC141" i="96"/>
  <c r="V141" i="96"/>
  <c r="S141" i="96"/>
  <c r="Q141" i="96"/>
  <c r="P141" i="96"/>
  <c r="O141" i="96"/>
  <c r="K141" i="96"/>
  <c r="H141" i="96"/>
  <c r="F141" i="96"/>
  <c r="E141" i="96"/>
  <c r="D141" i="96"/>
  <c r="C141" i="96"/>
  <c r="B141" i="96"/>
  <c r="A141" i="96"/>
  <c r="AF140" i="96"/>
  <c r="AE140" i="96"/>
  <c r="AD140" i="96"/>
  <c r="AC140" i="96"/>
  <c r="V140" i="96"/>
  <c r="S140" i="96"/>
  <c r="Q140" i="96"/>
  <c r="P140" i="96"/>
  <c r="O140" i="96"/>
  <c r="K140" i="96"/>
  <c r="H140" i="96"/>
  <c r="F140" i="96"/>
  <c r="E140" i="96"/>
  <c r="D140" i="96"/>
  <c r="C140" i="96"/>
  <c r="B140" i="96"/>
  <c r="A140" i="96"/>
  <c r="AF139" i="96"/>
  <c r="AE139" i="96"/>
  <c r="AD139" i="96"/>
  <c r="AC139" i="96"/>
  <c r="V139" i="96"/>
  <c r="S139" i="96"/>
  <c r="Q139" i="96"/>
  <c r="P139" i="96"/>
  <c r="O139" i="96"/>
  <c r="K139" i="96"/>
  <c r="H139" i="96"/>
  <c r="F139" i="96"/>
  <c r="E139" i="96"/>
  <c r="D139" i="96"/>
  <c r="C139" i="96"/>
  <c r="B139" i="96"/>
  <c r="A139" i="96"/>
  <c r="AF138" i="96"/>
  <c r="AE138" i="96"/>
  <c r="AD138" i="96"/>
  <c r="AC138" i="96"/>
  <c r="V138" i="96"/>
  <c r="S138" i="96"/>
  <c r="Q138" i="96"/>
  <c r="P138" i="96"/>
  <c r="O138" i="96"/>
  <c r="K138" i="96"/>
  <c r="H138" i="96"/>
  <c r="F138" i="96"/>
  <c r="E138" i="96"/>
  <c r="D138" i="96"/>
  <c r="C138" i="96"/>
  <c r="B138" i="96"/>
  <c r="A138" i="96"/>
  <c r="AF137" i="96"/>
  <c r="AE137" i="96"/>
  <c r="AD137" i="96"/>
  <c r="AC137" i="96"/>
  <c r="V137" i="96"/>
  <c r="S137" i="96"/>
  <c r="Q137" i="96"/>
  <c r="P137" i="96"/>
  <c r="O137" i="96"/>
  <c r="K137" i="96"/>
  <c r="H137" i="96"/>
  <c r="F137" i="96"/>
  <c r="E137" i="96"/>
  <c r="D137" i="96"/>
  <c r="C137" i="96"/>
  <c r="B137" i="96"/>
  <c r="A137" i="96"/>
  <c r="AF136" i="96"/>
  <c r="AE136" i="96"/>
  <c r="AD136" i="96"/>
  <c r="AC136" i="96"/>
  <c r="V136" i="96"/>
  <c r="S136" i="96"/>
  <c r="Q136" i="96"/>
  <c r="P136" i="96"/>
  <c r="O136" i="96"/>
  <c r="K136" i="96"/>
  <c r="H136" i="96"/>
  <c r="F136" i="96"/>
  <c r="E136" i="96"/>
  <c r="D136" i="96"/>
  <c r="C136" i="96"/>
  <c r="B136" i="96"/>
  <c r="A136" i="96"/>
  <c r="AF135" i="96"/>
  <c r="AE135" i="96"/>
  <c r="AD135" i="96"/>
  <c r="AC135" i="96"/>
  <c r="V135" i="96"/>
  <c r="S135" i="96"/>
  <c r="Q135" i="96"/>
  <c r="P135" i="96"/>
  <c r="O135" i="96"/>
  <c r="K135" i="96"/>
  <c r="H135" i="96"/>
  <c r="F135" i="96"/>
  <c r="E135" i="96"/>
  <c r="D135" i="96"/>
  <c r="C135" i="96"/>
  <c r="B135" i="96"/>
  <c r="A135" i="96"/>
  <c r="AF134" i="96"/>
  <c r="AE134" i="96"/>
  <c r="AD134" i="96"/>
  <c r="AC134" i="96"/>
  <c r="V134" i="96"/>
  <c r="S134" i="96"/>
  <c r="Q134" i="96"/>
  <c r="P134" i="96"/>
  <c r="O134" i="96"/>
  <c r="K134" i="96"/>
  <c r="H134" i="96"/>
  <c r="F134" i="96"/>
  <c r="E134" i="96"/>
  <c r="D134" i="96"/>
  <c r="C134" i="96"/>
  <c r="B134" i="96"/>
  <c r="A134" i="96"/>
  <c r="AF133" i="96"/>
  <c r="AE133" i="96"/>
  <c r="AD133" i="96"/>
  <c r="AC133" i="96"/>
  <c r="V133" i="96"/>
  <c r="S133" i="96"/>
  <c r="Q133" i="96"/>
  <c r="P133" i="96"/>
  <c r="O133" i="96"/>
  <c r="K133" i="96"/>
  <c r="H133" i="96"/>
  <c r="F133" i="96"/>
  <c r="E133" i="96"/>
  <c r="D133" i="96"/>
  <c r="C133" i="96"/>
  <c r="B133" i="96"/>
  <c r="A133" i="96"/>
  <c r="AF132" i="96"/>
  <c r="AE132" i="96"/>
  <c r="AD132" i="96"/>
  <c r="AC132" i="96"/>
  <c r="V132" i="96"/>
  <c r="S132" i="96"/>
  <c r="Q132" i="96"/>
  <c r="P132" i="96"/>
  <c r="O132" i="96"/>
  <c r="K132" i="96"/>
  <c r="H132" i="96"/>
  <c r="F132" i="96"/>
  <c r="E132" i="96"/>
  <c r="D132" i="96"/>
  <c r="C132" i="96"/>
  <c r="B132" i="96"/>
  <c r="A132" i="96"/>
  <c r="AF131" i="96"/>
  <c r="AE131" i="96"/>
  <c r="AD131" i="96"/>
  <c r="AC131" i="96"/>
  <c r="V131" i="96"/>
  <c r="S131" i="96"/>
  <c r="Q131" i="96"/>
  <c r="P131" i="96"/>
  <c r="O131" i="96"/>
  <c r="K131" i="96"/>
  <c r="H131" i="96"/>
  <c r="F131" i="96"/>
  <c r="E131" i="96"/>
  <c r="D131" i="96"/>
  <c r="C131" i="96"/>
  <c r="B131" i="96"/>
  <c r="A131" i="96"/>
  <c r="AF130" i="96"/>
  <c r="AE130" i="96"/>
  <c r="AD130" i="96"/>
  <c r="AC130" i="96"/>
  <c r="V130" i="96"/>
  <c r="S130" i="96"/>
  <c r="Q130" i="96"/>
  <c r="P130" i="96"/>
  <c r="O130" i="96"/>
  <c r="K130" i="96"/>
  <c r="H130" i="96"/>
  <c r="F130" i="96"/>
  <c r="E130" i="96"/>
  <c r="D130" i="96"/>
  <c r="C130" i="96"/>
  <c r="B130" i="96"/>
  <c r="A130" i="96"/>
  <c r="AF129" i="96"/>
  <c r="AE129" i="96"/>
  <c r="AD129" i="96"/>
  <c r="AC129" i="96"/>
  <c r="V129" i="96"/>
  <c r="S129" i="96"/>
  <c r="Q129" i="96"/>
  <c r="P129" i="96"/>
  <c r="O129" i="96"/>
  <c r="K129" i="96"/>
  <c r="H129" i="96"/>
  <c r="F129" i="96"/>
  <c r="E129" i="96"/>
  <c r="D129" i="96"/>
  <c r="C129" i="96"/>
  <c r="B129" i="96"/>
  <c r="A129" i="96"/>
  <c r="AF128" i="96"/>
  <c r="AE128" i="96"/>
  <c r="AD128" i="96"/>
  <c r="AC128" i="96"/>
  <c r="V128" i="96"/>
  <c r="S128" i="96"/>
  <c r="Q128" i="96"/>
  <c r="P128" i="96"/>
  <c r="O128" i="96"/>
  <c r="K128" i="96"/>
  <c r="H128" i="96"/>
  <c r="F128" i="96"/>
  <c r="E128" i="96"/>
  <c r="D128" i="96"/>
  <c r="C128" i="96"/>
  <c r="B128" i="96"/>
  <c r="A128" i="96"/>
  <c r="AF127" i="96"/>
  <c r="AE127" i="96"/>
  <c r="AD127" i="96"/>
  <c r="AC127" i="96"/>
  <c r="V127" i="96"/>
  <c r="S127" i="96"/>
  <c r="Q127" i="96"/>
  <c r="P127" i="96"/>
  <c r="O127" i="96"/>
  <c r="K127" i="96"/>
  <c r="H127" i="96"/>
  <c r="F127" i="96"/>
  <c r="E127" i="96"/>
  <c r="D127" i="96"/>
  <c r="C127" i="96"/>
  <c r="B127" i="96"/>
  <c r="A127" i="96"/>
  <c r="AF126" i="96"/>
  <c r="AE126" i="96"/>
  <c r="AD126" i="96"/>
  <c r="AC126" i="96"/>
  <c r="V126" i="96"/>
  <c r="S126" i="96"/>
  <c r="Q126" i="96"/>
  <c r="P126" i="96"/>
  <c r="O126" i="96"/>
  <c r="K126" i="96"/>
  <c r="H126" i="96"/>
  <c r="F126" i="96"/>
  <c r="E126" i="96"/>
  <c r="D126" i="96"/>
  <c r="C126" i="96"/>
  <c r="B126" i="96"/>
  <c r="A126" i="96"/>
  <c r="AF125" i="96"/>
  <c r="AE125" i="96"/>
  <c r="AD125" i="96"/>
  <c r="AC125" i="96"/>
  <c r="V125" i="96"/>
  <c r="S125" i="96"/>
  <c r="Q125" i="96"/>
  <c r="P125" i="96"/>
  <c r="O125" i="96"/>
  <c r="K125" i="96"/>
  <c r="H125" i="96"/>
  <c r="F125" i="96"/>
  <c r="E125" i="96"/>
  <c r="D125" i="96"/>
  <c r="C125" i="96"/>
  <c r="B125" i="96"/>
  <c r="A125" i="96"/>
  <c r="AF124" i="96"/>
  <c r="AE124" i="96"/>
  <c r="AD124" i="96"/>
  <c r="AC124" i="96"/>
  <c r="V124" i="96"/>
  <c r="S124" i="96"/>
  <c r="Q124" i="96"/>
  <c r="P124" i="96"/>
  <c r="O124" i="96"/>
  <c r="K124" i="96"/>
  <c r="H124" i="96"/>
  <c r="F124" i="96"/>
  <c r="E124" i="96"/>
  <c r="D124" i="96"/>
  <c r="C124" i="96"/>
  <c r="B124" i="96"/>
  <c r="A124" i="96"/>
  <c r="AF123" i="96"/>
  <c r="AE123" i="96"/>
  <c r="AD123" i="96"/>
  <c r="AC123" i="96"/>
  <c r="V123" i="96"/>
  <c r="S123" i="96"/>
  <c r="Q123" i="96"/>
  <c r="P123" i="96"/>
  <c r="O123" i="96"/>
  <c r="K123" i="96"/>
  <c r="H123" i="96"/>
  <c r="F123" i="96"/>
  <c r="E123" i="96"/>
  <c r="D123" i="96"/>
  <c r="C123" i="96"/>
  <c r="B123" i="96"/>
  <c r="A123" i="96"/>
  <c r="AF122" i="96"/>
  <c r="AE122" i="96"/>
  <c r="AD122" i="96"/>
  <c r="AC122" i="96"/>
  <c r="V122" i="96"/>
  <c r="S122" i="96"/>
  <c r="Q122" i="96"/>
  <c r="P122" i="96"/>
  <c r="O122" i="96"/>
  <c r="K122" i="96"/>
  <c r="H122" i="96"/>
  <c r="F122" i="96"/>
  <c r="E122" i="96"/>
  <c r="D122" i="96"/>
  <c r="C122" i="96"/>
  <c r="B122" i="96"/>
  <c r="A122" i="96"/>
  <c r="AF121" i="96"/>
  <c r="AE121" i="96"/>
  <c r="AD121" i="96"/>
  <c r="AC121" i="96"/>
  <c r="V121" i="96"/>
  <c r="S121" i="96"/>
  <c r="Q121" i="96"/>
  <c r="P121" i="96"/>
  <c r="O121" i="96"/>
  <c r="K121" i="96"/>
  <c r="H121" i="96"/>
  <c r="F121" i="96"/>
  <c r="E121" i="96"/>
  <c r="D121" i="96"/>
  <c r="C121" i="96"/>
  <c r="B121" i="96"/>
  <c r="A121" i="96"/>
  <c r="AF120" i="96"/>
  <c r="AE120" i="96"/>
  <c r="AD120" i="96"/>
  <c r="AC120" i="96"/>
  <c r="V120" i="96"/>
  <c r="S120" i="96"/>
  <c r="Q120" i="96"/>
  <c r="P120" i="96"/>
  <c r="O120" i="96"/>
  <c r="K120" i="96"/>
  <c r="H120" i="96"/>
  <c r="F120" i="96"/>
  <c r="E120" i="96"/>
  <c r="D120" i="96"/>
  <c r="C120" i="96"/>
  <c r="B120" i="96"/>
  <c r="A120" i="96"/>
  <c r="AF119" i="96"/>
  <c r="AE119" i="96"/>
  <c r="AD119" i="96"/>
  <c r="AC119" i="96"/>
  <c r="V119" i="96"/>
  <c r="S119" i="96"/>
  <c r="Q119" i="96"/>
  <c r="P119" i="96"/>
  <c r="O119" i="96"/>
  <c r="K119" i="96"/>
  <c r="H119" i="96"/>
  <c r="F119" i="96"/>
  <c r="E119" i="96"/>
  <c r="D119" i="96"/>
  <c r="C119" i="96"/>
  <c r="B119" i="96"/>
  <c r="A119" i="96"/>
  <c r="AF118" i="96"/>
  <c r="AE118" i="96"/>
  <c r="AD118" i="96"/>
  <c r="AC118" i="96"/>
  <c r="V118" i="96"/>
  <c r="S118" i="96"/>
  <c r="Q118" i="96"/>
  <c r="P118" i="96"/>
  <c r="O118" i="96"/>
  <c r="K118" i="96"/>
  <c r="H118" i="96"/>
  <c r="F118" i="96"/>
  <c r="E118" i="96"/>
  <c r="D118" i="96"/>
  <c r="C118" i="96"/>
  <c r="B118" i="96"/>
  <c r="A118" i="96"/>
  <c r="AF117" i="96"/>
  <c r="AE117" i="96"/>
  <c r="AD117" i="96"/>
  <c r="AC117" i="96"/>
  <c r="V117" i="96"/>
  <c r="S117" i="96"/>
  <c r="Q117" i="96"/>
  <c r="P117" i="96"/>
  <c r="O117" i="96"/>
  <c r="K117" i="96"/>
  <c r="H117" i="96"/>
  <c r="F117" i="96"/>
  <c r="E117" i="96"/>
  <c r="D117" i="96"/>
  <c r="C117" i="96"/>
  <c r="B117" i="96"/>
  <c r="A117" i="96"/>
  <c r="AF116" i="96"/>
  <c r="AE116" i="96"/>
  <c r="AD116" i="96"/>
  <c r="AC116" i="96"/>
  <c r="V116" i="96"/>
  <c r="S116" i="96"/>
  <c r="Q116" i="96"/>
  <c r="P116" i="96"/>
  <c r="O116" i="96"/>
  <c r="K116" i="96"/>
  <c r="H116" i="96"/>
  <c r="F116" i="96"/>
  <c r="E116" i="96"/>
  <c r="D116" i="96"/>
  <c r="C116" i="96"/>
  <c r="B116" i="96"/>
  <c r="A116" i="96"/>
  <c r="AF115" i="96"/>
  <c r="AE115" i="96"/>
  <c r="AD115" i="96"/>
  <c r="AC115" i="96"/>
  <c r="V115" i="96"/>
  <c r="S115" i="96"/>
  <c r="Q115" i="96"/>
  <c r="P115" i="96"/>
  <c r="O115" i="96"/>
  <c r="K115" i="96"/>
  <c r="H115" i="96"/>
  <c r="F115" i="96"/>
  <c r="E115" i="96"/>
  <c r="D115" i="96"/>
  <c r="C115" i="96"/>
  <c r="B115" i="96"/>
  <c r="A115" i="96"/>
  <c r="AF114" i="96"/>
  <c r="AE114" i="96"/>
  <c r="AD114" i="96"/>
  <c r="AC114" i="96"/>
  <c r="V114" i="96"/>
  <c r="S114" i="96"/>
  <c r="Q114" i="96"/>
  <c r="P114" i="96"/>
  <c r="O114" i="96"/>
  <c r="K114" i="96"/>
  <c r="H114" i="96"/>
  <c r="F114" i="96"/>
  <c r="E114" i="96"/>
  <c r="D114" i="96"/>
  <c r="C114" i="96"/>
  <c r="B114" i="96"/>
  <c r="A114" i="96"/>
  <c r="AF113" i="96"/>
  <c r="AE113" i="96"/>
  <c r="AD113" i="96"/>
  <c r="AC113" i="96"/>
  <c r="V113" i="96"/>
  <c r="S113" i="96"/>
  <c r="Q113" i="96"/>
  <c r="P113" i="96"/>
  <c r="O113" i="96"/>
  <c r="K113" i="96"/>
  <c r="H113" i="96"/>
  <c r="F113" i="96"/>
  <c r="E113" i="96"/>
  <c r="D113" i="96"/>
  <c r="C113" i="96"/>
  <c r="B113" i="96"/>
  <c r="A113" i="96"/>
  <c r="AF112" i="96"/>
  <c r="AE112" i="96"/>
  <c r="AD112" i="96"/>
  <c r="AC112" i="96"/>
  <c r="V112" i="96"/>
  <c r="S112" i="96"/>
  <c r="Q112" i="96"/>
  <c r="P112" i="96"/>
  <c r="O112" i="96"/>
  <c r="K112" i="96"/>
  <c r="H112" i="96"/>
  <c r="F112" i="96"/>
  <c r="E112" i="96"/>
  <c r="D112" i="96"/>
  <c r="C112" i="96"/>
  <c r="B112" i="96"/>
  <c r="A112" i="96"/>
  <c r="AF111" i="96"/>
  <c r="AE111" i="96"/>
  <c r="AD111" i="96"/>
  <c r="AC111" i="96"/>
  <c r="V111" i="96"/>
  <c r="S111" i="96"/>
  <c r="Q111" i="96"/>
  <c r="P111" i="96"/>
  <c r="O111" i="96"/>
  <c r="K111" i="96"/>
  <c r="H111" i="96"/>
  <c r="F111" i="96"/>
  <c r="E111" i="96"/>
  <c r="D111" i="96"/>
  <c r="C111" i="96"/>
  <c r="B111" i="96"/>
  <c r="A111" i="96"/>
  <c r="AC110" i="96"/>
  <c r="V110" i="96"/>
  <c r="Q110" i="96"/>
  <c r="O110" i="96"/>
  <c r="K110" i="96"/>
  <c r="H110" i="96"/>
  <c r="E110" i="96"/>
  <c r="D110" i="96"/>
  <c r="C110" i="96"/>
  <c r="B110" i="96"/>
  <c r="A110" i="96"/>
  <c r="AF109" i="96"/>
  <c r="AE109" i="96"/>
  <c r="AD109" i="96"/>
  <c r="AC109" i="96"/>
  <c r="V109" i="96"/>
  <c r="S109" i="96"/>
  <c r="Q109" i="96"/>
  <c r="P109" i="96"/>
  <c r="O109" i="96"/>
  <c r="K109" i="96"/>
  <c r="H109" i="96"/>
  <c r="F109" i="96"/>
  <c r="E109" i="96"/>
  <c r="D109" i="96"/>
  <c r="C109" i="96"/>
  <c r="B109" i="96"/>
  <c r="A109" i="96"/>
  <c r="AF108" i="96"/>
  <c r="AE108" i="96"/>
  <c r="AD108" i="96"/>
  <c r="AC108" i="96"/>
  <c r="V108" i="96"/>
  <c r="S108" i="96"/>
  <c r="Q108" i="96"/>
  <c r="P108" i="96"/>
  <c r="O108" i="96"/>
  <c r="K108" i="96"/>
  <c r="H108" i="96"/>
  <c r="F108" i="96"/>
  <c r="E108" i="96"/>
  <c r="D108" i="96"/>
  <c r="C108" i="96"/>
  <c r="B108" i="96"/>
  <c r="A108" i="96"/>
  <c r="AF107" i="96"/>
  <c r="AE107" i="96"/>
  <c r="AD107" i="96"/>
  <c r="AC107" i="96"/>
  <c r="V107" i="96"/>
  <c r="S107" i="96"/>
  <c r="Q107" i="96"/>
  <c r="P107" i="96"/>
  <c r="O107" i="96"/>
  <c r="K107" i="96"/>
  <c r="H107" i="96"/>
  <c r="F107" i="96"/>
  <c r="E107" i="96"/>
  <c r="D107" i="96"/>
  <c r="C107" i="96"/>
  <c r="B107" i="96"/>
  <c r="A107" i="96"/>
  <c r="AF106" i="96"/>
  <c r="AE106" i="96"/>
  <c r="AD106" i="96"/>
  <c r="AC106" i="96"/>
  <c r="V106" i="96"/>
  <c r="S106" i="96"/>
  <c r="Q106" i="96"/>
  <c r="P106" i="96"/>
  <c r="O106" i="96"/>
  <c r="K106" i="96"/>
  <c r="H106" i="96"/>
  <c r="F106" i="96"/>
  <c r="E106" i="96"/>
  <c r="D106" i="96"/>
  <c r="C106" i="96"/>
  <c r="B106" i="96"/>
  <c r="A106" i="96"/>
  <c r="AF105" i="96"/>
  <c r="AE105" i="96"/>
  <c r="AD105" i="96"/>
  <c r="AC105" i="96"/>
  <c r="V105" i="96"/>
  <c r="S105" i="96"/>
  <c r="Q105" i="96"/>
  <c r="P105" i="96"/>
  <c r="O105" i="96"/>
  <c r="K105" i="96"/>
  <c r="H105" i="96"/>
  <c r="F105" i="96"/>
  <c r="E105" i="96"/>
  <c r="D105" i="96"/>
  <c r="C105" i="96"/>
  <c r="B105" i="96"/>
  <c r="A105" i="96"/>
  <c r="AF104" i="96"/>
  <c r="AE104" i="96"/>
  <c r="AD104" i="96"/>
  <c r="AC104" i="96"/>
  <c r="V104" i="96"/>
  <c r="S104" i="96"/>
  <c r="Q104" i="96"/>
  <c r="P104" i="96"/>
  <c r="O104" i="96"/>
  <c r="K104" i="96"/>
  <c r="H104" i="96"/>
  <c r="F104" i="96"/>
  <c r="E104" i="96"/>
  <c r="D104" i="96"/>
  <c r="C104" i="96"/>
  <c r="B104" i="96"/>
  <c r="A104" i="96"/>
  <c r="AF103" i="96"/>
  <c r="AE103" i="96"/>
  <c r="AD103" i="96"/>
  <c r="AC103" i="96"/>
  <c r="V103" i="96"/>
  <c r="S103" i="96"/>
  <c r="Q103" i="96"/>
  <c r="P103" i="96"/>
  <c r="O103" i="96"/>
  <c r="K103" i="96"/>
  <c r="H103" i="96"/>
  <c r="F103" i="96"/>
  <c r="E103" i="96"/>
  <c r="D103" i="96"/>
  <c r="C103" i="96"/>
  <c r="B103" i="96"/>
  <c r="A103" i="96"/>
  <c r="AF102" i="96"/>
  <c r="AE102" i="96"/>
  <c r="AD102" i="96"/>
  <c r="AC102" i="96"/>
  <c r="V102" i="96"/>
  <c r="S102" i="96"/>
  <c r="Q102" i="96"/>
  <c r="P102" i="96"/>
  <c r="O102" i="96"/>
  <c r="H102" i="96"/>
  <c r="F102" i="96"/>
  <c r="E102" i="96"/>
  <c r="D102" i="96"/>
  <c r="C102" i="96"/>
  <c r="B102" i="96"/>
  <c r="A102" i="96"/>
  <c r="AF101" i="96"/>
  <c r="AE101" i="96"/>
  <c r="AD101" i="96"/>
  <c r="AC101" i="96"/>
  <c r="V101" i="96"/>
  <c r="S101" i="96"/>
  <c r="Q101" i="96"/>
  <c r="P101" i="96"/>
  <c r="O101" i="96"/>
  <c r="K101" i="96"/>
  <c r="H101" i="96"/>
  <c r="F101" i="96"/>
  <c r="E101" i="96"/>
  <c r="D101" i="96"/>
  <c r="C101" i="96"/>
  <c r="B101" i="96"/>
  <c r="A101" i="96"/>
  <c r="E100" i="96"/>
  <c r="D100" i="96"/>
  <c r="C100" i="96"/>
  <c r="B100" i="96"/>
  <c r="A100" i="96"/>
  <c r="AF154" i="95"/>
  <c r="AE154" i="95"/>
  <c r="AD154" i="95"/>
  <c r="AC154" i="95"/>
  <c r="V154" i="95"/>
  <c r="S154" i="95"/>
  <c r="Q154" i="95"/>
  <c r="P154" i="95"/>
  <c r="O154" i="95"/>
  <c r="K154" i="95"/>
  <c r="H154" i="95"/>
  <c r="F154" i="95"/>
  <c r="E154" i="95"/>
  <c r="D154" i="95"/>
  <c r="C154" i="95"/>
  <c r="B154" i="95"/>
  <c r="A154" i="95"/>
  <c r="AF153" i="95"/>
  <c r="AE153" i="95"/>
  <c r="AD153" i="95"/>
  <c r="AC153" i="95"/>
  <c r="V153" i="95"/>
  <c r="S153" i="95"/>
  <c r="Q153" i="95"/>
  <c r="P153" i="95"/>
  <c r="O153" i="95"/>
  <c r="K153" i="95"/>
  <c r="H153" i="95"/>
  <c r="F153" i="95"/>
  <c r="E153" i="95"/>
  <c r="D153" i="95"/>
  <c r="C153" i="95"/>
  <c r="B153" i="95"/>
  <c r="A153" i="95"/>
  <c r="AF152" i="95"/>
  <c r="AE152" i="95"/>
  <c r="AD152" i="95"/>
  <c r="AC152" i="95"/>
  <c r="V152" i="95"/>
  <c r="S152" i="95"/>
  <c r="Q152" i="95"/>
  <c r="P152" i="95"/>
  <c r="O152" i="95"/>
  <c r="K152" i="95"/>
  <c r="H152" i="95"/>
  <c r="F152" i="95"/>
  <c r="E152" i="95"/>
  <c r="D152" i="95"/>
  <c r="C152" i="95"/>
  <c r="B152" i="95"/>
  <c r="A152" i="95"/>
  <c r="AF151" i="95"/>
  <c r="AE151" i="95"/>
  <c r="AD151" i="95"/>
  <c r="AC151" i="95"/>
  <c r="V151" i="95"/>
  <c r="S151" i="95"/>
  <c r="Q151" i="95"/>
  <c r="P151" i="95"/>
  <c r="O151" i="95"/>
  <c r="K151" i="95"/>
  <c r="H151" i="95"/>
  <c r="F151" i="95"/>
  <c r="E151" i="95"/>
  <c r="D151" i="95"/>
  <c r="C151" i="95"/>
  <c r="B151" i="95"/>
  <c r="A151" i="95"/>
  <c r="AF150" i="95"/>
  <c r="AE150" i="95"/>
  <c r="AD150" i="95"/>
  <c r="AC150" i="95"/>
  <c r="V150" i="95"/>
  <c r="S150" i="95"/>
  <c r="Q150" i="95"/>
  <c r="P150" i="95"/>
  <c r="O150" i="95"/>
  <c r="K150" i="95"/>
  <c r="H150" i="95"/>
  <c r="F150" i="95"/>
  <c r="E150" i="95"/>
  <c r="D150" i="95"/>
  <c r="C150" i="95"/>
  <c r="B150" i="95"/>
  <c r="A150" i="95"/>
  <c r="AF149" i="95"/>
  <c r="AE149" i="95"/>
  <c r="AD149" i="95"/>
  <c r="AC149" i="95"/>
  <c r="V149" i="95"/>
  <c r="S149" i="95"/>
  <c r="Q149" i="95"/>
  <c r="P149" i="95"/>
  <c r="O149" i="95"/>
  <c r="K149" i="95"/>
  <c r="H149" i="95"/>
  <c r="F149" i="95"/>
  <c r="E149" i="95"/>
  <c r="D149" i="95"/>
  <c r="C149" i="95"/>
  <c r="B149" i="95"/>
  <c r="A149" i="95"/>
  <c r="AF148" i="95"/>
  <c r="AE148" i="95"/>
  <c r="AD148" i="95"/>
  <c r="AC148" i="95"/>
  <c r="V148" i="95"/>
  <c r="S148" i="95"/>
  <c r="Q148" i="95"/>
  <c r="P148" i="95"/>
  <c r="O148" i="95"/>
  <c r="K148" i="95"/>
  <c r="H148" i="95"/>
  <c r="F148" i="95"/>
  <c r="E148" i="95"/>
  <c r="D148" i="95"/>
  <c r="C148" i="95"/>
  <c r="B148" i="95"/>
  <c r="A148" i="95"/>
  <c r="AF147" i="95"/>
  <c r="AE147" i="95"/>
  <c r="AD147" i="95"/>
  <c r="AC147" i="95"/>
  <c r="V147" i="95"/>
  <c r="S147" i="95"/>
  <c r="Q147" i="95"/>
  <c r="P147" i="95"/>
  <c r="O147" i="95"/>
  <c r="K147" i="95"/>
  <c r="H147" i="95"/>
  <c r="F147" i="95"/>
  <c r="E147" i="95"/>
  <c r="D147" i="95"/>
  <c r="C147" i="95"/>
  <c r="B147" i="95"/>
  <c r="A147" i="95"/>
  <c r="AF146" i="95"/>
  <c r="AE146" i="95"/>
  <c r="AD146" i="95"/>
  <c r="AC146" i="95"/>
  <c r="V146" i="95"/>
  <c r="S146" i="95"/>
  <c r="Q146" i="95"/>
  <c r="P146" i="95"/>
  <c r="O146" i="95"/>
  <c r="K146" i="95"/>
  <c r="H146" i="95"/>
  <c r="F146" i="95"/>
  <c r="E146" i="95"/>
  <c r="D146" i="95"/>
  <c r="C146" i="95"/>
  <c r="B146" i="95"/>
  <c r="A146" i="95"/>
  <c r="AF145" i="95"/>
  <c r="AE145" i="95"/>
  <c r="AD145" i="95"/>
  <c r="AC145" i="95"/>
  <c r="V145" i="95"/>
  <c r="S145" i="95"/>
  <c r="Q145" i="95"/>
  <c r="P145" i="95"/>
  <c r="O145" i="95"/>
  <c r="K145" i="95"/>
  <c r="H145" i="95"/>
  <c r="F145" i="95"/>
  <c r="E145" i="95"/>
  <c r="D145" i="95"/>
  <c r="C145" i="95"/>
  <c r="B145" i="95"/>
  <c r="A145" i="95"/>
  <c r="AF144" i="95"/>
  <c r="AE144" i="95"/>
  <c r="AD144" i="95"/>
  <c r="AC144" i="95"/>
  <c r="V144" i="95"/>
  <c r="S144" i="95"/>
  <c r="Q144" i="95"/>
  <c r="P144" i="95"/>
  <c r="O144" i="95"/>
  <c r="K144" i="95"/>
  <c r="H144" i="95"/>
  <c r="F144" i="95"/>
  <c r="E144" i="95"/>
  <c r="D144" i="95"/>
  <c r="C144" i="95"/>
  <c r="B144" i="95"/>
  <c r="A144" i="95"/>
  <c r="AF143" i="95"/>
  <c r="AE143" i="95"/>
  <c r="AD143" i="95"/>
  <c r="AC143" i="95"/>
  <c r="V143" i="95"/>
  <c r="S143" i="95"/>
  <c r="Q143" i="95"/>
  <c r="P143" i="95"/>
  <c r="O143" i="95"/>
  <c r="K143" i="95"/>
  <c r="H143" i="95"/>
  <c r="F143" i="95"/>
  <c r="E143" i="95"/>
  <c r="D143" i="95"/>
  <c r="C143" i="95"/>
  <c r="B143" i="95"/>
  <c r="A143" i="95"/>
  <c r="AF142" i="95"/>
  <c r="AE142" i="95"/>
  <c r="AD142" i="95"/>
  <c r="AC142" i="95"/>
  <c r="V142" i="95"/>
  <c r="S142" i="95"/>
  <c r="Q142" i="95"/>
  <c r="P142" i="95"/>
  <c r="O142" i="95"/>
  <c r="K142" i="95"/>
  <c r="H142" i="95"/>
  <c r="F142" i="95"/>
  <c r="E142" i="95"/>
  <c r="D142" i="95"/>
  <c r="C142" i="95"/>
  <c r="B142" i="95"/>
  <c r="A142" i="95"/>
  <c r="AF141" i="95"/>
  <c r="AE141" i="95"/>
  <c r="AD141" i="95"/>
  <c r="AC141" i="95"/>
  <c r="V141" i="95"/>
  <c r="S141" i="95"/>
  <c r="Q141" i="95"/>
  <c r="P141" i="95"/>
  <c r="O141" i="95"/>
  <c r="K141" i="95"/>
  <c r="H141" i="95"/>
  <c r="F141" i="95"/>
  <c r="E141" i="95"/>
  <c r="D141" i="95"/>
  <c r="C141" i="95"/>
  <c r="B141" i="95"/>
  <c r="A141" i="95"/>
  <c r="AF140" i="95"/>
  <c r="AE140" i="95"/>
  <c r="AD140" i="95"/>
  <c r="AC140" i="95"/>
  <c r="V140" i="95"/>
  <c r="S140" i="95"/>
  <c r="Q140" i="95"/>
  <c r="P140" i="95"/>
  <c r="O140" i="95"/>
  <c r="K140" i="95"/>
  <c r="H140" i="95"/>
  <c r="F140" i="95"/>
  <c r="E140" i="95"/>
  <c r="D140" i="95"/>
  <c r="C140" i="95"/>
  <c r="B140" i="95"/>
  <c r="A140" i="95"/>
  <c r="AF139" i="95"/>
  <c r="AE139" i="95"/>
  <c r="AD139" i="95"/>
  <c r="AC139" i="95"/>
  <c r="V139" i="95"/>
  <c r="S139" i="95"/>
  <c r="Q139" i="95"/>
  <c r="P139" i="95"/>
  <c r="O139" i="95"/>
  <c r="K139" i="95"/>
  <c r="H139" i="95"/>
  <c r="F139" i="95"/>
  <c r="E139" i="95"/>
  <c r="D139" i="95"/>
  <c r="C139" i="95"/>
  <c r="B139" i="95"/>
  <c r="A139" i="95"/>
  <c r="AF138" i="95"/>
  <c r="AE138" i="95"/>
  <c r="AD138" i="95"/>
  <c r="AC138" i="95"/>
  <c r="V138" i="95"/>
  <c r="S138" i="95"/>
  <c r="Q138" i="95"/>
  <c r="P138" i="95"/>
  <c r="O138" i="95"/>
  <c r="K138" i="95"/>
  <c r="H138" i="95"/>
  <c r="F138" i="95"/>
  <c r="E138" i="95"/>
  <c r="D138" i="95"/>
  <c r="C138" i="95"/>
  <c r="B138" i="95"/>
  <c r="A138" i="95"/>
  <c r="AF137" i="95"/>
  <c r="AE137" i="95"/>
  <c r="AD137" i="95"/>
  <c r="AC137" i="95"/>
  <c r="V137" i="95"/>
  <c r="S137" i="95"/>
  <c r="Q137" i="95"/>
  <c r="P137" i="95"/>
  <c r="O137" i="95"/>
  <c r="K137" i="95"/>
  <c r="H137" i="95"/>
  <c r="F137" i="95"/>
  <c r="E137" i="95"/>
  <c r="D137" i="95"/>
  <c r="C137" i="95"/>
  <c r="B137" i="95"/>
  <c r="A137" i="95"/>
  <c r="AF136" i="95"/>
  <c r="AE136" i="95"/>
  <c r="AD136" i="95"/>
  <c r="AC136" i="95"/>
  <c r="V136" i="95"/>
  <c r="S136" i="95"/>
  <c r="Q136" i="95"/>
  <c r="P136" i="95"/>
  <c r="O136" i="95"/>
  <c r="K136" i="95"/>
  <c r="H136" i="95"/>
  <c r="F136" i="95"/>
  <c r="E136" i="95"/>
  <c r="D136" i="95"/>
  <c r="C136" i="95"/>
  <c r="B136" i="95"/>
  <c r="A136" i="95"/>
  <c r="AF135" i="95"/>
  <c r="AE135" i="95"/>
  <c r="AD135" i="95"/>
  <c r="AC135" i="95"/>
  <c r="V135" i="95"/>
  <c r="S135" i="95"/>
  <c r="Q135" i="95"/>
  <c r="P135" i="95"/>
  <c r="O135" i="95"/>
  <c r="K135" i="95"/>
  <c r="H135" i="95"/>
  <c r="F135" i="95"/>
  <c r="E135" i="95"/>
  <c r="D135" i="95"/>
  <c r="C135" i="95"/>
  <c r="B135" i="95"/>
  <c r="A135" i="95"/>
  <c r="AF134" i="95"/>
  <c r="AE134" i="95"/>
  <c r="AD134" i="95"/>
  <c r="AC134" i="95"/>
  <c r="V134" i="95"/>
  <c r="S134" i="95"/>
  <c r="Q134" i="95"/>
  <c r="P134" i="95"/>
  <c r="O134" i="95"/>
  <c r="K134" i="95"/>
  <c r="H134" i="95"/>
  <c r="F134" i="95"/>
  <c r="E134" i="95"/>
  <c r="D134" i="95"/>
  <c r="C134" i="95"/>
  <c r="B134" i="95"/>
  <c r="A134" i="95"/>
  <c r="AF133" i="95"/>
  <c r="AE133" i="95"/>
  <c r="AD133" i="95"/>
  <c r="AC133" i="95"/>
  <c r="V133" i="95"/>
  <c r="S133" i="95"/>
  <c r="Q133" i="95"/>
  <c r="P133" i="95"/>
  <c r="O133" i="95"/>
  <c r="K133" i="95"/>
  <c r="H133" i="95"/>
  <c r="F133" i="95"/>
  <c r="E133" i="95"/>
  <c r="D133" i="95"/>
  <c r="C133" i="95"/>
  <c r="B133" i="95"/>
  <c r="A133" i="95"/>
  <c r="AF132" i="95"/>
  <c r="AE132" i="95"/>
  <c r="AD132" i="95"/>
  <c r="AC132" i="95"/>
  <c r="V132" i="95"/>
  <c r="S132" i="95"/>
  <c r="Q132" i="95"/>
  <c r="P132" i="95"/>
  <c r="O132" i="95"/>
  <c r="K132" i="95"/>
  <c r="H132" i="95"/>
  <c r="F132" i="95"/>
  <c r="E132" i="95"/>
  <c r="D132" i="95"/>
  <c r="C132" i="95"/>
  <c r="B132" i="95"/>
  <c r="A132" i="95"/>
  <c r="AF131" i="95"/>
  <c r="AE131" i="95"/>
  <c r="AD131" i="95"/>
  <c r="AC131" i="95"/>
  <c r="V131" i="95"/>
  <c r="S131" i="95"/>
  <c r="Q131" i="95"/>
  <c r="P131" i="95"/>
  <c r="O131" i="95"/>
  <c r="K131" i="95"/>
  <c r="H131" i="95"/>
  <c r="F131" i="95"/>
  <c r="E131" i="95"/>
  <c r="D131" i="95"/>
  <c r="C131" i="95"/>
  <c r="B131" i="95"/>
  <c r="A131" i="95"/>
  <c r="AF130" i="95"/>
  <c r="AE130" i="95"/>
  <c r="AD130" i="95"/>
  <c r="AC130" i="95"/>
  <c r="V130" i="95"/>
  <c r="S130" i="95"/>
  <c r="Q130" i="95"/>
  <c r="P130" i="95"/>
  <c r="O130" i="95"/>
  <c r="K130" i="95"/>
  <c r="H130" i="95"/>
  <c r="F130" i="95"/>
  <c r="E130" i="95"/>
  <c r="D130" i="95"/>
  <c r="C130" i="95"/>
  <c r="B130" i="95"/>
  <c r="A130" i="95"/>
  <c r="AF129" i="95"/>
  <c r="AE129" i="95"/>
  <c r="AD129" i="95"/>
  <c r="AC129" i="95"/>
  <c r="V129" i="95"/>
  <c r="S129" i="95"/>
  <c r="Q129" i="95"/>
  <c r="P129" i="95"/>
  <c r="O129" i="95"/>
  <c r="K129" i="95"/>
  <c r="H129" i="95"/>
  <c r="F129" i="95"/>
  <c r="E129" i="95"/>
  <c r="D129" i="95"/>
  <c r="C129" i="95"/>
  <c r="B129" i="95"/>
  <c r="A129" i="95"/>
  <c r="AF128" i="95"/>
  <c r="AE128" i="95"/>
  <c r="AD128" i="95"/>
  <c r="AC128" i="95"/>
  <c r="V128" i="95"/>
  <c r="S128" i="95"/>
  <c r="Q128" i="95"/>
  <c r="P128" i="95"/>
  <c r="O128" i="95"/>
  <c r="K128" i="95"/>
  <c r="H128" i="95"/>
  <c r="F128" i="95"/>
  <c r="E128" i="95"/>
  <c r="D128" i="95"/>
  <c r="C128" i="95"/>
  <c r="B128" i="95"/>
  <c r="A128" i="95"/>
  <c r="AF127" i="95"/>
  <c r="AE127" i="95"/>
  <c r="AD127" i="95"/>
  <c r="AC127" i="95"/>
  <c r="V127" i="95"/>
  <c r="S127" i="95"/>
  <c r="Q127" i="95"/>
  <c r="P127" i="95"/>
  <c r="O127" i="95"/>
  <c r="K127" i="95"/>
  <c r="H127" i="95"/>
  <c r="F127" i="95"/>
  <c r="E127" i="95"/>
  <c r="D127" i="95"/>
  <c r="C127" i="95"/>
  <c r="B127" i="95"/>
  <c r="A127" i="95"/>
  <c r="AF126" i="95"/>
  <c r="AE126" i="95"/>
  <c r="AD126" i="95"/>
  <c r="AC126" i="95"/>
  <c r="V126" i="95"/>
  <c r="S126" i="95"/>
  <c r="Q126" i="95"/>
  <c r="P126" i="95"/>
  <c r="O126" i="95"/>
  <c r="K126" i="95"/>
  <c r="H126" i="95"/>
  <c r="F126" i="95"/>
  <c r="E126" i="95"/>
  <c r="D126" i="95"/>
  <c r="C126" i="95"/>
  <c r="B126" i="95"/>
  <c r="A126" i="95"/>
  <c r="AF125" i="95"/>
  <c r="AE125" i="95"/>
  <c r="AD125" i="95"/>
  <c r="AC125" i="95"/>
  <c r="V125" i="95"/>
  <c r="S125" i="95"/>
  <c r="Q125" i="95"/>
  <c r="P125" i="95"/>
  <c r="O125" i="95"/>
  <c r="K125" i="95"/>
  <c r="H125" i="95"/>
  <c r="F125" i="95"/>
  <c r="E125" i="95"/>
  <c r="D125" i="95"/>
  <c r="C125" i="95"/>
  <c r="B125" i="95"/>
  <c r="A125" i="95"/>
  <c r="AF124" i="95"/>
  <c r="AE124" i="95"/>
  <c r="AD124" i="95"/>
  <c r="AC124" i="95"/>
  <c r="V124" i="95"/>
  <c r="S124" i="95"/>
  <c r="Q124" i="95"/>
  <c r="P124" i="95"/>
  <c r="O124" i="95"/>
  <c r="K124" i="95"/>
  <c r="H124" i="95"/>
  <c r="F124" i="95"/>
  <c r="E124" i="95"/>
  <c r="D124" i="95"/>
  <c r="C124" i="95"/>
  <c r="B124" i="95"/>
  <c r="A124" i="95"/>
  <c r="AF123" i="95"/>
  <c r="AE123" i="95"/>
  <c r="AD123" i="95"/>
  <c r="AC123" i="95"/>
  <c r="V123" i="95"/>
  <c r="S123" i="95"/>
  <c r="Q123" i="95"/>
  <c r="P123" i="95"/>
  <c r="O123" i="95"/>
  <c r="K123" i="95"/>
  <c r="H123" i="95"/>
  <c r="F123" i="95"/>
  <c r="E123" i="95"/>
  <c r="D123" i="95"/>
  <c r="C123" i="95"/>
  <c r="B123" i="95"/>
  <c r="A123" i="95"/>
  <c r="AF122" i="95"/>
  <c r="AE122" i="95"/>
  <c r="AD122" i="95"/>
  <c r="AC122" i="95"/>
  <c r="V122" i="95"/>
  <c r="S122" i="95"/>
  <c r="Q122" i="95"/>
  <c r="P122" i="95"/>
  <c r="O122" i="95"/>
  <c r="K122" i="95"/>
  <c r="H122" i="95"/>
  <c r="F122" i="95"/>
  <c r="E122" i="95"/>
  <c r="D122" i="95"/>
  <c r="C122" i="95"/>
  <c r="B122" i="95"/>
  <c r="A122" i="95"/>
  <c r="AF121" i="95"/>
  <c r="AE121" i="95"/>
  <c r="AD121" i="95"/>
  <c r="AC121" i="95"/>
  <c r="V121" i="95"/>
  <c r="S121" i="95"/>
  <c r="Q121" i="95"/>
  <c r="P121" i="95"/>
  <c r="O121" i="95"/>
  <c r="K121" i="95"/>
  <c r="H121" i="95"/>
  <c r="F121" i="95"/>
  <c r="E121" i="95"/>
  <c r="D121" i="95"/>
  <c r="C121" i="95"/>
  <c r="B121" i="95"/>
  <c r="A121" i="95"/>
  <c r="AF120" i="95"/>
  <c r="AE120" i="95"/>
  <c r="AD120" i="95"/>
  <c r="AC120" i="95"/>
  <c r="V120" i="95"/>
  <c r="S120" i="95"/>
  <c r="Q120" i="95"/>
  <c r="P120" i="95"/>
  <c r="O120" i="95"/>
  <c r="K120" i="95"/>
  <c r="H120" i="95"/>
  <c r="F120" i="95"/>
  <c r="E120" i="95"/>
  <c r="D120" i="95"/>
  <c r="C120" i="95"/>
  <c r="B120" i="95"/>
  <c r="A120" i="95"/>
  <c r="AF119" i="95"/>
  <c r="AE119" i="95"/>
  <c r="AD119" i="95"/>
  <c r="AC119" i="95"/>
  <c r="V119" i="95"/>
  <c r="S119" i="95"/>
  <c r="Q119" i="95"/>
  <c r="P119" i="95"/>
  <c r="O119" i="95"/>
  <c r="K119" i="95"/>
  <c r="H119" i="95"/>
  <c r="F119" i="95"/>
  <c r="E119" i="95"/>
  <c r="D119" i="95"/>
  <c r="C119" i="95"/>
  <c r="B119" i="95"/>
  <c r="A119" i="95"/>
  <c r="AF118" i="95"/>
  <c r="AE118" i="95"/>
  <c r="AD118" i="95"/>
  <c r="AC118" i="95"/>
  <c r="V118" i="95"/>
  <c r="S118" i="95"/>
  <c r="Q118" i="95"/>
  <c r="P118" i="95"/>
  <c r="O118" i="95"/>
  <c r="K118" i="95"/>
  <c r="H118" i="95"/>
  <c r="F118" i="95"/>
  <c r="E118" i="95"/>
  <c r="D118" i="95"/>
  <c r="C118" i="95"/>
  <c r="B118" i="95"/>
  <c r="A118" i="95"/>
  <c r="AF117" i="95"/>
  <c r="AE117" i="95"/>
  <c r="AD117" i="95"/>
  <c r="AC117" i="95"/>
  <c r="V117" i="95"/>
  <c r="S117" i="95"/>
  <c r="Q117" i="95"/>
  <c r="P117" i="95"/>
  <c r="O117" i="95"/>
  <c r="K117" i="95"/>
  <c r="H117" i="95"/>
  <c r="F117" i="95"/>
  <c r="E117" i="95"/>
  <c r="D117" i="95"/>
  <c r="C117" i="95"/>
  <c r="B117" i="95"/>
  <c r="A117" i="95"/>
  <c r="AF116" i="95"/>
  <c r="AE116" i="95"/>
  <c r="AD116" i="95"/>
  <c r="AC116" i="95"/>
  <c r="V116" i="95"/>
  <c r="S116" i="95"/>
  <c r="Q116" i="95"/>
  <c r="P116" i="95"/>
  <c r="O116" i="95"/>
  <c r="K116" i="95"/>
  <c r="H116" i="95"/>
  <c r="F116" i="95"/>
  <c r="E116" i="95"/>
  <c r="D116" i="95"/>
  <c r="C116" i="95"/>
  <c r="B116" i="95"/>
  <c r="A116" i="95"/>
  <c r="AF115" i="95"/>
  <c r="AE115" i="95"/>
  <c r="AD115" i="95"/>
  <c r="AC115" i="95"/>
  <c r="V115" i="95"/>
  <c r="S115" i="95"/>
  <c r="Q115" i="95"/>
  <c r="P115" i="95"/>
  <c r="O115" i="95"/>
  <c r="K115" i="95"/>
  <c r="H115" i="95"/>
  <c r="F115" i="95"/>
  <c r="E115" i="95"/>
  <c r="D115" i="95"/>
  <c r="C115" i="95"/>
  <c r="B115" i="95"/>
  <c r="A115" i="95"/>
  <c r="AF114" i="95"/>
  <c r="AE114" i="95"/>
  <c r="AD114" i="95"/>
  <c r="AC114" i="95"/>
  <c r="V114" i="95"/>
  <c r="S114" i="95"/>
  <c r="Q114" i="95"/>
  <c r="P114" i="95"/>
  <c r="O114" i="95"/>
  <c r="K114" i="95"/>
  <c r="H114" i="95"/>
  <c r="F114" i="95"/>
  <c r="E114" i="95"/>
  <c r="D114" i="95"/>
  <c r="C114" i="95"/>
  <c r="B114" i="95"/>
  <c r="A114" i="95"/>
  <c r="AF113" i="95"/>
  <c r="AE113" i="95"/>
  <c r="AD113" i="95"/>
  <c r="AC113" i="95"/>
  <c r="V113" i="95"/>
  <c r="S113" i="95"/>
  <c r="Q113" i="95"/>
  <c r="P113" i="95"/>
  <c r="O113" i="95"/>
  <c r="K113" i="95"/>
  <c r="H113" i="95"/>
  <c r="F113" i="95"/>
  <c r="E113" i="95"/>
  <c r="D113" i="95"/>
  <c r="C113" i="95"/>
  <c r="B113" i="95"/>
  <c r="A113" i="95"/>
  <c r="AF112" i="95"/>
  <c r="AE112" i="95"/>
  <c r="AD112" i="95"/>
  <c r="AC112" i="95"/>
  <c r="V112" i="95"/>
  <c r="S112" i="95"/>
  <c r="Q112" i="95"/>
  <c r="P112" i="95"/>
  <c r="O112" i="95"/>
  <c r="K112" i="95"/>
  <c r="H112" i="95"/>
  <c r="F112" i="95"/>
  <c r="E112" i="95"/>
  <c r="D112" i="95"/>
  <c r="C112" i="95"/>
  <c r="B112" i="95"/>
  <c r="A112" i="95"/>
  <c r="AF111" i="95"/>
  <c r="AE111" i="95"/>
  <c r="AD111" i="95"/>
  <c r="AC111" i="95"/>
  <c r="V111" i="95"/>
  <c r="S111" i="95"/>
  <c r="Q111" i="95"/>
  <c r="P111" i="95"/>
  <c r="O111" i="95"/>
  <c r="K111" i="95"/>
  <c r="H111" i="95"/>
  <c r="F111" i="95"/>
  <c r="E111" i="95"/>
  <c r="D111" i="95"/>
  <c r="C111" i="95"/>
  <c r="B111" i="95"/>
  <c r="A111" i="95"/>
  <c r="AF110" i="95"/>
  <c r="AE110" i="95"/>
  <c r="AD110" i="95"/>
  <c r="AC110" i="95"/>
  <c r="V110" i="95"/>
  <c r="S110" i="95"/>
  <c r="Q110" i="95"/>
  <c r="P110" i="95"/>
  <c r="O110" i="95"/>
  <c r="K110" i="95"/>
  <c r="H110" i="95"/>
  <c r="F110" i="95"/>
  <c r="E110" i="95"/>
  <c r="D110" i="95"/>
  <c r="C110" i="95"/>
  <c r="B110" i="95"/>
  <c r="A110" i="95"/>
  <c r="AF109" i="95"/>
  <c r="AE109" i="95"/>
  <c r="AD109" i="95"/>
  <c r="AC109" i="95"/>
  <c r="V109" i="95"/>
  <c r="S109" i="95"/>
  <c r="Q109" i="95"/>
  <c r="P109" i="95"/>
  <c r="O109" i="95"/>
  <c r="K109" i="95"/>
  <c r="H109" i="95"/>
  <c r="F109" i="95"/>
  <c r="E109" i="95"/>
  <c r="D109" i="95"/>
  <c r="C109" i="95"/>
  <c r="B109" i="95"/>
  <c r="A109" i="95"/>
  <c r="AF108" i="95"/>
  <c r="AE108" i="95"/>
  <c r="AD108" i="95"/>
  <c r="AC108" i="95"/>
  <c r="V108" i="95"/>
  <c r="S108" i="95"/>
  <c r="Q108" i="95"/>
  <c r="P108" i="95"/>
  <c r="O108" i="95"/>
  <c r="K108" i="95"/>
  <c r="H108" i="95"/>
  <c r="F108" i="95"/>
  <c r="E108" i="95"/>
  <c r="D108" i="95"/>
  <c r="C108" i="95"/>
  <c r="B108" i="95"/>
  <c r="A108" i="95"/>
  <c r="AF107" i="95"/>
  <c r="AE107" i="95"/>
  <c r="AD107" i="95"/>
  <c r="AC107" i="95"/>
  <c r="V107" i="95"/>
  <c r="S107" i="95"/>
  <c r="Q107" i="95"/>
  <c r="P107" i="95"/>
  <c r="O107" i="95"/>
  <c r="K107" i="95"/>
  <c r="H107" i="95"/>
  <c r="F107" i="95"/>
  <c r="E107" i="95"/>
  <c r="D107" i="95"/>
  <c r="C107" i="95"/>
  <c r="B107" i="95"/>
  <c r="A107" i="95"/>
  <c r="AF106" i="95"/>
  <c r="AE106" i="95"/>
  <c r="AD106" i="95"/>
  <c r="AC106" i="95"/>
  <c r="V106" i="95"/>
  <c r="S106" i="95"/>
  <c r="Q106" i="95"/>
  <c r="P106" i="95"/>
  <c r="O106" i="95"/>
  <c r="K106" i="95"/>
  <c r="H106" i="95"/>
  <c r="F106" i="95"/>
  <c r="E106" i="95"/>
  <c r="D106" i="95"/>
  <c r="C106" i="95"/>
  <c r="B106" i="95"/>
  <c r="A106" i="95"/>
  <c r="AF105" i="95"/>
  <c r="AE105" i="95"/>
  <c r="AD105" i="95"/>
  <c r="AC105" i="95"/>
  <c r="V105" i="95"/>
  <c r="S105" i="95"/>
  <c r="Q105" i="95"/>
  <c r="P105" i="95"/>
  <c r="O105" i="95"/>
  <c r="K105" i="95"/>
  <c r="H105" i="95"/>
  <c r="F105" i="95"/>
  <c r="E105" i="95"/>
  <c r="D105" i="95"/>
  <c r="C105" i="95"/>
  <c r="B105" i="95"/>
  <c r="A105" i="95"/>
  <c r="AF104" i="95"/>
  <c r="AE104" i="95"/>
  <c r="AD104" i="95"/>
  <c r="AC104" i="95"/>
  <c r="V104" i="95"/>
  <c r="S104" i="95"/>
  <c r="Q104" i="95"/>
  <c r="P104" i="95"/>
  <c r="O104" i="95"/>
  <c r="K104" i="95"/>
  <c r="H104" i="95"/>
  <c r="F104" i="95"/>
  <c r="E104" i="95"/>
  <c r="D104" i="95"/>
  <c r="C104" i="95"/>
  <c r="B104" i="95"/>
  <c r="A104" i="95"/>
  <c r="AF103" i="95"/>
  <c r="AE103" i="95"/>
  <c r="AD103" i="95"/>
  <c r="AC103" i="95"/>
  <c r="V103" i="95"/>
  <c r="S103" i="95"/>
  <c r="Q103" i="95"/>
  <c r="P103" i="95"/>
  <c r="O103" i="95"/>
  <c r="K103" i="95"/>
  <c r="H103" i="95"/>
  <c r="F103" i="95"/>
  <c r="E103" i="95"/>
  <c r="D103" i="95"/>
  <c r="C103" i="95"/>
  <c r="B103" i="95"/>
  <c r="A103" i="95"/>
  <c r="AF102" i="95"/>
  <c r="AE102" i="95"/>
  <c r="AD102" i="95"/>
  <c r="AC102" i="95"/>
  <c r="V102" i="95"/>
  <c r="S102" i="95"/>
  <c r="Q102" i="95"/>
  <c r="P102" i="95"/>
  <c r="O102" i="95"/>
  <c r="K102" i="95"/>
  <c r="H102" i="95"/>
  <c r="F102" i="95"/>
  <c r="E102" i="95"/>
  <c r="D102" i="95"/>
  <c r="C102" i="95"/>
  <c r="B102" i="95"/>
  <c r="A102" i="95"/>
  <c r="AF101" i="95"/>
  <c r="AE101" i="95"/>
  <c r="AD101" i="95"/>
  <c r="AC101" i="95"/>
  <c r="V101" i="95"/>
  <c r="S101" i="95"/>
  <c r="Q101" i="95"/>
  <c r="P101" i="95"/>
  <c r="O101" i="95"/>
  <c r="K101" i="95"/>
  <c r="H101" i="95"/>
  <c r="F101" i="95"/>
  <c r="E101" i="95"/>
  <c r="D101" i="95"/>
  <c r="C101" i="95"/>
  <c r="B101" i="95"/>
  <c r="A101" i="95"/>
  <c r="AF100" i="95"/>
  <c r="AE100" i="95"/>
  <c r="AD100" i="95"/>
  <c r="AC100" i="95"/>
  <c r="V100" i="95"/>
  <c r="S100" i="95"/>
  <c r="Q100" i="95"/>
  <c r="P100" i="95"/>
  <c r="O100" i="95"/>
  <c r="K100" i="95"/>
  <c r="H100" i="95"/>
  <c r="F100" i="95"/>
  <c r="E100" i="95"/>
  <c r="D100" i="95"/>
  <c r="C100" i="95"/>
  <c r="B100" i="95"/>
  <c r="A100" i="95"/>
  <c r="AF99" i="95"/>
  <c r="AE99" i="95"/>
  <c r="AD99" i="95"/>
  <c r="AC99" i="95"/>
  <c r="V99" i="95"/>
  <c r="S99" i="95"/>
  <c r="Q99" i="95"/>
  <c r="P99" i="95"/>
  <c r="O99" i="95"/>
  <c r="K99" i="95"/>
  <c r="H99" i="95"/>
  <c r="F99" i="95"/>
  <c r="E99" i="95"/>
  <c r="D99" i="95"/>
  <c r="C99" i="95"/>
  <c r="B99" i="95"/>
  <c r="A99" i="95"/>
  <c r="AF98" i="95"/>
  <c r="AE98" i="95"/>
  <c r="AD98" i="95"/>
  <c r="AC98" i="95"/>
  <c r="V98" i="95"/>
  <c r="S98" i="95"/>
  <c r="Q98" i="95"/>
  <c r="P98" i="95"/>
  <c r="O98" i="95"/>
  <c r="K98" i="95"/>
  <c r="H98" i="95"/>
  <c r="F98" i="95"/>
  <c r="E98" i="95"/>
  <c r="D98" i="95"/>
  <c r="C98" i="95"/>
  <c r="B98" i="95"/>
  <c r="A98" i="95"/>
  <c r="AF97" i="95"/>
  <c r="AE97" i="95"/>
  <c r="AD97" i="95"/>
  <c r="AC97" i="95"/>
  <c r="V97" i="95"/>
  <c r="S97" i="95"/>
  <c r="Q97" i="95"/>
  <c r="P97" i="95"/>
  <c r="O97" i="95"/>
  <c r="K97" i="95"/>
  <c r="H97" i="95"/>
  <c r="F97" i="95"/>
  <c r="E97" i="95"/>
  <c r="D97" i="95"/>
  <c r="C97" i="95"/>
  <c r="B97" i="95"/>
  <c r="A97" i="95"/>
  <c r="AF96" i="95"/>
  <c r="AE96" i="95"/>
  <c r="AD96" i="95"/>
  <c r="AC96" i="95"/>
  <c r="V96" i="95"/>
  <c r="S96" i="95"/>
  <c r="Q96" i="95"/>
  <c r="P96" i="95"/>
  <c r="O96" i="95"/>
  <c r="K96" i="95"/>
  <c r="H96" i="95"/>
  <c r="F96" i="95"/>
  <c r="E96" i="95"/>
  <c r="D96" i="95"/>
  <c r="C96" i="95"/>
  <c r="B96" i="95"/>
  <c r="A96" i="95"/>
  <c r="AF95" i="95"/>
  <c r="AE95" i="95"/>
  <c r="AD95" i="95"/>
  <c r="AC95" i="95"/>
  <c r="V95" i="95"/>
  <c r="S95" i="95"/>
  <c r="Q95" i="95"/>
  <c r="P95" i="95"/>
  <c r="O95" i="95"/>
  <c r="K95" i="95"/>
  <c r="H95" i="95"/>
  <c r="F95" i="95"/>
  <c r="E95" i="95"/>
  <c r="D95" i="95"/>
  <c r="C95" i="95"/>
  <c r="B95" i="95"/>
  <c r="A95" i="95"/>
  <c r="AF94" i="95"/>
  <c r="AE94" i="95"/>
  <c r="AD94" i="95"/>
  <c r="AC94" i="95"/>
  <c r="V94" i="95"/>
  <c r="S94" i="95"/>
  <c r="Q94" i="95"/>
  <c r="P94" i="95"/>
  <c r="O94" i="95"/>
  <c r="K94" i="95"/>
  <c r="H94" i="95"/>
  <c r="F94" i="95"/>
  <c r="E94" i="95"/>
  <c r="D94" i="95"/>
  <c r="C94" i="95"/>
  <c r="B94" i="95"/>
  <c r="A94" i="95"/>
  <c r="AF93" i="95"/>
  <c r="AE93" i="95"/>
  <c r="AD93" i="95"/>
  <c r="AC93" i="95"/>
  <c r="V93" i="95"/>
  <c r="S93" i="95"/>
  <c r="Q93" i="95"/>
  <c r="P93" i="95"/>
  <c r="O93" i="95"/>
  <c r="K93" i="95"/>
  <c r="H93" i="95"/>
  <c r="F93" i="95"/>
  <c r="E93" i="95"/>
  <c r="D93" i="95"/>
  <c r="C93" i="95"/>
  <c r="B93" i="95"/>
  <c r="A93" i="95"/>
  <c r="AC92" i="95"/>
  <c r="V92" i="95"/>
  <c r="S92" i="95"/>
  <c r="Q92" i="95"/>
  <c r="P92" i="95"/>
  <c r="O92" i="95"/>
  <c r="K92" i="95"/>
  <c r="H92" i="95"/>
  <c r="F92" i="95"/>
  <c r="E92" i="95"/>
  <c r="D92" i="95"/>
  <c r="C92" i="95"/>
  <c r="B92" i="95"/>
  <c r="A92" i="95"/>
  <c r="AF91" i="95"/>
  <c r="AE91" i="95"/>
  <c r="AD91" i="95"/>
  <c r="AC91" i="95"/>
  <c r="V91" i="95"/>
  <c r="S91" i="95"/>
  <c r="Q91" i="95"/>
  <c r="P91" i="95"/>
  <c r="O91" i="95"/>
  <c r="K91" i="95"/>
  <c r="H91" i="95"/>
  <c r="F91" i="95"/>
  <c r="E91" i="95"/>
  <c r="D91" i="95"/>
  <c r="C91" i="95"/>
  <c r="B91" i="95"/>
  <c r="A91" i="95"/>
  <c r="AF90" i="95"/>
  <c r="AE90" i="95"/>
  <c r="AD90" i="95"/>
  <c r="AC90" i="95"/>
  <c r="V90" i="95"/>
  <c r="S90" i="95"/>
  <c r="Q90" i="95"/>
  <c r="P90" i="95"/>
  <c r="O90" i="95"/>
  <c r="K90" i="95"/>
  <c r="H90" i="95"/>
  <c r="F90" i="95"/>
  <c r="E90" i="95"/>
  <c r="D90" i="95"/>
  <c r="C90" i="95"/>
  <c r="B90" i="95"/>
  <c r="A90" i="95"/>
  <c r="AF89" i="95"/>
  <c r="AE89" i="95"/>
  <c r="AD89" i="95"/>
  <c r="AC89" i="95"/>
  <c r="V89" i="95"/>
  <c r="S89" i="95"/>
  <c r="Q89" i="95"/>
  <c r="P89" i="95"/>
  <c r="O89" i="95"/>
  <c r="K89" i="95"/>
  <c r="H89" i="95"/>
  <c r="F89" i="95"/>
  <c r="E89" i="95"/>
  <c r="D89" i="95"/>
  <c r="C89" i="95"/>
  <c r="B89" i="95"/>
  <c r="A89" i="95"/>
  <c r="AF88" i="95"/>
  <c r="AE88" i="95"/>
  <c r="AD88" i="95"/>
  <c r="AC88" i="95"/>
  <c r="V88" i="95"/>
  <c r="S88" i="95"/>
  <c r="Q88" i="95"/>
  <c r="P88" i="95"/>
  <c r="O88" i="95"/>
  <c r="K88" i="95"/>
  <c r="H88" i="95"/>
  <c r="F88" i="95"/>
  <c r="E88" i="95"/>
  <c r="D88" i="95"/>
  <c r="C88" i="95"/>
  <c r="B88" i="95"/>
  <c r="A88" i="95"/>
  <c r="AF87" i="95"/>
  <c r="AE87" i="95"/>
  <c r="AD87" i="95"/>
  <c r="AC87" i="95"/>
  <c r="V87" i="95"/>
  <c r="S87" i="95"/>
  <c r="Q87" i="95"/>
  <c r="P87" i="95"/>
  <c r="O87" i="95"/>
  <c r="K87" i="95"/>
  <c r="H87" i="95"/>
  <c r="F87" i="95"/>
  <c r="E87" i="95"/>
  <c r="D87" i="95"/>
  <c r="C87" i="95"/>
  <c r="B87" i="95"/>
  <c r="A87" i="95"/>
  <c r="AF86" i="95"/>
  <c r="AE86" i="95"/>
  <c r="AD86" i="95"/>
  <c r="AC86" i="95"/>
  <c r="V86" i="95"/>
  <c r="S86" i="95"/>
  <c r="Q86" i="95"/>
  <c r="P86" i="95"/>
  <c r="O86" i="95"/>
  <c r="K86" i="95"/>
  <c r="H86" i="95"/>
  <c r="F86" i="95"/>
  <c r="E86" i="95"/>
  <c r="D86" i="95"/>
  <c r="C86" i="95"/>
  <c r="B86" i="95"/>
  <c r="A86" i="95"/>
  <c r="AF85" i="95"/>
  <c r="AE85" i="95"/>
  <c r="AD85" i="95"/>
  <c r="AC85" i="95"/>
  <c r="V85" i="95"/>
  <c r="S85" i="95"/>
  <c r="Q85" i="95"/>
  <c r="P85" i="95"/>
  <c r="O85" i="95"/>
  <c r="K85" i="95"/>
  <c r="H85" i="95"/>
  <c r="F85" i="95"/>
  <c r="E85" i="95"/>
  <c r="D85" i="95"/>
  <c r="C85" i="95"/>
  <c r="B85" i="95"/>
  <c r="A85" i="95"/>
  <c r="AF84" i="95"/>
  <c r="AE84" i="95"/>
  <c r="AD84" i="95"/>
  <c r="AC84" i="95"/>
  <c r="V84" i="95"/>
  <c r="S84" i="95"/>
  <c r="Q84" i="95"/>
  <c r="P84" i="95"/>
  <c r="O84" i="95"/>
  <c r="K84" i="95"/>
  <c r="H84" i="95"/>
  <c r="F84" i="95"/>
  <c r="E84" i="95"/>
  <c r="D84" i="95"/>
  <c r="C84" i="95"/>
  <c r="B84" i="95"/>
  <c r="A84" i="95"/>
  <c r="E83" i="95"/>
  <c r="D83" i="95"/>
  <c r="C83" i="95"/>
  <c r="B83" i="95"/>
  <c r="A83" i="95"/>
  <c r="AF181" i="94"/>
  <c r="AE181" i="94"/>
  <c r="AD181" i="94"/>
  <c r="AC181" i="94"/>
  <c r="V181" i="94"/>
  <c r="S181" i="94"/>
  <c r="Q181" i="94"/>
  <c r="P181" i="94"/>
  <c r="O181" i="94"/>
  <c r="K181" i="94"/>
  <c r="H181" i="94"/>
  <c r="F181" i="94"/>
  <c r="E181" i="94"/>
  <c r="D181" i="94"/>
  <c r="C181" i="94"/>
  <c r="B181" i="94"/>
  <c r="A181" i="94"/>
  <c r="AF180" i="94"/>
  <c r="AE180" i="94"/>
  <c r="AD180" i="94"/>
  <c r="AC180" i="94"/>
  <c r="V180" i="94"/>
  <c r="S180" i="94"/>
  <c r="Q180" i="94"/>
  <c r="P180" i="94"/>
  <c r="O180" i="94"/>
  <c r="K180" i="94"/>
  <c r="H180" i="94"/>
  <c r="F180" i="94"/>
  <c r="E180" i="94"/>
  <c r="D180" i="94"/>
  <c r="C180" i="94"/>
  <c r="B180" i="94"/>
  <c r="A180" i="94"/>
  <c r="AF179" i="94"/>
  <c r="AE179" i="94"/>
  <c r="AD179" i="94"/>
  <c r="AC179" i="94"/>
  <c r="V179" i="94"/>
  <c r="S179" i="94"/>
  <c r="Q179" i="94"/>
  <c r="P179" i="94"/>
  <c r="O179" i="94"/>
  <c r="K179" i="94"/>
  <c r="H179" i="94"/>
  <c r="F179" i="94"/>
  <c r="E179" i="94"/>
  <c r="D179" i="94"/>
  <c r="C179" i="94"/>
  <c r="B179" i="94"/>
  <c r="A179" i="94"/>
  <c r="AF178" i="94"/>
  <c r="AE178" i="94"/>
  <c r="AD178" i="94"/>
  <c r="AC178" i="94"/>
  <c r="V178" i="94"/>
  <c r="S178" i="94"/>
  <c r="Q178" i="94"/>
  <c r="P178" i="94"/>
  <c r="O178" i="94"/>
  <c r="K178" i="94"/>
  <c r="H178" i="94"/>
  <c r="F178" i="94"/>
  <c r="E178" i="94"/>
  <c r="D178" i="94"/>
  <c r="C178" i="94"/>
  <c r="B178" i="94"/>
  <c r="A178" i="94"/>
  <c r="AF177" i="94"/>
  <c r="AE177" i="94"/>
  <c r="AD177" i="94"/>
  <c r="AC177" i="94"/>
  <c r="V177" i="94"/>
  <c r="S177" i="94"/>
  <c r="Q177" i="94"/>
  <c r="P177" i="94"/>
  <c r="O177" i="94"/>
  <c r="K177" i="94"/>
  <c r="H177" i="94"/>
  <c r="F177" i="94"/>
  <c r="E177" i="94"/>
  <c r="D177" i="94"/>
  <c r="C177" i="94"/>
  <c r="B177" i="94"/>
  <c r="A177" i="94"/>
  <c r="AF176" i="94"/>
  <c r="AE176" i="94"/>
  <c r="AD176" i="94"/>
  <c r="AC176" i="94"/>
  <c r="V176" i="94"/>
  <c r="S176" i="94"/>
  <c r="Q176" i="94"/>
  <c r="P176" i="94"/>
  <c r="O176" i="94"/>
  <c r="K176" i="94"/>
  <c r="H176" i="94"/>
  <c r="F176" i="94"/>
  <c r="E176" i="94"/>
  <c r="D176" i="94"/>
  <c r="C176" i="94"/>
  <c r="B176" i="94"/>
  <c r="A176" i="94"/>
  <c r="AF175" i="94"/>
  <c r="AE175" i="94"/>
  <c r="AD175" i="94"/>
  <c r="AC175" i="94"/>
  <c r="V175" i="94"/>
  <c r="S175" i="94"/>
  <c r="Q175" i="94"/>
  <c r="P175" i="94"/>
  <c r="O175" i="94"/>
  <c r="K175" i="94"/>
  <c r="H175" i="94"/>
  <c r="F175" i="94"/>
  <c r="E175" i="94"/>
  <c r="D175" i="94"/>
  <c r="C175" i="94"/>
  <c r="B175" i="94"/>
  <c r="A175" i="94"/>
  <c r="AF174" i="94"/>
  <c r="AE174" i="94"/>
  <c r="AD174" i="94"/>
  <c r="AC174" i="94"/>
  <c r="V174" i="94"/>
  <c r="S174" i="94"/>
  <c r="Q174" i="94"/>
  <c r="P174" i="94"/>
  <c r="O174" i="94"/>
  <c r="K174" i="94"/>
  <c r="H174" i="94"/>
  <c r="F174" i="94"/>
  <c r="E174" i="94"/>
  <c r="D174" i="94"/>
  <c r="C174" i="94"/>
  <c r="B174" i="94"/>
  <c r="A174" i="94"/>
  <c r="AF173" i="94"/>
  <c r="AE173" i="94"/>
  <c r="AD173" i="94"/>
  <c r="AC173" i="94"/>
  <c r="V173" i="94"/>
  <c r="S173" i="94"/>
  <c r="Q173" i="94"/>
  <c r="P173" i="94"/>
  <c r="O173" i="94"/>
  <c r="K173" i="94"/>
  <c r="H173" i="94"/>
  <c r="F173" i="94"/>
  <c r="E173" i="94"/>
  <c r="D173" i="94"/>
  <c r="C173" i="94"/>
  <c r="B173" i="94"/>
  <c r="A173" i="94"/>
  <c r="AF172" i="94"/>
  <c r="AE172" i="94"/>
  <c r="AD172" i="94"/>
  <c r="AC172" i="94"/>
  <c r="V172" i="94"/>
  <c r="S172" i="94"/>
  <c r="Q172" i="94"/>
  <c r="P172" i="94"/>
  <c r="O172" i="94"/>
  <c r="K172" i="94"/>
  <c r="H172" i="94"/>
  <c r="F172" i="94"/>
  <c r="E172" i="94"/>
  <c r="D172" i="94"/>
  <c r="C172" i="94"/>
  <c r="B172" i="94"/>
  <c r="A172" i="94"/>
  <c r="AF171" i="94"/>
  <c r="AE171" i="94"/>
  <c r="AD171" i="94"/>
  <c r="AC171" i="94"/>
  <c r="V171" i="94"/>
  <c r="S171" i="94"/>
  <c r="Q171" i="94"/>
  <c r="P171" i="94"/>
  <c r="O171" i="94"/>
  <c r="K171" i="94"/>
  <c r="H171" i="94"/>
  <c r="F171" i="94"/>
  <c r="E171" i="94"/>
  <c r="D171" i="94"/>
  <c r="C171" i="94"/>
  <c r="B171" i="94"/>
  <c r="A171" i="94"/>
  <c r="AF170" i="94"/>
  <c r="AE170" i="94"/>
  <c r="AD170" i="94"/>
  <c r="AC170" i="94"/>
  <c r="V170" i="94"/>
  <c r="S170" i="94"/>
  <c r="Q170" i="94"/>
  <c r="P170" i="94"/>
  <c r="O170" i="94"/>
  <c r="K170" i="94"/>
  <c r="H170" i="94"/>
  <c r="F170" i="94"/>
  <c r="E170" i="94"/>
  <c r="D170" i="94"/>
  <c r="C170" i="94"/>
  <c r="B170" i="94"/>
  <c r="A170" i="94"/>
  <c r="AF169" i="94"/>
  <c r="AE169" i="94"/>
  <c r="AD169" i="94"/>
  <c r="AC169" i="94"/>
  <c r="V169" i="94"/>
  <c r="S169" i="94"/>
  <c r="Q169" i="94"/>
  <c r="P169" i="94"/>
  <c r="O169" i="94"/>
  <c r="K169" i="94"/>
  <c r="H169" i="94"/>
  <c r="F169" i="94"/>
  <c r="E169" i="94"/>
  <c r="D169" i="94"/>
  <c r="C169" i="94"/>
  <c r="B169" i="94"/>
  <c r="A169" i="94"/>
  <c r="AF168" i="94"/>
  <c r="AE168" i="94"/>
  <c r="AD168" i="94"/>
  <c r="AC168" i="94"/>
  <c r="V168" i="94"/>
  <c r="S168" i="94"/>
  <c r="Q168" i="94"/>
  <c r="P168" i="94"/>
  <c r="O168" i="94"/>
  <c r="K168" i="94"/>
  <c r="H168" i="94"/>
  <c r="F168" i="94"/>
  <c r="E168" i="94"/>
  <c r="D168" i="94"/>
  <c r="C168" i="94"/>
  <c r="B168" i="94"/>
  <c r="A168" i="94"/>
  <c r="AF167" i="94"/>
  <c r="AE167" i="94"/>
  <c r="AD167" i="94"/>
  <c r="AC167" i="94"/>
  <c r="V167" i="94"/>
  <c r="S167" i="94"/>
  <c r="Q167" i="94"/>
  <c r="P167" i="94"/>
  <c r="O167" i="94"/>
  <c r="K167" i="94"/>
  <c r="H167" i="94"/>
  <c r="F167" i="94"/>
  <c r="E167" i="94"/>
  <c r="D167" i="94"/>
  <c r="C167" i="94"/>
  <c r="B167" i="94"/>
  <c r="A167" i="94"/>
  <c r="AF166" i="94"/>
  <c r="AE166" i="94"/>
  <c r="AD166" i="94"/>
  <c r="AC166" i="94"/>
  <c r="V166" i="94"/>
  <c r="S166" i="94"/>
  <c r="Q166" i="94"/>
  <c r="P166" i="94"/>
  <c r="O166" i="94"/>
  <c r="K166" i="94"/>
  <c r="H166" i="94"/>
  <c r="F166" i="94"/>
  <c r="E166" i="94"/>
  <c r="D166" i="94"/>
  <c r="C166" i="94"/>
  <c r="B166" i="94"/>
  <c r="A166" i="94"/>
  <c r="AF165" i="94"/>
  <c r="AE165" i="94"/>
  <c r="AD165" i="94"/>
  <c r="AC165" i="94"/>
  <c r="V165" i="94"/>
  <c r="S165" i="94"/>
  <c r="Q165" i="94"/>
  <c r="P165" i="94"/>
  <c r="O165" i="94"/>
  <c r="K165" i="94"/>
  <c r="H165" i="94"/>
  <c r="F165" i="94"/>
  <c r="E165" i="94"/>
  <c r="D165" i="94"/>
  <c r="C165" i="94"/>
  <c r="B165" i="94"/>
  <c r="A165" i="94"/>
  <c r="AF164" i="94"/>
  <c r="AE164" i="94"/>
  <c r="AD164" i="94"/>
  <c r="AC164" i="94"/>
  <c r="V164" i="94"/>
  <c r="S164" i="94"/>
  <c r="Q164" i="94"/>
  <c r="P164" i="94"/>
  <c r="O164" i="94"/>
  <c r="K164" i="94"/>
  <c r="H164" i="94"/>
  <c r="F164" i="94"/>
  <c r="E164" i="94"/>
  <c r="D164" i="94"/>
  <c r="C164" i="94"/>
  <c r="B164" i="94"/>
  <c r="A164" i="94"/>
  <c r="AF163" i="94"/>
  <c r="AE163" i="94"/>
  <c r="AD163" i="94"/>
  <c r="AC163" i="94"/>
  <c r="V163" i="94"/>
  <c r="S163" i="94"/>
  <c r="Q163" i="94"/>
  <c r="P163" i="94"/>
  <c r="O163" i="94"/>
  <c r="K163" i="94"/>
  <c r="H163" i="94"/>
  <c r="F163" i="94"/>
  <c r="E163" i="94"/>
  <c r="D163" i="94"/>
  <c r="C163" i="94"/>
  <c r="B163" i="94"/>
  <c r="A163" i="94"/>
  <c r="AF162" i="94"/>
  <c r="AE162" i="94"/>
  <c r="AD162" i="94"/>
  <c r="AC162" i="94"/>
  <c r="V162" i="94"/>
  <c r="S162" i="94"/>
  <c r="Q162" i="94"/>
  <c r="P162" i="94"/>
  <c r="O162" i="94"/>
  <c r="K162" i="94"/>
  <c r="H162" i="94"/>
  <c r="F162" i="94"/>
  <c r="E162" i="94"/>
  <c r="D162" i="94"/>
  <c r="C162" i="94"/>
  <c r="B162" i="94"/>
  <c r="A162" i="94"/>
  <c r="AF161" i="94"/>
  <c r="AE161" i="94"/>
  <c r="AD161" i="94"/>
  <c r="AC161" i="94"/>
  <c r="V161" i="94"/>
  <c r="S161" i="94"/>
  <c r="Q161" i="94"/>
  <c r="P161" i="94"/>
  <c r="O161" i="94"/>
  <c r="K161" i="94"/>
  <c r="H161" i="94"/>
  <c r="F161" i="94"/>
  <c r="E161" i="94"/>
  <c r="D161" i="94"/>
  <c r="C161" i="94"/>
  <c r="B161" i="94"/>
  <c r="A161" i="94"/>
  <c r="AF160" i="94"/>
  <c r="AE160" i="94"/>
  <c r="AD160" i="94"/>
  <c r="AC160" i="94"/>
  <c r="V160" i="94"/>
  <c r="S160" i="94"/>
  <c r="Q160" i="94"/>
  <c r="P160" i="94"/>
  <c r="O160" i="94"/>
  <c r="K160" i="94"/>
  <c r="H160" i="94"/>
  <c r="F160" i="94"/>
  <c r="E160" i="94"/>
  <c r="D160" i="94"/>
  <c r="C160" i="94"/>
  <c r="B160" i="94"/>
  <c r="A160" i="94"/>
  <c r="AF159" i="94"/>
  <c r="AE159" i="94"/>
  <c r="AD159" i="94"/>
  <c r="AC159" i="94"/>
  <c r="V159" i="94"/>
  <c r="S159" i="94"/>
  <c r="Q159" i="94"/>
  <c r="P159" i="94"/>
  <c r="O159" i="94"/>
  <c r="K159" i="94"/>
  <c r="H159" i="94"/>
  <c r="F159" i="94"/>
  <c r="E159" i="94"/>
  <c r="D159" i="94"/>
  <c r="C159" i="94"/>
  <c r="B159" i="94"/>
  <c r="A159" i="94"/>
  <c r="AF158" i="94"/>
  <c r="AE158" i="94"/>
  <c r="AD158" i="94"/>
  <c r="AC158" i="94"/>
  <c r="V158" i="94"/>
  <c r="S158" i="94"/>
  <c r="Q158" i="94"/>
  <c r="P158" i="94"/>
  <c r="O158" i="94"/>
  <c r="K158" i="94"/>
  <c r="H158" i="94"/>
  <c r="F158" i="94"/>
  <c r="E158" i="94"/>
  <c r="D158" i="94"/>
  <c r="C158" i="94"/>
  <c r="B158" i="94"/>
  <c r="A158" i="94"/>
  <c r="AF157" i="94"/>
  <c r="AE157" i="94"/>
  <c r="AD157" i="94"/>
  <c r="AC157" i="94"/>
  <c r="V157" i="94"/>
  <c r="S157" i="94"/>
  <c r="Q157" i="94"/>
  <c r="P157" i="94"/>
  <c r="O157" i="94"/>
  <c r="K157" i="94"/>
  <c r="H157" i="94"/>
  <c r="F157" i="94"/>
  <c r="E157" i="94"/>
  <c r="D157" i="94"/>
  <c r="C157" i="94"/>
  <c r="B157" i="94"/>
  <c r="A157" i="94"/>
  <c r="AF156" i="94"/>
  <c r="AE156" i="94"/>
  <c r="AD156" i="94"/>
  <c r="AC156" i="94"/>
  <c r="V156" i="94"/>
  <c r="S156" i="94"/>
  <c r="Q156" i="94"/>
  <c r="P156" i="94"/>
  <c r="O156" i="94"/>
  <c r="K156" i="94"/>
  <c r="H156" i="94"/>
  <c r="F156" i="94"/>
  <c r="E156" i="94"/>
  <c r="D156" i="94"/>
  <c r="C156" i="94"/>
  <c r="B156" i="94"/>
  <c r="A156" i="94"/>
  <c r="AF155" i="94"/>
  <c r="AE155" i="94"/>
  <c r="AD155" i="94"/>
  <c r="AC155" i="94"/>
  <c r="V155" i="94"/>
  <c r="S155" i="94"/>
  <c r="Q155" i="94"/>
  <c r="P155" i="94"/>
  <c r="O155" i="94"/>
  <c r="K155" i="94"/>
  <c r="H155" i="94"/>
  <c r="F155" i="94"/>
  <c r="E155" i="94"/>
  <c r="D155" i="94"/>
  <c r="C155" i="94"/>
  <c r="B155" i="94"/>
  <c r="A155" i="94"/>
  <c r="AF154" i="94"/>
  <c r="AE154" i="94"/>
  <c r="AD154" i="94"/>
  <c r="AC154" i="94"/>
  <c r="V154" i="94"/>
  <c r="S154" i="94"/>
  <c r="Q154" i="94"/>
  <c r="P154" i="94"/>
  <c r="O154" i="94"/>
  <c r="K154" i="94"/>
  <c r="H154" i="94"/>
  <c r="F154" i="94"/>
  <c r="E154" i="94"/>
  <c r="D154" i="94"/>
  <c r="C154" i="94"/>
  <c r="B154" i="94"/>
  <c r="A154" i="94"/>
  <c r="AF153" i="94"/>
  <c r="AE153" i="94"/>
  <c r="AD153" i="94"/>
  <c r="AC153" i="94"/>
  <c r="V153" i="94"/>
  <c r="S153" i="94"/>
  <c r="Q153" i="94"/>
  <c r="P153" i="94"/>
  <c r="O153" i="94"/>
  <c r="K153" i="94"/>
  <c r="H153" i="94"/>
  <c r="F153" i="94"/>
  <c r="E153" i="94"/>
  <c r="D153" i="94"/>
  <c r="C153" i="94"/>
  <c r="B153" i="94"/>
  <c r="A153" i="94"/>
  <c r="AF152" i="94"/>
  <c r="AE152" i="94"/>
  <c r="AD152" i="94"/>
  <c r="AC152" i="94"/>
  <c r="V152" i="94"/>
  <c r="S152" i="94"/>
  <c r="Q152" i="94"/>
  <c r="P152" i="94"/>
  <c r="O152" i="94"/>
  <c r="K152" i="94"/>
  <c r="H152" i="94"/>
  <c r="F152" i="94"/>
  <c r="E152" i="94"/>
  <c r="D152" i="94"/>
  <c r="C152" i="94"/>
  <c r="B152" i="94"/>
  <c r="A152" i="94"/>
  <c r="AF151" i="94"/>
  <c r="AE151" i="94"/>
  <c r="AD151" i="94"/>
  <c r="AC151" i="94"/>
  <c r="V151" i="94"/>
  <c r="S151" i="94"/>
  <c r="Q151" i="94"/>
  <c r="P151" i="94"/>
  <c r="O151" i="94"/>
  <c r="K151" i="94"/>
  <c r="H151" i="94"/>
  <c r="F151" i="94"/>
  <c r="E151" i="94"/>
  <c r="D151" i="94"/>
  <c r="C151" i="94"/>
  <c r="B151" i="94"/>
  <c r="A151" i="94"/>
  <c r="AF150" i="94"/>
  <c r="AE150" i="94"/>
  <c r="AD150" i="94"/>
  <c r="AC150" i="94"/>
  <c r="V150" i="94"/>
  <c r="S150" i="94"/>
  <c r="Q150" i="94"/>
  <c r="P150" i="94"/>
  <c r="O150" i="94"/>
  <c r="K150" i="94"/>
  <c r="H150" i="94"/>
  <c r="F150" i="94"/>
  <c r="E150" i="94"/>
  <c r="D150" i="94"/>
  <c r="C150" i="94"/>
  <c r="B150" i="94"/>
  <c r="A150" i="94"/>
  <c r="AF149" i="94"/>
  <c r="AE149" i="94"/>
  <c r="AD149" i="94"/>
  <c r="AC149" i="94"/>
  <c r="V149" i="94"/>
  <c r="S149" i="94"/>
  <c r="Q149" i="94"/>
  <c r="P149" i="94"/>
  <c r="O149" i="94"/>
  <c r="K149" i="94"/>
  <c r="H149" i="94"/>
  <c r="F149" i="94"/>
  <c r="E149" i="94"/>
  <c r="D149" i="94"/>
  <c r="C149" i="94"/>
  <c r="B149" i="94"/>
  <c r="A149" i="94"/>
  <c r="AF148" i="94"/>
  <c r="AE148" i="94"/>
  <c r="AD148" i="94"/>
  <c r="AC148" i="94"/>
  <c r="V148" i="94"/>
  <c r="S148" i="94"/>
  <c r="Q148" i="94"/>
  <c r="P148" i="94"/>
  <c r="O148" i="94"/>
  <c r="K148" i="94"/>
  <c r="H148" i="94"/>
  <c r="F148" i="94"/>
  <c r="E148" i="94"/>
  <c r="D148" i="94"/>
  <c r="C148" i="94"/>
  <c r="B148" i="94"/>
  <c r="A148" i="94"/>
  <c r="AF147" i="94"/>
  <c r="AE147" i="94"/>
  <c r="AD147" i="94"/>
  <c r="AC147" i="94"/>
  <c r="V147" i="94"/>
  <c r="S147" i="94"/>
  <c r="Q147" i="94"/>
  <c r="P147" i="94"/>
  <c r="O147" i="94"/>
  <c r="K147" i="94"/>
  <c r="H147" i="94"/>
  <c r="F147" i="94"/>
  <c r="E147" i="94"/>
  <c r="D147" i="94"/>
  <c r="C147" i="94"/>
  <c r="B147" i="94"/>
  <c r="A147" i="94"/>
  <c r="AF146" i="94"/>
  <c r="AE146" i="94"/>
  <c r="AD146" i="94"/>
  <c r="AC146" i="94"/>
  <c r="V146" i="94"/>
  <c r="S146" i="94"/>
  <c r="Q146" i="94"/>
  <c r="P146" i="94"/>
  <c r="O146" i="94"/>
  <c r="K146" i="94"/>
  <c r="H146" i="94"/>
  <c r="F146" i="94"/>
  <c r="E146" i="94"/>
  <c r="D146" i="94"/>
  <c r="C146" i="94"/>
  <c r="B146" i="94"/>
  <c r="A146" i="94"/>
  <c r="AF145" i="94"/>
  <c r="AE145" i="94"/>
  <c r="AD145" i="94"/>
  <c r="AC145" i="94"/>
  <c r="V145" i="94"/>
  <c r="S145" i="94"/>
  <c r="Q145" i="94"/>
  <c r="P145" i="94"/>
  <c r="O145" i="94"/>
  <c r="K145" i="94"/>
  <c r="H145" i="94"/>
  <c r="F145" i="94"/>
  <c r="E145" i="94"/>
  <c r="D145" i="94"/>
  <c r="C145" i="94"/>
  <c r="B145" i="94"/>
  <c r="A145" i="94"/>
  <c r="AF144" i="94"/>
  <c r="AE144" i="94"/>
  <c r="AD144" i="94"/>
  <c r="AC144" i="94"/>
  <c r="V144" i="94"/>
  <c r="S144" i="94"/>
  <c r="Q144" i="94"/>
  <c r="P144" i="94"/>
  <c r="O144" i="94"/>
  <c r="K144" i="94"/>
  <c r="H144" i="94"/>
  <c r="F144" i="94"/>
  <c r="E144" i="94"/>
  <c r="D144" i="94"/>
  <c r="C144" i="94"/>
  <c r="B144" i="94"/>
  <c r="A144" i="94"/>
  <c r="AF143" i="94"/>
  <c r="AE143" i="94"/>
  <c r="AD143" i="94"/>
  <c r="AC143" i="94"/>
  <c r="V143" i="94"/>
  <c r="S143" i="94"/>
  <c r="Q143" i="94"/>
  <c r="P143" i="94"/>
  <c r="O143" i="94"/>
  <c r="K143" i="94"/>
  <c r="H143" i="94"/>
  <c r="F143" i="94"/>
  <c r="E143" i="94"/>
  <c r="D143" i="94"/>
  <c r="C143" i="94"/>
  <c r="B143" i="94"/>
  <c r="A143" i="94"/>
  <c r="AF142" i="94"/>
  <c r="AE142" i="94"/>
  <c r="AD142" i="94"/>
  <c r="AC142" i="94"/>
  <c r="V142" i="94"/>
  <c r="S142" i="94"/>
  <c r="Q142" i="94"/>
  <c r="P142" i="94"/>
  <c r="O142" i="94"/>
  <c r="K142" i="94"/>
  <c r="H142" i="94"/>
  <c r="F142" i="94"/>
  <c r="E142" i="94"/>
  <c r="D142" i="94"/>
  <c r="C142" i="94"/>
  <c r="B142" i="94"/>
  <c r="A142" i="94"/>
  <c r="AF141" i="94"/>
  <c r="AE141" i="94"/>
  <c r="AD141" i="94"/>
  <c r="AC141" i="94"/>
  <c r="V141" i="94"/>
  <c r="S141" i="94"/>
  <c r="Q141" i="94"/>
  <c r="P141" i="94"/>
  <c r="O141" i="94"/>
  <c r="K141" i="94"/>
  <c r="H141" i="94"/>
  <c r="F141" i="94"/>
  <c r="E141" i="94"/>
  <c r="D141" i="94"/>
  <c r="C141" i="94"/>
  <c r="B141" i="94"/>
  <c r="A141" i="94"/>
  <c r="AF140" i="94"/>
  <c r="AE140" i="94"/>
  <c r="AD140" i="94"/>
  <c r="AC140" i="94"/>
  <c r="V140" i="94"/>
  <c r="S140" i="94"/>
  <c r="Q140" i="94"/>
  <c r="P140" i="94"/>
  <c r="O140" i="94"/>
  <c r="K140" i="94"/>
  <c r="H140" i="94"/>
  <c r="F140" i="94"/>
  <c r="E140" i="94"/>
  <c r="D140" i="94"/>
  <c r="C140" i="94"/>
  <c r="B140" i="94"/>
  <c r="A140" i="94"/>
  <c r="AF139" i="94"/>
  <c r="AE139" i="94"/>
  <c r="AD139" i="94"/>
  <c r="AC139" i="94"/>
  <c r="V139" i="94"/>
  <c r="S139" i="94"/>
  <c r="Q139" i="94"/>
  <c r="P139" i="94"/>
  <c r="O139" i="94"/>
  <c r="K139" i="94"/>
  <c r="H139" i="94"/>
  <c r="F139" i="94"/>
  <c r="E139" i="94"/>
  <c r="D139" i="94"/>
  <c r="C139" i="94"/>
  <c r="B139" i="94"/>
  <c r="A139" i="94"/>
  <c r="AF138" i="94"/>
  <c r="AE138" i="94"/>
  <c r="AD138" i="94"/>
  <c r="AC138" i="94"/>
  <c r="V138" i="94"/>
  <c r="S138" i="94"/>
  <c r="Q138" i="94"/>
  <c r="P138" i="94"/>
  <c r="O138" i="94"/>
  <c r="K138" i="94"/>
  <c r="H138" i="94"/>
  <c r="F138" i="94"/>
  <c r="E138" i="94"/>
  <c r="D138" i="94"/>
  <c r="C138" i="94"/>
  <c r="B138" i="94"/>
  <c r="A138" i="94"/>
  <c r="AF137" i="94"/>
  <c r="AE137" i="94"/>
  <c r="AD137" i="94"/>
  <c r="AC137" i="94"/>
  <c r="V137" i="94"/>
  <c r="S137" i="94"/>
  <c r="Q137" i="94"/>
  <c r="P137" i="94"/>
  <c r="O137" i="94"/>
  <c r="K137" i="94"/>
  <c r="H137" i="94"/>
  <c r="F137" i="94"/>
  <c r="E137" i="94"/>
  <c r="D137" i="94"/>
  <c r="C137" i="94"/>
  <c r="B137" i="94"/>
  <c r="A137" i="94"/>
  <c r="AF136" i="94"/>
  <c r="AE136" i="94"/>
  <c r="AD136" i="94"/>
  <c r="AC136" i="94"/>
  <c r="V136" i="94"/>
  <c r="S136" i="94"/>
  <c r="Q136" i="94"/>
  <c r="P136" i="94"/>
  <c r="O136" i="94"/>
  <c r="K136" i="94"/>
  <c r="H136" i="94"/>
  <c r="F136" i="94"/>
  <c r="E136" i="94"/>
  <c r="D136" i="94"/>
  <c r="C136" i="94"/>
  <c r="B136" i="94"/>
  <c r="A136" i="94"/>
  <c r="AF135" i="94"/>
  <c r="AE135" i="94"/>
  <c r="AD135" i="94"/>
  <c r="AC135" i="94"/>
  <c r="V135" i="94"/>
  <c r="S135" i="94"/>
  <c r="Q135" i="94"/>
  <c r="P135" i="94"/>
  <c r="O135" i="94"/>
  <c r="K135" i="94"/>
  <c r="H135" i="94"/>
  <c r="F135" i="94"/>
  <c r="E135" i="94"/>
  <c r="D135" i="94"/>
  <c r="C135" i="94"/>
  <c r="B135" i="94"/>
  <c r="A135" i="94"/>
  <c r="AF134" i="94"/>
  <c r="AE134" i="94"/>
  <c r="AD134" i="94"/>
  <c r="AC134" i="94"/>
  <c r="V134" i="94"/>
  <c r="S134" i="94"/>
  <c r="Q134" i="94"/>
  <c r="P134" i="94"/>
  <c r="O134" i="94"/>
  <c r="K134" i="94"/>
  <c r="H134" i="94"/>
  <c r="F134" i="94"/>
  <c r="E134" i="94"/>
  <c r="D134" i="94"/>
  <c r="C134" i="94"/>
  <c r="B134" i="94"/>
  <c r="A134" i="94"/>
  <c r="AF133" i="94"/>
  <c r="AE133" i="94"/>
  <c r="AD133" i="94"/>
  <c r="AC133" i="94"/>
  <c r="V133" i="94"/>
  <c r="S133" i="94"/>
  <c r="Q133" i="94"/>
  <c r="P133" i="94"/>
  <c r="O133" i="94"/>
  <c r="K133" i="94"/>
  <c r="H133" i="94"/>
  <c r="F133" i="94"/>
  <c r="E133" i="94"/>
  <c r="D133" i="94"/>
  <c r="C133" i="94"/>
  <c r="B133" i="94"/>
  <c r="A133" i="94"/>
  <c r="AF132" i="94"/>
  <c r="AE132" i="94"/>
  <c r="AD132" i="94"/>
  <c r="AC132" i="94"/>
  <c r="V132" i="94"/>
  <c r="S132" i="94"/>
  <c r="Q132" i="94"/>
  <c r="P132" i="94"/>
  <c r="O132" i="94"/>
  <c r="K132" i="94"/>
  <c r="H132" i="94"/>
  <c r="F132" i="94"/>
  <c r="E132" i="94"/>
  <c r="D132" i="94"/>
  <c r="C132" i="94"/>
  <c r="B132" i="94"/>
  <c r="A132" i="94"/>
  <c r="AF131" i="94"/>
  <c r="AE131" i="94"/>
  <c r="AD131" i="94"/>
  <c r="AC131" i="94"/>
  <c r="V131" i="94"/>
  <c r="S131" i="94"/>
  <c r="Q131" i="94"/>
  <c r="P131" i="94"/>
  <c r="O131" i="94"/>
  <c r="K131" i="94"/>
  <c r="H131" i="94"/>
  <c r="F131" i="94"/>
  <c r="E131" i="94"/>
  <c r="D131" i="94"/>
  <c r="C131" i="94"/>
  <c r="B131" i="94"/>
  <c r="A131" i="94"/>
  <c r="AF130" i="94"/>
  <c r="AE130" i="94"/>
  <c r="AD130" i="94"/>
  <c r="AC130" i="94"/>
  <c r="V130" i="94"/>
  <c r="S130" i="94"/>
  <c r="Q130" i="94"/>
  <c r="P130" i="94"/>
  <c r="O130" i="94"/>
  <c r="K130" i="94"/>
  <c r="H130" i="94"/>
  <c r="F130" i="94"/>
  <c r="E130" i="94"/>
  <c r="D130" i="94"/>
  <c r="C130" i="94"/>
  <c r="B130" i="94"/>
  <c r="A130" i="94"/>
  <c r="AF129" i="94"/>
  <c r="AE129" i="94"/>
  <c r="AD129" i="94"/>
  <c r="AC129" i="94"/>
  <c r="V129" i="94"/>
  <c r="S129" i="94"/>
  <c r="Q129" i="94"/>
  <c r="P129" i="94"/>
  <c r="O129" i="94"/>
  <c r="K129" i="94"/>
  <c r="H129" i="94"/>
  <c r="F129" i="94"/>
  <c r="E129" i="94"/>
  <c r="D129" i="94"/>
  <c r="C129" i="94"/>
  <c r="B129" i="94"/>
  <c r="A129" i="94"/>
  <c r="AF128" i="94"/>
  <c r="AE128" i="94"/>
  <c r="AD128" i="94"/>
  <c r="AC128" i="94"/>
  <c r="V128" i="94"/>
  <c r="S128" i="94"/>
  <c r="Q128" i="94"/>
  <c r="P128" i="94"/>
  <c r="O128" i="94"/>
  <c r="K128" i="94"/>
  <c r="H128" i="94"/>
  <c r="F128" i="94"/>
  <c r="E128" i="94"/>
  <c r="D128" i="94"/>
  <c r="C128" i="94"/>
  <c r="B128" i="94"/>
  <c r="A128" i="94"/>
  <c r="AF127" i="94"/>
  <c r="AE127" i="94"/>
  <c r="AD127" i="94"/>
  <c r="AC127" i="94"/>
  <c r="V127" i="94"/>
  <c r="S127" i="94"/>
  <c r="Q127" i="94"/>
  <c r="P127" i="94"/>
  <c r="O127" i="94"/>
  <c r="K127" i="94"/>
  <c r="H127" i="94"/>
  <c r="F127" i="94"/>
  <c r="E127" i="94"/>
  <c r="D127" i="94"/>
  <c r="C127" i="94"/>
  <c r="B127" i="94"/>
  <c r="A127" i="94"/>
  <c r="AF126" i="94"/>
  <c r="AE126" i="94"/>
  <c r="AD126" i="94"/>
  <c r="AC126" i="94"/>
  <c r="V126" i="94"/>
  <c r="S126" i="94"/>
  <c r="Q126" i="94"/>
  <c r="P126" i="94"/>
  <c r="O126" i="94"/>
  <c r="K126" i="94"/>
  <c r="H126" i="94"/>
  <c r="F126" i="94"/>
  <c r="E126" i="94"/>
  <c r="D126" i="94"/>
  <c r="C126" i="94"/>
  <c r="B126" i="94"/>
  <c r="A126" i="94"/>
  <c r="AF125" i="94"/>
  <c r="AE125" i="94"/>
  <c r="AD125" i="94"/>
  <c r="AC125" i="94"/>
  <c r="V125" i="94"/>
  <c r="S125" i="94"/>
  <c r="Q125" i="94"/>
  <c r="P125" i="94"/>
  <c r="O125" i="94"/>
  <c r="K125" i="94"/>
  <c r="H125" i="94"/>
  <c r="F125" i="94"/>
  <c r="E125" i="94"/>
  <c r="D125" i="94"/>
  <c r="C125" i="94"/>
  <c r="B125" i="94"/>
  <c r="A125" i="94"/>
  <c r="AF124" i="94"/>
  <c r="AE124" i="94"/>
  <c r="AD124" i="94"/>
  <c r="AC124" i="94"/>
  <c r="V124" i="94"/>
  <c r="S124" i="94"/>
  <c r="Q124" i="94"/>
  <c r="P124" i="94"/>
  <c r="O124" i="94"/>
  <c r="K124" i="94"/>
  <c r="H124" i="94"/>
  <c r="F124" i="94"/>
  <c r="E124" i="94"/>
  <c r="D124" i="94"/>
  <c r="C124" i="94"/>
  <c r="B124" i="94"/>
  <c r="A124" i="94"/>
  <c r="AF123" i="94"/>
  <c r="AE123" i="94"/>
  <c r="AD123" i="94"/>
  <c r="AC123" i="94"/>
  <c r="V123" i="94"/>
  <c r="S123" i="94"/>
  <c r="Q123" i="94"/>
  <c r="P123" i="94"/>
  <c r="O123" i="94"/>
  <c r="K123" i="94"/>
  <c r="H123" i="94"/>
  <c r="F123" i="94"/>
  <c r="E123" i="94"/>
  <c r="D123" i="94"/>
  <c r="C123" i="94"/>
  <c r="B123" i="94"/>
  <c r="A123" i="94"/>
  <c r="AF122" i="94"/>
  <c r="AE122" i="94"/>
  <c r="AD122" i="94"/>
  <c r="AC122" i="94"/>
  <c r="V122" i="94"/>
  <c r="S122" i="94"/>
  <c r="Q122" i="94"/>
  <c r="P122" i="94"/>
  <c r="O122" i="94"/>
  <c r="K122" i="94"/>
  <c r="H122" i="94"/>
  <c r="F122" i="94"/>
  <c r="E122" i="94"/>
  <c r="D122" i="94"/>
  <c r="C122" i="94"/>
  <c r="B122" i="94"/>
  <c r="A122" i="94"/>
  <c r="AF121" i="94"/>
  <c r="AE121" i="94"/>
  <c r="AD121" i="94"/>
  <c r="AC121" i="94"/>
  <c r="V121" i="94"/>
  <c r="S121" i="94"/>
  <c r="Q121" i="94"/>
  <c r="P121" i="94"/>
  <c r="O121" i="94"/>
  <c r="K121" i="94"/>
  <c r="H121" i="94"/>
  <c r="F121" i="94"/>
  <c r="E121" i="94"/>
  <c r="D121" i="94"/>
  <c r="C121" i="94"/>
  <c r="B121" i="94"/>
  <c r="A121" i="94"/>
  <c r="AF120" i="94"/>
  <c r="AE120" i="94"/>
  <c r="AD120" i="94"/>
  <c r="AC120" i="94"/>
  <c r="V120" i="94"/>
  <c r="S120" i="94"/>
  <c r="Q120" i="94"/>
  <c r="P120" i="94"/>
  <c r="O120" i="94"/>
  <c r="K120" i="94"/>
  <c r="H120" i="94"/>
  <c r="F120" i="94"/>
  <c r="E120" i="94"/>
  <c r="D120" i="94"/>
  <c r="C120" i="94"/>
  <c r="B120" i="94"/>
  <c r="A120" i="94"/>
  <c r="AF119" i="94"/>
  <c r="AE119" i="94"/>
  <c r="AD119" i="94"/>
  <c r="AC119" i="94"/>
  <c r="V119" i="94"/>
  <c r="S119" i="94"/>
  <c r="Q119" i="94"/>
  <c r="P119" i="94"/>
  <c r="O119" i="94"/>
  <c r="K119" i="94"/>
  <c r="H119" i="94"/>
  <c r="F119" i="94"/>
  <c r="E119" i="94"/>
  <c r="D119" i="94"/>
  <c r="C119" i="94"/>
  <c r="B119" i="94"/>
  <c r="A119" i="94"/>
  <c r="AF118" i="94"/>
  <c r="AE118" i="94"/>
  <c r="AD118" i="94"/>
  <c r="AC118" i="94"/>
  <c r="V118" i="94"/>
  <c r="S118" i="94"/>
  <c r="Q118" i="94"/>
  <c r="P118" i="94"/>
  <c r="O118" i="94"/>
  <c r="K118" i="94"/>
  <c r="H118" i="94"/>
  <c r="F118" i="94"/>
  <c r="E118" i="94"/>
  <c r="D118" i="94"/>
  <c r="C118" i="94"/>
  <c r="B118" i="94"/>
  <c r="A118" i="94"/>
  <c r="AF117" i="94"/>
  <c r="AE117" i="94"/>
  <c r="AD117" i="94"/>
  <c r="AC117" i="94"/>
  <c r="V117" i="94"/>
  <c r="S117" i="94"/>
  <c r="Q117" i="94"/>
  <c r="P117" i="94"/>
  <c r="O117" i="94"/>
  <c r="K117" i="94"/>
  <c r="H117" i="94"/>
  <c r="F117" i="94"/>
  <c r="E117" i="94"/>
  <c r="D117" i="94"/>
  <c r="C117" i="94"/>
  <c r="B117" i="94"/>
  <c r="A117" i="94"/>
  <c r="AF116" i="94"/>
  <c r="AE116" i="94"/>
  <c r="AD116" i="94"/>
  <c r="AC116" i="94"/>
  <c r="V116" i="94"/>
  <c r="S116" i="94"/>
  <c r="Q116" i="94"/>
  <c r="P116" i="94"/>
  <c r="O116" i="94"/>
  <c r="K116" i="94"/>
  <c r="H116" i="94"/>
  <c r="F116" i="94"/>
  <c r="E116" i="94"/>
  <c r="D116" i="94"/>
  <c r="C116" i="94"/>
  <c r="B116" i="94"/>
  <c r="A116" i="94"/>
  <c r="AF115" i="94"/>
  <c r="AE115" i="94"/>
  <c r="AD115" i="94"/>
  <c r="AC115" i="94"/>
  <c r="V115" i="94"/>
  <c r="S115" i="94"/>
  <c r="Q115" i="94"/>
  <c r="P115" i="94"/>
  <c r="O115" i="94"/>
  <c r="K115" i="94"/>
  <c r="H115" i="94"/>
  <c r="F115" i="94"/>
  <c r="E115" i="94"/>
  <c r="D115" i="94"/>
  <c r="C115" i="94"/>
  <c r="B115" i="94"/>
  <c r="A115" i="94"/>
  <c r="AF114" i="94"/>
  <c r="AE114" i="94"/>
  <c r="AD114" i="94"/>
  <c r="AC114" i="94"/>
  <c r="V114" i="94"/>
  <c r="S114" i="94"/>
  <c r="Q114" i="94"/>
  <c r="P114" i="94"/>
  <c r="O114" i="94"/>
  <c r="K114" i="94"/>
  <c r="H114" i="94"/>
  <c r="F114" i="94"/>
  <c r="E114" i="94"/>
  <c r="D114" i="94"/>
  <c r="C114" i="94"/>
  <c r="B114" i="94"/>
  <c r="A114" i="94"/>
  <c r="AF113" i="94"/>
  <c r="AE113" i="94"/>
  <c r="AD113" i="94"/>
  <c r="AC113" i="94"/>
  <c r="V113" i="94"/>
  <c r="S113" i="94"/>
  <c r="Q113" i="94"/>
  <c r="P113" i="94"/>
  <c r="O113" i="94"/>
  <c r="K113" i="94"/>
  <c r="H113" i="94"/>
  <c r="F113" i="94"/>
  <c r="E113" i="94"/>
  <c r="D113" i="94"/>
  <c r="C113" i="94"/>
  <c r="B113" i="94"/>
  <c r="A113" i="94"/>
  <c r="AF112" i="94"/>
  <c r="AE112" i="94"/>
  <c r="AD112" i="94"/>
  <c r="AC112" i="94"/>
  <c r="V112" i="94"/>
  <c r="S112" i="94"/>
  <c r="Q112" i="94"/>
  <c r="P112" i="94"/>
  <c r="O112" i="94"/>
  <c r="K112" i="94"/>
  <c r="H112" i="94"/>
  <c r="F112" i="94"/>
  <c r="E112" i="94"/>
  <c r="D112" i="94"/>
  <c r="C112" i="94"/>
  <c r="B112" i="94"/>
  <c r="A112" i="94"/>
  <c r="AF111" i="94"/>
  <c r="AE111" i="94"/>
  <c r="AD111" i="94"/>
  <c r="AC111" i="94"/>
  <c r="V111" i="94"/>
  <c r="S111" i="94"/>
  <c r="Q111" i="94"/>
  <c r="P111" i="94"/>
  <c r="O111" i="94"/>
  <c r="K111" i="94"/>
  <c r="H111" i="94"/>
  <c r="F111" i="94"/>
  <c r="E111" i="94"/>
  <c r="D111" i="94"/>
  <c r="C111" i="94"/>
  <c r="B111" i="94"/>
  <c r="A111" i="94"/>
  <c r="AF110" i="94"/>
  <c r="AE110" i="94"/>
  <c r="AD110" i="94"/>
  <c r="AC110" i="94"/>
  <c r="V110" i="94"/>
  <c r="S110" i="94"/>
  <c r="Q110" i="94"/>
  <c r="P110" i="94"/>
  <c r="O110" i="94"/>
  <c r="K110" i="94"/>
  <c r="H110" i="94"/>
  <c r="F110" i="94"/>
  <c r="E110" i="94"/>
  <c r="D110" i="94"/>
  <c r="C110" i="94"/>
  <c r="B110" i="94"/>
  <c r="A110" i="94"/>
  <c r="AF109" i="94"/>
  <c r="AE109" i="94"/>
  <c r="AD109" i="94"/>
  <c r="AC109" i="94"/>
  <c r="V109" i="94"/>
  <c r="S109" i="94"/>
  <c r="Q109" i="94"/>
  <c r="P109" i="94"/>
  <c r="O109" i="94"/>
  <c r="K109" i="94"/>
  <c r="H109" i="94"/>
  <c r="F109" i="94"/>
  <c r="E109" i="94"/>
  <c r="D109" i="94"/>
  <c r="C109" i="94"/>
  <c r="B109" i="94"/>
  <c r="A109" i="94"/>
  <c r="AC108" i="94"/>
  <c r="V108" i="94"/>
  <c r="Q108" i="94"/>
  <c r="O108" i="94"/>
  <c r="K108" i="94"/>
  <c r="H108" i="94"/>
  <c r="E108" i="94"/>
  <c r="D108" i="94"/>
  <c r="C108" i="94"/>
  <c r="B108" i="94"/>
  <c r="A108" i="94"/>
  <c r="AF107" i="94"/>
  <c r="AE107" i="94"/>
  <c r="AD107" i="94"/>
  <c r="AC107" i="94"/>
  <c r="V107" i="94"/>
  <c r="S107" i="94"/>
  <c r="Q107" i="94"/>
  <c r="P107" i="94"/>
  <c r="O107" i="94"/>
  <c r="K107" i="94"/>
  <c r="H107" i="94"/>
  <c r="F107" i="94"/>
  <c r="E107" i="94"/>
  <c r="D107" i="94"/>
  <c r="C107" i="94"/>
  <c r="B107" i="94"/>
  <c r="A107" i="94"/>
  <c r="AF106" i="94"/>
  <c r="AE106" i="94"/>
  <c r="AD106" i="94"/>
  <c r="AC106" i="94"/>
  <c r="V106" i="94"/>
  <c r="S106" i="94"/>
  <c r="Q106" i="94"/>
  <c r="P106" i="94"/>
  <c r="O106" i="94"/>
  <c r="K106" i="94"/>
  <c r="H106" i="94"/>
  <c r="F106" i="94"/>
  <c r="E106" i="94"/>
  <c r="D106" i="94"/>
  <c r="C106" i="94"/>
  <c r="B106" i="94"/>
  <c r="A106" i="94"/>
  <c r="AF105" i="94"/>
  <c r="AE105" i="94"/>
  <c r="AD105" i="94"/>
  <c r="AC105" i="94"/>
  <c r="V105" i="94"/>
  <c r="S105" i="94"/>
  <c r="Q105" i="94"/>
  <c r="P105" i="94"/>
  <c r="O105" i="94"/>
  <c r="K105" i="94"/>
  <c r="H105" i="94"/>
  <c r="F105" i="94"/>
  <c r="E105" i="94"/>
  <c r="D105" i="94"/>
  <c r="C105" i="94"/>
  <c r="B105" i="94"/>
  <c r="A105" i="94"/>
  <c r="AF104" i="94"/>
  <c r="AE104" i="94"/>
  <c r="AD104" i="94"/>
  <c r="AC104" i="94"/>
  <c r="V104" i="94"/>
  <c r="S104" i="94"/>
  <c r="Q104" i="94"/>
  <c r="P104" i="94"/>
  <c r="O104" i="94"/>
  <c r="K104" i="94"/>
  <c r="H104" i="94"/>
  <c r="F104" i="94"/>
  <c r="E104" i="94"/>
  <c r="D104" i="94"/>
  <c r="C104" i="94"/>
  <c r="B104" i="94"/>
  <c r="A104" i="94"/>
  <c r="AF103" i="94"/>
  <c r="AE103" i="94"/>
  <c r="AD103" i="94"/>
  <c r="AC103" i="94"/>
  <c r="V103" i="94"/>
  <c r="S103" i="94"/>
  <c r="Q103" i="94"/>
  <c r="P103" i="94"/>
  <c r="O103" i="94"/>
  <c r="K103" i="94"/>
  <c r="H103" i="94"/>
  <c r="F103" i="94"/>
  <c r="E103" i="94"/>
  <c r="D103" i="94"/>
  <c r="C103" i="94"/>
  <c r="B103" i="94"/>
  <c r="A103" i="94"/>
  <c r="AF102" i="94"/>
  <c r="AE102" i="94"/>
  <c r="AD102" i="94"/>
  <c r="AC102" i="94"/>
  <c r="V102" i="94"/>
  <c r="S102" i="94"/>
  <c r="Q102" i="94"/>
  <c r="P102" i="94"/>
  <c r="O102" i="94"/>
  <c r="K102" i="94"/>
  <c r="H102" i="94"/>
  <c r="F102" i="94"/>
  <c r="E102" i="94"/>
  <c r="D102" i="94"/>
  <c r="C102" i="94"/>
  <c r="B102" i="94"/>
  <c r="A102" i="94"/>
  <c r="AF101" i="94"/>
  <c r="AE101" i="94"/>
  <c r="AD101" i="94"/>
  <c r="AC101" i="94"/>
  <c r="V101" i="94"/>
  <c r="S101" i="94"/>
  <c r="Q101" i="94"/>
  <c r="P101" i="94"/>
  <c r="O101" i="94"/>
  <c r="K101" i="94"/>
  <c r="H101" i="94"/>
  <c r="F101" i="94"/>
  <c r="E101" i="94"/>
  <c r="D101" i="94"/>
  <c r="C101" i="94"/>
  <c r="B101" i="94"/>
  <c r="A101" i="94"/>
  <c r="AF100" i="94"/>
  <c r="AE100" i="94"/>
  <c r="AD100" i="94"/>
  <c r="AC100" i="94"/>
  <c r="V100" i="94"/>
  <c r="S100" i="94"/>
  <c r="Q100" i="94"/>
  <c r="P100" i="94"/>
  <c r="O100" i="94"/>
  <c r="K100" i="94"/>
  <c r="H100" i="94"/>
  <c r="F100" i="94"/>
  <c r="E100" i="94"/>
  <c r="D100" i="94"/>
  <c r="C100" i="94"/>
  <c r="B100" i="94"/>
  <c r="A100" i="94"/>
  <c r="AF99" i="94"/>
  <c r="AE99" i="94"/>
  <c r="AD99" i="94"/>
  <c r="AC99" i="94"/>
  <c r="V99" i="94"/>
  <c r="S99" i="94"/>
  <c r="Q99" i="94"/>
  <c r="P99" i="94"/>
  <c r="O99" i="94"/>
  <c r="H99" i="94"/>
  <c r="F99" i="94"/>
  <c r="E99" i="94"/>
  <c r="D99" i="94"/>
  <c r="C99" i="94"/>
  <c r="B99" i="94"/>
  <c r="A99" i="94"/>
  <c r="AF98" i="94"/>
  <c r="AE98" i="94"/>
  <c r="AD98" i="94"/>
  <c r="AC98" i="94"/>
  <c r="V98" i="94"/>
  <c r="S98" i="94"/>
  <c r="Q98" i="94"/>
  <c r="P98" i="94"/>
  <c r="O98" i="94"/>
  <c r="K98" i="94"/>
  <c r="H98" i="94"/>
  <c r="F98" i="94"/>
  <c r="E98" i="94"/>
  <c r="D98" i="94"/>
  <c r="C98" i="94"/>
  <c r="B98" i="94"/>
  <c r="A98" i="94"/>
  <c r="E97" i="94"/>
  <c r="D97" i="94"/>
  <c r="C97" i="94"/>
  <c r="B97" i="94"/>
  <c r="A97" i="94"/>
  <c r="AF184" i="92"/>
  <c r="AE184" i="92"/>
  <c r="AD184" i="92"/>
  <c r="AC184" i="92"/>
  <c r="V184" i="92"/>
  <c r="S184" i="92"/>
  <c r="Q184" i="92"/>
  <c r="P184" i="92"/>
  <c r="O184" i="92"/>
  <c r="K184" i="92"/>
  <c r="H184" i="92"/>
  <c r="F184" i="92"/>
  <c r="E184" i="92"/>
  <c r="D184" i="92"/>
  <c r="C184" i="92"/>
  <c r="B184" i="92"/>
  <c r="A184" i="92"/>
  <c r="AF183" i="92"/>
  <c r="AE183" i="92"/>
  <c r="AD183" i="92"/>
  <c r="AC183" i="92"/>
  <c r="V183" i="92"/>
  <c r="S183" i="92"/>
  <c r="Q183" i="92"/>
  <c r="P183" i="92"/>
  <c r="O183" i="92"/>
  <c r="K183" i="92"/>
  <c r="H183" i="92"/>
  <c r="F183" i="92"/>
  <c r="E183" i="92"/>
  <c r="D183" i="92"/>
  <c r="C183" i="92"/>
  <c r="B183" i="92"/>
  <c r="A183" i="92"/>
  <c r="AF182" i="92"/>
  <c r="AE182" i="92"/>
  <c r="AD182" i="92"/>
  <c r="AC182" i="92"/>
  <c r="V182" i="92"/>
  <c r="S182" i="92"/>
  <c r="Q182" i="92"/>
  <c r="P182" i="92"/>
  <c r="O182" i="92"/>
  <c r="K182" i="92"/>
  <c r="H182" i="92"/>
  <c r="F182" i="92"/>
  <c r="E182" i="92"/>
  <c r="D182" i="92"/>
  <c r="C182" i="92"/>
  <c r="B182" i="92"/>
  <c r="A182" i="92"/>
  <c r="AF181" i="92"/>
  <c r="AE181" i="92"/>
  <c r="AD181" i="92"/>
  <c r="AC181" i="92"/>
  <c r="V181" i="92"/>
  <c r="S181" i="92"/>
  <c r="Q181" i="92"/>
  <c r="P181" i="92"/>
  <c r="O181" i="92"/>
  <c r="K181" i="92"/>
  <c r="H181" i="92"/>
  <c r="F181" i="92"/>
  <c r="E181" i="92"/>
  <c r="D181" i="92"/>
  <c r="C181" i="92"/>
  <c r="B181" i="92"/>
  <c r="A181" i="92"/>
  <c r="AF180" i="92"/>
  <c r="AE180" i="92"/>
  <c r="AD180" i="92"/>
  <c r="AC180" i="92"/>
  <c r="V180" i="92"/>
  <c r="S180" i="92"/>
  <c r="Q180" i="92"/>
  <c r="P180" i="92"/>
  <c r="O180" i="92"/>
  <c r="K180" i="92"/>
  <c r="H180" i="92"/>
  <c r="F180" i="92"/>
  <c r="E180" i="92"/>
  <c r="D180" i="92"/>
  <c r="C180" i="92"/>
  <c r="B180" i="92"/>
  <c r="A180" i="92"/>
  <c r="AF179" i="92"/>
  <c r="AE179" i="92"/>
  <c r="AD179" i="92"/>
  <c r="AC179" i="92"/>
  <c r="V179" i="92"/>
  <c r="S179" i="92"/>
  <c r="Q179" i="92"/>
  <c r="P179" i="92"/>
  <c r="O179" i="92"/>
  <c r="K179" i="92"/>
  <c r="H179" i="92"/>
  <c r="F179" i="92"/>
  <c r="E179" i="92"/>
  <c r="D179" i="92"/>
  <c r="C179" i="92"/>
  <c r="B179" i="92"/>
  <c r="A179" i="92"/>
  <c r="AF178" i="92"/>
  <c r="AE178" i="92"/>
  <c r="AD178" i="92"/>
  <c r="AC178" i="92"/>
  <c r="V178" i="92"/>
  <c r="S178" i="92"/>
  <c r="Q178" i="92"/>
  <c r="P178" i="92"/>
  <c r="O178" i="92"/>
  <c r="K178" i="92"/>
  <c r="H178" i="92"/>
  <c r="F178" i="92"/>
  <c r="E178" i="92"/>
  <c r="D178" i="92"/>
  <c r="C178" i="92"/>
  <c r="B178" i="92"/>
  <c r="A178" i="92"/>
  <c r="AF177" i="92"/>
  <c r="AE177" i="92"/>
  <c r="AD177" i="92"/>
  <c r="AC177" i="92"/>
  <c r="V177" i="92"/>
  <c r="S177" i="92"/>
  <c r="Q177" i="92"/>
  <c r="P177" i="92"/>
  <c r="O177" i="92"/>
  <c r="K177" i="92"/>
  <c r="H177" i="92"/>
  <c r="F177" i="92"/>
  <c r="E177" i="92"/>
  <c r="D177" i="92"/>
  <c r="C177" i="92"/>
  <c r="B177" i="92"/>
  <c r="A177" i="92"/>
  <c r="AF176" i="92"/>
  <c r="AE176" i="92"/>
  <c r="AD176" i="92"/>
  <c r="AC176" i="92"/>
  <c r="V176" i="92"/>
  <c r="S176" i="92"/>
  <c r="Q176" i="92"/>
  <c r="P176" i="92"/>
  <c r="O176" i="92"/>
  <c r="K176" i="92"/>
  <c r="H176" i="92"/>
  <c r="F176" i="92"/>
  <c r="E176" i="92"/>
  <c r="D176" i="92"/>
  <c r="C176" i="92"/>
  <c r="B176" i="92"/>
  <c r="A176" i="92"/>
  <c r="AF175" i="92"/>
  <c r="AE175" i="92"/>
  <c r="AD175" i="92"/>
  <c r="AC175" i="92"/>
  <c r="V175" i="92"/>
  <c r="S175" i="92"/>
  <c r="Q175" i="92"/>
  <c r="P175" i="92"/>
  <c r="O175" i="92"/>
  <c r="K175" i="92"/>
  <c r="H175" i="92"/>
  <c r="F175" i="92"/>
  <c r="E175" i="92"/>
  <c r="D175" i="92"/>
  <c r="C175" i="92"/>
  <c r="B175" i="92"/>
  <c r="A175" i="92"/>
  <c r="AF174" i="92"/>
  <c r="AE174" i="92"/>
  <c r="AD174" i="92"/>
  <c r="AC174" i="92"/>
  <c r="V174" i="92"/>
  <c r="S174" i="92"/>
  <c r="Q174" i="92"/>
  <c r="P174" i="92"/>
  <c r="O174" i="92"/>
  <c r="K174" i="92"/>
  <c r="H174" i="92"/>
  <c r="F174" i="92"/>
  <c r="E174" i="92"/>
  <c r="D174" i="92"/>
  <c r="C174" i="92"/>
  <c r="B174" i="92"/>
  <c r="A174" i="92"/>
  <c r="AF173" i="92"/>
  <c r="AE173" i="92"/>
  <c r="AD173" i="92"/>
  <c r="AC173" i="92"/>
  <c r="V173" i="92"/>
  <c r="S173" i="92"/>
  <c r="Q173" i="92"/>
  <c r="P173" i="92"/>
  <c r="O173" i="92"/>
  <c r="K173" i="92"/>
  <c r="H173" i="92"/>
  <c r="F173" i="92"/>
  <c r="E173" i="92"/>
  <c r="D173" i="92"/>
  <c r="C173" i="92"/>
  <c r="B173" i="92"/>
  <c r="A173" i="92"/>
  <c r="AF172" i="92"/>
  <c r="AE172" i="92"/>
  <c r="AD172" i="92"/>
  <c r="AC172" i="92"/>
  <c r="V172" i="92"/>
  <c r="S172" i="92"/>
  <c r="Q172" i="92"/>
  <c r="P172" i="92"/>
  <c r="O172" i="92"/>
  <c r="K172" i="92"/>
  <c r="H172" i="92"/>
  <c r="F172" i="92"/>
  <c r="E172" i="92"/>
  <c r="D172" i="92"/>
  <c r="C172" i="92"/>
  <c r="B172" i="92"/>
  <c r="A172" i="92"/>
  <c r="AF171" i="92"/>
  <c r="AE171" i="92"/>
  <c r="AD171" i="92"/>
  <c r="AC171" i="92"/>
  <c r="V171" i="92"/>
  <c r="S171" i="92"/>
  <c r="Q171" i="92"/>
  <c r="P171" i="92"/>
  <c r="O171" i="92"/>
  <c r="K171" i="92"/>
  <c r="H171" i="92"/>
  <c r="F171" i="92"/>
  <c r="E171" i="92"/>
  <c r="D171" i="92"/>
  <c r="C171" i="92"/>
  <c r="B171" i="92"/>
  <c r="A171" i="92"/>
  <c r="AF170" i="92"/>
  <c r="AE170" i="92"/>
  <c r="AD170" i="92"/>
  <c r="AC170" i="92"/>
  <c r="V170" i="92"/>
  <c r="S170" i="92"/>
  <c r="Q170" i="92"/>
  <c r="P170" i="92"/>
  <c r="O170" i="92"/>
  <c r="K170" i="92"/>
  <c r="H170" i="92"/>
  <c r="F170" i="92"/>
  <c r="E170" i="92"/>
  <c r="D170" i="92"/>
  <c r="C170" i="92"/>
  <c r="B170" i="92"/>
  <c r="A170" i="92"/>
  <c r="AF169" i="92"/>
  <c r="AE169" i="92"/>
  <c r="AD169" i="92"/>
  <c r="AC169" i="92"/>
  <c r="V169" i="92"/>
  <c r="S169" i="92"/>
  <c r="Q169" i="92"/>
  <c r="P169" i="92"/>
  <c r="O169" i="92"/>
  <c r="K169" i="92"/>
  <c r="H169" i="92"/>
  <c r="F169" i="92"/>
  <c r="E169" i="92"/>
  <c r="D169" i="92"/>
  <c r="C169" i="92"/>
  <c r="B169" i="92"/>
  <c r="A169" i="92"/>
  <c r="AF168" i="92"/>
  <c r="AE168" i="92"/>
  <c r="AD168" i="92"/>
  <c r="AC168" i="92"/>
  <c r="V168" i="92"/>
  <c r="S168" i="92"/>
  <c r="Q168" i="92"/>
  <c r="P168" i="92"/>
  <c r="O168" i="92"/>
  <c r="K168" i="92"/>
  <c r="H168" i="92"/>
  <c r="F168" i="92"/>
  <c r="E168" i="92"/>
  <c r="D168" i="92"/>
  <c r="C168" i="92"/>
  <c r="B168" i="92"/>
  <c r="A168" i="92"/>
  <c r="AF167" i="92"/>
  <c r="AE167" i="92"/>
  <c r="AD167" i="92"/>
  <c r="AC167" i="92"/>
  <c r="V167" i="92"/>
  <c r="S167" i="92"/>
  <c r="Q167" i="92"/>
  <c r="P167" i="92"/>
  <c r="O167" i="92"/>
  <c r="K167" i="92"/>
  <c r="H167" i="92"/>
  <c r="F167" i="92"/>
  <c r="E167" i="92"/>
  <c r="D167" i="92"/>
  <c r="C167" i="92"/>
  <c r="B167" i="92"/>
  <c r="A167" i="92"/>
  <c r="AF166" i="92"/>
  <c r="AE166" i="92"/>
  <c r="AD166" i="92"/>
  <c r="AC166" i="92"/>
  <c r="V166" i="92"/>
  <c r="S166" i="92"/>
  <c r="Q166" i="92"/>
  <c r="P166" i="92"/>
  <c r="O166" i="92"/>
  <c r="K166" i="92"/>
  <c r="H166" i="92"/>
  <c r="F166" i="92"/>
  <c r="E166" i="92"/>
  <c r="D166" i="92"/>
  <c r="C166" i="92"/>
  <c r="B166" i="92"/>
  <c r="A166" i="92"/>
  <c r="AF165" i="92"/>
  <c r="AE165" i="92"/>
  <c r="AD165" i="92"/>
  <c r="AC165" i="92"/>
  <c r="V165" i="92"/>
  <c r="S165" i="92"/>
  <c r="Q165" i="92"/>
  <c r="P165" i="92"/>
  <c r="O165" i="92"/>
  <c r="K165" i="92"/>
  <c r="H165" i="92"/>
  <c r="F165" i="92"/>
  <c r="E165" i="92"/>
  <c r="D165" i="92"/>
  <c r="C165" i="92"/>
  <c r="B165" i="92"/>
  <c r="A165" i="92"/>
  <c r="AF164" i="92"/>
  <c r="AE164" i="92"/>
  <c r="AD164" i="92"/>
  <c r="AC164" i="92"/>
  <c r="V164" i="92"/>
  <c r="S164" i="92"/>
  <c r="Q164" i="92"/>
  <c r="P164" i="92"/>
  <c r="O164" i="92"/>
  <c r="K164" i="92"/>
  <c r="H164" i="92"/>
  <c r="F164" i="92"/>
  <c r="E164" i="92"/>
  <c r="D164" i="92"/>
  <c r="C164" i="92"/>
  <c r="B164" i="92"/>
  <c r="A164" i="92"/>
  <c r="AF163" i="92"/>
  <c r="AE163" i="92"/>
  <c r="AD163" i="92"/>
  <c r="AC163" i="92"/>
  <c r="V163" i="92"/>
  <c r="S163" i="92"/>
  <c r="Q163" i="92"/>
  <c r="P163" i="92"/>
  <c r="O163" i="92"/>
  <c r="K163" i="92"/>
  <c r="H163" i="92"/>
  <c r="F163" i="92"/>
  <c r="E163" i="92"/>
  <c r="D163" i="92"/>
  <c r="C163" i="92"/>
  <c r="B163" i="92"/>
  <c r="A163" i="92"/>
  <c r="AF162" i="92"/>
  <c r="AE162" i="92"/>
  <c r="AD162" i="92"/>
  <c r="AC162" i="92"/>
  <c r="V162" i="92"/>
  <c r="S162" i="92"/>
  <c r="Q162" i="92"/>
  <c r="P162" i="92"/>
  <c r="O162" i="92"/>
  <c r="K162" i="92"/>
  <c r="H162" i="92"/>
  <c r="F162" i="92"/>
  <c r="E162" i="92"/>
  <c r="D162" i="92"/>
  <c r="C162" i="92"/>
  <c r="B162" i="92"/>
  <c r="A162" i="92"/>
  <c r="AF161" i="92"/>
  <c r="AE161" i="92"/>
  <c r="AD161" i="92"/>
  <c r="AC161" i="92"/>
  <c r="V161" i="92"/>
  <c r="S161" i="92"/>
  <c r="Q161" i="92"/>
  <c r="P161" i="92"/>
  <c r="O161" i="92"/>
  <c r="K161" i="92"/>
  <c r="H161" i="92"/>
  <c r="F161" i="92"/>
  <c r="E161" i="92"/>
  <c r="D161" i="92"/>
  <c r="C161" i="92"/>
  <c r="B161" i="92"/>
  <c r="A161" i="92"/>
  <c r="AF160" i="92"/>
  <c r="AE160" i="92"/>
  <c r="AD160" i="92"/>
  <c r="AC160" i="92"/>
  <c r="V160" i="92"/>
  <c r="S160" i="92"/>
  <c r="Q160" i="92"/>
  <c r="P160" i="92"/>
  <c r="O160" i="92"/>
  <c r="K160" i="92"/>
  <c r="H160" i="92"/>
  <c r="F160" i="92"/>
  <c r="E160" i="92"/>
  <c r="D160" i="92"/>
  <c r="C160" i="92"/>
  <c r="B160" i="92"/>
  <c r="A160" i="92"/>
  <c r="AF159" i="92"/>
  <c r="AE159" i="92"/>
  <c r="AD159" i="92"/>
  <c r="AC159" i="92"/>
  <c r="V159" i="92"/>
  <c r="S159" i="92"/>
  <c r="Q159" i="92"/>
  <c r="P159" i="92"/>
  <c r="O159" i="92"/>
  <c r="K159" i="92"/>
  <c r="H159" i="92"/>
  <c r="F159" i="92"/>
  <c r="E159" i="92"/>
  <c r="D159" i="92"/>
  <c r="C159" i="92"/>
  <c r="B159" i="92"/>
  <c r="A159" i="92"/>
  <c r="AF158" i="92"/>
  <c r="AE158" i="92"/>
  <c r="AD158" i="92"/>
  <c r="AC158" i="92"/>
  <c r="V158" i="92"/>
  <c r="S158" i="92"/>
  <c r="Q158" i="92"/>
  <c r="P158" i="92"/>
  <c r="O158" i="92"/>
  <c r="K158" i="92"/>
  <c r="H158" i="92"/>
  <c r="F158" i="92"/>
  <c r="E158" i="92"/>
  <c r="D158" i="92"/>
  <c r="C158" i="92"/>
  <c r="B158" i="92"/>
  <c r="A158" i="92"/>
  <c r="AF157" i="92"/>
  <c r="AE157" i="92"/>
  <c r="AD157" i="92"/>
  <c r="AC157" i="92"/>
  <c r="V157" i="92"/>
  <c r="S157" i="92"/>
  <c r="Q157" i="92"/>
  <c r="P157" i="92"/>
  <c r="O157" i="92"/>
  <c r="K157" i="92"/>
  <c r="H157" i="92"/>
  <c r="F157" i="92"/>
  <c r="E157" i="92"/>
  <c r="D157" i="92"/>
  <c r="C157" i="92"/>
  <c r="B157" i="92"/>
  <c r="A157" i="92"/>
  <c r="AF156" i="92"/>
  <c r="AE156" i="92"/>
  <c r="AD156" i="92"/>
  <c r="AC156" i="92"/>
  <c r="V156" i="92"/>
  <c r="S156" i="92"/>
  <c r="Q156" i="92"/>
  <c r="P156" i="92"/>
  <c r="O156" i="92"/>
  <c r="K156" i="92"/>
  <c r="H156" i="92"/>
  <c r="F156" i="92"/>
  <c r="E156" i="92"/>
  <c r="D156" i="92"/>
  <c r="C156" i="92"/>
  <c r="B156" i="92"/>
  <c r="A156" i="92"/>
  <c r="AF155" i="92"/>
  <c r="AE155" i="92"/>
  <c r="AD155" i="92"/>
  <c r="AC155" i="92"/>
  <c r="V155" i="92"/>
  <c r="S155" i="92"/>
  <c r="Q155" i="92"/>
  <c r="P155" i="92"/>
  <c r="O155" i="92"/>
  <c r="K155" i="92"/>
  <c r="H155" i="92"/>
  <c r="F155" i="92"/>
  <c r="E155" i="92"/>
  <c r="D155" i="92"/>
  <c r="C155" i="92"/>
  <c r="B155" i="92"/>
  <c r="A155" i="92"/>
  <c r="AF154" i="92"/>
  <c r="AE154" i="92"/>
  <c r="AD154" i="92"/>
  <c r="AC154" i="92"/>
  <c r="V154" i="92"/>
  <c r="S154" i="92"/>
  <c r="Q154" i="92"/>
  <c r="P154" i="92"/>
  <c r="O154" i="92"/>
  <c r="K154" i="92"/>
  <c r="H154" i="92"/>
  <c r="F154" i="92"/>
  <c r="E154" i="92"/>
  <c r="D154" i="92"/>
  <c r="C154" i="92"/>
  <c r="B154" i="92"/>
  <c r="A154" i="92"/>
  <c r="AF153" i="92"/>
  <c r="AE153" i="92"/>
  <c r="AD153" i="92"/>
  <c r="AC153" i="92"/>
  <c r="V153" i="92"/>
  <c r="S153" i="92"/>
  <c r="Q153" i="92"/>
  <c r="P153" i="92"/>
  <c r="O153" i="92"/>
  <c r="K153" i="92"/>
  <c r="H153" i="92"/>
  <c r="F153" i="92"/>
  <c r="E153" i="92"/>
  <c r="D153" i="92"/>
  <c r="C153" i="92"/>
  <c r="B153" i="92"/>
  <c r="A153" i="92"/>
  <c r="AF152" i="92"/>
  <c r="AE152" i="92"/>
  <c r="AD152" i="92"/>
  <c r="AC152" i="92"/>
  <c r="V152" i="92"/>
  <c r="S152" i="92"/>
  <c r="Q152" i="92"/>
  <c r="P152" i="92"/>
  <c r="O152" i="92"/>
  <c r="K152" i="92"/>
  <c r="H152" i="92"/>
  <c r="F152" i="92"/>
  <c r="E152" i="92"/>
  <c r="D152" i="92"/>
  <c r="C152" i="92"/>
  <c r="B152" i="92"/>
  <c r="A152" i="92"/>
  <c r="AF151" i="92"/>
  <c r="AE151" i="92"/>
  <c r="AD151" i="92"/>
  <c r="AC151" i="92"/>
  <c r="V151" i="92"/>
  <c r="S151" i="92"/>
  <c r="Q151" i="92"/>
  <c r="P151" i="92"/>
  <c r="O151" i="92"/>
  <c r="K151" i="92"/>
  <c r="H151" i="92"/>
  <c r="F151" i="92"/>
  <c r="E151" i="92"/>
  <c r="D151" i="92"/>
  <c r="C151" i="92"/>
  <c r="B151" i="92"/>
  <c r="A151" i="92"/>
  <c r="AF150" i="92"/>
  <c r="AE150" i="92"/>
  <c r="AD150" i="92"/>
  <c r="AC150" i="92"/>
  <c r="V150" i="92"/>
  <c r="S150" i="92"/>
  <c r="Q150" i="92"/>
  <c r="P150" i="92"/>
  <c r="O150" i="92"/>
  <c r="K150" i="92"/>
  <c r="H150" i="92"/>
  <c r="F150" i="92"/>
  <c r="E150" i="92"/>
  <c r="D150" i="92"/>
  <c r="C150" i="92"/>
  <c r="B150" i="92"/>
  <c r="A150" i="92"/>
  <c r="AF149" i="92"/>
  <c r="AE149" i="92"/>
  <c r="AD149" i="92"/>
  <c r="AC149" i="92"/>
  <c r="V149" i="92"/>
  <c r="S149" i="92"/>
  <c r="Q149" i="92"/>
  <c r="P149" i="92"/>
  <c r="O149" i="92"/>
  <c r="K149" i="92"/>
  <c r="H149" i="92"/>
  <c r="F149" i="92"/>
  <c r="E149" i="92"/>
  <c r="D149" i="92"/>
  <c r="C149" i="92"/>
  <c r="B149" i="92"/>
  <c r="A149" i="92"/>
  <c r="AF148" i="92"/>
  <c r="AE148" i="92"/>
  <c r="AD148" i="92"/>
  <c r="AC148" i="92"/>
  <c r="V148" i="92"/>
  <c r="S148" i="92"/>
  <c r="Q148" i="92"/>
  <c r="P148" i="92"/>
  <c r="O148" i="92"/>
  <c r="K148" i="92"/>
  <c r="H148" i="92"/>
  <c r="F148" i="92"/>
  <c r="E148" i="92"/>
  <c r="D148" i="92"/>
  <c r="C148" i="92"/>
  <c r="B148" i="92"/>
  <c r="A148" i="92"/>
  <c r="AF147" i="92"/>
  <c r="AE147" i="92"/>
  <c r="AD147" i="92"/>
  <c r="AC147" i="92"/>
  <c r="V147" i="92"/>
  <c r="S147" i="92"/>
  <c r="Q147" i="92"/>
  <c r="P147" i="92"/>
  <c r="O147" i="92"/>
  <c r="K147" i="92"/>
  <c r="H147" i="92"/>
  <c r="F147" i="92"/>
  <c r="E147" i="92"/>
  <c r="D147" i="92"/>
  <c r="C147" i="92"/>
  <c r="B147" i="92"/>
  <c r="A147" i="92"/>
  <c r="AF146" i="92"/>
  <c r="AE146" i="92"/>
  <c r="AD146" i="92"/>
  <c r="AC146" i="92"/>
  <c r="V146" i="92"/>
  <c r="S146" i="92"/>
  <c r="Q146" i="92"/>
  <c r="P146" i="92"/>
  <c r="O146" i="92"/>
  <c r="K146" i="92"/>
  <c r="H146" i="92"/>
  <c r="F146" i="92"/>
  <c r="E146" i="92"/>
  <c r="D146" i="92"/>
  <c r="C146" i="92"/>
  <c r="B146" i="92"/>
  <c r="A146" i="92"/>
  <c r="AF145" i="92"/>
  <c r="AE145" i="92"/>
  <c r="AD145" i="92"/>
  <c r="AC145" i="92"/>
  <c r="V145" i="92"/>
  <c r="S145" i="92"/>
  <c r="Q145" i="92"/>
  <c r="P145" i="92"/>
  <c r="O145" i="92"/>
  <c r="K145" i="92"/>
  <c r="H145" i="92"/>
  <c r="F145" i="92"/>
  <c r="E145" i="92"/>
  <c r="D145" i="92"/>
  <c r="C145" i="92"/>
  <c r="B145" i="92"/>
  <c r="A145" i="92"/>
  <c r="AF144" i="92"/>
  <c r="AE144" i="92"/>
  <c r="AD144" i="92"/>
  <c r="AC144" i="92"/>
  <c r="V144" i="92"/>
  <c r="S144" i="92"/>
  <c r="Q144" i="92"/>
  <c r="P144" i="92"/>
  <c r="O144" i="92"/>
  <c r="K144" i="92"/>
  <c r="H144" i="92"/>
  <c r="F144" i="92"/>
  <c r="E144" i="92"/>
  <c r="D144" i="92"/>
  <c r="C144" i="92"/>
  <c r="B144" i="92"/>
  <c r="A144" i="92"/>
  <c r="AF143" i="92"/>
  <c r="AE143" i="92"/>
  <c r="AD143" i="92"/>
  <c r="AC143" i="92"/>
  <c r="V143" i="92"/>
  <c r="S143" i="92"/>
  <c r="Q143" i="92"/>
  <c r="P143" i="92"/>
  <c r="O143" i="92"/>
  <c r="K143" i="92"/>
  <c r="H143" i="92"/>
  <c r="F143" i="92"/>
  <c r="E143" i="92"/>
  <c r="D143" i="92"/>
  <c r="C143" i="92"/>
  <c r="B143" i="92"/>
  <c r="A143" i="92"/>
  <c r="AF142" i="92"/>
  <c r="AE142" i="92"/>
  <c r="AD142" i="92"/>
  <c r="AC142" i="92"/>
  <c r="V142" i="92"/>
  <c r="S142" i="92"/>
  <c r="Q142" i="92"/>
  <c r="P142" i="92"/>
  <c r="O142" i="92"/>
  <c r="K142" i="92"/>
  <c r="H142" i="92"/>
  <c r="F142" i="92"/>
  <c r="E142" i="92"/>
  <c r="D142" i="92"/>
  <c r="C142" i="92"/>
  <c r="B142" i="92"/>
  <c r="A142" i="92"/>
  <c r="AF141" i="92"/>
  <c r="AE141" i="92"/>
  <c r="AD141" i="92"/>
  <c r="AC141" i="92"/>
  <c r="V141" i="92"/>
  <c r="S141" i="92"/>
  <c r="Q141" i="92"/>
  <c r="P141" i="92"/>
  <c r="O141" i="92"/>
  <c r="K141" i="92"/>
  <c r="H141" i="92"/>
  <c r="F141" i="92"/>
  <c r="E141" i="92"/>
  <c r="D141" i="92"/>
  <c r="C141" i="92"/>
  <c r="B141" i="92"/>
  <c r="A141" i="92"/>
  <c r="AF140" i="92"/>
  <c r="AE140" i="92"/>
  <c r="AD140" i="92"/>
  <c r="AC140" i="92"/>
  <c r="V140" i="92"/>
  <c r="S140" i="92"/>
  <c r="Q140" i="92"/>
  <c r="P140" i="92"/>
  <c r="O140" i="92"/>
  <c r="K140" i="92"/>
  <c r="H140" i="92"/>
  <c r="F140" i="92"/>
  <c r="E140" i="92"/>
  <c r="D140" i="92"/>
  <c r="C140" i="92"/>
  <c r="B140" i="92"/>
  <c r="A140" i="92"/>
  <c r="AF139" i="92"/>
  <c r="AE139" i="92"/>
  <c r="AD139" i="92"/>
  <c r="AC139" i="92"/>
  <c r="V139" i="92"/>
  <c r="S139" i="92"/>
  <c r="Q139" i="92"/>
  <c r="P139" i="92"/>
  <c r="O139" i="92"/>
  <c r="K139" i="92"/>
  <c r="H139" i="92"/>
  <c r="F139" i="92"/>
  <c r="E139" i="92"/>
  <c r="D139" i="92"/>
  <c r="C139" i="92"/>
  <c r="B139" i="92"/>
  <c r="A139" i="92"/>
  <c r="AF138" i="92"/>
  <c r="AE138" i="92"/>
  <c r="AD138" i="92"/>
  <c r="AC138" i="92"/>
  <c r="V138" i="92"/>
  <c r="S138" i="92"/>
  <c r="Q138" i="92"/>
  <c r="P138" i="92"/>
  <c r="O138" i="92"/>
  <c r="K138" i="92"/>
  <c r="H138" i="92"/>
  <c r="F138" i="92"/>
  <c r="E138" i="92"/>
  <c r="D138" i="92"/>
  <c r="C138" i="92"/>
  <c r="B138" i="92"/>
  <c r="A138" i="92"/>
  <c r="AF137" i="92"/>
  <c r="AE137" i="92"/>
  <c r="AD137" i="92"/>
  <c r="AC137" i="92"/>
  <c r="V137" i="92"/>
  <c r="S137" i="92"/>
  <c r="Q137" i="92"/>
  <c r="P137" i="92"/>
  <c r="O137" i="92"/>
  <c r="K137" i="92"/>
  <c r="H137" i="92"/>
  <c r="F137" i="92"/>
  <c r="E137" i="92"/>
  <c r="D137" i="92"/>
  <c r="C137" i="92"/>
  <c r="B137" i="92"/>
  <c r="A137" i="92"/>
  <c r="AF136" i="92"/>
  <c r="AE136" i="92"/>
  <c r="AD136" i="92"/>
  <c r="AC136" i="92"/>
  <c r="V136" i="92"/>
  <c r="S136" i="92"/>
  <c r="Q136" i="92"/>
  <c r="P136" i="92"/>
  <c r="O136" i="92"/>
  <c r="K136" i="92"/>
  <c r="H136" i="92"/>
  <c r="F136" i="92"/>
  <c r="E136" i="92"/>
  <c r="D136" i="92"/>
  <c r="C136" i="92"/>
  <c r="B136" i="92"/>
  <c r="A136" i="92"/>
  <c r="AF135" i="92"/>
  <c r="AE135" i="92"/>
  <c r="AD135" i="92"/>
  <c r="AC135" i="92"/>
  <c r="V135" i="92"/>
  <c r="S135" i="92"/>
  <c r="Q135" i="92"/>
  <c r="P135" i="92"/>
  <c r="O135" i="92"/>
  <c r="K135" i="92"/>
  <c r="H135" i="92"/>
  <c r="F135" i="92"/>
  <c r="E135" i="92"/>
  <c r="D135" i="92"/>
  <c r="C135" i="92"/>
  <c r="B135" i="92"/>
  <c r="A135" i="92"/>
  <c r="AF134" i="92"/>
  <c r="AE134" i="92"/>
  <c r="AD134" i="92"/>
  <c r="AC134" i="92"/>
  <c r="V134" i="92"/>
  <c r="S134" i="92"/>
  <c r="Q134" i="92"/>
  <c r="P134" i="92"/>
  <c r="O134" i="92"/>
  <c r="K134" i="92"/>
  <c r="H134" i="92"/>
  <c r="F134" i="92"/>
  <c r="E134" i="92"/>
  <c r="D134" i="92"/>
  <c r="C134" i="92"/>
  <c r="B134" i="92"/>
  <c r="A134" i="92"/>
  <c r="AF133" i="92"/>
  <c r="AE133" i="92"/>
  <c r="AD133" i="92"/>
  <c r="AC133" i="92"/>
  <c r="V133" i="92"/>
  <c r="S133" i="92"/>
  <c r="Q133" i="92"/>
  <c r="P133" i="92"/>
  <c r="O133" i="92"/>
  <c r="K133" i="92"/>
  <c r="H133" i="92"/>
  <c r="F133" i="92"/>
  <c r="E133" i="92"/>
  <c r="D133" i="92"/>
  <c r="C133" i="92"/>
  <c r="B133" i="92"/>
  <c r="A133" i="92"/>
  <c r="AF132" i="92"/>
  <c r="AE132" i="92"/>
  <c r="AD132" i="92"/>
  <c r="AC132" i="92"/>
  <c r="V132" i="92"/>
  <c r="S132" i="92"/>
  <c r="Q132" i="92"/>
  <c r="P132" i="92"/>
  <c r="O132" i="92"/>
  <c r="K132" i="92"/>
  <c r="H132" i="92"/>
  <c r="F132" i="92"/>
  <c r="E132" i="92"/>
  <c r="D132" i="92"/>
  <c r="C132" i="92"/>
  <c r="B132" i="92"/>
  <c r="A132" i="92"/>
  <c r="AF131" i="92"/>
  <c r="AE131" i="92"/>
  <c r="AD131" i="92"/>
  <c r="AC131" i="92"/>
  <c r="V131" i="92"/>
  <c r="S131" i="92"/>
  <c r="Q131" i="92"/>
  <c r="P131" i="92"/>
  <c r="O131" i="92"/>
  <c r="K131" i="92"/>
  <c r="H131" i="92"/>
  <c r="F131" i="92"/>
  <c r="E131" i="92"/>
  <c r="D131" i="92"/>
  <c r="C131" i="92"/>
  <c r="B131" i="92"/>
  <c r="A131" i="92"/>
  <c r="AF130" i="92"/>
  <c r="AE130" i="92"/>
  <c r="AD130" i="92"/>
  <c r="AC130" i="92"/>
  <c r="V130" i="92"/>
  <c r="S130" i="92"/>
  <c r="Q130" i="92"/>
  <c r="P130" i="92"/>
  <c r="O130" i="92"/>
  <c r="K130" i="92"/>
  <c r="H130" i="92"/>
  <c r="F130" i="92"/>
  <c r="E130" i="92"/>
  <c r="D130" i="92"/>
  <c r="C130" i="92"/>
  <c r="B130" i="92"/>
  <c r="A130" i="92"/>
  <c r="AF129" i="92"/>
  <c r="AE129" i="92"/>
  <c r="AD129" i="92"/>
  <c r="AC129" i="92"/>
  <c r="V129" i="92"/>
  <c r="S129" i="92"/>
  <c r="Q129" i="92"/>
  <c r="P129" i="92"/>
  <c r="O129" i="92"/>
  <c r="K129" i="92"/>
  <c r="H129" i="92"/>
  <c r="F129" i="92"/>
  <c r="E129" i="92"/>
  <c r="D129" i="92"/>
  <c r="C129" i="92"/>
  <c r="B129" i="92"/>
  <c r="A129" i="92"/>
  <c r="AF128" i="92"/>
  <c r="AE128" i="92"/>
  <c r="AD128" i="92"/>
  <c r="AC128" i="92"/>
  <c r="V128" i="92"/>
  <c r="S128" i="92"/>
  <c r="Q128" i="92"/>
  <c r="P128" i="92"/>
  <c r="O128" i="92"/>
  <c r="K128" i="92"/>
  <c r="H128" i="92"/>
  <c r="F128" i="92"/>
  <c r="E128" i="92"/>
  <c r="D128" i="92"/>
  <c r="C128" i="92"/>
  <c r="B128" i="92"/>
  <c r="A128" i="92"/>
  <c r="AF127" i="92"/>
  <c r="AE127" i="92"/>
  <c r="AD127" i="92"/>
  <c r="AC127" i="92"/>
  <c r="V127" i="92"/>
  <c r="S127" i="92"/>
  <c r="Q127" i="92"/>
  <c r="P127" i="92"/>
  <c r="O127" i="92"/>
  <c r="K127" i="92"/>
  <c r="H127" i="92"/>
  <c r="F127" i="92"/>
  <c r="E127" i="92"/>
  <c r="D127" i="92"/>
  <c r="C127" i="92"/>
  <c r="B127" i="92"/>
  <c r="A127" i="92"/>
  <c r="AF126" i="92"/>
  <c r="AE126" i="92"/>
  <c r="AD126" i="92"/>
  <c r="AC126" i="92"/>
  <c r="V126" i="92"/>
  <c r="S126" i="92"/>
  <c r="Q126" i="92"/>
  <c r="P126" i="92"/>
  <c r="O126" i="92"/>
  <c r="K126" i="92"/>
  <c r="H126" i="92"/>
  <c r="F126" i="92"/>
  <c r="E126" i="92"/>
  <c r="D126" i="92"/>
  <c r="C126" i="92"/>
  <c r="B126" i="92"/>
  <c r="A126" i="92"/>
  <c r="AF125" i="92"/>
  <c r="AE125" i="92"/>
  <c r="AD125" i="92"/>
  <c r="AC125" i="92"/>
  <c r="V125" i="92"/>
  <c r="S125" i="92"/>
  <c r="Q125" i="92"/>
  <c r="P125" i="92"/>
  <c r="O125" i="92"/>
  <c r="K125" i="92"/>
  <c r="H125" i="92"/>
  <c r="F125" i="92"/>
  <c r="E125" i="92"/>
  <c r="D125" i="92"/>
  <c r="C125" i="92"/>
  <c r="B125" i="92"/>
  <c r="A125" i="92"/>
  <c r="AF124" i="92"/>
  <c r="AE124" i="92"/>
  <c r="AD124" i="92"/>
  <c r="AC124" i="92"/>
  <c r="V124" i="92"/>
  <c r="S124" i="92"/>
  <c r="Q124" i="92"/>
  <c r="P124" i="92"/>
  <c r="O124" i="92"/>
  <c r="K124" i="92"/>
  <c r="H124" i="92"/>
  <c r="F124" i="92"/>
  <c r="E124" i="92"/>
  <c r="D124" i="92"/>
  <c r="C124" i="92"/>
  <c r="B124" i="92"/>
  <c r="A124" i="92"/>
  <c r="AF123" i="92"/>
  <c r="AE123" i="92"/>
  <c r="AD123" i="92"/>
  <c r="AC123" i="92"/>
  <c r="V123" i="92"/>
  <c r="S123" i="92"/>
  <c r="Q123" i="92"/>
  <c r="P123" i="92"/>
  <c r="O123" i="92"/>
  <c r="K123" i="92"/>
  <c r="H123" i="92"/>
  <c r="F123" i="92"/>
  <c r="E123" i="92"/>
  <c r="D123" i="92"/>
  <c r="C123" i="92"/>
  <c r="B123" i="92"/>
  <c r="A123" i="92"/>
  <c r="AF122" i="92"/>
  <c r="AE122" i="92"/>
  <c r="AD122" i="92"/>
  <c r="AC122" i="92"/>
  <c r="V122" i="92"/>
  <c r="S122" i="92"/>
  <c r="Q122" i="92"/>
  <c r="P122" i="92"/>
  <c r="O122" i="92"/>
  <c r="K122" i="92"/>
  <c r="H122" i="92"/>
  <c r="F122" i="92"/>
  <c r="E122" i="92"/>
  <c r="D122" i="92"/>
  <c r="C122" i="92"/>
  <c r="B122" i="92"/>
  <c r="A122" i="92"/>
  <c r="AF121" i="92"/>
  <c r="AE121" i="92"/>
  <c r="AD121" i="92"/>
  <c r="AC121" i="92"/>
  <c r="V121" i="92"/>
  <c r="S121" i="92"/>
  <c r="Q121" i="92"/>
  <c r="P121" i="92"/>
  <c r="O121" i="92"/>
  <c r="K121" i="92"/>
  <c r="H121" i="92"/>
  <c r="F121" i="92"/>
  <c r="E121" i="92"/>
  <c r="D121" i="92"/>
  <c r="C121" i="92"/>
  <c r="B121" i="92"/>
  <c r="A121" i="92"/>
  <c r="AF120" i="92"/>
  <c r="AE120" i="92"/>
  <c r="AD120" i="92"/>
  <c r="AC120" i="92"/>
  <c r="V120" i="92"/>
  <c r="S120" i="92"/>
  <c r="Q120" i="92"/>
  <c r="P120" i="92"/>
  <c r="O120" i="92"/>
  <c r="K120" i="92"/>
  <c r="H120" i="92"/>
  <c r="F120" i="92"/>
  <c r="E120" i="92"/>
  <c r="D120" i="92"/>
  <c r="C120" i="92"/>
  <c r="B120" i="92"/>
  <c r="A120" i="92"/>
  <c r="AF119" i="92"/>
  <c r="AE119" i="92"/>
  <c r="AD119" i="92"/>
  <c r="AC119" i="92"/>
  <c r="V119" i="92"/>
  <c r="S119" i="92"/>
  <c r="Q119" i="92"/>
  <c r="P119" i="92"/>
  <c r="O119" i="92"/>
  <c r="K119" i="92"/>
  <c r="H119" i="92"/>
  <c r="F119" i="92"/>
  <c r="E119" i="92"/>
  <c r="D119" i="92"/>
  <c r="C119" i="92"/>
  <c r="B119" i="92"/>
  <c r="A119" i="92"/>
  <c r="AF118" i="92"/>
  <c r="AE118" i="92"/>
  <c r="AD118" i="92"/>
  <c r="AC118" i="92"/>
  <c r="V118" i="92"/>
  <c r="S118" i="92"/>
  <c r="Q118" i="92"/>
  <c r="P118" i="92"/>
  <c r="O118" i="92"/>
  <c r="K118" i="92"/>
  <c r="H118" i="92"/>
  <c r="F118" i="92"/>
  <c r="E118" i="92"/>
  <c r="D118" i="92"/>
  <c r="C118" i="92"/>
  <c r="B118" i="92"/>
  <c r="A118" i="92"/>
  <c r="AF117" i="92"/>
  <c r="AE117" i="92"/>
  <c r="AD117" i="92"/>
  <c r="AC117" i="92"/>
  <c r="V117" i="92"/>
  <c r="S117" i="92"/>
  <c r="Q117" i="92"/>
  <c r="P117" i="92"/>
  <c r="O117" i="92"/>
  <c r="K117" i="92"/>
  <c r="H117" i="92"/>
  <c r="F117" i="92"/>
  <c r="E117" i="92"/>
  <c r="D117" i="92"/>
  <c r="C117" i="92"/>
  <c r="B117" i="92"/>
  <c r="A117" i="92"/>
  <c r="AC116" i="92"/>
  <c r="V116" i="92"/>
  <c r="S116" i="92"/>
  <c r="Q116" i="92"/>
  <c r="P116" i="92"/>
  <c r="O116" i="92"/>
  <c r="K116" i="92"/>
  <c r="H116" i="92"/>
  <c r="F116" i="92"/>
  <c r="E116" i="92"/>
  <c r="D116" i="92"/>
  <c r="C116" i="92"/>
  <c r="B116" i="92"/>
  <c r="A116" i="92"/>
  <c r="AF115" i="92"/>
  <c r="AE115" i="92"/>
  <c r="AD115" i="92"/>
  <c r="AC115" i="92"/>
  <c r="V115" i="92"/>
  <c r="S115" i="92"/>
  <c r="Q115" i="92"/>
  <c r="P115" i="92"/>
  <c r="O115" i="92"/>
  <c r="K115" i="92"/>
  <c r="H115" i="92"/>
  <c r="F115" i="92"/>
  <c r="E115" i="92"/>
  <c r="D115" i="92"/>
  <c r="C115" i="92"/>
  <c r="B115" i="92"/>
  <c r="A115" i="92"/>
  <c r="AF114" i="92"/>
  <c r="AE114" i="92"/>
  <c r="AD114" i="92"/>
  <c r="AC114" i="92"/>
  <c r="V114" i="92"/>
  <c r="S114" i="92"/>
  <c r="Q114" i="92"/>
  <c r="P114" i="92"/>
  <c r="O114" i="92"/>
  <c r="K114" i="92"/>
  <c r="H114" i="92"/>
  <c r="F114" i="92"/>
  <c r="E114" i="92"/>
  <c r="D114" i="92"/>
  <c r="C114" i="92"/>
  <c r="B114" i="92"/>
  <c r="A114" i="92"/>
  <c r="AF113" i="92"/>
  <c r="AE113" i="92"/>
  <c r="AD113" i="92"/>
  <c r="AC113" i="92"/>
  <c r="V113" i="92"/>
  <c r="S113" i="92"/>
  <c r="Q113" i="92"/>
  <c r="P113" i="92"/>
  <c r="O113" i="92"/>
  <c r="K113" i="92"/>
  <c r="H113" i="92"/>
  <c r="F113" i="92"/>
  <c r="E113" i="92"/>
  <c r="D113" i="92"/>
  <c r="C113" i="92"/>
  <c r="B113" i="92"/>
  <c r="A113" i="92"/>
  <c r="AF112" i="92"/>
  <c r="AE112" i="92"/>
  <c r="AD112" i="92"/>
  <c r="AC112" i="92"/>
  <c r="V112" i="92"/>
  <c r="S112" i="92"/>
  <c r="Q112" i="92"/>
  <c r="P112" i="92"/>
  <c r="O112" i="92"/>
  <c r="K112" i="92"/>
  <c r="H112" i="92"/>
  <c r="F112" i="92"/>
  <c r="E112" i="92"/>
  <c r="D112" i="92"/>
  <c r="C112" i="92"/>
  <c r="B112" i="92"/>
  <c r="A112" i="92"/>
  <c r="AF111" i="92"/>
  <c r="AE111" i="92"/>
  <c r="AD111" i="92"/>
  <c r="AC111" i="92"/>
  <c r="V111" i="92"/>
  <c r="S111" i="92"/>
  <c r="Q111" i="92"/>
  <c r="P111" i="92"/>
  <c r="O111" i="92"/>
  <c r="K111" i="92"/>
  <c r="H111" i="92"/>
  <c r="F111" i="92"/>
  <c r="E111" i="92"/>
  <c r="D111" i="92"/>
  <c r="C111" i="92"/>
  <c r="B111" i="92"/>
  <c r="A111" i="92"/>
  <c r="AF110" i="92"/>
  <c r="AE110" i="92"/>
  <c r="AD110" i="92"/>
  <c r="AC110" i="92"/>
  <c r="V110" i="92"/>
  <c r="S110" i="92"/>
  <c r="Q110" i="92"/>
  <c r="P110" i="92"/>
  <c r="O110" i="92"/>
  <c r="K110" i="92"/>
  <c r="H110" i="92"/>
  <c r="F110" i="92"/>
  <c r="E110" i="92"/>
  <c r="D110" i="92"/>
  <c r="C110" i="92"/>
  <c r="B110" i="92"/>
  <c r="A110" i="92"/>
  <c r="AF109" i="92"/>
  <c r="AE109" i="92"/>
  <c r="AD109" i="92"/>
  <c r="AC109" i="92"/>
  <c r="V109" i="92"/>
  <c r="S109" i="92"/>
  <c r="Q109" i="92"/>
  <c r="P109" i="92"/>
  <c r="O109" i="92"/>
  <c r="K109" i="92"/>
  <c r="H109" i="92"/>
  <c r="F109" i="92"/>
  <c r="E109" i="92"/>
  <c r="D109" i="92"/>
  <c r="C109" i="92"/>
  <c r="B109" i="92"/>
  <c r="A109" i="92"/>
  <c r="AF108" i="92"/>
  <c r="AE108" i="92"/>
  <c r="AD108" i="92"/>
  <c r="AC108" i="92"/>
  <c r="V108" i="92"/>
  <c r="S108" i="92"/>
  <c r="Q108" i="92"/>
  <c r="P108" i="92"/>
  <c r="O108" i="92"/>
  <c r="K108" i="92"/>
  <c r="H108" i="92"/>
  <c r="F108" i="92"/>
  <c r="E108" i="92"/>
  <c r="D108" i="92"/>
  <c r="C108" i="92"/>
  <c r="B108" i="92"/>
  <c r="A108" i="92"/>
  <c r="AF107" i="92"/>
  <c r="AE107" i="92"/>
  <c r="AD107" i="92"/>
  <c r="AC107" i="92"/>
  <c r="V107" i="92"/>
  <c r="S107" i="92"/>
  <c r="Q107" i="92"/>
  <c r="P107" i="92"/>
  <c r="O107" i="92"/>
  <c r="K107" i="92"/>
  <c r="H107" i="92"/>
  <c r="F107" i="92"/>
  <c r="E107" i="92"/>
  <c r="D107" i="92"/>
  <c r="C107" i="92"/>
  <c r="B107" i="92"/>
  <c r="A107" i="92"/>
  <c r="AF106" i="92"/>
  <c r="AE106" i="92"/>
  <c r="AD106" i="92"/>
  <c r="AC106" i="92"/>
  <c r="V106" i="92"/>
  <c r="S106" i="92"/>
  <c r="Q106" i="92"/>
  <c r="P106" i="92"/>
  <c r="O106" i="92"/>
  <c r="K106" i="92"/>
  <c r="H106" i="92"/>
  <c r="F106" i="92"/>
  <c r="E106" i="92"/>
  <c r="D106" i="92"/>
  <c r="C106" i="92"/>
  <c r="B106" i="92"/>
  <c r="A106" i="92"/>
  <c r="AF105" i="92"/>
  <c r="AE105" i="92"/>
  <c r="AD105" i="92"/>
  <c r="AC105" i="92"/>
  <c r="V105" i="92"/>
  <c r="S105" i="92"/>
  <c r="Q105" i="92"/>
  <c r="P105" i="92"/>
  <c r="O105" i="92"/>
  <c r="K105" i="92"/>
  <c r="H105" i="92"/>
  <c r="F105" i="92"/>
  <c r="E105" i="92"/>
  <c r="D105" i="92"/>
  <c r="C105" i="92"/>
  <c r="B105" i="92"/>
  <c r="A105" i="92"/>
  <c r="AF104" i="92"/>
  <c r="AE104" i="92"/>
  <c r="AD104" i="92"/>
  <c r="AC104" i="92"/>
  <c r="V104" i="92"/>
  <c r="S104" i="92"/>
  <c r="Q104" i="92"/>
  <c r="P104" i="92"/>
  <c r="O104" i="92"/>
  <c r="K104" i="92"/>
  <c r="H104" i="92"/>
  <c r="F104" i="92"/>
  <c r="E104" i="92"/>
  <c r="D104" i="92"/>
  <c r="C104" i="92"/>
  <c r="B104" i="92"/>
  <c r="A104" i="92"/>
  <c r="AF103" i="92"/>
  <c r="AE103" i="92"/>
  <c r="AD103" i="92"/>
  <c r="AC103" i="92"/>
  <c r="V103" i="92"/>
  <c r="S103" i="92"/>
  <c r="Q103" i="92"/>
  <c r="P103" i="92"/>
  <c r="O103" i="92"/>
  <c r="K103" i="92"/>
  <c r="H103" i="92"/>
  <c r="F103" i="92"/>
  <c r="E103" i="92"/>
  <c r="D103" i="92"/>
  <c r="C103" i="92"/>
  <c r="B103" i="92"/>
  <c r="A103" i="92"/>
  <c r="AF102" i="92"/>
  <c r="AE102" i="92"/>
  <c r="AD102" i="92"/>
  <c r="AC102" i="92"/>
  <c r="V102" i="92"/>
  <c r="S102" i="92"/>
  <c r="Q102" i="92"/>
  <c r="P102" i="92"/>
  <c r="O102" i="92"/>
  <c r="K102" i="92"/>
  <c r="H102" i="92"/>
  <c r="F102" i="92"/>
  <c r="E102" i="92"/>
  <c r="D102" i="92"/>
  <c r="C102" i="92"/>
  <c r="B102" i="92"/>
  <c r="A102" i="92"/>
  <c r="AF101" i="92"/>
  <c r="AE101" i="92"/>
  <c r="AD101" i="92"/>
  <c r="AC101" i="92"/>
  <c r="V101" i="92"/>
  <c r="S101" i="92"/>
  <c r="Q101" i="92"/>
  <c r="P101" i="92"/>
  <c r="O101" i="92"/>
  <c r="K101" i="92"/>
  <c r="H101" i="92"/>
  <c r="F101" i="92"/>
  <c r="E101" i="92"/>
  <c r="D101" i="92"/>
  <c r="C101" i="92"/>
  <c r="B101" i="92"/>
  <c r="A101" i="92"/>
  <c r="AF100" i="92"/>
  <c r="AE100" i="92"/>
  <c r="AD100" i="92"/>
  <c r="AC100" i="92"/>
  <c r="V100" i="92"/>
  <c r="S100" i="92"/>
  <c r="Q100" i="92"/>
  <c r="P100" i="92"/>
  <c r="O100" i="92"/>
  <c r="K100" i="92"/>
  <c r="H100" i="92"/>
  <c r="F100" i="92"/>
  <c r="E100" i="92"/>
  <c r="D100" i="92"/>
  <c r="C100" i="92"/>
  <c r="B100" i="92"/>
  <c r="A100" i="92"/>
  <c r="AF99" i="92"/>
  <c r="AE99" i="92"/>
  <c r="AD99" i="92"/>
  <c r="AC99" i="92"/>
  <c r="V99" i="92"/>
  <c r="S99" i="92"/>
  <c r="Q99" i="92"/>
  <c r="P99" i="92"/>
  <c r="O99" i="92"/>
  <c r="K99" i="92"/>
  <c r="H99" i="92"/>
  <c r="F99" i="92"/>
  <c r="E99" i="92"/>
  <c r="D99" i="92"/>
  <c r="C99" i="92"/>
  <c r="B99" i="92"/>
  <c r="A99" i="92"/>
  <c r="AF98" i="92"/>
  <c r="AE98" i="92"/>
  <c r="AD98" i="92"/>
  <c r="AC98" i="92"/>
  <c r="V98" i="92"/>
  <c r="S98" i="92"/>
  <c r="Q98" i="92"/>
  <c r="P98" i="92"/>
  <c r="O98" i="92"/>
  <c r="K98" i="92"/>
  <c r="H98" i="92"/>
  <c r="F98" i="92"/>
  <c r="E98" i="92"/>
  <c r="D98" i="92"/>
  <c r="C98" i="92"/>
  <c r="B98" i="92"/>
  <c r="A98" i="92"/>
  <c r="E97" i="92"/>
  <c r="D97" i="92"/>
  <c r="C97" i="92"/>
  <c r="B97" i="92"/>
  <c r="A97" i="92"/>
  <c r="AF70" i="93"/>
  <c r="AE70" i="93"/>
  <c r="AD70" i="93"/>
  <c r="AC70" i="93"/>
  <c r="V70" i="93"/>
  <c r="S70" i="93"/>
  <c r="Q70" i="93"/>
  <c r="P70" i="93"/>
  <c r="O70" i="93"/>
  <c r="K70" i="93"/>
  <c r="H70" i="93"/>
  <c r="F70" i="93"/>
  <c r="E70" i="93"/>
  <c r="D70" i="93"/>
  <c r="C70" i="93"/>
  <c r="B70" i="93"/>
  <c r="A70" i="93"/>
  <c r="AF69" i="93"/>
  <c r="AE69" i="93"/>
  <c r="AD69" i="93"/>
  <c r="AC69" i="93"/>
  <c r="V69" i="93"/>
  <c r="S69" i="93"/>
  <c r="Q69" i="93"/>
  <c r="P69" i="93"/>
  <c r="O69" i="93"/>
  <c r="K69" i="93"/>
  <c r="H69" i="93"/>
  <c r="F69" i="93"/>
  <c r="E69" i="93"/>
  <c r="D69" i="93"/>
  <c r="C69" i="93"/>
  <c r="B69" i="93"/>
  <c r="A69" i="93"/>
  <c r="AF68" i="93"/>
  <c r="AE68" i="93"/>
  <c r="AD68" i="93"/>
  <c r="AC68" i="93"/>
  <c r="V68" i="93"/>
  <c r="S68" i="93"/>
  <c r="Q68" i="93"/>
  <c r="P68" i="93"/>
  <c r="O68" i="93"/>
  <c r="K68" i="93"/>
  <c r="H68" i="93"/>
  <c r="F68" i="93"/>
  <c r="E68" i="93"/>
  <c r="D68" i="93"/>
  <c r="C68" i="93"/>
  <c r="B68" i="93"/>
  <c r="A68" i="93"/>
  <c r="AF67" i="93"/>
  <c r="AE67" i="93"/>
  <c r="AD67" i="93"/>
  <c r="AC67" i="93"/>
  <c r="V67" i="93"/>
  <c r="S67" i="93"/>
  <c r="Q67" i="93"/>
  <c r="O67" i="93"/>
  <c r="K67" i="93"/>
  <c r="H67" i="93"/>
  <c r="F67" i="93"/>
  <c r="E67" i="93"/>
  <c r="D67" i="93"/>
  <c r="C67" i="93"/>
  <c r="B67" i="93"/>
  <c r="A67" i="93"/>
  <c r="AF66" i="93"/>
  <c r="AE66" i="93"/>
  <c r="AD66" i="93"/>
  <c r="AC66" i="93"/>
  <c r="V66" i="93"/>
  <c r="S66" i="93"/>
  <c r="Q66" i="93"/>
  <c r="P66" i="93"/>
  <c r="O66" i="93"/>
  <c r="K66" i="93"/>
  <c r="H66" i="93"/>
  <c r="F66" i="93"/>
  <c r="E66" i="93"/>
  <c r="D66" i="93"/>
  <c r="C66" i="93"/>
  <c r="B66" i="93"/>
  <c r="A66" i="93"/>
  <c r="AF65" i="93"/>
  <c r="AE65" i="93"/>
  <c r="AD65" i="93"/>
  <c r="AC65" i="93"/>
  <c r="V65" i="93"/>
  <c r="S65" i="93"/>
  <c r="Q65" i="93"/>
  <c r="P65" i="93"/>
  <c r="O65" i="93"/>
  <c r="K65" i="93"/>
  <c r="H65" i="93"/>
  <c r="F65" i="93"/>
  <c r="E65" i="93"/>
  <c r="D65" i="93"/>
  <c r="C65" i="93"/>
  <c r="B65" i="93"/>
  <c r="A65" i="93"/>
  <c r="AF64" i="93"/>
  <c r="AE64" i="93"/>
  <c r="AD64" i="93"/>
  <c r="AC64" i="93"/>
  <c r="V64" i="93"/>
  <c r="S64" i="93"/>
  <c r="Q64" i="93"/>
  <c r="P64" i="93"/>
  <c r="O64" i="93"/>
  <c r="K64" i="93"/>
  <c r="H64" i="93"/>
  <c r="F64" i="93"/>
  <c r="E64" i="93"/>
  <c r="D64" i="93"/>
  <c r="C64" i="93"/>
  <c r="B64" i="93"/>
  <c r="A64" i="93"/>
  <c r="AF63" i="93"/>
  <c r="AE63" i="93"/>
  <c r="AD63" i="93"/>
  <c r="AC63" i="93"/>
  <c r="V63" i="93"/>
  <c r="S63" i="93"/>
  <c r="Q63" i="93"/>
  <c r="P63" i="93"/>
  <c r="O63" i="93"/>
  <c r="K63" i="93"/>
  <c r="H63" i="93"/>
  <c r="F63" i="93"/>
  <c r="E63" i="93"/>
  <c r="D63" i="93"/>
  <c r="C63" i="93"/>
  <c r="B63" i="93"/>
  <c r="A63" i="93"/>
  <c r="AF62" i="93"/>
  <c r="AE62" i="93"/>
  <c r="AD62" i="93"/>
  <c r="AC62" i="93"/>
  <c r="V62" i="93"/>
  <c r="S62" i="93"/>
  <c r="Q62" i="93"/>
  <c r="P62" i="93"/>
  <c r="O62" i="93"/>
  <c r="K62" i="93"/>
  <c r="H62" i="93"/>
  <c r="F62" i="93"/>
  <c r="E62" i="93"/>
  <c r="D62" i="93"/>
  <c r="C62" i="93"/>
  <c r="B62" i="93"/>
  <c r="A62" i="93"/>
  <c r="AF61" i="93"/>
  <c r="AE61" i="93"/>
  <c r="AD61" i="93"/>
  <c r="AC61" i="93"/>
  <c r="V61" i="93"/>
  <c r="S61" i="93"/>
  <c r="Q61" i="93"/>
  <c r="P61" i="93"/>
  <c r="O61" i="93"/>
  <c r="K61" i="93"/>
  <c r="H61" i="93"/>
  <c r="F61" i="93"/>
  <c r="E61" i="93"/>
  <c r="D61" i="93"/>
  <c r="C61" i="93"/>
  <c r="B61" i="93"/>
  <c r="A61" i="93"/>
  <c r="AF60" i="93"/>
  <c r="AE60" i="93"/>
  <c r="AD60" i="93"/>
  <c r="AC60" i="93"/>
  <c r="V60" i="93"/>
  <c r="S60" i="93"/>
  <c r="Q60" i="93"/>
  <c r="P60" i="93"/>
  <c r="O60" i="93"/>
  <c r="K60" i="93"/>
  <c r="H60" i="93"/>
  <c r="F60" i="93"/>
  <c r="E60" i="93"/>
  <c r="D60" i="93"/>
  <c r="C60" i="93"/>
  <c r="B60" i="93"/>
  <c r="A60" i="93"/>
  <c r="AF59" i="93"/>
  <c r="AE59" i="93"/>
  <c r="AD59" i="93"/>
  <c r="AC59" i="93"/>
  <c r="V59" i="93"/>
  <c r="S59" i="93"/>
  <c r="Q59" i="93"/>
  <c r="P59" i="93"/>
  <c r="O59" i="93"/>
  <c r="K59" i="93"/>
  <c r="H59" i="93"/>
  <c r="F59" i="93"/>
  <c r="E59" i="93"/>
  <c r="D59" i="93"/>
  <c r="C59" i="93"/>
  <c r="B59" i="93"/>
  <c r="A59" i="93"/>
  <c r="AF58" i="93"/>
  <c r="AE58" i="93"/>
  <c r="AD58" i="93"/>
  <c r="AC58" i="93"/>
  <c r="V58" i="93"/>
  <c r="S58" i="93"/>
  <c r="Q58" i="93"/>
  <c r="P58" i="93"/>
  <c r="O58" i="93"/>
  <c r="K58" i="93"/>
  <c r="H58" i="93"/>
  <c r="F58" i="93"/>
  <c r="E58" i="93"/>
  <c r="D58" i="93"/>
  <c r="C58" i="93"/>
  <c r="B58" i="93"/>
  <c r="A58" i="93"/>
  <c r="AF57" i="93"/>
  <c r="AE57" i="93"/>
  <c r="AD57" i="93"/>
  <c r="AC57" i="93"/>
  <c r="V57" i="93"/>
  <c r="S57" i="93"/>
  <c r="Q57" i="93"/>
  <c r="P57" i="93"/>
  <c r="O57" i="93"/>
  <c r="K57" i="93"/>
  <c r="H57" i="93"/>
  <c r="F57" i="93"/>
  <c r="E57" i="93"/>
  <c r="D57" i="93"/>
  <c r="C57" i="93"/>
  <c r="B57" i="93"/>
  <c r="A57" i="93"/>
  <c r="AF56" i="93"/>
  <c r="AE56" i="93"/>
  <c r="AD56" i="93"/>
  <c r="AC56" i="93"/>
  <c r="V56" i="93"/>
  <c r="S56" i="93"/>
  <c r="Q56" i="93"/>
  <c r="P56" i="93"/>
  <c r="O56" i="93"/>
  <c r="K56" i="93"/>
  <c r="H56" i="93"/>
  <c r="F56" i="93"/>
  <c r="E56" i="93"/>
  <c r="D56" i="93"/>
  <c r="C56" i="93"/>
  <c r="B56" i="93"/>
  <c r="A56" i="93"/>
  <c r="AF55" i="93"/>
  <c r="AE55" i="93"/>
  <c r="AD55" i="93"/>
  <c r="AC55" i="93"/>
  <c r="V55" i="93"/>
  <c r="S55" i="93"/>
  <c r="Q55" i="93"/>
  <c r="P55" i="93"/>
  <c r="O55" i="93"/>
  <c r="K55" i="93"/>
  <c r="H55" i="93"/>
  <c r="F55" i="93"/>
  <c r="E55" i="93"/>
  <c r="D55" i="93"/>
  <c r="C55" i="93"/>
  <c r="B55" i="93"/>
  <c r="A55" i="93"/>
  <c r="AF54" i="93"/>
  <c r="AE54" i="93"/>
  <c r="AD54" i="93"/>
  <c r="AC54" i="93"/>
  <c r="V54" i="93"/>
  <c r="S54" i="93"/>
  <c r="Q54" i="93"/>
  <c r="P54" i="93"/>
  <c r="O54" i="93"/>
  <c r="K54" i="93"/>
  <c r="H54" i="93"/>
  <c r="F54" i="93"/>
  <c r="E54" i="93"/>
  <c r="D54" i="93"/>
  <c r="C54" i="93"/>
  <c r="B54" i="93"/>
  <c r="A54" i="93"/>
  <c r="AF53" i="93"/>
  <c r="AE53" i="93"/>
  <c r="AD53" i="93"/>
  <c r="AC53" i="93"/>
  <c r="V53" i="93"/>
  <c r="S53" i="93"/>
  <c r="Q53" i="93"/>
  <c r="P53" i="93"/>
  <c r="O53" i="93"/>
  <c r="K53" i="93"/>
  <c r="H53" i="93"/>
  <c r="F53" i="93"/>
  <c r="E53" i="93"/>
  <c r="D53" i="93"/>
  <c r="C53" i="93"/>
  <c r="B53" i="93"/>
  <c r="A53" i="93"/>
  <c r="AF52" i="93"/>
  <c r="AE52" i="93"/>
  <c r="AD52" i="93"/>
  <c r="AC52" i="93"/>
  <c r="V52" i="93"/>
  <c r="S52" i="93"/>
  <c r="Q52" i="93"/>
  <c r="P52" i="93"/>
  <c r="O52" i="93"/>
  <c r="K52" i="93"/>
  <c r="H52" i="93"/>
  <c r="F52" i="93"/>
  <c r="E52" i="93"/>
  <c r="D52" i="93"/>
  <c r="C52" i="93"/>
  <c r="B52" i="93"/>
  <c r="A52" i="93"/>
  <c r="AF51" i="93"/>
  <c r="AE51" i="93"/>
  <c r="AD51" i="93"/>
  <c r="AC51" i="93"/>
  <c r="V51" i="93"/>
  <c r="S51" i="93"/>
  <c r="Q51" i="93"/>
  <c r="P51" i="93"/>
  <c r="O51" i="93"/>
  <c r="K51" i="93"/>
  <c r="H51" i="93"/>
  <c r="F51" i="93"/>
  <c r="E51" i="93"/>
  <c r="D51" i="93"/>
  <c r="C51" i="93"/>
  <c r="B51" i="93"/>
  <c r="A51" i="93"/>
  <c r="AF50" i="93"/>
  <c r="AE50" i="93"/>
  <c r="AD50" i="93"/>
  <c r="AC50" i="93"/>
  <c r="V50" i="93"/>
  <c r="S50" i="93"/>
  <c r="Q50" i="93"/>
  <c r="P50" i="93"/>
  <c r="O50" i="93"/>
  <c r="K50" i="93"/>
  <c r="H50" i="93"/>
  <c r="F50" i="93"/>
  <c r="E50" i="93"/>
  <c r="D50" i="93"/>
  <c r="C50" i="93"/>
  <c r="B50" i="93"/>
  <c r="A50" i="93"/>
  <c r="AF49" i="93"/>
  <c r="AE49" i="93"/>
  <c r="AD49" i="93"/>
  <c r="AC49" i="93"/>
  <c r="V49" i="93"/>
  <c r="S49" i="93"/>
  <c r="Q49" i="93"/>
  <c r="P49" i="93"/>
  <c r="O49" i="93"/>
  <c r="K49" i="93"/>
  <c r="H49" i="93"/>
  <c r="F49" i="93"/>
  <c r="E49" i="93"/>
  <c r="D49" i="93"/>
  <c r="C49" i="93"/>
  <c r="B49" i="93"/>
  <c r="A49" i="93"/>
  <c r="AF48" i="93"/>
  <c r="AE48" i="93"/>
  <c r="AD48" i="93"/>
  <c r="AC48" i="93"/>
  <c r="V48" i="93"/>
  <c r="S48" i="93"/>
  <c r="Q48" i="93"/>
  <c r="P48" i="93"/>
  <c r="O48" i="93"/>
  <c r="K48" i="93"/>
  <c r="H48" i="93"/>
  <c r="F48" i="93"/>
  <c r="E48" i="93"/>
  <c r="D48" i="93"/>
  <c r="C48" i="93"/>
  <c r="B48" i="93"/>
  <c r="A48" i="93"/>
  <c r="AF47" i="93"/>
  <c r="AE47" i="93"/>
  <c r="AD47" i="93"/>
  <c r="AC47" i="93"/>
  <c r="V47" i="93"/>
  <c r="S47" i="93"/>
  <c r="Q47" i="93"/>
  <c r="P47" i="93"/>
  <c r="O47" i="93"/>
  <c r="K47" i="93"/>
  <c r="H47" i="93"/>
  <c r="F47" i="93"/>
  <c r="E47" i="93"/>
  <c r="D47" i="93"/>
  <c r="C47" i="93"/>
  <c r="B47" i="93"/>
  <c r="A47" i="93"/>
  <c r="AF46" i="93"/>
  <c r="AE46" i="93"/>
  <c r="AD46" i="93"/>
  <c r="AC46" i="93"/>
  <c r="V46" i="93"/>
  <c r="S46" i="93"/>
  <c r="Q46" i="93"/>
  <c r="P46" i="93"/>
  <c r="O46" i="93"/>
  <c r="K46" i="93"/>
  <c r="H46" i="93"/>
  <c r="F46" i="93"/>
  <c r="E46" i="93"/>
  <c r="D46" i="93"/>
  <c r="C46" i="93"/>
  <c r="B46" i="93"/>
  <c r="A46" i="93"/>
  <c r="AF45" i="93"/>
  <c r="AE45" i="93"/>
  <c r="AD45" i="93"/>
  <c r="AC45" i="93"/>
  <c r="V45" i="93"/>
  <c r="S45" i="93"/>
  <c r="Q45" i="93"/>
  <c r="P45" i="93"/>
  <c r="O45" i="93"/>
  <c r="K45" i="93"/>
  <c r="H45" i="93"/>
  <c r="F45" i="93"/>
  <c r="E45" i="93"/>
  <c r="D45" i="93"/>
  <c r="C45" i="93"/>
  <c r="B45" i="93"/>
  <c r="A45" i="93"/>
  <c r="AF44" i="93"/>
  <c r="AE44" i="93"/>
  <c r="AD44" i="93"/>
  <c r="AC44" i="93"/>
  <c r="V44" i="93"/>
  <c r="S44" i="93"/>
  <c r="Q44" i="93"/>
  <c r="P44" i="93"/>
  <c r="O44" i="93"/>
  <c r="K44" i="93"/>
  <c r="H44" i="93"/>
  <c r="F44" i="93"/>
  <c r="E44" i="93"/>
  <c r="D44" i="93"/>
  <c r="C44" i="93"/>
  <c r="B44" i="93"/>
  <c r="A44" i="93"/>
  <c r="AF43" i="93"/>
  <c r="AE43" i="93"/>
  <c r="AD43" i="93"/>
  <c r="AC43" i="93"/>
  <c r="V43" i="93"/>
  <c r="S43" i="93"/>
  <c r="Q43" i="93"/>
  <c r="P43" i="93"/>
  <c r="O43" i="93"/>
  <c r="H43" i="93"/>
  <c r="F43" i="93"/>
  <c r="E43" i="93"/>
  <c r="D43" i="93"/>
  <c r="C43" i="93"/>
  <c r="B43" i="93"/>
  <c r="A43" i="93"/>
  <c r="AF42" i="93"/>
  <c r="AE42" i="93"/>
  <c r="AD42" i="93"/>
  <c r="AC42" i="93"/>
  <c r="V42" i="93"/>
  <c r="S42" i="93"/>
  <c r="Q42" i="93"/>
  <c r="O42" i="93"/>
  <c r="K42" i="93"/>
  <c r="H42" i="93"/>
  <c r="F42" i="93"/>
  <c r="E42" i="93"/>
  <c r="D42" i="93"/>
  <c r="C42" i="93"/>
  <c r="B42" i="93"/>
  <c r="A42" i="93"/>
  <c r="AF41" i="93"/>
  <c r="AE41" i="93"/>
  <c r="AD41" i="93"/>
  <c r="AC41" i="93"/>
  <c r="V41" i="93"/>
  <c r="S41" i="93"/>
  <c r="Q41" i="93"/>
  <c r="P41" i="93"/>
  <c r="O41" i="93"/>
  <c r="K41" i="93"/>
  <c r="H41" i="93"/>
  <c r="F41" i="93"/>
  <c r="E41" i="93"/>
  <c r="D41" i="93"/>
  <c r="C41" i="93"/>
  <c r="B41" i="93"/>
  <c r="A41" i="93"/>
  <c r="AF40" i="93"/>
  <c r="AE40" i="93"/>
  <c r="AD40" i="93"/>
  <c r="AC40" i="93"/>
  <c r="V40" i="93"/>
  <c r="S40" i="93"/>
  <c r="Q40" i="93"/>
  <c r="P40" i="93"/>
  <c r="O40" i="93"/>
  <c r="K40" i="93"/>
  <c r="H40" i="93"/>
  <c r="F40" i="93"/>
  <c r="E40" i="93"/>
  <c r="D40" i="93"/>
  <c r="C40" i="93"/>
  <c r="B40" i="93"/>
  <c r="A40" i="93"/>
  <c r="AF39" i="93"/>
  <c r="AE39" i="93"/>
  <c r="AD39" i="93"/>
  <c r="AC39" i="93"/>
  <c r="V39" i="93"/>
  <c r="S39" i="93"/>
  <c r="Q39" i="93"/>
  <c r="P39" i="93"/>
  <c r="O39" i="93"/>
  <c r="K39" i="93"/>
  <c r="H39" i="93"/>
  <c r="F39" i="93"/>
  <c r="E39" i="93"/>
  <c r="D39" i="93"/>
  <c r="C39" i="93"/>
  <c r="B39" i="93"/>
  <c r="A39" i="93"/>
  <c r="E38" i="93"/>
  <c r="D38" i="93"/>
  <c r="C38" i="93"/>
  <c r="B38" i="93"/>
  <c r="A38" i="93"/>
  <c r="AF42" i="91"/>
  <c r="AE42" i="91"/>
  <c r="AD42" i="91"/>
  <c r="AC42" i="91"/>
  <c r="V42" i="91"/>
  <c r="S42" i="91"/>
  <c r="Q42" i="91"/>
  <c r="P42" i="91"/>
  <c r="O42" i="91"/>
  <c r="K42" i="91"/>
  <c r="H42" i="91"/>
  <c r="F42" i="91"/>
  <c r="E42" i="91"/>
  <c r="D42" i="91"/>
  <c r="C42" i="91"/>
  <c r="B42" i="91"/>
  <c r="A42" i="91"/>
  <c r="AF41" i="91"/>
  <c r="AE41" i="91"/>
  <c r="AD41" i="91"/>
  <c r="AC41" i="91"/>
  <c r="V41" i="91"/>
  <c r="S41" i="91"/>
  <c r="Q41" i="91"/>
  <c r="P41" i="91"/>
  <c r="O41" i="91"/>
  <c r="K41" i="91"/>
  <c r="H41" i="91"/>
  <c r="F41" i="91"/>
  <c r="E41" i="91"/>
  <c r="D41" i="91"/>
  <c r="C41" i="91"/>
  <c r="B41" i="91"/>
  <c r="A41" i="91"/>
  <c r="AF40" i="91"/>
  <c r="AE40" i="91"/>
  <c r="AD40" i="91"/>
  <c r="AC40" i="91"/>
  <c r="V40" i="91"/>
  <c r="S40" i="91"/>
  <c r="Q40" i="91"/>
  <c r="P40" i="91"/>
  <c r="O40" i="91"/>
  <c r="K40" i="91"/>
  <c r="H40" i="91"/>
  <c r="F40" i="91"/>
  <c r="E40" i="91"/>
  <c r="D40" i="91"/>
  <c r="C40" i="91"/>
  <c r="B40" i="91"/>
  <c r="A40" i="91"/>
  <c r="AF39" i="91"/>
  <c r="AE39" i="91"/>
  <c r="AD39" i="91"/>
  <c r="AC39" i="91"/>
  <c r="V39" i="91"/>
  <c r="S39" i="91"/>
  <c r="Q39" i="91"/>
  <c r="P39" i="91"/>
  <c r="O39" i="91"/>
  <c r="K39" i="91"/>
  <c r="H39" i="91"/>
  <c r="F39" i="91"/>
  <c r="E39" i="91"/>
  <c r="D39" i="91"/>
  <c r="C39" i="91"/>
  <c r="B39" i="91"/>
  <c r="A39" i="91"/>
  <c r="AF38" i="91"/>
  <c r="AE38" i="91"/>
  <c r="AD38" i="91"/>
  <c r="AC38" i="91"/>
  <c r="V38" i="91"/>
  <c r="S38" i="91"/>
  <c r="Q38" i="91"/>
  <c r="P38" i="91"/>
  <c r="O38" i="91"/>
  <c r="K38" i="91"/>
  <c r="H38" i="91"/>
  <c r="F38" i="91"/>
  <c r="E38" i="91"/>
  <c r="D38" i="91"/>
  <c r="C38" i="91"/>
  <c r="B38" i="91"/>
  <c r="A38" i="91"/>
  <c r="AF37" i="91"/>
  <c r="AE37" i="91"/>
  <c r="AD37" i="91"/>
  <c r="AC37" i="91"/>
  <c r="V37" i="91"/>
  <c r="S37" i="91"/>
  <c r="Q37" i="91"/>
  <c r="P37" i="91"/>
  <c r="O37" i="91"/>
  <c r="K37" i="91"/>
  <c r="H37" i="91"/>
  <c r="F37" i="91"/>
  <c r="E37" i="91"/>
  <c r="D37" i="91"/>
  <c r="C37" i="91"/>
  <c r="B37" i="91"/>
  <c r="A37" i="91"/>
  <c r="AF36" i="91"/>
  <c r="AE36" i="91"/>
  <c r="AD36" i="91"/>
  <c r="AC36" i="91"/>
  <c r="V36" i="91"/>
  <c r="S36" i="91"/>
  <c r="Q36" i="91"/>
  <c r="P36" i="91"/>
  <c r="O36" i="91"/>
  <c r="K36" i="91"/>
  <c r="H36" i="91"/>
  <c r="F36" i="91"/>
  <c r="E36" i="91"/>
  <c r="D36" i="91"/>
  <c r="C36" i="91"/>
  <c r="B36" i="91"/>
  <c r="A36" i="91"/>
  <c r="AF35" i="91"/>
  <c r="AE35" i="91"/>
  <c r="AD35" i="91"/>
  <c r="AC35" i="91"/>
  <c r="V35" i="91"/>
  <c r="S35" i="91"/>
  <c r="Q35" i="91"/>
  <c r="P35" i="91"/>
  <c r="O35" i="91"/>
  <c r="K35" i="91"/>
  <c r="H35" i="91"/>
  <c r="F35" i="91"/>
  <c r="E35" i="91"/>
  <c r="D35" i="91"/>
  <c r="C35" i="91"/>
  <c r="B35" i="91"/>
  <c r="A35" i="91"/>
  <c r="AF34" i="91"/>
  <c r="AE34" i="91"/>
  <c r="AD34" i="91"/>
  <c r="AC34" i="91"/>
  <c r="V34" i="91"/>
  <c r="S34" i="91"/>
  <c r="Q34" i="91"/>
  <c r="P34" i="91"/>
  <c r="O34" i="91"/>
  <c r="K34" i="91"/>
  <c r="H34" i="91"/>
  <c r="F34" i="91"/>
  <c r="E34" i="91"/>
  <c r="D34" i="91"/>
  <c r="C34" i="91"/>
  <c r="B34" i="91"/>
  <c r="A34" i="91"/>
  <c r="AF33" i="91"/>
  <c r="AE33" i="91"/>
  <c r="AD33" i="91"/>
  <c r="AC33" i="91"/>
  <c r="V33" i="91"/>
  <c r="S33" i="91"/>
  <c r="Q33" i="91"/>
  <c r="P33" i="91"/>
  <c r="O33" i="91"/>
  <c r="K33" i="91"/>
  <c r="H33" i="91"/>
  <c r="F33" i="91"/>
  <c r="E33" i="91"/>
  <c r="D33" i="91"/>
  <c r="C33" i="91"/>
  <c r="B33" i="91"/>
  <c r="A33" i="91"/>
  <c r="AF32" i="91"/>
  <c r="AE32" i="91"/>
  <c r="AD32" i="91"/>
  <c r="AC32" i="91"/>
  <c r="V32" i="91"/>
  <c r="S32" i="91"/>
  <c r="Q32" i="91"/>
  <c r="P32" i="91"/>
  <c r="O32" i="91"/>
  <c r="K32" i="91"/>
  <c r="H32" i="91"/>
  <c r="F32" i="91"/>
  <c r="E32" i="91"/>
  <c r="D32" i="91"/>
  <c r="C32" i="91"/>
  <c r="B32" i="91"/>
  <c r="A32" i="91"/>
  <c r="AF31" i="91"/>
  <c r="AE31" i="91"/>
  <c r="AD31" i="91"/>
  <c r="AC31" i="91"/>
  <c r="V31" i="91"/>
  <c r="S31" i="91"/>
  <c r="Q31" i="91"/>
  <c r="P31" i="91"/>
  <c r="O31" i="91"/>
  <c r="K31" i="91"/>
  <c r="H31" i="91"/>
  <c r="F31" i="91"/>
  <c r="E31" i="91"/>
  <c r="D31" i="91"/>
  <c r="C31" i="91"/>
  <c r="B31" i="91"/>
  <c r="A31" i="91"/>
  <c r="AF30" i="91"/>
  <c r="AE30" i="91"/>
  <c r="AD30" i="91"/>
  <c r="AC30" i="91"/>
  <c r="V30" i="91"/>
  <c r="S30" i="91"/>
  <c r="Q30" i="91"/>
  <c r="P30" i="91"/>
  <c r="O30" i="91"/>
  <c r="K30" i="91"/>
  <c r="H30" i="91"/>
  <c r="F30" i="91"/>
  <c r="E30" i="91"/>
  <c r="D30" i="91"/>
  <c r="C30" i="91"/>
  <c r="B30" i="91"/>
  <c r="A30" i="91"/>
  <c r="AF29" i="91"/>
  <c r="AE29" i="91"/>
  <c r="AD29" i="91"/>
  <c r="AC29" i="91"/>
  <c r="V29" i="91"/>
  <c r="S29" i="91"/>
  <c r="Q29" i="91"/>
  <c r="P29" i="91"/>
  <c r="O29" i="91"/>
  <c r="K29" i="91"/>
  <c r="H29" i="91"/>
  <c r="F29" i="91"/>
  <c r="E29" i="91"/>
  <c r="D29" i="91"/>
  <c r="C29" i="91"/>
  <c r="B29" i="91"/>
  <c r="A29" i="91"/>
  <c r="AF28" i="91"/>
  <c r="AE28" i="91"/>
  <c r="AD28" i="91"/>
  <c r="AC28" i="91"/>
  <c r="V28" i="91"/>
  <c r="S28" i="91"/>
  <c r="Q28" i="91"/>
  <c r="P28" i="91"/>
  <c r="O28" i="91"/>
  <c r="K28" i="91"/>
  <c r="H28" i="91"/>
  <c r="F28" i="91"/>
  <c r="E28" i="91"/>
  <c r="D28" i="91"/>
  <c r="C28" i="91"/>
  <c r="B28" i="91"/>
  <c r="A28" i="91"/>
  <c r="AF27" i="91"/>
  <c r="AE27" i="91"/>
  <c r="AD27" i="91"/>
  <c r="AC27" i="91"/>
  <c r="V27" i="91"/>
  <c r="S27" i="91"/>
  <c r="Q27" i="91"/>
  <c r="P27" i="91"/>
  <c r="O27" i="91"/>
  <c r="K27" i="91"/>
  <c r="H27" i="91"/>
  <c r="F27" i="91"/>
  <c r="E27" i="91"/>
  <c r="D27" i="91"/>
  <c r="C27" i="91"/>
  <c r="B27" i="91"/>
  <c r="A27" i="91"/>
  <c r="AF26" i="91"/>
  <c r="AE26" i="91"/>
  <c r="AD26" i="91"/>
  <c r="AC26" i="91"/>
  <c r="V26" i="91"/>
  <c r="S26" i="91"/>
  <c r="Q26" i="91"/>
  <c r="P26" i="91"/>
  <c r="O26" i="91"/>
  <c r="K26" i="91"/>
  <c r="H26" i="91"/>
  <c r="F26" i="91"/>
  <c r="E26" i="91"/>
  <c r="D26" i="91"/>
  <c r="C26" i="91"/>
  <c r="B26" i="91"/>
  <c r="A26" i="91"/>
  <c r="AF25" i="91"/>
  <c r="AE25" i="91"/>
  <c r="AD25" i="91"/>
  <c r="AC25" i="91"/>
  <c r="V25" i="91"/>
  <c r="S25" i="91"/>
  <c r="Q25" i="91"/>
  <c r="P25" i="91"/>
  <c r="O25" i="91"/>
  <c r="K25" i="91"/>
  <c r="H25" i="91"/>
  <c r="F25" i="91"/>
  <c r="E25" i="91"/>
  <c r="D25" i="91"/>
  <c r="C25" i="91"/>
  <c r="B25" i="91"/>
  <c r="A25" i="91"/>
  <c r="E24" i="91"/>
  <c r="D24" i="91"/>
  <c r="C24" i="91"/>
  <c r="B24" i="91"/>
  <c r="A24" i="91"/>
  <c r="AF149" i="90"/>
  <c r="AE149" i="90"/>
  <c r="AD149" i="90"/>
  <c r="AC149" i="90"/>
  <c r="V149" i="90"/>
  <c r="S149" i="90"/>
  <c r="Q149" i="90"/>
  <c r="P149" i="90"/>
  <c r="O149" i="90"/>
  <c r="K149" i="90"/>
  <c r="H149" i="90"/>
  <c r="F149" i="90"/>
  <c r="E149" i="90"/>
  <c r="D149" i="90"/>
  <c r="C149" i="90"/>
  <c r="B149" i="90"/>
  <c r="A149" i="90"/>
  <c r="AF148" i="90"/>
  <c r="AE148" i="90"/>
  <c r="AD148" i="90"/>
  <c r="AC148" i="90"/>
  <c r="V148" i="90"/>
  <c r="S148" i="90"/>
  <c r="Q148" i="90"/>
  <c r="P148" i="90"/>
  <c r="O148" i="90"/>
  <c r="K148" i="90"/>
  <c r="H148" i="90"/>
  <c r="F148" i="90"/>
  <c r="E148" i="90"/>
  <c r="D148" i="90"/>
  <c r="C148" i="90"/>
  <c r="B148" i="90"/>
  <c r="A148" i="90"/>
  <c r="AF147" i="90"/>
  <c r="AE147" i="90"/>
  <c r="AD147" i="90"/>
  <c r="AC147" i="90"/>
  <c r="V147" i="90"/>
  <c r="S147" i="90"/>
  <c r="Q147" i="90"/>
  <c r="P147" i="90"/>
  <c r="O147" i="90"/>
  <c r="K147" i="90"/>
  <c r="H147" i="90"/>
  <c r="F147" i="90"/>
  <c r="E147" i="90"/>
  <c r="D147" i="90"/>
  <c r="C147" i="90"/>
  <c r="B147" i="90"/>
  <c r="A147" i="90"/>
  <c r="AF146" i="90"/>
  <c r="AE146" i="90"/>
  <c r="AD146" i="90"/>
  <c r="AC146" i="90"/>
  <c r="V146" i="90"/>
  <c r="S146" i="90"/>
  <c r="Q146" i="90"/>
  <c r="P146" i="90"/>
  <c r="O146" i="90"/>
  <c r="K146" i="90"/>
  <c r="H146" i="90"/>
  <c r="F146" i="90"/>
  <c r="E146" i="90"/>
  <c r="D146" i="90"/>
  <c r="C146" i="90"/>
  <c r="B146" i="90"/>
  <c r="A146" i="90"/>
  <c r="AF145" i="90"/>
  <c r="AE145" i="90"/>
  <c r="AD145" i="90"/>
  <c r="AC145" i="90"/>
  <c r="V145" i="90"/>
  <c r="S145" i="90"/>
  <c r="Q145" i="90"/>
  <c r="P145" i="90"/>
  <c r="O145" i="90"/>
  <c r="K145" i="90"/>
  <c r="H145" i="90"/>
  <c r="F145" i="90"/>
  <c r="E145" i="90"/>
  <c r="D145" i="90"/>
  <c r="C145" i="90"/>
  <c r="B145" i="90"/>
  <c r="A145" i="90"/>
  <c r="AF144" i="90"/>
  <c r="AE144" i="90"/>
  <c r="AD144" i="90"/>
  <c r="AC144" i="90"/>
  <c r="V144" i="90"/>
  <c r="S144" i="90"/>
  <c r="Q144" i="90"/>
  <c r="P144" i="90"/>
  <c r="O144" i="90"/>
  <c r="K144" i="90"/>
  <c r="H144" i="90"/>
  <c r="F144" i="90"/>
  <c r="E144" i="90"/>
  <c r="D144" i="90"/>
  <c r="C144" i="90"/>
  <c r="B144" i="90"/>
  <c r="A144" i="90"/>
  <c r="AF143" i="90"/>
  <c r="AE143" i="90"/>
  <c r="AD143" i="90"/>
  <c r="AC143" i="90"/>
  <c r="V143" i="90"/>
  <c r="S143" i="90"/>
  <c r="Q143" i="90"/>
  <c r="P143" i="90"/>
  <c r="O143" i="90"/>
  <c r="K143" i="90"/>
  <c r="H143" i="90"/>
  <c r="F143" i="90"/>
  <c r="E143" i="90"/>
  <c r="D143" i="90"/>
  <c r="C143" i="90"/>
  <c r="B143" i="90"/>
  <c r="A143" i="90"/>
  <c r="AF142" i="90"/>
  <c r="AE142" i="90"/>
  <c r="AD142" i="90"/>
  <c r="AC142" i="90"/>
  <c r="V142" i="90"/>
  <c r="S142" i="90"/>
  <c r="Q142" i="90"/>
  <c r="P142" i="90"/>
  <c r="O142" i="90"/>
  <c r="K142" i="90"/>
  <c r="H142" i="90"/>
  <c r="F142" i="90"/>
  <c r="E142" i="90"/>
  <c r="D142" i="90"/>
  <c r="C142" i="90"/>
  <c r="B142" i="90"/>
  <c r="A142" i="90"/>
  <c r="AF141" i="90"/>
  <c r="AE141" i="90"/>
  <c r="AD141" i="90"/>
  <c r="AC141" i="90"/>
  <c r="V141" i="90"/>
  <c r="S141" i="90"/>
  <c r="Q141" i="90"/>
  <c r="P141" i="90"/>
  <c r="O141" i="90"/>
  <c r="K141" i="90"/>
  <c r="H141" i="90"/>
  <c r="F141" i="90"/>
  <c r="E141" i="90"/>
  <c r="D141" i="90"/>
  <c r="C141" i="90"/>
  <c r="B141" i="90"/>
  <c r="A141" i="90"/>
  <c r="AF140" i="90"/>
  <c r="AE140" i="90"/>
  <c r="AD140" i="90"/>
  <c r="AC140" i="90"/>
  <c r="V140" i="90"/>
  <c r="S140" i="90"/>
  <c r="Q140" i="90"/>
  <c r="P140" i="90"/>
  <c r="O140" i="90"/>
  <c r="K140" i="90"/>
  <c r="H140" i="90"/>
  <c r="F140" i="90"/>
  <c r="E140" i="90"/>
  <c r="D140" i="90"/>
  <c r="C140" i="90"/>
  <c r="B140" i="90"/>
  <c r="A140" i="90"/>
  <c r="AF139" i="90"/>
  <c r="AE139" i="90"/>
  <c r="AD139" i="90"/>
  <c r="AC139" i="90"/>
  <c r="V139" i="90"/>
  <c r="S139" i="90"/>
  <c r="Q139" i="90"/>
  <c r="P139" i="90"/>
  <c r="O139" i="90"/>
  <c r="K139" i="90"/>
  <c r="H139" i="90"/>
  <c r="F139" i="90"/>
  <c r="E139" i="90"/>
  <c r="D139" i="90"/>
  <c r="C139" i="90"/>
  <c r="B139" i="90"/>
  <c r="A139" i="90"/>
  <c r="AF138" i="90"/>
  <c r="AE138" i="90"/>
  <c r="AD138" i="90"/>
  <c r="AC138" i="90"/>
  <c r="V138" i="90"/>
  <c r="S138" i="90"/>
  <c r="Q138" i="90"/>
  <c r="P138" i="90"/>
  <c r="O138" i="90"/>
  <c r="K138" i="90"/>
  <c r="H138" i="90"/>
  <c r="F138" i="90"/>
  <c r="E138" i="90"/>
  <c r="D138" i="90"/>
  <c r="C138" i="90"/>
  <c r="B138" i="90"/>
  <c r="A138" i="90"/>
  <c r="AF137" i="90"/>
  <c r="AE137" i="90"/>
  <c r="AD137" i="90"/>
  <c r="AC137" i="90"/>
  <c r="V137" i="90"/>
  <c r="S137" i="90"/>
  <c r="Q137" i="90"/>
  <c r="P137" i="90"/>
  <c r="O137" i="90"/>
  <c r="K137" i="90"/>
  <c r="H137" i="90"/>
  <c r="F137" i="90"/>
  <c r="E137" i="90"/>
  <c r="D137" i="90"/>
  <c r="C137" i="90"/>
  <c r="B137" i="90"/>
  <c r="A137" i="90"/>
  <c r="AF136" i="90"/>
  <c r="AE136" i="90"/>
  <c r="AD136" i="90"/>
  <c r="AC136" i="90"/>
  <c r="V136" i="90"/>
  <c r="S136" i="90"/>
  <c r="Q136" i="90"/>
  <c r="P136" i="90"/>
  <c r="O136" i="90"/>
  <c r="K136" i="90"/>
  <c r="H136" i="90"/>
  <c r="F136" i="90"/>
  <c r="E136" i="90"/>
  <c r="D136" i="90"/>
  <c r="C136" i="90"/>
  <c r="B136" i="90"/>
  <c r="A136" i="90"/>
  <c r="AF135" i="90"/>
  <c r="AE135" i="90"/>
  <c r="AD135" i="90"/>
  <c r="AC135" i="90"/>
  <c r="V135" i="90"/>
  <c r="S135" i="90"/>
  <c r="Q135" i="90"/>
  <c r="P135" i="90"/>
  <c r="O135" i="90"/>
  <c r="K135" i="90"/>
  <c r="H135" i="90"/>
  <c r="F135" i="90"/>
  <c r="E135" i="90"/>
  <c r="D135" i="90"/>
  <c r="C135" i="90"/>
  <c r="B135" i="90"/>
  <c r="A135" i="90"/>
  <c r="AF134" i="90"/>
  <c r="AE134" i="90"/>
  <c r="AD134" i="90"/>
  <c r="AC134" i="90"/>
  <c r="V134" i="90"/>
  <c r="S134" i="90"/>
  <c r="Q134" i="90"/>
  <c r="P134" i="90"/>
  <c r="O134" i="90"/>
  <c r="K134" i="90"/>
  <c r="H134" i="90"/>
  <c r="F134" i="90"/>
  <c r="E134" i="90"/>
  <c r="D134" i="90"/>
  <c r="C134" i="90"/>
  <c r="B134" i="90"/>
  <c r="A134" i="90"/>
  <c r="AF133" i="90"/>
  <c r="AE133" i="90"/>
  <c r="AD133" i="90"/>
  <c r="AC133" i="90"/>
  <c r="V133" i="90"/>
  <c r="S133" i="90"/>
  <c r="Q133" i="90"/>
  <c r="P133" i="90"/>
  <c r="O133" i="90"/>
  <c r="K133" i="90"/>
  <c r="H133" i="90"/>
  <c r="F133" i="90"/>
  <c r="E133" i="90"/>
  <c r="D133" i="90"/>
  <c r="C133" i="90"/>
  <c r="B133" i="90"/>
  <c r="A133" i="90"/>
  <c r="AF132" i="90"/>
  <c r="AE132" i="90"/>
  <c r="AD132" i="90"/>
  <c r="AC132" i="90"/>
  <c r="V132" i="90"/>
  <c r="S132" i="90"/>
  <c r="Q132" i="90"/>
  <c r="P132" i="90"/>
  <c r="O132" i="90"/>
  <c r="K132" i="90"/>
  <c r="H132" i="90"/>
  <c r="F132" i="90"/>
  <c r="E132" i="90"/>
  <c r="D132" i="90"/>
  <c r="C132" i="90"/>
  <c r="B132" i="90"/>
  <c r="A132" i="90"/>
  <c r="AF131" i="90"/>
  <c r="AE131" i="90"/>
  <c r="AD131" i="90"/>
  <c r="AC131" i="90"/>
  <c r="V131" i="90"/>
  <c r="S131" i="90"/>
  <c r="Q131" i="90"/>
  <c r="P131" i="90"/>
  <c r="O131" i="90"/>
  <c r="K131" i="90"/>
  <c r="H131" i="90"/>
  <c r="F131" i="90"/>
  <c r="E131" i="90"/>
  <c r="D131" i="90"/>
  <c r="C131" i="90"/>
  <c r="B131" i="90"/>
  <c r="A131" i="90"/>
  <c r="AF130" i="90"/>
  <c r="AE130" i="90"/>
  <c r="AD130" i="90"/>
  <c r="AC130" i="90"/>
  <c r="V130" i="90"/>
  <c r="S130" i="90"/>
  <c r="Q130" i="90"/>
  <c r="P130" i="90"/>
  <c r="O130" i="90"/>
  <c r="K130" i="90"/>
  <c r="H130" i="90"/>
  <c r="F130" i="90"/>
  <c r="E130" i="90"/>
  <c r="D130" i="90"/>
  <c r="C130" i="90"/>
  <c r="B130" i="90"/>
  <c r="A130" i="90"/>
  <c r="AF129" i="90"/>
  <c r="AE129" i="90"/>
  <c r="AD129" i="90"/>
  <c r="AC129" i="90"/>
  <c r="V129" i="90"/>
  <c r="S129" i="90"/>
  <c r="Q129" i="90"/>
  <c r="P129" i="90"/>
  <c r="O129" i="90"/>
  <c r="K129" i="90"/>
  <c r="H129" i="90"/>
  <c r="F129" i="90"/>
  <c r="E129" i="90"/>
  <c r="D129" i="90"/>
  <c r="C129" i="90"/>
  <c r="B129" i="90"/>
  <c r="A129" i="90"/>
  <c r="AF128" i="90"/>
  <c r="AE128" i="90"/>
  <c r="AD128" i="90"/>
  <c r="AC128" i="90"/>
  <c r="V128" i="90"/>
  <c r="S128" i="90"/>
  <c r="Q128" i="90"/>
  <c r="P128" i="90"/>
  <c r="O128" i="90"/>
  <c r="K128" i="90"/>
  <c r="H128" i="90"/>
  <c r="F128" i="90"/>
  <c r="E128" i="90"/>
  <c r="D128" i="90"/>
  <c r="C128" i="90"/>
  <c r="B128" i="90"/>
  <c r="A128" i="90"/>
  <c r="AF127" i="90"/>
  <c r="AE127" i="90"/>
  <c r="AD127" i="90"/>
  <c r="AC127" i="90"/>
  <c r="V127" i="90"/>
  <c r="S127" i="90"/>
  <c r="Q127" i="90"/>
  <c r="P127" i="90"/>
  <c r="O127" i="90"/>
  <c r="K127" i="90"/>
  <c r="H127" i="90"/>
  <c r="F127" i="90"/>
  <c r="E127" i="90"/>
  <c r="D127" i="90"/>
  <c r="C127" i="90"/>
  <c r="B127" i="90"/>
  <c r="A127" i="90"/>
  <c r="AF126" i="90"/>
  <c r="AE126" i="90"/>
  <c r="AD126" i="90"/>
  <c r="AC126" i="90"/>
  <c r="V126" i="90"/>
  <c r="S126" i="90"/>
  <c r="Q126" i="90"/>
  <c r="P126" i="90"/>
  <c r="O126" i="90"/>
  <c r="K126" i="90"/>
  <c r="H126" i="90"/>
  <c r="F126" i="90"/>
  <c r="E126" i="90"/>
  <c r="D126" i="90"/>
  <c r="C126" i="90"/>
  <c r="B126" i="90"/>
  <c r="A126" i="90"/>
  <c r="AF125" i="90"/>
  <c r="AE125" i="90"/>
  <c r="AD125" i="90"/>
  <c r="AC125" i="90"/>
  <c r="V125" i="90"/>
  <c r="S125" i="90"/>
  <c r="Q125" i="90"/>
  <c r="P125" i="90"/>
  <c r="O125" i="90"/>
  <c r="K125" i="90"/>
  <c r="H125" i="90"/>
  <c r="F125" i="90"/>
  <c r="E125" i="90"/>
  <c r="D125" i="90"/>
  <c r="C125" i="90"/>
  <c r="B125" i="90"/>
  <c r="A125" i="90"/>
  <c r="AF124" i="90"/>
  <c r="AE124" i="90"/>
  <c r="AD124" i="90"/>
  <c r="AC124" i="90"/>
  <c r="V124" i="90"/>
  <c r="S124" i="90"/>
  <c r="Q124" i="90"/>
  <c r="P124" i="90"/>
  <c r="O124" i="90"/>
  <c r="K124" i="90"/>
  <c r="H124" i="90"/>
  <c r="F124" i="90"/>
  <c r="E124" i="90"/>
  <c r="D124" i="90"/>
  <c r="C124" i="90"/>
  <c r="B124" i="90"/>
  <c r="A124" i="90"/>
  <c r="AF123" i="90"/>
  <c r="AE123" i="90"/>
  <c r="AD123" i="90"/>
  <c r="AC123" i="90"/>
  <c r="V123" i="90"/>
  <c r="S123" i="90"/>
  <c r="Q123" i="90"/>
  <c r="P123" i="90"/>
  <c r="O123" i="90"/>
  <c r="K123" i="90"/>
  <c r="H123" i="90"/>
  <c r="F123" i="90"/>
  <c r="E123" i="90"/>
  <c r="D123" i="90"/>
  <c r="C123" i="90"/>
  <c r="B123" i="90"/>
  <c r="A123" i="90"/>
  <c r="AF122" i="90"/>
  <c r="AE122" i="90"/>
  <c r="AD122" i="90"/>
  <c r="AC122" i="90"/>
  <c r="V122" i="90"/>
  <c r="S122" i="90"/>
  <c r="Q122" i="90"/>
  <c r="P122" i="90"/>
  <c r="O122" i="90"/>
  <c r="K122" i="90"/>
  <c r="H122" i="90"/>
  <c r="F122" i="90"/>
  <c r="E122" i="90"/>
  <c r="D122" i="90"/>
  <c r="C122" i="90"/>
  <c r="B122" i="90"/>
  <c r="A122" i="90"/>
  <c r="AF121" i="90"/>
  <c r="AE121" i="90"/>
  <c r="AD121" i="90"/>
  <c r="AC121" i="90"/>
  <c r="V121" i="90"/>
  <c r="S121" i="90"/>
  <c r="Q121" i="90"/>
  <c r="P121" i="90"/>
  <c r="O121" i="90"/>
  <c r="K121" i="90"/>
  <c r="H121" i="90"/>
  <c r="F121" i="90"/>
  <c r="E121" i="90"/>
  <c r="D121" i="90"/>
  <c r="C121" i="90"/>
  <c r="B121" i="90"/>
  <c r="A121" i="90"/>
  <c r="AF120" i="90"/>
  <c r="AE120" i="90"/>
  <c r="AD120" i="90"/>
  <c r="AC120" i="90"/>
  <c r="V120" i="90"/>
  <c r="S120" i="90"/>
  <c r="Q120" i="90"/>
  <c r="P120" i="90"/>
  <c r="O120" i="90"/>
  <c r="K120" i="90"/>
  <c r="H120" i="90"/>
  <c r="F120" i="90"/>
  <c r="E120" i="90"/>
  <c r="D120" i="90"/>
  <c r="C120" i="90"/>
  <c r="B120" i="90"/>
  <c r="A120" i="90"/>
  <c r="AF119" i="90"/>
  <c r="AE119" i="90"/>
  <c r="AD119" i="90"/>
  <c r="AC119" i="90"/>
  <c r="V119" i="90"/>
  <c r="S119" i="90"/>
  <c r="Q119" i="90"/>
  <c r="P119" i="90"/>
  <c r="O119" i="90"/>
  <c r="K119" i="90"/>
  <c r="H119" i="90"/>
  <c r="F119" i="90"/>
  <c r="E119" i="90"/>
  <c r="D119" i="90"/>
  <c r="C119" i="90"/>
  <c r="B119" i="90"/>
  <c r="A119" i="90"/>
  <c r="AF118" i="90"/>
  <c r="AE118" i="90"/>
  <c r="AD118" i="90"/>
  <c r="AC118" i="90"/>
  <c r="V118" i="90"/>
  <c r="S118" i="90"/>
  <c r="Q118" i="90"/>
  <c r="P118" i="90"/>
  <c r="O118" i="90"/>
  <c r="K118" i="90"/>
  <c r="H118" i="90"/>
  <c r="F118" i="90"/>
  <c r="E118" i="90"/>
  <c r="D118" i="90"/>
  <c r="C118" i="90"/>
  <c r="B118" i="90"/>
  <c r="A118" i="90"/>
  <c r="AF117" i="90"/>
  <c r="AE117" i="90"/>
  <c r="AD117" i="90"/>
  <c r="AC117" i="90"/>
  <c r="V117" i="90"/>
  <c r="S117" i="90"/>
  <c r="Q117" i="90"/>
  <c r="P117" i="90"/>
  <c r="O117" i="90"/>
  <c r="K117" i="90"/>
  <c r="H117" i="90"/>
  <c r="F117" i="90"/>
  <c r="E117" i="90"/>
  <c r="D117" i="90"/>
  <c r="C117" i="90"/>
  <c r="B117" i="90"/>
  <c r="A117" i="90"/>
  <c r="AF116" i="90"/>
  <c r="AE116" i="90"/>
  <c r="AD116" i="90"/>
  <c r="AC116" i="90"/>
  <c r="V116" i="90"/>
  <c r="S116" i="90"/>
  <c r="Q116" i="90"/>
  <c r="P116" i="90"/>
  <c r="O116" i="90"/>
  <c r="K116" i="90"/>
  <c r="H116" i="90"/>
  <c r="F116" i="90"/>
  <c r="E116" i="90"/>
  <c r="D116" i="90"/>
  <c r="C116" i="90"/>
  <c r="B116" i="90"/>
  <c r="A116" i="90"/>
  <c r="AF115" i="90"/>
  <c r="AE115" i="90"/>
  <c r="AD115" i="90"/>
  <c r="AC115" i="90"/>
  <c r="V115" i="90"/>
  <c r="S115" i="90"/>
  <c r="Q115" i="90"/>
  <c r="P115" i="90"/>
  <c r="O115" i="90"/>
  <c r="K115" i="90"/>
  <c r="H115" i="90"/>
  <c r="F115" i="90"/>
  <c r="E115" i="90"/>
  <c r="D115" i="90"/>
  <c r="C115" i="90"/>
  <c r="B115" i="90"/>
  <c r="A115" i="90"/>
  <c r="AF114" i="90"/>
  <c r="AE114" i="90"/>
  <c r="AD114" i="90"/>
  <c r="AC114" i="90"/>
  <c r="V114" i="90"/>
  <c r="S114" i="90"/>
  <c r="Q114" i="90"/>
  <c r="P114" i="90"/>
  <c r="O114" i="90"/>
  <c r="K114" i="90"/>
  <c r="H114" i="90"/>
  <c r="F114" i="90"/>
  <c r="E114" i="90"/>
  <c r="D114" i="90"/>
  <c r="C114" i="90"/>
  <c r="B114" i="90"/>
  <c r="A114" i="90"/>
  <c r="AF113" i="90"/>
  <c r="AE113" i="90"/>
  <c r="AD113" i="90"/>
  <c r="AC113" i="90"/>
  <c r="V113" i="90"/>
  <c r="S113" i="90"/>
  <c r="Q113" i="90"/>
  <c r="P113" i="90"/>
  <c r="O113" i="90"/>
  <c r="K113" i="90"/>
  <c r="H113" i="90"/>
  <c r="F113" i="90"/>
  <c r="E113" i="90"/>
  <c r="D113" i="90"/>
  <c r="C113" i="90"/>
  <c r="B113" i="90"/>
  <c r="A113" i="90"/>
  <c r="AF112" i="90"/>
  <c r="AE112" i="90"/>
  <c r="AD112" i="90"/>
  <c r="AC112" i="90"/>
  <c r="V112" i="90"/>
  <c r="S112" i="90"/>
  <c r="Q112" i="90"/>
  <c r="P112" i="90"/>
  <c r="O112" i="90"/>
  <c r="K112" i="90"/>
  <c r="H112" i="90"/>
  <c r="F112" i="90"/>
  <c r="E112" i="90"/>
  <c r="D112" i="90"/>
  <c r="C112" i="90"/>
  <c r="B112" i="90"/>
  <c r="A112" i="90"/>
  <c r="AF111" i="90"/>
  <c r="AE111" i="90"/>
  <c r="AD111" i="90"/>
  <c r="AC111" i="90"/>
  <c r="V111" i="90"/>
  <c r="S111" i="90"/>
  <c r="Q111" i="90"/>
  <c r="P111" i="90"/>
  <c r="O111" i="90"/>
  <c r="K111" i="90"/>
  <c r="H111" i="90"/>
  <c r="F111" i="90"/>
  <c r="E111" i="90"/>
  <c r="D111" i="90"/>
  <c r="C111" i="90"/>
  <c r="B111" i="90"/>
  <c r="A111" i="90"/>
  <c r="AF110" i="90"/>
  <c r="AE110" i="90"/>
  <c r="AD110" i="90"/>
  <c r="AC110" i="90"/>
  <c r="V110" i="90"/>
  <c r="S110" i="90"/>
  <c r="Q110" i="90"/>
  <c r="P110" i="90"/>
  <c r="O110" i="90"/>
  <c r="K110" i="90"/>
  <c r="H110" i="90"/>
  <c r="F110" i="90"/>
  <c r="E110" i="90"/>
  <c r="D110" i="90"/>
  <c r="C110" i="90"/>
  <c r="B110" i="90"/>
  <c r="A110" i="90"/>
  <c r="AF109" i="90"/>
  <c r="AE109" i="90"/>
  <c r="AD109" i="90"/>
  <c r="AC109" i="90"/>
  <c r="V109" i="90"/>
  <c r="S109" i="90"/>
  <c r="Q109" i="90"/>
  <c r="P109" i="90"/>
  <c r="O109" i="90"/>
  <c r="K109" i="90"/>
  <c r="H109" i="90"/>
  <c r="F109" i="90"/>
  <c r="E109" i="90"/>
  <c r="D109" i="90"/>
  <c r="C109" i="90"/>
  <c r="B109" i="90"/>
  <c r="A109" i="90"/>
  <c r="AF108" i="90"/>
  <c r="AE108" i="90"/>
  <c r="AD108" i="90"/>
  <c r="AC108" i="90"/>
  <c r="V108" i="90"/>
  <c r="S108" i="90"/>
  <c r="Q108" i="90"/>
  <c r="P108" i="90"/>
  <c r="O108" i="90"/>
  <c r="K108" i="90"/>
  <c r="H108" i="90"/>
  <c r="F108" i="90"/>
  <c r="E108" i="90"/>
  <c r="D108" i="90"/>
  <c r="C108" i="90"/>
  <c r="B108" i="90"/>
  <c r="A108" i="90"/>
  <c r="AF107" i="90"/>
  <c r="AE107" i="90"/>
  <c r="AD107" i="90"/>
  <c r="AC107" i="90"/>
  <c r="V107" i="90"/>
  <c r="S107" i="90"/>
  <c r="Q107" i="90"/>
  <c r="P107" i="90"/>
  <c r="O107" i="90"/>
  <c r="K107" i="90"/>
  <c r="H107" i="90"/>
  <c r="F107" i="90"/>
  <c r="E107" i="90"/>
  <c r="D107" i="90"/>
  <c r="C107" i="90"/>
  <c r="B107" i="90"/>
  <c r="A107" i="90"/>
  <c r="AF106" i="90"/>
  <c r="AE106" i="90"/>
  <c r="AD106" i="90"/>
  <c r="AC106" i="90"/>
  <c r="V106" i="90"/>
  <c r="S106" i="90"/>
  <c r="Q106" i="90"/>
  <c r="P106" i="90"/>
  <c r="O106" i="90"/>
  <c r="K106" i="90"/>
  <c r="H106" i="90"/>
  <c r="F106" i="90"/>
  <c r="E106" i="90"/>
  <c r="D106" i="90"/>
  <c r="C106" i="90"/>
  <c r="B106" i="90"/>
  <c r="A106" i="90"/>
  <c r="AF105" i="90"/>
  <c r="AE105" i="90"/>
  <c r="AD105" i="90"/>
  <c r="AC105" i="90"/>
  <c r="V105" i="90"/>
  <c r="S105" i="90"/>
  <c r="Q105" i="90"/>
  <c r="P105" i="90"/>
  <c r="O105" i="90"/>
  <c r="K105" i="90"/>
  <c r="H105" i="90"/>
  <c r="F105" i="90"/>
  <c r="E105" i="90"/>
  <c r="D105" i="90"/>
  <c r="C105" i="90"/>
  <c r="B105" i="90"/>
  <c r="A105" i="90"/>
  <c r="AF104" i="90"/>
  <c r="AE104" i="90"/>
  <c r="AD104" i="90"/>
  <c r="AC104" i="90"/>
  <c r="V104" i="90"/>
  <c r="S104" i="90"/>
  <c r="Q104" i="90"/>
  <c r="P104" i="90"/>
  <c r="O104" i="90"/>
  <c r="K104" i="90"/>
  <c r="H104" i="90"/>
  <c r="F104" i="90"/>
  <c r="E104" i="90"/>
  <c r="D104" i="90"/>
  <c r="C104" i="90"/>
  <c r="B104" i="90"/>
  <c r="A104" i="90"/>
  <c r="AF103" i="90"/>
  <c r="AE103" i="90"/>
  <c r="AD103" i="90"/>
  <c r="AC103" i="90"/>
  <c r="V103" i="90"/>
  <c r="S103" i="90"/>
  <c r="Q103" i="90"/>
  <c r="P103" i="90"/>
  <c r="O103" i="90"/>
  <c r="K103" i="90"/>
  <c r="H103" i="90"/>
  <c r="F103" i="90"/>
  <c r="E103" i="90"/>
  <c r="D103" i="90"/>
  <c r="C103" i="90"/>
  <c r="B103" i="90"/>
  <c r="A103" i="90"/>
  <c r="AF102" i="90"/>
  <c r="AE102" i="90"/>
  <c r="AD102" i="90"/>
  <c r="AC102" i="90"/>
  <c r="V102" i="90"/>
  <c r="S102" i="90"/>
  <c r="Q102" i="90"/>
  <c r="P102" i="90"/>
  <c r="O102" i="90"/>
  <c r="K102" i="90"/>
  <c r="H102" i="90"/>
  <c r="F102" i="90"/>
  <c r="E102" i="90"/>
  <c r="D102" i="90"/>
  <c r="C102" i="90"/>
  <c r="B102" i="90"/>
  <c r="A102" i="90"/>
  <c r="AF101" i="90"/>
  <c r="AE101" i="90"/>
  <c r="AD101" i="90"/>
  <c r="AC101" i="90"/>
  <c r="V101" i="90"/>
  <c r="S101" i="90"/>
  <c r="Q101" i="90"/>
  <c r="P101" i="90"/>
  <c r="O101" i="90"/>
  <c r="K101" i="90"/>
  <c r="H101" i="90"/>
  <c r="F101" i="90"/>
  <c r="E101" i="90"/>
  <c r="D101" i="90"/>
  <c r="C101" i="90"/>
  <c r="B101" i="90"/>
  <c r="A101" i="90"/>
  <c r="AF100" i="90"/>
  <c r="AE100" i="90"/>
  <c r="AD100" i="90"/>
  <c r="AC100" i="90"/>
  <c r="V100" i="90"/>
  <c r="S100" i="90"/>
  <c r="Q100" i="90"/>
  <c r="P100" i="90"/>
  <c r="O100" i="90"/>
  <c r="K100" i="90"/>
  <c r="H100" i="90"/>
  <c r="F100" i="90"/>
  <c r="E100" i="90"/>
  <c r="D100" i="90"/>
  <c r="C100" i="90"/>
  <c r="B100" i="90"/>
  <c r="A100" i="90"/>
  <c r="AF99" i="90"/>
  <c r="AE99" i="90"/>
  <c r="AD99" i="90"/>
  <c r="AC99" i="90"/>
  <c r="V99" i="90"/>
  <c r="S99" i="90"/>
  <c r="Q99" i="90"/>
  <c r="P99" i="90"/>
  <c r="O99" i="90"/>
  <c r="K99" i="90"/>
  <c r="H99" i="90"/>
  <c r="F99" i="90"/>
  <c r="E99" i="90"/>
  <c r="D99" i="90"/>
  <c r="C99" i="90"/>
  <c r="B99" i="90"/>
  <c r="A99" i="90"/>
  <c r="AF98" i="90"/>
  <c r="AE98" i="90"/>
  <c r="AD98" i="90"/>
  <c r="AC98" i="90"/>
  <c r="V98" i="90"/>
  <c r="S98" i="90"/>
  <c r="Q98" i="90"/>
  <c r="P98" i="90"/>
  <c r="O98" i="90"/>
  <c r="K98" i="90"/>
  <c r="H98" i="90"/>
  <c r="F98" i="90"/>
  <c r="E98" i="90"/>
  <c r="D98" i="90"/>
  <c r="C98" i="90"/>
  <c r="B98" i="90"/>
  <c r="A98" i="90"/>
  <c r="AF97" i="90"/>
  <c r="AE97" i="90"/>
  <c r="AD97" i="90"/>
  <c r="AC97" i="90"/>
  <c r="V97" i="90"/>
  <c r="S97" i="90"/>
  <c r="Q97" i="90"/>
  <c r="P97" i="90"/>
  <c r="O97" i="90"/>
  <c r="K97" i="90"/>
  <c r="H97" i="90"/>
  <c r="F97" i="90"/>
  <c r="E97" i="90"/>
  <c r="D97" i="90"/>
  <c r="C97" i="90"/>
  <c r="B97" i="90"/>
  <c r="A97" i="90"/>
  <c r="AF96" i="90"/>
  <c r="AE96" i="90"/>
  <c r="AD96" i="90"/>
  <c r="AC96" i="90"/>
  <c r="V96" i="90"/>
  <c r="S96" i="90"/>
  <c r="Q96" i="90"/>
  <c r="P96" i="90"/>
  <c r="O96" i="90"/>
  <c r="K96" i="90"/>
  <c r="H96" i="90"/>
  <c r="F96" i="90"/>
  <c r="E96" i="90"/>
  <c r="D96" i="90"/>
  <c r="C96" i="90"/>
  <c r="B96" i="90"/>
  <c r="A96" i="90"/>
  <c r="AF95" i="90"/>
  <c r="AE95" i="90"/>
  <c r="AD95" i="90"/>
  <c r="AC95" i="90"/>
  <c r="V95" i="90"/>
  <c r="S95" i="90"/>
  <c r="Q95" i="90"/>
  <c r="P95" i="90"/>
  <c r="O95" i="90"/>
  <c r="K95" i="90"/>
  <c r="H95" i="90"/>
  <c r="F95" i="90"/>
  <c r="E95" i="90"/>
  <c r="D95" i="90"/>
  <c r="C95" i="90"/>
  <c r="B95" i="90"/>
  <c r="A95" i="90"/>
  <c r="AF94" i="90"/>
  <c r="AE94" i="90"/>
  <c r="AD94" i="90"/>
  <c r="AC94" i="90"/>
  <c r="V94" i="90"/>
  <c r="S94" i="90"/>
  <c r="Q94" i="90"/>
  <c r="P94" i="90"/>
  <c r="O94" i="90"/>
  <c r="K94" i="90"/>
  <c r="H94" i="90"/>
  <c r="F94" i="90"/>
  <c r="E94" i="90"/>
  <c r="D94" i="90"/>
  <c r="C94" i="90"/>
  <c r="B94" i="90"/>
  <c r="A94" i="90"/>
  <c r="AF93" i="90"/>
  <c r="AE93" i="90"/>
  <c r="AD93" i="90"/>
  <c r="AC93" i="90"/>
  <c r="V93" i="90"/>
  <c r="S93" i="90"/>
  <c r="Q93" i="90"/>
  <c r="P93" i="90"/>
  <c r="O93" i="90"/>
  <c r="K93" i="90"/>
  <c r="H93" i="90"/>
  <c r="F93" i="90"/>
  <c r="E93" i="90"/>
  <c r="D93" i="90"/>
  <c r="C93" i="90"/>
  <c r="B93" i="90"/>
  <c r="A93" i="90"/>
  <c r="AF92" i="90"/>
  <c r="AE92" i="90"/>
  <c r="AD92" i="90"/>
  <c r="AC92" i="90"/>
  <c r="V92" i="90"/>
  <c r="S92" i="90"/>
  <c r="Q92" i="90"/>
  <c r="P92" i="90"/>
  <c r="O92" i="90"/>
  <c r="K92" i="90"/>
  <c r="H92" i="90"/>
  <c r="F92" i="90"/>
  <c r="E92" i="90"/>
  <c r="D92" i="90"/>
  <c r="C92" i="90"/>
  <c r="B92" i="90"/>
  <c r="A92" i="90"/>
  <c r="AF91" i="90"/>
  <c r="AE91" i="90"/>
  <c r="AD91" i="90"/>
  <c r="AC91" i="90"/>
  <c r="V91" i="90"/>
  <c r="S91" i="90"/>
  <c r="Q91" i="90"/>
  <c r="P91" i="90"/>
  <c r="O91" i="90"/>
  <c r="K91" i="90"/>
  <c r="H91" i="90"/>
  <c r="F91" i="90"/>
  <c r="E91" i="90"/>
  <c r="D91" i="90"/>
  <c r="C91" i="90"/>
  <c r="B91" i="90"/>
  <c r="A91" i="90"/>
  <c r="AF90" i="90"/>
  <c r="AE90" i="90"/>
  <c r="AD90" i="90"/>
  <c r="AC90" i="90"/>
  <c r="V90" i="90"/>
  <c r="S90" i="90"/>
  <c r="Q90" i="90"/>
  <c r="P90" i="90"/>
  <c r="O90" i="90"/>
  <c r="K90" i="90"/>
  <c r="H90" i="90"/>
  <c r="F90" i="90"/>
  <c r="E90" i="90"/>
  <c r="D90" i="90"/>
  <c r="C90" i="90"/>
  <c r="B90" i="90"/>
  <c r="A90" i="90"/>
  <c r="AF89" i="90"/>
  <c r="AE89" i="90"/>
  <c r="AD89" i="90"/>
  <c r="AC89" i="90"/>
  <c r="V89" i="90"/>
  <c r="S89" i="90"/>
  <c r="Q89" i="90"/>
  <c r="P89" i="90"/>
  <c r="O89" i="90"/>
  <c r="K89" i="90"/>
  <c r="H89" i="90"/>
  <c r="F89" i="90"/>
  <c r="E89" i="90"/>
  <c r="D89" i="90"/>
  <c r="C89" i="90"/>
  <c r="B89" i="90"/>
  <c r="A89" i="90"/>
  <c r="AF88" i="90"/>
  <c r="AE88" i="90"/>
  <c r="AD88" i="90"/>
  <c r="AC88" i="90"/>
  <c r="V88" i="90"/>
  <c r="S88" i="90"/>
  <c r="Q88" i="90"/>
  <c r="P88" i="90"/>
  <c r="O88" i="90"/>
  <c r="K88" i="90"/>
  <c r="H88" i="90"/>
  <c r="F88" i="90"/>
  <c r="E88" i="90"/>
  <c r="D88" i="90"/>
  <c r="C88" i="90"/>
  <c r="B88" i="90"/>
  <c r="A88" i="90"/>
  <c r="AF87" i="90"/>
  <c r="AE87" i="90"/>
  <c r="AD87" i="90"/>
  <c r="AC87" i="90"/>
  <c r="V87" i="90"/>
  <c r="S87" i="90"/>
  <c r="Q87" i="90"/>
  <c r="P87" i="90"/>
  <c r="O87" i="90"/>
  <c r="K87" i="90"/>
  <c r="H87" i="90"/>
  <c r="F87" i="90"/>
  <c r="E87" i="90"/>
  <c r="D87" i="90"/>
  <c r="C87" i="90"/>
  <c r="B87" i="90"/>
  <c r="A87" i="90"/>
  <c r="AF86" i="90"/>
  <c r="AE86" i="90"/>
  <c r="AD86" i="90"/>
  <c r="AC86" i="90"/>
  <c r="V86" i="90"/>
  <c r="S86" i="90"/>
  <c r="Q86" i="90"/>
  <c r="P86" i="90"/>
  <c r="O86" i="90"/>
  <c r="K86" i="90"/>
  <c r="H86" i="90"/>
  <c r="F86" i="90"/>
  <c r="E86" i="90"/>
  <c r="D86" i="90"/>
  <c r="C86" i="90"/>
  <c r="B86" i="90"/>
  <c r="A86" i="90"/>
  <c r="AF85" i="90"/>
  <c r="AE85" i="90"/>
  <c r="AD85" i="90"/>
  <c r="AC85" i="90"/>
  <c r="V85" i="90"/>
  <c r="S85" i="90"/>
  <c r="Q85" i="90"/>
  <c r="P85" i="90"/>
  <c r="O85" i="90"/>
  <c r="K85" i="90"/>
  <c r="H85" i="90"/>
  <c r="F85" i="90"/>
  <c r="E85" i="90"/>
  <c r="D85" i="90"/>
  <c r="C85" i="90"/>
  <c r="B85" i="90"/>
  <c r="A85" i="90"/>
  <c r="AF84" i="90"/>
  <c r="AE84" i="90"/>
  <c r="AD84" i="90"/>
  <c r="AC84" i="90"/>
  <c r="V84" i="90"/>
  <c r="S84" i="90"/>
  <c r="Q84" i="90"/>
  <c r="P84" i="90"/>
  <c r="O84" i="90"/>
  <c r="K84" i="90"/>
  <c r="H84" i="90"/>
  <c r="F84" i="90"/>
  <c r="E84" i="90"/>
  <c r="D84" i="90"/>
  <c r="C84" i="90"/>
  <c r="B84" i="90"/>
  <c r="A84" i="90"/>
  <c r="E83" i="90"/>
  <c r="D83" i="90"/>
  <c r="C83" i="90"/>
  <c r="B83" i="90"/>
  <c r="A83" i="90"/>
  <c r="AF176" i="89"/>
  <c r="AE176" i="89"/>
  <c r="AD176" i="89"/>
  <c r="AC176" i="89"/>
  <c r="V176" i="89"/>
  <c r="S176" i="89"/>
  <c r="Q176" i="89"/>
  <c r="P176" i="89"/>
  <c r="O176" i="89"/>
  <c r="K176" i="89"/>
  <c r="H176" i="89"/>
  <c r="F176" i="89"/>
  <c r="E176" i="89"/>
  <c r="D176" i="89"/>
  <c r="C176" i="89"/>
  <c r="B176" i="89"/>
  <c r="A176" i="89"/>
  <c r="AF175" i="89"/>
  <c r="AE175" i="89"/>
  <c r="AD175" i="89"/>
  <c r="AC175" i="89"/>
  <c r="V175" i="89"/>
  <c r="S175" i="89"/>
  <c r="Q175" i="89"/>
  <c r="P175" i="89"/>
  <c r="O175" i="89"/>
  <c r="K175" i="89"/>
  <c r="H175" i="89"/>
  <c r="F175" i="89"/>
  <c r="E175" i="89"/>
  <c r="D175" i="89"/>
  <c r="C175" i="89"/>
  <c r="B175" i="89"/>
  <c r="A175" i="89"/>
  <c r="AF174" i="89"/>
  <c r="AE174" i="89"/>
  <c r="AD174" i="89"/>
  <c r="AC174" i="89"/>
  <c r="V174" i="89"/>
  <c r="S174" i="89"/>
  <c r="Q174" i="89"/>
  <c r="P174" i="89"/>
  <c r="O174" i="89"/>
  <c r="K174" i="89"/>
  <c r="H174" i="89"/>
  <c r="F174" i="89"/>
  <c r="E174" i="89"/>
  <c r="D174" i="89"/>
  <c r="C174" i="89"/>
  <c r="B174" i="89"/>
  <c r="A174" i="89"/>
  <c r="AF173" i="89"/>
  <c r="AE173" i="89"/>
  <c r="AD173" i="89"/>
  <c r="AC173" i="89"/>
  <c r="V173" i="89"/>
  <c r="S173" i="89"/>
  <c r="Q173" i="89"/>
  <c r="P173" i="89"/>
  <c r="O173" i="89"/>
  <c r="K173" i="89"/>
  <c r="H173" i="89"/>
  <c r="F173" i="89"/>
  <c r="E173" i="89"/>
  <c r="D173" i="89"/>
  <c r="C173" i="89"/>
  <c r="B173" i="89"/>
  <c r="A173" i="89"/>
  <c r="AF172" i="89"/>
  <c r="AE172" i="89"/>
  <c r="AD172" i="89"/>
  <c r="AC172" i="89"/>
  <c r="V172" i="89"/>
  <c r="S172" i="89"/>
  <c r="Q172" i="89"/>
  <c r="P172" i="89"/>
  <c r="O172" i="89"/>
  <c r="K172" i="89"/>
  <c r="H172" i="89"/>
  <c r="F172" i="89"/>
  <c r="E172" i="89"/>
  <c r="D172" i="89"/>
  <c r="C172" i="89"/>
  <c r="B172" i="89"/>
  <c r="A172" i="89"/>
  <c r="AF171" i="89"/>
  <c r="AE171" i="89"/>
  <c r="AD171" i="89"/>
  <c r="AC171" i="89"/>
  <c r="V171" i="89"/>
  <c r="S171" i="89"/>
  <c r="Q171" i="89"/>
  <c r="P171" i="89"/>
  <c r="O171" i="89"/>
  <c r="K171" i="89"/>
  <c r="H171" i="89"/>
  <c r="F171" i="89"/>
  <c r="E171" i="89"/>
  <c r="D171" i="89"/>
  <c r="C171" i="89"/>
  <c r="B171" i="89"/>
  <c r="A171" i="89"/>
  <c r="AF170" i="89"/>
  <c r="AE170" i="89"/>
  <c r="AD170" i="89"/>
  <c r="AC170" i="89"/>
  <c r="V170" i="89"/>
  <c r="S170" i="89"/>
  <c r="Q170" i="89"/>
  <c r="P170" i="89"/>
  <c r="O170" i="89"/>
  <c r="K170" i="89"/>
  <c r="H170" i="89"/>
  <c r="F170" i="89"/>
  <c r="E170" i="89"/>
  <c r="D170" i="89"/>
  <c r="C170" i="89"/>
  <c r="B170" i="89"/>
  <c r="A170" i="89"/>
  <c r="AF169" i="89"/>
  <c r="AE169" i="89"/>
  <c r="AD169" i="89"/>
  <c r="AC169" i="89"/>
  <c r="V169" i="89"/>
  <c r="S169" i="89"/>
  <c r="Q169" i="89"/>
  <c r="P169" i="89"/>
  <c r="O169" i="89"/>
  <c r="K169" i="89"/>
  <c r="H169" i="89"/>
  <c r="F169" i="89"/>
  <c r="E169" i="89"/>
  <c r="D169" i="89"/>
  <c r="C169" i="89"/>
  <c r="B169" i="89"/>
  <c r="A169" i="89"/>
  <c r="AF168" i="89"/>
  <c r="AE168" i="89"/>
  <c r="AD168" i="89"/>
  <c r="AC168" i="89"/>
  <c r="V168" i="89"/>
  <c r="S168" i="89"/>
  <c r="Q168" i="89"/>
  <c r="P168" i="89"/>
  <c r="O168" i="89"/>
  <c r="K168" i="89"/>
  <c r="H168" i="89"/>
  <c r="F168" i="89"/>
  <c r="E168" i="89"/>
  <c r="D168" i="89"/>
  <c r="C168" i="89"/>
  <c r="B168" i="89"/>
  <c r="A168" i="89"/>
  <c r="AF167" i="89"/>
  <c r="AE167" i="89"/>
  <c r="AD167" i="89"/>
  <c r="AC167" i="89"/>
  <c r="V167" i="89"/>
  <c r="S167" i="89"/>
  <c r="Q167" i="89"/>
  <c r="P167" i="89"/>
  <c r="O167" i="89"/>
  <c r="K167" i="89"/>
  <c r="H167" i="89"/>
  <c r="F167" i="89"/>
  <c r="E167" i="89"/>
  <c r="D167" i="89"/>
  <c r="C167" i="89"/>
  <c r="B167" i="89"/>
  <c r="A167" i="89"/>
  <c r="AF166" i="89"/>
  <c r="AE166" i="89"/>
  <c r="AD166" i="89"/>
  <c r="AC166" i="89"/>
  <c r="V166" i="89"/>
  <c r="S166" i="89"/>
  <c r="Q166" i="89"/>
  <c r="P166" i="89"/>
  <c r="O166" i="89"/>
  <c r="K166" i="89"/>
  <c r="H166" i="89"/>
  <c r="F166" i="89"/>
  <c r="E166" i="89"/>
  <c r="D166" i="89"/>
  <c r="C166" i="89"/>
  <c r="B166" i="89"/>
  <c r="A166" i="89"/>
  <c r="AF165" i="89"/>
  <c r="AE165" i="89"/>
  <c r="AD165" i="89"/>
  <c r="AC165" i="89"/>
  <c r="V165" i="89"/>
  <c r="S165" i="89"/>
  <c r="Q165" i="89"/>
  <c r="P165" i="89"/>
  <c r="O165" i="89"/>
  <c r="K165" i="89"/>
  <c r="H165" i="89"/>
  <c r="F165" i="89"/>
  <c r="E165" i="89"/>
  <c r="D165" i="89"/>
  <c r="C165" i="89"/>
  <c r="B165" i="89"/>
  <c r="A165" i="89"/>
  <c r="AF164" i="89"/>
  <c r="AE164" i="89"/>
  <c r="AD164" i="89"/>
  <c r="AC164" i="89"/>
  <c r="V164" i="89"/>
  <c r="S164" i="89"/>
  <c r="Q164" i="89"/>
  <c r="P164" i="89"/>
  <c r="O164" i="89"/>
  <c r="K164" i="89"/>
  <c r="H164" i="89"/>
  <c r="F164" i="89"/>
  <c r="E164" i="89"/>
  <c r="D164" i="89"/>
  <c r="C164" i="89"/>
  <c r="B164" i="89"/>
  <c r="A164" i="89"/>
  <c r="AF163" i="89"/>
  <c r="AE163" i="89"/>
  <c r="AD163" i="89"/>
  <c r="AC163" i="89"/>
  <c r="V163" i="89"/>
  <c r="S163" i="89"/>
  <c r="Q163" i="89"/>
  <c r="P163" i="89"/>
  <c r="O163" i="89"/>
  <c r="K163" i="89"/>
  <c r="H163" i="89"/>
  <c r="F163" i="89"/>
  <c r="E163" i="89"/>
  <c r="D163" i="89"/>
  <c r="C163" i="89"/>
  <c r="B163" i="89"/>
  <c r="A163" i="89"/>
  <c r="AF162" i="89"/>
  <c r="AE162" i="89"/>
  <c r="AD162" i="89"/>
  <c r="AC162" i="89"/>
  <c r="V162" i="89"/>
  <c r="S162" i="89"/>
  <c r="Q162" i="89"/>
  <c r="P162" i="89"/>
  <c r="O162" i="89"/>
  <c r="K162" i="89"/>
  <c r="H162" i="89"/>
  <c r="F162" i="89"/>
  <c r="E162" i="89"/>
  <c r="D162" i="89"/>
  <c r="C162" i="89"/>
  <c r="B162" i="89"/>
  <c r="A162" i="89"/>
  <c r="AF161" i="89"/>
  <c r="AE161" i="89"/>
  <c r="AD161" i="89"/>
  <c r="AC161" i="89"/>
  <c r="V161" i="89"/>
  <c r="S161" i="89"/>
  <c r="Q161" i="89"/>
  <c r="P161" i="89"/>
  <c r="O161" i="89"/>
  <c r="K161" i="89"/>
  <c r="H161" i="89"/>
  <c r="F161" i="89"/>
  <c r="E161" i="89"/>
  <c r="D161" i="89"/>
  <c r="C161" i="89"/>
  <c r="B161" i="89"/>
  <c r="A161" i="89"/>
  <c r="AF160" i="89"/>
  <c r="AE160" i="89"/>
  <c r="AD160" i="89"/>
  <c r="AC160" i="89"/>
  <c r="V160" i="89"/>
  <c r="S160" i="89"/>
  <c r="Q160" i="89"/>
  <c r="P160" i="89"/>
  <c r="O160" i="89"/>
  <c r="K160" i="89"/>
  <c r="H160" i="89"/>
  <c r="F160" i="89"/>
  <c r="E160" i="89"/>
  <c r="D160" i="89"/>
  <c r="C160" i="89"/>
  <c r="B160" i="89"/>
  <c r="A160" i="89"/>
  <c r="AF159" i="89"/>
  <c r="AE159" i="89"/>
  <c r="AD159" i="89"/>
  <c r="AC159" i="89"/>
  <c r="V159" i="89"/>
  <c r="S159" i="89"/>
  <c r="Q159" i="89"/>
  <c r="P159" i="89"/>
  <c r="O159" i="89"/>
  <c r="K159" i="89"/>
  <c r="H159" i="89"/>
  <c r="F159" i="89"/>
  <c r="E159" i="89"/>
  <c r="D159" i="89"/>
  <c r="C159" i="89"/>
  <c r="B159" i="89"/>
  <c r="A159" i="89"/>
  <c r="AF158" i="89"/>
  <c r="AE158" i="89"/>
  <c r="AD158" i="89"/>
  <c r="AC158" i="89"/>
  <c r="V158" i="89"/>
  <c r="S158" i="89"/>
  <c r="Q158" i="89"/>
  <c r="P158" i="89"/>
  <c r="O158" i="89"/>
  <c r="K158" i="89"/>
  <c r="H158" i="89"/>
  <c r="F158" i="89"/>
  <c r="E158" i="89"/>
  <c r="D158" i="89"/>
  <c r="C158" i="89"/>
  <c r="B158" i="89"/>
  <c r="A158" i="89"/>
  <c r="AF157" i="89"/>
  <c r="AE157" i="89"/>
  <c r="AD157" i="89"/>
  <c r="AC157" i="89"/>
  <c r="V157" i="89"/>
  <c r="S157" i="89"/>
  <c r="Q157" i="89"/>
  <c r="P157" i="89"/>
  <c r="O157" i="89"/>
  <c r="K157" i="89"/>
  <c r="H157" i="89"/>
  <c r="F157" i="89"/>
  <c r="E157" i="89"/>
  <c r="D157" i="89"/>
  <c r="C157" i="89"/>
  <c r="B157" i="89"/>
  <c r="A157" i="89"/>
  <c r="AF156" i="89"/>
  <c r="AE156" i="89"/>
  <c r="AD156" i="89"/>
  <c r="AC156" i="89"/>
  <c r="V156" i="89"/>
  <c r="S156" i="89"/>
  <c r="Q156" i="89"/>
  <c r="P156" i="89"/>
  <c r="O156" i="89"/>
  <c r="K156" i="89"/>
  <c r="H156" i="89"/>
  <c r="F156" i="89"/>
  <c r="E156" i="89"/>
  <c r="D156" i="89"/>
  <c r="C156" i="89"/>
  <c r="B156" i="89"/>
  <c r="A156" i="89"/>
  <c r="AF155" i="89"/>
  <c r="AE155" i="89"/>
  <c r="AD155" i="89"/>
  <c r="AC155" i="89"/>
  <c r="V155" i="89"/>
  <c r="S155" i="89"/>
  <c r="Q155" i="89"/>
  <c r="P155" i="89"/>
  <c r="O155" i="89"/>
  <c r="K155" i="89"/>
  <c r="H155" i="89"/>
  <c r="F155" i="89"/>
  <c r="E155" i="89"/>
  <c r="D155" i="89"/>
  <c r="C155" i="89"/>
  <c r="B155" i="89"/>
  <c r="A155" i="89"/>
  <c r="AF154" i="89"/>
  <c r="AE154" i="89"/>
  <c r="AD154" i="89"/>
  <c r="AC154" i="89"/>
  <c r="V154" i="89"/>
  <c r="S154" i="89"/>
  <c r="Q154" i="89"/>
  <c r="P154" i="89"/>
  <c r="O154" i="89"/>
  <c r="K154" i="89"/>
  <c r="H154" i="89"/>
  <c r="F154" i="89"/>
  <c r="E154" i="89"/>
  <c r="D154" i="89"/>
  <c r="C154" i="89"/>
  <c r="B154" i="89"/>
  <c r="A154" i="89"/>
  <c r="AF153" i="89"/>
  <c r="AE153" i="89"/>
  <c r="AD153" i="89"/>
  <c r="AC153" i="89"/>
  <c r="V153" i="89"/>
  <c r="S153" i="89"/>
  <c r="Q153" i="89"/>
  <c r="P153" i="89"/>
  <c r="O153" i="89"/>
  <c r="K153" i="89"/>
  <c r="H153" i="89"/>
  <c r="F153" i="89"/>
  <c r="E153" i="89"/>
  <c r="D153" i="89"/>
  <c r="C153" i="89"/>
  <c r="B153" i="89"/>
  <c r="A153" i="89"/>
  <c r="AF152" i="89"/>
  <c r="AE152" i="89"/>
  <c r="AD152" i="89"/>
  <c r="AC152" i="89"/>
  <c r="V152" i="89"/>
  <c r="S152" i="89"/>
  <c r="Q152" i="89"/>
  <c r="P152" i="89"/>
  <c r="O152" i="89"/>
  <c r="K152" i="89"/>
  <c r="H152" i="89"/>
  <c r="F152" i="89"/>
  <c r="E152" i="89"/>
  <c r="D152" i="89"/>
  <c r="C152" i="89"/>
  <c r="B152" i="89"/>
  <c r="A152" i="89"/>
  <c r="AF151" i="89"/>
  <c r="AE151" i="89"/>
  <c r="AD151" i="89"/>
  <c r="AC151" i="89"/>
  <c r="V151" i="89"/>
  <c r="S151" i="89"/>
  <c r="Q151" i="89"/>
  <c r="P151" i="89"/>
  <c r="O151" i="89"/>
  <c r="K151" i="89"/>
  <c r="H151" i="89"/>
  <c r="F151" i="89"/>
  <c r="E151" i="89"/>
  <c r="D151" i="89"/>
  <c r="C151" i="89"/>
  <c r="B151" i="89"/>
  <c r="A151" i="89"/>
  <c r="AF150" i="89"/>
  <c r="AE150" i="89"/>
  <c r="AD150" i="89"/>
  <c r="AC150" i="89"/>
  <c r="V150" i="89"/>
  <c r="S150" i="89"/>
  <c r="Q150" i="89"/>
  <c r="P150" i="89"/>
  <c r="O150" i="89"/>
  <c r="K150" i="89"/>
  <c r="H150" i="89"/>
  <c r="F150" i="89"/>
  <c r="E150" i="89"/>
  <c r="D150" i="89"/>
  <c r="C150" i="89"/>
  <c r="B150" i="89"/>
  <c r="A150" i="89"/>
  <c r="AF149" i="89"/>
  <c r="AE149" i="89"/>
  <c r="AD149" i="89"/>
  <c r="AC149" i="89"/>
  <c r="V149" i="89"/>
  <c r="S149" i="89"/>
  <c r="Q149" i="89"/>
  <c r="P149" i="89"/>
  <c r="O149" i="89"/>
  <c r="K149" i="89"/>
  <c r="H149" i="89"/>
  <c r="F149" i="89"/>
  <c r="E149" i="89"/>
  <c r="D149" i="89"/>
  <c r="C149" i="89"/>
  <c r="B149" i="89"/>
  <c r="A149" i="89"/>
  <c r="AF148" i="89"/>
  <c r="AE148" i="89"/>
  <c r="AD148" i="89"/>
  <c r="AC148" i="89"/>
  <c r="V148" i="89"/>
  <c r="S148" i="89"/>
  <c r="Q148" i="89"/>
  <c r="P148" i="89"/>
  <c r="O148" i="89"/>
  <c r="K148" i="89"/>
  <c r="H148" i="89"/>
  <c r="F148" i="89"/>
  <c r="E148" i="89"/>
  <c r="D148" i="89"/>
  <c r="C148" i="89"/>
  <c r="B148" i="89"/>
  <c r="A148" i="89"/>
  <c r="AF147" i="89"/>
  <c r="AE147" i="89"/>
  <c r="AD147" i="89"/>
  <c r="AC147" i="89"/>
  <c r="V147" i="89"/>
  <c r="S147" i="89"/>
  <c r="Q147" i="89"/>
  <c r="P147" i="89"/>
  <c r="O147" i="89"/>
  <c r="K147" i="89"/>
  <c r="H147" i="89"/>
  <c r="F147" i="89"/>
  <c r="E147" i="89"/>
  <c r="D147" i="89"/>
  <c r="C147" i="89"/>
  <c r="B147" i="89"/>
  <c r="A147" i="89"/>
  <c r="AF146" i="89"/>
  <c r="AE146" i="89"/>
  <c r="AD146" i="89"/>
  <c r="AC146" i="89"/>
  <c r="V146" i="89"/>
  <c r="S146" i="89"/>
  <c r="Q146" i="89"/>
  <c r="P146" i="89"/>
  <c r="O146" i="89"/>
  <c r="K146" i="89"/>
  <c r="H146" i="89"/>
  <c r="F146" i="89"/>
  <c r="E146" i="89"/>
  <c r="D146" i="89"/>
  <c r="C146" i="89"/>
  <c r="B146" i="89"/>
  <c r="A146" i="89"/>
  <c r="AF145" i="89"/>
  <c r="AE145" i="89"/>
  <c r="AD145" i="89"/>
  <c r="AC145" i="89"/>
  <c r="V145" i="89"/>
  <c r="S145" i="89"/>
  <c r="Q145" i="89"/>
  <c r="P145" i="89"/>
  <c r="O145" i="89"/>
  <c r="K145" i="89"/>
  <c r="H145" i="89"/>
  <c r="F145" i="89"/>
  <c r="E145" i="89"/>
  <c r="D145" i="89"/>
  <c r="C145" i="89"/>
  <c r="B145" i="89"/>
  <c r="A145" i="89"/>
  <c r="AF144" i="89"/>
  <c r="AE144" i="89"/>
  <c r="AD144" i="89"/>
  <c r="AC144" i="89"/>
  <c r="V144" i="89"/>
  <c r="S144" i="89"/>
  <c r="Q144" i="89"/>
  <c r="P144" i="89"/>
  <c r="O144" i="89"/>
  <c r="K144" i="89"/>
  <c r="H144" i="89"/>
  <c r="F144" i="89"/>
  <c r="E144" i="89"/>
  <c r="D144" i="89"/>
  <c r="C144" i="89"/>
  <c r="B144" i="89"/>
  <c r="A144" i="89"/>
  <c r="AF143" i="89"/>
  <c r="AE143" i="89"/>
  <c r="AD143" i="89"/>
  <c r="AC143" i="89"/>
  <c r="V143" i="89"/>
  <c r="S143" i="89"/>
  <c r="Q143" i="89"/>
  <c r="P143" i="89"/>
  <c r="O143" i="89"/>
  <c r="K143" i="89"/>
  <c r="H143" i="89"/>
  <c r="F143" i="89"/>
  <c r="E143" i="89"/>
  <c r="D143" i="89"/>
  <c r="C143" i="89"/>
  <c r="B143" i="89"/>
  <c r="A143" i="89"/>
  <c r="AF142" i="89"/>
  <c r="AE142" i="89"/>
  <c r="AD142" i="89"/>
  <c r="AC142" i="89"/>
  <c r="V142" i="89"/>
  <c r="S142" i="89"/>
  <c r="Q142" i="89"/>
  <c r="P142" i="89"/>
  <c r="O142" i="89"/>
  <c r="K142" i="89"/>
  <c r="H142" i="89"/>
  <c r="F142" i="89"/>
  <c r="E142" i="89"/>
  <c r="D142" i="89"/>
  <c r="C142" i="89"/>
  <c r="B142" i="89"/>
  <c r="A142" i="89"/>
  <c r="AF141" i="89"/>
  <c r="AE141" i="89"/>
  <c r="AD141" i="89"/>
  <c r="AC141" i="89"/>
  <c r="V141" i="89"/>
  <c r="S141" i="89"/>
  <c r="Q141" i="89"/>
  <c r="P141" i="89"/>
  <c r="O141" i="89"/>
  <c r="K141" i="89"/>
  <c r="H141" i="89"/>
  <c r="F141" i="89"/>
  <c r="E141" i="89"/>
  <c r="D141" i="89"/>
  <c r="C141" i="89"/>
  <c r="B141" i="89"/>
  <c r="A141" i="89"/>
  <c r="AF140" i="89"/>
  <c r="AE140" i="89"/>
  <c r="AD140" i="89"/>
  <c r="AC140" i="89"/>
  <c r="V140" i="89"/>
  <c r="S140" i="89"/>
  <c r="Q140" i="89"/>
  <c r="P140" i="89"/>
  <c r="O140" i="89"/>
  <c r="K140" i="89"/>
  <c r="H140" i="89"/>
  <c r="F140" i="89"/>
  <c r="E140" i="89"/>
  <c r="D140" i="89"/>
  <c r="C140" i="89"/>
  <c r="B140" i="89"/>
  <c r="A140" i="89"/>
  <c r="AF139" i="89"/>
  <c r="AE139" i="89"/>
  <c r="AD139" i="89"/>
  <c r="AC139" i="89"/>
  <c r="V139" i="89"/>
  <c r="S139" i="89"/>
  <c r="Q139" i="89"/>
  <c r="P139" i="89"/>
  <c r="O139" i="89"/>
  <c r="K139" i="89"/>
  <c r="H139" i="89"/>
  <c r="F139" i="89"/>
  <c r="E139" i="89"/>
  <c r="D139" i="89"/>
  <c r="C139" i="89"/>
  <c r="B139" i="89"/>
  <c r="A139" i="89"/>
  <c r="AF138" i="89"/>
  <c r="AE138" i="89"/>
  <c r="AD138" i="89"/>
  <c r="AC138" i="89"/>
  <c r="V138" i="89"/>
  <c r="S138" i="89"/>
  <c r="Q138" i="89"/>
  <c r="P138" i="89"/>
  <c r="O138" i="89"/>
  <c r="K138" i="89"/>
  <c r="H138" i="89"/>
  <c r="F138" i="89"/>
  <c r="E138" i="89"/>
  <c r="D138" i="89"/>
  <c r="C138" i="89"/>
  <c r="B138" i="89"/>
  <c r="A138" i="89"/>
  <c r="AF137" i="89"/>
  <c r="AE137" i="89"/>
  <c r="AD137" i="89"/>
  <c r="AC137" i="89"/>
  <c r="V137" i="89"/>
  <c r="S137" i="89"/>
  <c r="Q137" i="89"/>
  <c r="P137" i="89"/>
  <c r="O137" i="89"/>
  <c r="K137" i="89"/>
  <c r="H137" i="89"/>
  <c r="F137" i="89"/>
  <c r="E137" i="89"/>
  <c r="D137" i="89"/>
  <c r="C137" i="89"/>
  <c r="B137" i="89"/>
  <c r="A137" i="89"/>
  <c r="AF136" i="89"/>
  <c r="AE136" i="89"/>
  <c r="AD136" i="89"/>
  <c r="AC136" i="89"/>
  <c r="V136" i="89"/>
  <c r="S136" i="89"/>
  <c r="Q136" i="89"/>
  <c r="P136" i="89"/>
  <c r="O136" i="89"/>
  <c r="K136" i="89"/>
  <c r="H136" i="89"/>
  <c r="F136" i="89"/>
  <c r="E136" i="89"/>
  <c r="D136" i="89"/>
  <c r="C136" i="89"/>
  <c r="B136" i="89"/>
  <c r="A136" i="89"/>
  <c r="AF135" i="89"/>
  <c r="AE135" i="89"/>
  <c r="AD135" i="89"/>
  <c r="AC135" i="89"/>
  <c r="V135" i="89"/>
  <c r="S135" i="89"/>
  <c r="Q135" i="89"/>
  <c r="P135" i="89"/>
  <c r="O135" i="89"/>
  <c r="K135" i="89"/>
  <c r="H135" i="89"/>
  <c r="F135" i="89"/>
  <c r="E135" i="89"/>
  <c r="D135" i="89"/>
  <c r="C135" i="89"/>
  <c r="B135" i="89"/>
  <c r="A135" i="89"/>
  <c r="AF134" i="89"/>
  <c r="AE134" i="89"/>
  <c r="AD134" i="89"/>
  <c r="AC134" i="89"/>
  <c r="V134" i="89"/>
  <c r="S134" i="89"/>
  <c r="Q134" i="89"/>
  <c r="P134" i="89"/>
  <c r="O134" i="89"/>
  <c r="K134" i="89"/>
  <c r="H134" i="89"/>
  <c r="F134" i="89"/>
  <c r="E134" i="89"/>
  <c r="D134" i="89"/>
  <c r="C134" i="89"/>
  <c r="B134" i="89"/>
  <c r="A134" i="89"/>
  <c r="AF133" i="89"/>
  <c r="AE133" i="89"/>
  <c r="AD133" i="89"/>
  <c r="AC133" i="89"/>
  <c r="V133" i="89"/>
  <c r="S133" i="89"/>
  <c r="Q133" i="89"/>
  <c r="P133" i="89"/>
  <c r="O133" i="89"/>
  <c r="K133" i="89"/>
  <c r="H133" i="89"/>
  <c r="F133" i="89"/>
  <c r="E133" i="89"/>
  <c r="D133" i="89"/>
  <c r="C133" i="89"/>
  <c r="B133" i="89"/>
  <c r="A133" i="89"/>
  <c r="AF132" i="89"/>
  <c r="AE132" i="89"/>
  <c r="AD132" i="89"/>
  <c r="AC132" i="89"/>
  <c r="V132" i="89"/>
  <c r="S132" i="89"/>
  <c r="Q132" i="89"/>
  <c r="P132" i="89"/>
  <c r="O132" i="89"/>
  <c r="K132" i="89"/>
  <c r="H132" i="89"/>
  <c r="F132" i="89"/>
  <c r="E132" i="89"/>
  <c r="D132" i="89"/>
  <c r="C132" i="89"/>
  <c r="B132" i="89"/>
  <c r="A132" i="89"/>
  <c r="AF131" i="89"/>
  <c r="AE131" i="89"/>
  <c r="AD131" i="89"/>
  <c r="AC131" i="89"/>
  <c r="V131" i="89"/>
  <c r="S131" i="89"/>
  <c r="Q131" i="89"/>
  <c r="P131" i="89"/>
  <c r="O131" i="89"/>
  <c r="K131" i="89"/>
  <c r="H131" i="89"/>
  <c r="F131" i="89"/>
  <c r="E131" i="89"/>
  <c r="D131" i="89"/>
  <c r="C131" i="89"/>
  <c r="B131" i="89"/>
  <c r="A131" i="89"/>
  <c r="AF130" i="89"/>
  <c r="AE130" i="89"/>
  <c r="AD130" i="89"/>
  <c r="AC130" i="89"/>
  <c r="V130" i="89"/>
  <c r="S130" i="89"/>
  <c r="Q130" i="89"/>
  <c r="P130" i="89"/>
  <c r="O130" i="89"/>
  <c r="K130" i="89"/>
  <c r="H130" i="89"/>
  <c r="F130" i="89"/>
  <c r="E130" i="89"/>
  <c r="D130" i="89"/>
  <c r="C130" i="89"/>
  <c r="B130" i="89"/>
  <c r="A130" i="89"/>
  <c r="AF129" i="89"/>
  <c r="AE129" i="89"/>
  <c r="AD129" i="89"/>
  <c r="AC129" i="89"/>
  <c r="V129" i="89"/>
  <c r="S129" i="89"/>
  <c r="Q129" i="89"/>
  <c r="P129" i="89"/>
  <c r="O129" i="89"/>
  <c r="K129" i="89"/>
  <c r="H129" i="89"/>
  <c r="F129" i="89"/>
  <c r="E129" i="89"/>
  <c r="D129" i="89"/>
  <c r="C129" i="89"/>
  <c r="B129" i="89"/>
  <c r="A129" i="89"/>
  <c r="AF128" i="89"/>
  <c r="AE128" i="89"/>
  <c r="AD128" i="89"/>
  <c r="AC128" i="89"/>
  <c r="V128" i="89"/>
  <c r="S128" i="89"/>
  <c r="Q128" i="89"/>
  <c r="P128" i="89"/>
  <c r="O128" i="89"/>
  <c r="K128" i="89"/>
  <c r="H128" i="89"/>
  <c r="F128" i="89"/>
  <c r="E128" i="89"/>
  <c r="D128" i="89"/>
  <c r="C128" i="89"/>
  <c r="B128" i="89"/>
  <c r="A128" i="89"/>
  <c r="AF127" i="89"/>
  <c r="AE127" i="89"/>
  <c r="AD127" i="89"/>
  <c r="AC127" i="89"/>
  <c r="V127" i="89"/>
  <c r="S127" i="89"/>
  <c r="Q127" i="89"/>
  <c r="P127" i="89"/>
  <c r="O127" i="89"/>
  <c r="K127" i="89"/>
  <c r="H127" i="89"/>
  <c r="F127" i="89"/>
  <c r="E127" i="89"/>
  <c r="D127" i="89"/>
  <c r="C127" i="89"/>
  <c r="B127" i="89"/>
  <c r="A127" i="89"/>
  <c r="AF126" i="89"/>
  <c r="AE126" i="89"/>
  <c r="AD126" i="89"/>
  <c r="AC126" i="89"/>
  <c r="V126" i="89"/>
  <c r="S126" i="89"/>
  <c r="Q126" i="89"/>
  <c r="P126" i="89"/>
  <c r="O126" i="89"/>
  <c r="K126" i="89"/>
  <c r="H126" i="89"/>
  <c r="F126" i="89"/>
  <c r="E126" i="89"/>
  <c r="D126" i="89"/>
  <c r="C126" i="89"/>
  <c r="B126" i="89"/>
  <c r="A126" i="89"/>
  <c r="AF125" i="89"/>
  <c r="AE125" i="89"/>
  <c r="AD125" i="89"/>
  <c r="AC125" i="89"/>
  <c r="V125" i="89"/>
  <c r="S125" i="89"/>
  <c r="Q125" i="89"/>
  <c r="P125" i="89"/>
  <c r="O125" i="89"/>
  <c r="K125" i="89"/>
  <c r="H125" i="89"/>
  <c r="F125" i="89"/>
  <c r="E125" i="89"/>
  <c r="D125" i="89"/>
  <c r="C125" i="89"/>
  <c r="B125" i="89"/>
  <c r="A125" i="89"/>
  <c r="AF124" i="89"/>
  <c r="AE124" i="89"/>
  <c r="AD124" i="89"/>
  <c r="AC124" i="89"/>
  <c r="V124" i="89"/>
  <c r="S124" i="89"/>
  <c r="Q124" i="89"/>
  <c r="P124" i="89"/>
  <c r="O124" i="89"/>
  <c r="K124" i="89"/>
  <c r="H124" i="89"/>
  <c r="F124" i="89"/>
  <c r="E124" i="89"/>
  <c r="D124" i="89"/>
  <c r="C124" i="89"/>
  <c r="B124" i="89"/>
  <c r="A124" i="89"/>
  <c r="AF123" i="89"/>
  <c r="AE123" i="89"/>
  <c r="AD123" i="89"/>
  <c r="AC123" i="89"/>
  <c r="V123" i="89"/>
  <c r="S123" i="89"/>
  <c r="Q123" i="89"/>
  <c r="P123" i="89"/>
  <c r="O123" i="89"/>
  <c r="K123" i="89"/>
  <c r="H123" i="89"/>
  <c r="F123" i="89"/>
  <c r="E123" i="89"/>
  <c r="D123" i="89"/>
  <c r="C123" i="89"/>
  <c r="B123" i="89"/>
  <c r="A123" i="89"/>
  <c r="AF122" i="89"/>
  <c r="AE122" i="89"/>
  <c r="AD122" i="89"/>
  <c r="AC122" i="89"/>
  <c r="V122" i="89"/>
  <c r="S122" i="89"/>
  <c r="Q122" i="89"/>
  <c r="P122" i="89"/>
  <c r="O122" i="89"/>
  <c r="K122" i="89"/>
  <c r="H122" i="89"/>
  <c r="F122" i="89"/>
  <c r="E122" i="89"/>
  <c r="D122" i="89"/>
  <c r="C122" i="89"/>
  <c r="B122" i="89"/>
  <c r="A122" i="89"/>
  <c r="AF121" i="89"/>
  <c r="AE121" i="89"/>
  <c r="AD121" i="89"/>
  <c r="AC121" i="89"/>
  <c r="V121" i="89"/>
  <c r="S121" i="89"/>
  <c r="Q121" i="89"/>
  <c r="P121" i="89"/>
  <c r="O121" i="89"/>
  <c r="K121" i="89"/>
  <c r="H121" i="89"/>
  <c r="F121" i="89"/>
  <c r="E121" i="89"/>
  <c r="D121" i="89"/>
  <c r="C121" i="89"/>
  <c r="B121" i="89"/>
  <c r="A121" i="89"/>
  <c r="AF120" i="89"/>
  <c r="AE120" i="89"/>
  <c r="AD120" i="89"/>
  <c r="AC120" i="89"/>
  <c r="V120" i="89"/>
  <c r="S120" i="89"/>
  <c r="Q120" i="89"/>
  <c r="P120" i="89"/>
  <c r="O120" i="89"/>
  <c r="K120" i="89"/>
  <c r="H120" i="89"/>
  <c r="F120" i="89"/>
  <c r="E120" i="89"/>
  <c r="D120" i="89"/>
  <c r="C120" i="89"/>
  <c r="B120" i="89"/>
  <c r="A120" i="89"/>
  <c r="AF119" i="89"/>
  <c r="AE119" i="89"/>
  <c r="AD119" i="89"/>
  <c r="AC119" i="89"/>
  <c r="V119" i="89"/>
  <c r="S119" i="89"/>
  <c r="Q119" i="89"/>
  <c r="P119" i="89"/>
  <c r="O119" i="89"/>
  <c r="K119" i="89"/>
  <c r="H119" i="89"/>
  <c r="F119" i="89"/>
  <c r="E119" i="89"/>
  <c r="D119" i="89"/>
  <c r="C119" i="89"/>
  <c r="B119" i="89"/>
  <c r="A119" i="89"/>
  <c r="AF118" i="89"/>
  <c r="AE118" i="89"/>
  <c r="AD118" i="89"/>
  <c r="AC118" i="89"/>
  <c r="V118" i="89"/>
  <c r="S118" i="89"/>
  <c r="Q118" i="89"/>
  <c r="P118" i="89"/>
  <c r="O118" i="89"/>
  <c r="K118" i="89"/>
  <c r="H118" i="89"/>
  <c r="F118" i="89"/>
  <c r="E118" i="89"/>
  <c r="D118" i="89"/>
  <c r="C118" i="89"/>
  <c r="B118" i="89"/>
  <c r="A118" i="89"/>
  <c r="AF117" i="89"/>
  <c r="AE117" i="89"/>
  <c r="AD117" i="89"/>
  <c r="AC117" i="89"/>
  <c r="V117" i="89"/>
  <c r="S117" i="89"/>
  <c r="Q117" i="89"/>
  <c r="P117" i="89"/>
  <c r="O117" i="89"/>
  <c r="K117" i="89"/>
  <c r="H117" i="89"/>
  <c r="F117" i="89"/>
  <c r="E117" i="89"/>
  <c r="D117" i="89"/>
  <c r="C117" i="89"/>
  <c r="B117" i="89"/>
  <c r="A117" i="89"/>
  <c r="AF116" i="89"/>
  <c r="AE116" i="89"/>
  <c r="AD116" i="89"/>
  <c r="AC116" i="89"/>
  <c r="V116" i="89"/>
  <c r="S116" i="89"/>
  <c r="Q116" i="89"/>
  <c r="P116" i="89"/>
  <c r="O116" i="89"/>
  <c r="K116" i="89"/>
  <c r="H116" i="89"/>
  <c r="F116" i="89"/>
  <c r="E116" i="89"/>
  <c r="D116" i="89"/>
  <c r="C116" i="89"/>
  <c r="B116" i="89"/>
  <c r="A116" i="89"/>
  <c r="AF115" i="89"/>
  <c r="AE115" i="89"/>
  <c r="AD115" i="89"/>
  <c r="AC115" i="89"/>
  <c r="V115" i="89"/>
  <c r="S115" i="89"/>
  <c r="Q115" i="89"/>
  <c r="P115" i="89"/>
  <c r="O115" i="89"/>
  <c r="K115" i="89"/>
  <c r="H115" i="89"/>
  <c r="F115" i="89"/>
  <c r="E115" i="89"/>
  <c r="D115" i="89"/>
  <c r="C115" i="89"/>
  <c r="B115" i="89"/>
  <c r="A115" i="89"/>
  <c r="AF114" i="89"/>
  <c r="AE114" i="89"/>
  <c r="AD114" i="89"/>
  <c r="AC114" i="89"/>
  <c r="V114" i="89"/>
  <c r="S114" i="89"/>
  <c r="Q114" i="89"/>
  <c r="P114" i="89"/>
  <c r="O114" i="89"/>
  <c r="K114" i="89"/>
  <c r="H114" i="89"/>
  <c r="F114" i="89"/>
  <c r="E114" i="89"/>
  <c r="D114" i="89"/>
  <c r="C114" i="89"/>
  <c r="B114" i="89"/>
  <c r="A114" i="89"/>
  <c r="AF113" i="89"/>
  <c r="AE113" i="89"/>
  <c r="AD113" i="89"/>
  <c r="AC113" i="89"/>
  <c r="V113" i="89"/>
  <c r="S113" i="89"/>
  <c r="Q113" i="89"/>
  <c r="P113" i="89"/>
  <c r="O113" i="89"/>
  <c r="K113" i="89"/>
  <c r="H113" i="89"/>
  <c r="F113" i="89"/>
  <c r="E113" i="89"/>
  <c r="D113" i="89"/>
  <c r="C113" i="89"/>
  <c r="B113" i="89"/>
  <c r="A113" i="89"/>
  <c r="AF112" i="89"/>
  <c r="AE112" i="89"/>
  <c r="AD112" i="89"/>
  <c r="AC112" i="89"/>
  <c r="V112" i="89"/>
  <c r="S112" i="89"/>
  <c r="Q112" i="89"/>
  <c r="P112" i="89"/>
  <c r="O112" i="89"/>
  <c r="K112" i="89"/>
  <c r="H112" i="89"/>
  <c r="F112" i="89"/>
  <c r="E112" i="89"/>
  <c r="D112" i="89"/>
  <c r="C112" i="89"/>
  <c r="B112" i="89"/>
  <c r="A112" i="89"/>
  <c r="AF111" i="89"/>
  <c r="AE111" i="89"/>
  <c r="AD111" i="89"/>
  <c r="AC111" i="89"/>
  <c r="V111" i="89"/>
  <c r="S111" i="89"/>
  <c r="Q111" i="89"/>
  <c r="P111" i="89"/>
  <c r="O111" i="89"/>
  <c r="K111" i="89"/>
  <c r="H111" i="89"/>
  <c r="F111" i="89"/>
  <c r="E111" i="89"/>
  <c r="D111" i="89"/>
  <c r="C111" i="89"/>
  <c r="B111" i="89"/>
  <c r="A111" i="89"/>
  <c r="AF110" i="89"/>
  <c r="AE110" i="89"/>
  <c r="AD110" i="89"/>
  <c r="AC110" i="89"/>
  <c r="V110" i="89"/>
  <c r="S110" i="89"/>
  <c r="Q110" i="89"/>
  <c r="P110" i="89"/>
  <c r="O110" i="89"/>
  <c r="K110" i="89"/>
  <c r="H110" i="89"/>
  <c r="F110" i="89"/>
  <c r="E110" i="89"/>
  <c r="D110" i="89"/>
  <c r="C110" i="89"/>
  <c r="B110" i="89"/>
  <c r="A110" i="89"/>
  <c r="AF109" i="89"/>
  <c r="AE109" i="89"/>
  <c r="AD109" i="89"/>
  <c r="AC109" i="89"/>
  <c r="V109" i="89"/>
  <c r="S109" i="89"/>
  <c r="Q109" i="89"/>
  <c r="P109" i="89"/>
  <c r="O109" i="89"/>
  <c r="K109" i="89"/>
  <c r="H109" i="89"/>
  <c r="F109" i="89"/>
  <c r="E109" i="89"/>
  <c r="D109" i="89"/>
  <c r="C109" i="89"/>
  <c r="B109" i="89"/>
  <c r="A109" i="89"/>
  <c r="AF108" i="89"/>
  <c r="AE108" i="89"/>
  <c r="AD108" i="89"/>
  <c r="AC108" i="89"/>
  <c r="V108" i="89"/>
  <c r="S108" i="89"/>
  <c r="Q108" i="89"/>
  <c r="P108" i="89"/>
  <c r="O108" i="89"/>
  <c r="K108" i="89"/>
  <c r="H108" i="89"/>
  <c r="F108" i="89"/>
  <c r="E108" i="89"/>
  <c r="D108" i="89"/>
  <c r="C108" i="89"/>
  <c r="B108" i="89"/>
  <c r="A108" i="89"/>
  <c r="AF107" i="89"/>
  <c r="AE107" i="89"/>
  <c r="AD107" i="89"/>
  <c r="AC107" i="89"/>
  <c r="V107" i="89"/>
  <c r="S107" i="89"/>
  <c r="Q107" i="89"/>
  <c r="P107" i="89"/>
  <c r="O107" i="89"/>
  <c r="K107" i="89"/>
  <c r="H107" i="89"/>
  <c r="F107" i="89"/>
  <c r="E107" i="89"/>
  <c r="D107" i="89"/>
  <c r="C107" i="89"/>
  <c r="B107" i="89"/>
  <c r="A107" i="89"/>
  <c r="AF106" i="89"/>
  <c r="AE106" i="89"/>
  <c r="AD106" i="89"/>
  <c r="AC106" i="89"/>
  <c r="V106" i="89"/>
  <c r="S106" i="89"/>
  <c r="Q106" i="89"/>
  <c r="P106" i="89"/>
  <c r="O106" i="89"/>
  <c r="K106" i="89"/>
  <c r="H106" i="89"/>
  <c r="F106" i="89"/>
  <c r="E106" i="89"/>
  <c r="D106" i="89"/>
  <c r="C106" i="89"/>
  <c r="B106" i="89"/>
  <c r="A106" i="89"/>
  <c r="AF105" i="89"/>
  <c r="AE105" i="89"/>
  <c r="AD105" i="89"/>
  <c r="AC105" i="89"/>
  <c r="V105" i="89"/>
  <c r="S105" i="89"/>
  <c r="Q105" i="89"/>
  <c r="P105" i="89"/>
  <c r="O105" i="89"/>
  <c r="K105" i="89"/>
  <c r="H105" i="89"/>
  <c r="F105" i="89"/>
  <c r="E105" i="89"/>
  <c r="D105" i="89"/>
  <c r="C105" i="89"/>
  <c r="B105" i="89"/>
  <c r="A105" i="89"/>
  <c r="AF104" i="89"/>
  <c r="AE104" i="89"/>
  <c r="AD104" i="89"/>
  <c r="AC104" i="89"/>
  <c r="V104" i="89"/>
  <c r="S104" i="89"/>
  <c r="Q104" i="89"/>
  <c r="P104" i="89"/>
  <c r="O104" i="89"/>
  <c r="K104" i="89"/>
  <c r="H104" i="89"/>
  <c r="F104" i="89"/>
  <c r="E104" i="89"/>
  <c r="D104" i="89"/>
  <c r="C104" i="89"/>
  <c r="B104" i="89"/>
  <c r="A104" i="89"/>
  <c r="AF103" i="89"/>
  <c r="AE103" i="89"/>
  <c r="AD103" i="89"/>
  <c r="AC103" i="89"/>
  <c r="V103" i="89"/>
  <c r="S103" i="89"/>
  <c r="Q103" i="89"/>
  <c r="P103" i="89"/>
  <c r="O103" i="89"/>
  <c r="K103" i="89"/>
  <c r="H103" i="89"/>
  <c r="F103" i="89"/>
  <c r="E103" i="89"/>
  <c r="D103" i="89"/>
  <c r="C103" i="89"/>
  <c r="B103" i="89"/>
  <c r="A103" i="89"/>
  <c r="AF102" i="89"/>
  <c r="AE102" i="89"/>
  <c r="AD102" i="89"/>
  <c r="AC102" i="89"/>
  <c r="V102" i="89"/>
  <c r="S102" i="89"/>
  <c r="Q102" i="89"/>
  <c r="P102" i="89"/>
  <c r="O102" i="89"/>
  <c r="K102" i="89"/>
  <c r="H102" i="89"/>
  <c r="F102" i="89"/>
  <c r="E102" i="89"/>
  <c r="D102" i="89"/>
  <c r="C102" i="89"/>
  <c r="B102" i="89"/>
  <c r="A102" i="89"/>
  <c r="AF101" i="89"/>
  <c r="AE101" i="89"/>
  <c r="AD101" i="89"/>
  <c r="AC101" i="89"/>
  <c r="V101" i="89"/>
  <c r="S101" i="89"/>
  <c r="Q101" i="89"/>
  <c r="P101" i="89"/>
  <c r="O101" i="89"/>
  <c r="K101" i="89"/>
  <c r="H101" i="89"/>
  <c r="F101" i="89"/>
  <c r="E101" i="89"/>
  <c r="D101" i="89"/>
  <c r="C101" i="89"/>
  <c r="B101" i="89"/>
  <c r="A101" i="89"/>
  <c r="AF100" i="89"/>
  <c r="AE100" i="89"/>
  <c r="AD100" i="89"/>
  <c r="AC100" i="89"/>
  <c r="V100" i="89"/>
  <c r="S100" i="89"/>
  <c r="Q100" i="89"/>
  <c r="P100" i="89"/>
  <c r="O100" i="89"/>
  <c r="K100" i="89"/>
  <c r="H100" i="89"/>
  <c r="F100" i="89"/>
  <c r="E100" i="89"/>
  <c r="D100" i="89"/>
  <c r="C100" i="89"/>
  <c r="B100" i="89"/>
  <c r="A100" i="89"/>
  <c r="AF99" i="89"/>
  <c r="AE99" i="89"/>
  <c r="AD99" i="89"/>
  <c r="AC99" i="89"/>
  <c r="V99" i="89"/>
  <c r="S99" i="89"/>
  <c r="Q99" i="89"/>
  <c r="P99" i="89"/>
  <c r="O99" i="89"/>
  <c r="K99" i="89"/>
  <c r="H99" i="89"/>
  <c r="F99" i="89"/>
  <c r="E99" i="89"/>
  <c r="D99" i="89"/>
  <c r="C99" i="89"/>
  <c r="B99" i="89"/>
  <c r="A99" i="89"/>
  <c r="AF98" i="89"/>
  <c r="AE98" i="89"/>
  <c r="AD98" i="89"/>
  <c r="AC98" i="89"/>
  <c r="V98" i="89"/>
  <c r="S98" i="89"/>
  <c r="Q98" i="89"/>
  <c r="P98" i="89"/>
  <c r="O98" i="89"/>
  <c r="K98" i="89"/>
  <c r="H98" i="89"/>
  <c r="F98" i="89"/>
  <c r="E98" i="89"/>
  <c r="D98" i="89"/>
  <c r="C98" i="89"/>
  <c r="B98" i="89"/>
  <c r="A98" i="89"/>
  <c r="AF97" i="89"/>
  <c r="AE97" i="89"/>
  <c r="AD97" i="89"/>
  <c r="AC97" i="89"/>
  <c r="V97" i="89"/>
  <c r="S97" i="89"/>
  <c r="Q97" i="89"/>
  <c r="P97" i="89"/>
  <c r="O97" i="89"/>
  <c r="K97" i="89"/>
  <c r="H97" i="89"/>
  <c r="F97" i="89"/>
  <c r="E97" i="89"/>
  <c r="D97" i="89"/>
  <c r="C97" i="89"/>
  <c r="B97" i="89"/>
  <c r="A97" i="89"/>
  <c r="AF96" i="89"/>
  <c r="AE96" i="89"/>
  <c r="AD96" i="89"/>
  <c r="AC96" i="89"/>
  <c r="V96" i="89"/>
  <c r="S96" i="89"/>
  <c r="Q96" i="89"/>
  <c r="P96" i="89"/>
  <c r="O96" i="89"/>
  <c r="K96" i="89"/>
  <c r="H96" i="89"/>
  <c r="F96" i="89"/>
  <c r="E96" i="89"/>
  <c r="D96" i="89"/>
  <c r="C96" i="89"/>
  <c r="B96" i="89"/>
  <c r="A96" i="89"/>
  <c r="AF95" i="89"/>
  <c r="AE95" i="89"/>
  <c r="AD95" i="89"/>
  <c r="AC95" i="89"/>
  <c r="V95" i="89"/>
  <c r="S95" i="89"/>
  <c r="Q95" i="89"/>
  <c r="P95" i="89"/>
  <c r="O95" i="89"/>
  <c r="K95" i="89"/>
  <c r="H95" i="89"/>
  <c r="F95" i="89"/>
  <c r="E95" i="89"/>
  <c r="D95" i="89"/>
  <c r="C95" i="89"/>
  <c r="B95" i="89"/>
  <c r="A95" i="89"/>
  <c r="AF94" i="89"/>
  <c r="AE94" i="89"/>
  <c r="AD94" i="89"/>
  <c r="AC94" i="89"/>
  <c r="V94" i="89"/>
  <c r="S94" i="89"/>
  <c r="Q94" i="89"/>
  <c r="P94" i="89"/>
  <c r="O94" i="89"/>
  <c r="K94" i="89"/>
  <c r="H94" i="89"/>
  <c r="F94" i="89"/>
  <c r="E94" i="89"/>
  <c r="D94" i="89"/>
  <c r="C94" i="89"/>
  <c r="B94" i="89"/>
  <c r="A94" i="89"/>
  <c r="E93" i="89"/>
  <c r="D93" i="89"/>
  <c r="C93" i="89"/>
  <c r="B93" i="89"/>
  <c r="A93" i="89"/>
  <c r="R169" i="88"/>
  <c r="R168" i="88"/>
  <c r="R167" i="88"/>
  <c r="Q165" i="88"/>
  <c r="F165" i="88"/>
  <c r="Q164" i="88"/>
  <c r="F164" i="88"/>
  <c r="Q163" i="88"/>
  <c r="F163" i="88"/>
  <c r="Q162" i="88"/>
  <c r="F162" i="88"/>
  <c r="Q161" i="88"/>
  <c r="F161" i="88"/>
  <c r="AF157" i="88"/>
  <c r="AE157" i="88"/>
  <c r="AD157" i="88"/>
  <c r="AC157" i="88"/>
  <c r="V157" i="88"/>
  <c r="S157" i="88"/>
  <c r="Q157" i="88"/>
  <c r="P157" i="88"/>
  <c r="O157" i="88"/>
  <c r="K157" i="88"/>
  <c r="H157" i="88"/>
  <c r="F157" i="88"/>
  <c r="E157" i="88"/>
  <c r="D157" i="88"/>
  <c r="C157" i="88"/>
  <c r="B157" i="88"/>
  <c r="AF156" i="88"/>
  <c r="AE156" i="88"/>
  <c r="AD156" i="88"/>
  <c r="AC156" i="88"/>
  <c r="V156" i="88"/>
  <c r="S156" i="88"/>
  <c r="Q156" i="88"/>
  <c r="P156" i="88"/>
  <c r="O156" i="88"/>
  <c r="K156" i="88"/>
  <c r="H156" i="88"/>
  <c r="F156" i="88"/>
  <c r="E156" i="88"/>
  <c r="D156" i="88"/>
  <c r="C156" i="88"/>
  <c r="B156" i="88"/>
  <c r="AF155" i="88"/>
  <c r="AE155" i="88"/>
  <c r="AD155" i="88"/>
  <c r="AC155" i="88"/>
  <c r="V155" i="88"/>
  <c r="S155" i="88"/>
  <c r="Q155" i="88"/>
  <c r="P155" i="88"/>
  <c r="O155" i="88"/>
  <c r="K155" i="88"/>
  <c r="H155" i="88"/>
  <c r="F155" i="88"/>
  <c r="E155" i="88"/>
  <c r="D155" i="88"/>
  <c r="C155" i="88"/>
  <c r="B155" i="88"/>
  <c r="A155" i="88"/>
  <c r="AF154" i="88"/>
  <c r="AE154" i="88"/>
  <c r="AD154" i="88"/>
  <c r="AC154" i="88"/>
  <c r="V154" i="88"/>
  <c r="S154" i="88"/>
  <c r="Q154" i="88"/>
  <c r="P154" i="88"/>
  <c r="O154" i="88"/>
  <c r="K154" i="88"/>
  <c r="H154" i="88"/>
  <c r="F154" i="88"/>
  <c r="E154" i="88"/>
  <c r="D154" i="88"/>
  <c r="C154" i="88"/>
  <c r="B154" i="88"/>
  <c r="A154" i="88"/>
  <c r="AF153" i="88"/>
  <c r="AE153" i="88"/>
  <c r="AD153" i="88"/>
  <c r="AC153" i="88"/>
  <c r="V153" i="88"/>
  <c r="S153" i="88"/>
  <c r="Q153" i="88"/>
  <c r="P153" i="88"/>
  <c r="O153" i="88"/>
  <c r="K153" i="88"/>
  <c r="H153" i="88"/>
  <c r="F153" i="88"/>
  <c r="E153" i="88"/>
  <c r="D153" i="88"/>
  <c r="C153" i="88"/>
  <c r="B153" i="88"/>
  <c r="A153" i="88"/>
  <c r="AF152" i="88"/>
  <c r="AE152" i="88"/>
  <c r="AD152" i="88"/>
  <c r="AC152" i="88"/>
  <c r="V152" i="88"/>
  <c r="S152" i="88"/>
  <c r="Q152" i="88"/>
  <c r="P152" i="88"/>
  <c r="O152" i="88"/>
  <c r="K152" i="88"/>
  <c r="H152" i="88"/>
  <c r="F152" i="88"/>
  <c r="E152" i="88"/>
  <c r="D152" i="88"/>
  <c r="C152" i="88"/>
  <c r="B152" i="88"/>
  <c r="A152" i="88"/>
  <c r="AF151" i="88"/>
  <c r="AE151" i="88"/>
  <c r="AD151" i="88"/>
  <c r="AC151" i="88"/>
  <c r="V151" i="88"/>
  <c r="S151" i="88"/>
  <c r="Q151" i="88"/>
  <c r="P151" i="88"/>
  <c r="O151" i="88"/>
  <c r="K151" i="88"/>
  <c r="H151" i="88"/>
  <c r="F151" i="88"/>
  <c r="E151" i="88"/>
  <c r="D151" i="88"/>
  <c r="C151" i="88"/>
  <c r="B151" i="88"/>
  <c r="A151" i="88"/>
  <c r="AF150" i="88"/>
  <c r="AE150" i="88"/>
  <c r="AD150" i="88"/>
  <c r="AC150" i="88"/>
  <c r="V150" i="88"/>
  <c r="S150" i="88"/>
  <c r="Q150" i="88"/>
  <c r="P150" i="88"/>
  <c r="O150" i="88"/>
  <c r="K150" i="88"/>
  <c r="H150" i="88"/>
  <c r="F150" i="88"/>
  <c r="E150" i="88"/>
  <c r="D150" i="88"/>
  <c r="C150" i="88"/>
  <c r="B150" i="88"/>
  <c r="A150" i="88"/>
  <c r="AF149" i="88"/>
  <c r="AE149" i="88"/>
  <c r="AD149" i="88"/>
  <c r="AC149" i="88"/>
  <c r="V149" i="88"/>
  <c r="S149" i="88"/>
  <c r="Q149" i="88"/>
  <c r="P149" i="88"/>
  <c r="O149" i="88"/>
  <c r="K149" i="88"/>
  <c r="H149" i="88"/>
  <c r="F149" i="88"/>
  <c r="E149" i="88"/>
  <c r="D149" i="88"/>
  <c r="C149" i="88"/>
  <c r="B149" i="88"/>
  <c r="A149" i="88"/>
  <c r="AF148" i="88"/>
  <c r="AE148" i="88"/>
  <c r="AD148" i="88"/>
  <c r="AC148" i="88"/>
  <c r="V148" i="88"/>
  <c r="S148" i="88"/>
  <c r="Q148" i="88"/>
  <c r="P148" i="88"/>
  <c r="O148" i="88"/>
  <c r="K148" i="88"/>
  <c r="H148" i="88"/>
  <c r="F148" i="88"/>
  <c r="E148" i="88"/>
  <c r="D148" i="88"/>
  <c r="C148" i="88"/>
  <c r="B148" i="88"/>
  <c r="A148" i="88"/>
  <c r="AF147" i="88"/>
  <c r="AE147" i="88"/>
  <c r="AD147" i="88"/>
  <c r="AC147" i="88"/>
  <c r="V147" i="88"/>
  <c r="S147" i="88"/>
  <c r="Q147" i="88"/>
  <c r="P147" i="88"/>
  <c r="O147" i="88"/>
  <c r="K147" i="88"/>
  <c r="H147" i="88"/>
  <c r="F147" i="88"/>
  <c r="E147" i="88"/>
  <c r="D147" i="88"/>
  <c r="C147" i="88"/>
  <c r="B147" i="88"/>
  <c r="A147" i="88"/>
  <c r="AF146" i="88"/>
  <c r="AE146" i="88"/>
  <c r="AD146" i="88"/>
  <c r="AC146" i="88"/>
  <c r="V146" i="88"/>
  <c r="S146" i="88"/>
  <c r="Q146" i="88"/>
  <c r="P146" i="88"/>
  <c r="O146" i="88"/>
  <c r="K146" i="88"/>
  <c r="H146" i="88"/>
  <c r="F146" i="88"/>
  <c r="E146" i="88"/>
  <c r="D146" i="88"/>
  <c r="C146" i="88"/>
  <c r="B146" i="88"/>
  <c r="A146" i="88"/>
  <c r="AF145" i="88"/>
  <c r="AE145" i="88"/>
  <c r="AD145" i="88"/>
  <c r="AC145" i="88"/>
  <c r="V145" i="88"/>
  <c r="S145" i="88"/>
  <c r="Q145" i="88"/>
  <c r="P145" i="88"/>
  <c r="O145" i="88"/>
  <c r="K145" i="88"/>
  <c r="H145" i="88"/>
  <c r="F145" i="88"/>
  <c r="E145" i="88"/>
  <c r="D145" i="88"/>
  <c r="C145" i="88"/>
  <c r="B145" i="88"/>
  <c r="A145" i="88"/>
  <c r="AF144" i="88"/>
  <c r="AE144" i="88"/>
  <c r="AD144" i="88"/>
  <c r="AC144" i="88"/>
  <c r="V144" i="88"/>
  <c r="S144" i="88"/>
  <c r="Q144" i="88"/>
  <c r="P144" i="88"/>
  <c r="O144" i="88"/>
  <c r="K144" i="88"/>
  <c r="H144" i="88"/>
  <c r="F144" i="88"/>
  <c r="E144" i="88"/>
  <c r="D144" i="88"/>
  <c r="C144" i="88"/>
  <c r="B144" i="88"/>
  <c r="A144" i="88"/>
  <c r="AF143" i="88"/>
  <c r="AE143" i="88"/>
  <c r="AD143" i="88"/>
  <c r="AC143" i="88"/>
  <c r="V143" i="88"/>
  <c r="S143" i="88"/>
  <c r="Q143" i="88"/>
  <c r="P143" i="88"/>
  <c r="O143" i="88"/>
  <c r="K143" i="88"/>
  <c r="H143" i="88"/>
  <c r="F143" i="88"/>
  <c r="E143" i="88"/>
  <c r="D143" i="88"/>
  <c r="C143" i="88"/>
  <c r="B143" i="88"/>
  <c r="A143" i="88"/>
  <c r="AF142" i="88"/>
  <c r="AE142" i="88"/>
  <c r="AD142" i="88"/>
  <c r="AC142" i="88"/>
  <c r="V142" i="88"/>
  <c r="S142" i="88"/>
  <c r="Q142" i="88"/>
  <c r="P142" i="88"/>
  <c r="O142" i="88"/>
  <c r="K142" i="88"/>
  <c r="H142" i="88"/>
  <c r="F142" i="88"/>
  <c r="E142" i="88"/>
  <c r="D142" i="88"/>
  <c r="C142" i="88"/>
  <c r="B142" i="88"/>
  <c r="A142" i="88"/>
  <c r="AF141" i="88"/>
  <c r="AE141" i="88"/>
  <c r="AD141" i="88"/>
  <c r="AC141" i="88"/>
  <c r="V141" i="88"/>
  <c r="S141" i="88"/>
  <c r="Q141" i="88"/>
  <c r="P141" i="88"/>
  <c r="O141" i="88"/>
  <c r="K141" i="88"/>
  <c r="H141" i="88"/>
  <c r="F141" i="88"/>
  <c r="E141" i="88"/>
  <c r="D141" i="88"/>
  <c r="C141" i="88"/>
  <c r="B141" i="88"/>
  <c r="A141" i="88"/>
  <c r="AF140" i="88"/>
  <c r="AE140" i="88"/>
  <c r="AD140" i="88"/>
  <c r="AC140" i="88"/>
  <c r="V140" i="88"/>
  <c r="S140" i="88"/>
  <c r="Q140" i="88"/>
  <c r="P140" i="88"/>
  <c r="O140" i="88"/>
  <c r="K140" i="88"/>
  <c r="H140" i="88"/>
  <c r="F140" i="88"/>
  <c r="E140" i="88"/>
  <c r="D140" i="88"/>
  <c r="C140" i="88"/>
  <c r="B140" i="88"/>
  <c r="A140" i="88"/>
  <c r="AF139" i="88"/>
  <c r="AE139" i="88"/>
  <c r="AD139" i="88"/>
  <c r="AC139" i="88"/>
  <c r="V139" i="88"/>
  <c r="S139" i="88"/>
  <c r="Q139" i="88"/>
  <c r="P139" i="88"/>
  <c r="O139" i="88"/>
  <c r="K139" i="88"/>
  <c r="H139" i="88"/>
  <c r="F139" i="88"/>
  <c r="E139" i="88"/>
  <c r="D139" i="88"/>
  <c r="C139" i="88"/>
  <c r="B139" i="88"/>
  <c r="A139" i="88"/>
  <c r="AF138" i="88"/>
  <c r="AE138" i="88"/>
  <c r="AD138" i="88"/>
  <c r="AC138" i="88"/>
  <c r="V138" i="88"/>
  <c r="S138" i="88"/>
  <c r="Q138" i="88"/>
  <c r="P138" i="88"/>
  <c r="O138" i="88"/>
  <c r="K138" i="88"/>
  <c r="H138" i="88"/>
  <c r="F138" i="88"/>
  <c r="E138" i="88"/>
  <c r="D138" i="88"/>
  <c r="C138" i="88"/>
  <c r="B138" i="88"/>
  <c r="A138" i="88"/>
  <c r="AF137" i="88"/>
  <c r="AE137" i="88"/>
  <c r="AD137" i="88"/>
  <c r="AC137" i="88"/>
  <c r="V137" i="88"/>
  <c r="S137" i="88"/>
  <c r="Q137" i="88"/>
  <c r="P137" i="88"/>
  <c r="O137" i="88"/>
  <c r="K137" i="88"/>
  <c r="H137" i="88"/>
  <c r="F137" i="88"/>
  <c r="E137" i="88"/>
  <c r="D137" i="88"/>
  <c r="C137" i="88"/>
  <c r="B137" i="88"/>
  <c r="A137" i="88"/>
  <c r="AF136" i="88"/>
  <c r="AE136" i="88"/>
  <c r="AD136" i="88"/>
  <c r="AC136" i="88"/>
  <c r="V136" i="88"/>
  <c r="S136" i="88"/>
  <c r="Q136" i="88"/>
  <c r="P136" i="88"/>
  <c r="O136" i="88"/>
  <c r="K136" i="88"/>
  <c r="H136" i="88"/>
  <c r="F136" i="88"/>
  <c r="E136" i="88"/>
  <c r="D136" i="88"/>
  <c r="C136" i="88"/>
  <c r="B136" i="88"/>
  <c r="A136" i="88"/>
  <c r="AF135" i="88"/>
  <c r="AE135" i="88"/>
  <c r="AD135" i="88"/>
  <c r="AC135" i="88"/>
  <c r="V135" i="88"/>
  <c r="S135" i="88"/>
  <c r="Q135" i="88"/>
  <c r="P135" i="88"/>
  <c r="O135" i="88"/>
  <c r="K135" i="88"/>
  <c r="H135" i="88"/>
  <c r="F135" i="88"/>
  <c r="E135" i="88"/>
  <c r="D135" i="88"/>
  <c r="C135" i="88"/>
  <c r="B135" i="88"/>
  <c r="A135" i="88"/>
  <c r="AF134" i="88"/>
  <c r="AE134" i="88"/>
  <c r="AD134" i="88"/>
  <c r="AC134" i="88"/>
  <c r="V134" i="88"/>
  <c r="S134" i="88"/>
  <c r="Q134" i="88"/>
  <c r="P134" i="88"/>
  <c r="O134" i="88"/>
  <c r="K134" i="88"/>
  <c r="H134" i="88"/>
  <c r="F134" i="88"/>
  <c r="E134" i="88"/>
  <c r="D134" i="88"/>
  <c r="C134" i="88"/>
  <c r="B134" i="88"/>
  <c r="A134" i="88"/>
  <c r="AF133" i="88"/>
  <c r="AE133" i="88"/>
  <c r="AD133" i="88"/>
  <c r="AC133" i="88"/>
  <c r="V133" i="88"/>
  <c r="S133" i="88"/>
  <c r="Q133" i="88"/>
  <c r="P133" i="88"/>
  <c r="O133" i="88"/>
  <c r="K133" i="88"/>
  <c r="H133" i="88"/>
  <c r="F133" i="88"/>
  <c r="E133" i="88"/>
  <c r="D133" i="88"/>
  <c r="C133" i="88"/>
  <c r="B133" i="88"/>
  <c r="A133" i="88"/>
  <c r="AF132" i="88"/>
  <c r="AE132" i="88"/>
  <c r="AD132" i="88"/>
  <c r="AC132" i="88"/>
  <c r="V132" i="88"/>
  <c r="S132" i="88"/>
  <c r="Q132" i="88"/>
  <c r="P132" i="88"/>
  <c r="O132" i="88"/>
  <c r="K132" i="88"/>
  <c r="H132" i="88"/>
  <c r="F132" i="88"/>
  <c r="E132" i="88"/>
  <c r="D132" i="88"/>
  <c r="C132" i="88"/>
  <c r="B132" i="88"/>
  <c r="A132" i="88"/>
  <c r="AF131" i="88"/>
  <c r="AE131" i="88"/>
  <c r="AD131" i="88"/>
  <c r="AC131" i="88"/>
  <c r="V131" i="88"/>
  <c r="S131" i="88"/>
  <c r="Q131" i="88"/>
  <c r="P131" i="88"/>
  <c r="O131" i="88"/>
  <c r="K131" i="88"/>
  <c r="H131" i="88"/>
  <c r="F131" i="88"/>
  <c r="E131" i="88"/>
  <c r="D131" i="88"/>
  <c r="C131" i="88"/>
  <c r="B131" i="88"/>
  <c r="A131" i="88"/>
  <c r="AF130" i="88"/>
  <c r="AE130" i="88"/>
  <c r="AD130" i="88"/>
  <c r="AC130" i="88"/>
  <c r="V130" i="88"/>
  <c r="S130" i="88"/>
  <c r="Q130" i="88"/>
  <c r="P130" i="88"/>
  <c r="O130" i="88"/>
  <c r="K130" i="88"/>
  <c r="H130" i="88"/>
  <c r="F130" i="88"/>
  <c r="E130" i="88"/>
  <c r="D130" i="88"/>
  <c r="C130" i="88"/>
  <c r="B130" i="88"/>
  <c r="A130" i="88"/>
  <c r="AF129" i="88"/>
  <c r="AE129" i="88"/>
  <c r="AD129" i="88"/>
  <c r="AC129" i="88"/>
  <c r="V129" i="88"/>
  <c r="S129" i="88"/>
  <c r="Q129" i="88"/>
  <c r="P129" i="88"/>
  <c r="O129" i="88"/>
  <c r="K129" i="88"/>
  <c r="H129" i="88"/>
  <c r="F129" i="88"/>
  <c r="E129" i="88"/>
  <c r="D129" i="88"/>
  <c r="C129" i="88"/>
  <c r="B129" i="88"/>
  <c r="A129" i="88"/>
  <c r="AF128" i="88"/>
  <c r="AE128" i="88"/>
  <c r="AD128" i="88"/>
  <c r="AC128" i="88"/>
  <c r="V128" i="88"/>
  <c r="S128" i="88"/>
  <c r="Q128" i="88"/>
  <c r="P128" i="88"/>
  <c r="O128" i="88"/>
  <c r="K128" i="88"/>
  <c r="H128" i="88"/>
  <c r="F128" i="88"/>
  <c r="E128" i="88"/>
  <c r="D128" i="88"/>
  <c r="C128" i="88"/>
  <c r="B128" i="88"/>
  <c r="A128" i="88"/>
  <c r="AF127" i="88"/>
  <c r="AE127" i="88"/>
  <c r="AD127" i="88"/>
  <c r="AC127" i="88"/>
  <c r="V127" i="88"/>
  <c r="S127" i="88"/>
  <c r="Q127" i="88"/>
  <c r="P127" i="88"/>
  <c r="O127" i="88"/>
  <c r="K127" i="88"/>
  <c r="H127" i="88"/>
  <c r="F127" i="88"/>
  <c r="E127" i="88"/>
  <c r="D127" i="88"/>
  <c r="C127" i="88"/>
  <c r="B127" i="88"/>
  <c r="A127" i="88"/>
  <c r="AF126" i="88"/>
  <c r="AE126" i="88"/>
  <c r="AD126" i="88"/>
  <c r="AC126" i="88"/>
  <c r="V126" i="88"/>
  <c r="S126" i="88"/>
  <c r="Q126" i="88"/>
  <c r="P126" i="88"/>
  <c r="O126" i="88"/>
  <c r="K126" i="88"/>
  <c r="H126" i="88"/>
  <c r="F126" i="88"/>
  <c r="E126" i="88"/>
  <c r="D126" i="88"/>
  <c r="C126" i="88"/>
  <c r="B126" i="88"/>
  <c r="A126" i="88"/>
  <c r="AF125" i="88"/>
  <c r="AE125" i="88"/>
  <c r="AD125" i="88"/>
  <c r="AC125" i="88"/>
  <c r="V125" i="88"/>
  <c r="S125" i="88"/>
  <c r="Q125" i="88"/>
  <c r="P125" i="88"/>
  <c r="O125" i="88"/>
  <c r="K125" i="88"/>
  <c r="H125" i="88"/>
  <c r="F125" i="88"/>
  <c r="E125" i="88"/>
  <c r="D125" i="88"/>
  <c r="C125" i="88"/>
  <c r="B125" i="88"/>
  <c r="A125" i="88"/>
  <c r="AF124" i="88"/>
  <c r="AE124" i="88"/>
  <c r="AD124" i="88"/>
  <c r="AC124" i="88"/>
  <c r="V124" i="88"/>
  <c r="S124" i="88"/>
  <c r="Q124" i="88"/>
  <c r="P124" i="88"/>
  <c r="O124" i="88"/>
  <c r="K124" i="88"/>
  <c r="H124" i="88"/>
  <c r="F124" i="88"/>
  <c r="E124" i="88"/>
  <c r="D124" i="88"/>
  <c r="C124" i="88"/>
  <c r="B124" i="88"/>
  <c r="A124" i="88"/>
  <c r="AF123" i="88"/>
  <c r="AE123" i="88"/>
  <c r="AD123" i="88"/>
  <c r="AC123" i="88"/>
  <c r="V123" i="88"/>
  <c r="S123" i="88"/>
  <c r="Q123" i="88"/>
  <c r="P123" i="88"/>
  <c r="O123" i="88"/>
  <c r="K123" i="88"/>
  <c r="H123" i="88"/>
  <c r="F123" i="88"/>
  <c r="E123" i="88"/>
  <c r="D123" i="88"/>
  <c r="C123" i="88"/>
  <c r="B123" i="88"/>
  <c r="A123" i="88"/>
  <c r="AF122" i="88"/>
  <c r="AE122" i="88"/>
  <c r="AD122" i="88"/>
  <c r="AC122" i="88"/>
  <c r="V122" i="88"/>
  <c r="S122" i="88"/>
  <c r="Q122" i="88"/>
  <c r="P122" i="88"/>
  <c r="O122" i="88"/>
  <c r="K122" i="88"/>
  <c r="H122" i="88"/>
  <c r="F122" i="88"/>
  <c r="E122" i="88"/>
  <c r="D122" i="88"/>
  <c r="C122" i="88"/>
  <c r="B122" i="88"/>
  <c r="A122" i="88"/>
  <c r="AF121" i="88"/>
  <c r="AE121" i="88"/>
  <c r="AD121" i="88"/>
  <c r="AC121" i="88"/>
  <c r="V121" i="88"/>
  <c r="S121" i="88"/>
  <c r="Q121" i="88"/>
  <c r="P121" i="88"/>
  <c r="O121" i="88"/>
  <c r="K121" i="88"/>
  <c r="H121" i="88"/>
  <c r="F121" i="88"/>
  <c r="E121" i="88"/>
  <c r="D121" i="88"/>
  <c r="C121" i="88"/>
  <c r="B121" i="88"/>
  <c r="A121" i="88"/>
  <c r="AF120" i="88"/>
  <c r="AE120" i="88"/>
  <c r="AD120" i="88"/>
  <c r="AC120" i="88"/>
  <c r="V120" i="88"/>
  <c r="S120" i="88"/>
  <c r="Q120" i="88"/>
  <c r="P120" i="88"/>
  <c r="O120" i="88"/>
  <c r="K120" i="88"/>
  <c r="H120" i="88"/>
  <c r="F120" i="88"/>
  <c r="E120" i="88"/>
  <c r="D120" i="88"/>
  <c r="C120" i="88"/>
  <c r="B120" i="88"/>
  <c r="A120" i="88"/>
  <c r="AF119" i="88"/>
  <c r="AE119" i="88"/>
  <c r="AD119" i="88"/>
  <c r="AC119" i="88"/>
  <c r="V119" i="88"/>
  <c r="S119" i="88"/>
  <c r="Q119" i="88"/>
  <c r="P119" i="88"/>
  <c r="O119" i="88"/>
  <c r="K119" i="88"/>
  <c r="H119" i="88"/>
  <c r="F119" i="88"/>
  <c r="E119" i="88"/>
  <c r="D119" i="88"/>
  <c r="C119" i="88"/>
  <c r="B119" i="88"/>
  <c r="A119" i="88"/>
  <c r="AF118" i="88"/>
  <c r="AE118" i="88"/>
  <c r="AD118" i="88"/>
  <c r="AC118" i="88"/>
  <c r="V118" i="88"/>
  <c r="S118" i="88"/>
  <c r="Q118" i="88"/>
  <c r="P118" i="88"/>
  <c r="O118" i="88"/>
  <c r="K118" i="88"/>
  <c r="H118" i="88"/>
  <c r="F118" i="88"/>
  <c r="E118" i="88"/>
  <c r="D118" i="88"/>
  <c r="C118" i="88"/>
  <c r="B118" i="88"/>
  <c r="A118" i="88"/>
  <c r="AF117" i="88"/>
  <c r="AE117" i="88"/>
  <c r="AD117" i="88"/>
  <c r="AC117" i="88"/>
  <c r="V117" i="88"/>
  <c r="S117" i="88"/>
  <c r="Q117" i="88"/>
  <c r="P117" i="88"/>
  <c r="O117" i="88"/>
  <c r="K117" i="88"/>
  <c r="H117" i="88"/>
  <c r="F117" i="88"/>
  <c r="E117" i="88"/>
  <c r="D117" i="88"/>
  <c r="C117" i="88"/>
  <c r="B117" i="88"/>
  <c r="A117" i="88"/>
  <c r="AF116" i="88"/>
  <c r="AE116" i="88"/>
  <c r="AD116" i="88"/>
  <c r="AC116" i="88"/>
  <c r="V116" i="88"/>
  <c r="S116" i="88"/>
  <c r="Q116" i="88"/>
  <c r="P116" i="88"/>
  <c r="O116" i="88"/>
  <c r="K116" i="88"/>
  <c r="H116" i="88"/>
  <c r="F116" i="88"/>
  <c r="E116" i="88"/>
  <c r="D116" i="88"/>
  <c r="C116" i="88"/>
  <c r="B116" i="88"/>
  <c r="A116" i="88"/>
  <c r="AF115" i="88"/>
  <c r="AE115" i="88"/>
  <c r="AD115" i="88"/>
  <c r="AC115" i="88"/>
  <c r="V115" i="88"/>
  <c r="S115" i="88"/>
  <c r="Q115" i="88"/>
  <c r="P115" i="88"/>
  <c r="O115" i="88"/>
  <c r="K115" i="88"/>
  <c r="H115" i="88"/>
  <c r="F115" i="88"/>
  <c r="E115" i="88"/>
  <c r="D115" i="88"/>
  <c r="C115" i="88"/>
  <c r="B115" i="88"/>
  <c r="A115" i="88"/>
  <c r="AF114" i="88"/>
  <c r="AE114" i="88"/>
  <c r="AD114" i="88"/>
  <c r="AC114" i="88"/>
  <c r="V114" i="88"/>
  <c r="S114" i="88"/>
  <c r="Q114" i="88"/>
  <c r="P114" i="88"/>
  <c r="O114" i="88"/>
  <c r="K114" i="88"/>
  <c r="H114" i="88"/>
  <c r="F114" i="88"/>
  <c r="E114" i="88"/>
  <c r="D114" i="88"/>
  <c r="C114" i="88"/>
  <c r="B114" i="88"/>
  <c r="A114" i="88"/>
  <c r="AF113" i="88"/>
  <c r="AE113" i="88"/>
  <c r="AD113" i="88"/>
  <c r="AC113" i="88"/>
  <c r="V113" i="88"/>
  <c r="S113" i="88"/>
  <c r="Q113" i="88"/>
  <c r="P113" i="88"/>
  <c r="O113" i="88"/>
  <c r="K113" i="88"/>
  <c r="H113" i="88"/>
  <c r="F113" i="88"/>
  <c r="E113" i="88"/>
  <c r="D113" i="88"/>
  <c r="C113" i="88"/>
  <c r="B113" i="88"/>
  <c r="A113" i="88"/>
  <c r="AF112" i="88"/>
  <c r="AE112" i="88"/>
  <c r="AD112" i="88"/>
  <c r="AC112" i="88"/>
  <c r="V112" i="88"/>
  <c r="S112" i="88"/>
  <c r="Q112" i="88"/>
  <c r="P112" i="88"/>
  <c r="O112" i="88"/>
  <c r="K112" i="88"/>
  <c r="H112" i="88"/>
  <c r="F112" i="88"/>
  <c r="E112" i="88"/>
  <c r="D112" i="88"/>
  <c r="C112" i="88"/>
  <c r="B112" i="88"/>
  <c r="A112" i="88"/>
  <c r="AF111" i="88"/>
  <c r="AE111" i="88"/>
  <c r="AD111" i="88"/>
  <c r="AC111" i="88"/>
  <c r="V111" i="88"/>
  <c r="S111" i="88"/>
  <c r="Q111" i="88"/>
  <c r="P111" i="88"/>
  <c r="O111" i="88"/>
  <c r="K111" i="88"/>
  <c r="H111" i="88"/>
  <c r="F111" i="88"/>
  <c r="E111" i="88"/>
  <c r="D111" i="88"/>
  <c r="C111" i="88"/>
  <c r="B111" i="88"/>
  <c r="A111" i="88"/>
  <c r="AF110" i="88"/>
  <c r="AE110" i="88"/>
  <c r="AD110" i="88"/>
  <c r="AC110" i="88"/>
  <c r="V110" i="88"/>
  <c r="S110" i="88"/>
  <c r="Q110" i="88"/>
  <c r="O110" i="88"/>
  <c r="K110" i="88"/>
  <c r="H110" i="88"/>
  <c r="F110" i="88"/>
  <c r="E110" i="88"/>
  <c r="D110" i="88"/>
  <c r="C110" i="88"/>
  <c r="B110" i="88"/>
  <c r="A110" i="88"/>
  <c r="AF109" i="88"/>
  <c r="AE109" i="88"/>
  <c r="AD109" i="88"/>
  <c r="AC109" i="88"/>
  <c r="V109" i="88"/>
  <c r="S109" i="88"/>
  <c r="Q109" i="88"/>
  <c r="O109" i="88"/>
  <c r="K109" i="88"/>
  <c r="H109" i="88"/>
  <c r="F109" i="88"/>
  <c r="E109" i="88"/>
  <c r="D109" i="88"/>
  <c r="C109" i="88"/>
  <c r="B109" i="88"/>
  <c r="A109" i="88"/>
  <c r="AF108" i="88"/>
  <c r="AE108" i="88"/>
  <c r="AD108" i="88"/>
  <c r="AC108" i="88"/>
  <c r="V108" i="88"/>
  <c r="S108" i="88"/>
  <c r="Q108" i="88"/>
  <c r="O108" i="88"/>
  <c r="K108" i="88"/>
  <c r="H108" i="88"/>
  <c r="F108" i="88"/>
  <c r="E108" i="88"/>
  <c r="D108" i="88"/>
  <c r="C108" i="88"/>
  <c r="B108" i="88"/>
  <c r="A108" i="88"/>
  <c r="AF107" i="88"/>
  <c r="AE107" i="88"/>
  <c r="AD107" i="88"/>
  <c r="AC107" i="88"/>
  <c r="V107" i="88"/>
  <c r="S107" i="88"/>
  <c r="Q107" i="88"/>
  <c r="P107" i="88"/>
  <c r="O107" i="88"/>
  <c r="K107" i="88"/>
  <c r="H107" i="88"/>
  <c r="F107" i="88"/>
  <c r="E107" i="88"/>
  <c r="D107" i="88"/>
  <c r="C107" i="88"/>
  <c r="B107" i="88"/>
  <c r="A107" i="88"/>
  <c r="AF106" i="88"/>
  <c r="AE106" i="88"/>
  <c r="AD106" i="88"/>
  <c r="AC106" i="88"/>
  <c r="V106" i="88"/>
  <c r="S106" i="88"/>
  <c r="Q106" i="88"/>
  <c r="O106" i="88"/>
  <c r="K106" i="88"/>
  <c r="H106" i="88"/>
  <c r="F106" i="88"/>
  <c r="E106" i="88"/>
  <c r="D106" i="88"/>
  <c r="C106" i="88"/>
  <c r="B106" i="88"/>
  <c r="A106" i="88"/>
  <c r="AF105" i="88"/>
  <c r="AE105" i="88"/>
  <c r="AD105" i="88"/>
  <c r="AC105" i="88"/>
  <c r="V105" i="88"/>
  <c r="S105" i="88"/>
  <c r="Q105" i="88"/>
  <c r="O105" i="88"/>
  <c r="K105" i="88"/>
  <c r="H105" i="88"/>
  <c r="F105" i="88"/>
  <c r="E105" i="88"/>
  <c r="D105" i="88"/>
  <c r="C105" i="88"/>
  <c r="B105" i="88"/>
  <c r="A105" i="88"/>
  <c r="AF104" i="88"/>
  <c r="AE104" i="88"/>
  <c r="AD104" i="88"/>
  <c r="AC104" i="88"/>
  <c r="V104" i="88"/>
  <c r="S104" i="88"/>
  <c r="Q104" i="88"/>
  <c r="O104" i="88"/>
  <c r="K104" i="88"/>
  <c r="H104" i="88"/>
  <c r="F104" i="88"/>
  <c r="E104" i="88"/>
  <c r="D104" i="88"/>
  <c r="C104" i="88"/>
  <c r="B104" i="88"/>
  <c r="A104" i="88"/>
  <c r="AF103" i="88"/>
  <c r="AE103" i="88"/>
  <c r="AD103" i="88"/>
  <c r="AC103" i="88"/>
  <c r="V103" i="88"/>
  <c r="S103" i="88"/>
  <c r="Q103" i="88"/>
  <c r="P103" i="88"/>
  <c r="O103" i="88"/>
  <c r="K103" i="88"/>
  <c r="H103" i="88"/>
  <c r="F103" i="88"/>
  <c r="E103" i="88"/>
  <c r="D103" i="88"/>
  <c r="C103" i="88"/>
  <c r="B103" i="88"/>
  <c r="A103" i="88"/>
  <c r="AF102" i="88"/>
  <c r="AE102" i="88"/>
  <c r="AD102" i="88"/>
  <c r="AC102" i="88"/>
  <c r="V102" i="88"/>
  <c r="S102" i="88"/>
  <c r="Q102" i="88"/>
  <c r="O102" i="88"/>
  <c r="K102" i="88"/>
  <c r="H102" i="88"/>
  <c r="F102" i="88"/>
  <c r="E102" i="88"/>
  <c r="D102" i="88"/>
  <c r="C102" i="88"/>
  <c r="B102" i="88"/>
  <c r="A102" i="88"/>
  <c r="AF101" i="88"/>
  <c r="AE101" i="88"/>
  <c r="AD101" i="88"/>
  <c r="AC101" i="88"/>
  <c r="V101" i="88"/>
  <c r="S101" i="88"/>
  <c r="Q101" i="88"/>
  <c r="P101" i="88"/>
  <c r="O101" i="88"/>
  <c r="K101" i="88"/>
  <c r="H101" i="88"/>
  <c r="F101" i="88"/>
  <c r="E101" i="88"/>
  <c r="D101" i="88"/>
  <c r="C101" i="88"/>
  <c r="B101" i="88"/>
  <c r="A101" i="88"/>
  <c r="AF100" i="88"/>
  <c r="AE100" i="88"/>
  <c r="AD100" i="88"/>
  <c r="AC100" i="88"/>
  <c r="V100" i="88"/>
  <c r="S100" i="88"/>
  <c r="Q100" i="88"/>
  <c r="O100" i="88"/>
  <c r="K100" i="88"/>
  <c r="H100" i="88"/>
  <c r="F100" i="88"/>
  <c r="E100" i="88"/>
  <c r="D100" i="88"/>
  <c r="C100" i="88"/>
  <c r="B100" i="88"/>
  <c r="A100" i="88"/>
  <c r="AF99" i="88"/>
  <c r="AE99" i="88"/>
  <c r="AD99" i="88"/>
  <c r="AC99" i="88"/>
  <c r="V99" i="88"/>
  <c r="S99" i="88"/>
  <c r="Q99" i="88"/>
  <c r="P99" i="88"/>
  <c r="O99" i="88"/>
  <c r="K99" i="88"/>
  <c r="H99" i="88"/>
  <c r="F99" i="88"/>
  <c r="E99" i="88"/>
  <c r="D99" i="88"/>
  <c r="C99" i="88"/>
  <c r="B99" i="88"/>
  <c r="A99" i="88"/>
  <c r="AF98" i="88"/>
  <c r="AE98" i="88"/>
  <c r="AD98" i="88"/>
  <c r="AC98" i="88"/>
  <c r="V98" i="88"/>
  <c r="S98" i="88"/>
  <c r="Q98" i="88"/>
  <c r="O98" i="88"/>
  <c r="K98" i="88"/>
  <c r="H98" i="88"/>
  <c r="F98" i="88"/>
  <c r="E98" i="88"/>
  <c r="D98" i="88"/>
  <c r="C98" i="88"/>
  <c r="B98" i="88"/>
  <c r="A98" i="88"/>
  <c r="AF97" i="88"/>
  <c r="AE97" i="88"/>
  <c r="AD97" i="88"/>
  <c r="AC97" i="88"/>
  <c r="V97" i="88"/>
  <c r="S97" i="88"/>
  <c r="Q97" i="88"/>
  <c r="O97" i="88"/>
  <c r="K97" i="88"/>
  <c r="H97" i="88"/>
  <c r="F97" i="88"/>
  <c r="E97" i="88"/>
  <c r="D97" i="88"/>
  <c r="C97" i="88"/>
  <c r="B97" i="88"/>
  <c r="A97" i="88"/>
  <c r="AF96" i="88"/>
  <c r="AE96" i="88"/>
  <c r="AD96" i="88"/>
  <c r="AC96" i="88"/>
  <c r="V96" i="88"/>
  <c r="S96" i="88"/>
  <c r="Q96" i="88"/>
  <c r="O96" i="88"/>
  <c r="K96" i="88"/>
  <c r="H96" i="88"/>
  <c r="F96" i="88"/>
  <c r="E96" i="88"/>
  <c r="D96" i="88"/>
  <c r="C96" i="88"/>
  <c r="B96" i="88"/>
  <c r="A96" i="88"/>
  <c r="AF95" i="88"/>
  <c r="AE95" i="88"/>
  <c r="AD95" i="88"/>
  <c r="AC95" i="88"/>
  <c r="V95" i="88"/>
  <c r="S95" i="88"/>
  <c r="Q95" i="88"/>
  <c r="O95" i="88"/>
  <c r="K95" i="88"/>
  <c r="H95" i="88"/>
  <c r="F95" i="88"/>
  <c r="E95" i="88"/>
  <c r="D95" i="88"/>
  <c r="C95" i="88"/>
  <c r="B95" i="88"/>
  <c r="A95" i="88"/>
  <c r="AF94" i="88"/>
  <c r="AE94" i="88"/>
  <c r="AD94" i="88"/>
  <c r="AC94" i="88"/>
  <c r="V94" i="88"/>
  <c r="S94" i="88"/>
  <c r="Q94" i="88"/>
  <c r="O94" i="88"/>
  <c r="K94" i="88"/>
  <c r="H94" i="88"/>
  <c r="F94" i="88"/>
  <c r="E94" i="88"/>
  <c r="D94" i="88"/>
  <c r="C94" i="88"/>
  <c r="B94" i="88"/>
  <c r="A94" i="88"/>
  <c r="AF93" i="88"/>
  <c r="AE93" i="88"/>
  <c r="AD93" i="88"/>
  <c r="AC93" i="88"/>
  <c r="V93" i="88"/>
  <c r="S93" i="88"/>
  <c r="Q93" i="88"/>
  <c r="P93" i="88"/>
  <c r="O93" i="88"/>
  <c r="K93" i="88"/>
  <c r="H93" i="88"/>
  <c r="F93" i="88"/>
  <c r="E93" i="88"/>
  <c r="D93" i="88"/>
  <c r="C93" i="88"/>
  <c r="B93" i="88"/>
  <c r="A93" i="88"/>
  <c r="AF92" i="88"/>
  <c r="AE92" i="88"/>
  <c r="AD92" i="88"/>
  <c r="AC92" i="88"/>
  <c r="V92" i="88"/>
  <c r="S92" i="88"/>
  <c r="Q92" i="88"/>
  <c r="O92" i="88"/>
  <c r="K92" i="88"/>
  <c r="H92" i="88"/>
  <c r="F92" i="88"/>
  <c r="E92" i="88"/>
  <c r="D92" i="88"/>
  <c r="C92" i="88"/>
  <c r="B92" i="88"/>
  <c r="A92" i="88"/>
  <c r="AF91" i="88"/>
  <c r="AE91" i="88"/>
  <c r="AD91" i="88"/>
  <c r="AC91" i="88"/>
  <c r="V91" i="88"/>
  <c r="S91" i="88"/>
  <c r="Q91" i="88"/>
  <c r="P91" i="88"/>
  <c r="O91" i="88"/>
  <c r="K91" i="88"/>
  <c r="H91" i="88"/>
  <c r="F91" i="88"/>
  <c r="E91" i="88"/>
  <c r="D91" i="88"/>
  <c r="C91" i="88"/>
  <c r="B91" i="88"/>
  <c r="A91" i="88"/>
  <c r="AF90" i="88"/>
  <c r="AE90" i="88"/>
  <c r="AD90" i="88"/>
  <c r="AC90" i="88"/>
  <c r="V90" i="88"/>
  <c r="S90" i="88"/>
  <c r="Q90" i="88"/>
  <c r="O90" i="88"/>
  <c r="K90" i="88"/>
  <c r="H90" i="88"/>
  <c r="F90" i="88"/>
  <c r="E90" i="88"/>
  <c r="D90" i="88"/>
  <c r="C90" i="88"/>
  <c r="B90" i="88"/>
  <c r="A90" i="88"/>
  <c r="AF89" i="88"/>
  <c r="AE89" i="88"/>
  <c r="AD89" i="88"/>
  <c r="AC89" i="88"/>
  <c r="V89" i="88"/>
  <c r="S89" i="88"/>
  <c r="Q89" i="88"/>
  <c r="P89" i="88"/>
  <c r="O89" i="88"/>
  <c r="K89" i="88"/>
  <c r="H89" i="88"/>
  <c r="F89" i="88"/>
  <c r="E89" i="88"/>
  <c r="D89" i="88"/>
  <c r="C89" i="88"/>
  <c r="B89" i="88"/>
  <c r="A89" i="88"/>
  <c r="AF88" i="88"/>
  <c r="AE88" i="88"/>
  <c r="AD88" i="88"/>
  <c r="AC88" i="88"/>
  <c r="V88" i="88"/>
  <c r="S88" i="88"/>
  <c r="Q88" i="88"/>
  <c r="O88" i="88"/>
  <c r="K88" i="88"/>
  <c r="H88" i="88"/>
  <c r="F88" i="88"/>
  <c r="E88" i="88"/>
  <c r="D88" i="88"/>
  <c r="C88" i="88"/>
  <c r="B88" i="88"/>
  <c r="A88" i="88"/>
  <c r="AF87" i="88"/>
  <c r="AE87" i="88"/>
  <c r="AD87" i="88"/>
  <c r="AC87" i="88"/>
  <c r="V87" i="88"/>
  <c r="S87" i="88"/>
  <c r="Q87" i="88"/>
  <c r="O87" i="88"/>
  <c r="K87" i="88"/>
  <c r="H87" i="88"/>
  <c r="F87" i="88"/>
  <c r="E87" i="88"/>
  <c r="D87" i="88"/>
  <c r="C87" i="88"/>
  <c r="B87" i="88"/>
  <c r="A87" i="88"/>
  <c r="AF86" i="88"/>
  <c r="AE86" i="88"/>
  <c r="AD86" i="88"/>
  <c r="AC86" i="88"/>
  <c r="V86" i="88"/>
  <c r="S86" i="88"/>
  <c r="Q86" i="88"/>
  <c r="O86" i="88"/>
  <c r="K86" i="88"/>
  <c r="H86" i="88"/>
  <c r="F86" i="88"/>
  <c r="E86" i="88"/>
  <c r="D86" i="88"/>
  <c r="C86" i="88"/>
  <c r="B86" i="88"/>
  <c r="A86" i="88"/>
  <c r="AF85" i="88"/>
  <c r="AE85" i="88"/>
  <c r="AD85" i="88"/>
  <c r="AC85" i="88"/>
  <c r="V85" i="88"/>
  <c r="S85" i="88"/>
  <c r="Q85" i="88"/>
  <c r="P85" i="88"/>
  <c r="O85" i="88"/>
  <c r="K85" i="88"/>
  <c r="H85" i="88"/>
  <c r="F85" i="88"/>
  <c r="E85" i="88"/>
  <c r="D85" i="88"/>
  <c r="C85" i="88"/>
  <c r="B85" i="88"/>
  <c r="A85" i="88"/>
  <c r="AF84" i="88"/>
  <c r="AE84" i="88"/>
  <c r="AD84" i="88"/>
  <c r="AC84" i="88"/>
  <c r="V84" i="88"/>
  <c r="S84" i="88"/>
  <c r="Q84" i="88"/>
  <c r="P84" i="88"/>
  <c r="O84" i="88"/>
  <c r="K84" i="88"/>
  <c r="H84" i="88"/>
  <c r="F84" i="88"/>
  <c r="E84" i="88"/>
  <c r="D84" i="88"/>
  <c r="C84" i="88"/>
  <c r="B84" i="88"/>
  <c r="A84" i="88"/>
  <c r="E83" i="88"/>
  <c r="D83" i="88"/>
  <c r="C83" i="88"/>
  <c r="B83" i="88"/>
  <c r="A83" i="88"/>
  <c r="Q189" i="98"/>
  <c r="F189" i="98"/>
  <c r="Q188" i="98"/>
  <c r="F188" i="98"/>
  <c r="Q187" i="98"/>
  <c r="F187" i="98"/>
  <c r="AF183" i="98"/>
  <c r="AE183" i="98"/>
  <c r="AD183" i="98"/>
  <c r="AC183" i="98"/>
  <c r="V183" i="98"/>
  <c r="S183" i="98"/>
  <c r="Q183" i="98"/>
  <c r="P183" i="98"/>
  <c r="O183" i="98"/>
  <c r="K183" i="98"/>
  <c r="H183" i="98"/>
  <c r="F183" i="98"/>
  <c r="E183" i="98"/>
  <c r="D183" i="98"/>
  <c r="C183" i="98"/>
  <c r="B183" i="98"/>
  <c r="A183" i="98"/>
  <c r="Q182" i="98"/>
  <c r="O182" i="98"/>
  <c r="H182" i="98"/>
  <c r="E182" i="98"/>
  <c r="D182" i="98"/>
  <c r="C182" i="98"/>
  <c r="B182" i="98"/>
  <c r="A182" i="98"/>
  <c r="AF181" i="98"/>
  <c r="AE181" i="98"/>
  <c r="AD181" i="98"/>
  <c r="AC181" i="98"/>
  <c r="V181" i="98"/>
  <c r="S181" i="98"/>
  <c r="Q181" i="98"/>
  <c r="P181" i="98"/>
  <c r="O181" i="98"/>
  <c r="K181" i="98"/>
  <c r="H181" i="98"/>
  <c r="F181" i="98"/>
  <c r="E181" i="98"/>
  <c r="D181" i="98"/>
  <c r="C181" i="98"/>
  <c r="B181" i="98"/>
  <c r="A181" i="98"/>
  <c r="Q180" i="98"/>
  <c r="O180" i="98"/>
  <c r="H180" i="98"/>
  <c r="E180" i="98"/>
  <c r="D180" i="98"/>
  <c r="C180" i="98"/>
  <c r="B180" i="98"/>
  <c r="A180" i="98"/>
  <c r="Q179" i="98"/>
  <c r="O179" i="98"/>
  <c r="H179" i="98"/>
  <c r="E179" i="98"/>
  <c r="D179" i="98"/>
  <c r="C179" i="98"/>
  <c r="B179" i="98"/>
  <c r="A179" i="98"/>
  <c r="AF178" i="98"/>
  <c r="AE178" i="98"/>
  <c r="AD178" i="98"/>
  <c r="AC178" i="98"/>
  <c r="V178" i="98"/>
  <c r="S178" i="98"/>
  <c r="Q178" i="98"/>
  <c r="P178" i="98"/>
  <c r="O178" i="98"/>
  <c r="K178" i="98"/>
  <c r="H178" i="98"/>
  <c r="F178" i="98"/>
  <c r="E178" i="98"/>
  <c r="D178" i="98"/>
  <c r="C178" i="98"/>
  <c r="B178" i="98"/>
  <c r="A178" i="98"/>
  <c r="AF177" i="98"/>
  <c r="AE177" i="98"/>
  <c r="AD177" i="98"/>
  <c r="AC177" i="98"/>
  <c r="V177" i="98"/>
  <c r="S177" i="98"/>
  <c r="Q177" i="98"/>
  <c r="P177" i="98"/>
  <c r="O177" i="98"/>
  <c r="K177" i="98"/>
  <c r="H177" i="98"/>
  <c r="F177" i="98"/>
  <c r="E177" i="98"/>
  <c r="D177" i="98"/>
  <c r="C177" i="98"/>
  <c r="B177" i="98"/>
  <c r="A177" i="98"/>
  <c r="Q176" i="98"/>
  <c r="O176" i="98"/>
  <c r="H176" i="98"/>
  <c r="E176" i="98"/>
  <c r="D176" i="98"/>
  <c r="C176" i="98"/>
  <c r="B176" i="98"/>
  <c r="A176" i="98"/>
  <c r="AF175" i="98"/>
  <c r="AE175" i="98"/>
  <c r="AD175" i="98"/>
  <c r="AC175" i="98"/>
  <c r="V175" i="98"/>
  <c r="S175" i="98"/>
  <c r="Q175" i="98"/>
  <c r="P175" i="98"/>
  <c r="O175" i="98"/>
  <c r="K175" i="98"/>
  <c r="H175" i="98"/>
  <c r="F175" i="98"/>
  <c r="E175" i="98"/>
  <c r="D175" i="98"/>
  <c r="C175" i="98"/>
  <c r="B175" i="98"/>
  <c r="A175" i="98"/>
  <c r="AF174" i="98"/>
  <c r="AE174" i="98"/>
  <c r="AD174" i="98"/>
  <c r="AC174" i="98"/>
  <c r="V174" i="98"/>
  <c r="S174" i="98"/>
  <c r="Q174" i="98"/>
  <c r="P174" i="98"/>
  <c r="O174" i="98"/>
  <c r="K174" i="98"/>
  <c r="H174" i="98"/>
  <c r="F174" i="98"/>
  <c r="E174" i="98"/>
  <c r="D174" i="98"/>
  <c r="C174" i="98"/>
  <c r="B174" i="98"/>
  <c r="A174" i="98"/>
  <c r="AF173" i="98"/>
  <c r="AE173" i="98"/>
  <c r="AD173" i="98"/>
  <c r="AC173" i="98"/>
  <c r="V173" i="98"/>
  <c r="S173" i="98"/>
  <c r="Q173" i="98"/>
  <c r="P173" i="98"/>
  <c r="O173" i="98"/>
  <c r="K173" i="98"/>
  <c r="H173" i="98"/>
  <c r="F173" i="98"/>
  <c r="E173" i="98"/>
  <c r="D173" i="98"/>
  <c r="C173" i="98"/>
  <c r="B173" i="98"/>
  <c r="A173" i="98"/>
  <c r="Q172" i="98"/>
  <c r="O172" i="98"/>
  <c r="H172" i="98"/>
  <c r="E172" i="98"/>
  <c r="D172" i="98"/>
  <c r="C172" i="98"/>
  <c r="B172" i="98"/>
  <c r="A172" i="98"/>
  <c r="AF171" i="98"/>
  <c r="AE171" i="98"/>
  <c r="AD171" i="98"/>
  <c r="AC171" i="98"/>
  <c r="V171" i="98"/>
  <c r="S171" i="98"/>
  <c r="Q171" i="98"/>
  <c r="P171" i="98"/>
  <c r="O171" i="98"/>
  <c r="K171" i="98"/>
  <c r="H171" i="98"/>
  <c r="F171" i="98"/>
  <c r="E171" i="98"/>
  <c r="D171" i="98"/>
  <c r="C171" i="98"/>
  <c r="B171" i="98"/>
  <c r="A171" i="98"/>
  <c r="AF170" i="98"/>
  <c r="AE170" i="98"/>
  <c r="AD170" i="98"/>
  <c r="AC170" i="98"/>
  <c r="V170" i="98"/>
  <c r="S170" i="98"/>
  <c r="Q170" i="98"/>
  <c r="P170" i="98"/>
  <c r="O170" i="98"/>
  <c r="K170" i="98"/>
  <c r="H170" i="98"/>
  <c r="F170" i="98"/>
  <c r="E170" i="98"/>
  <c r="D170" i="98"/>
  <c r="C170" i="98"/>
  <c r="B170" i="98"/>
  <c r="A170" i="98"/>
  <c r="AF169" i="98"/>
  <c r="AE169" i="98"/>
  <c r="AD169" i="98"/>
  <c r="AC169" i="98"/>
  <c r="V169" i="98"/>
  <c r="S169" i="98"/>
  <c r="Q169" i="98"/>
  <c r="P169" i="98"/>
  <c r="O169" i="98"/>
  <c r="K169" i="98"/>
  <c r="H169" i="98"/>
  <c r="F169" i="98"/>
  <c r="E169" i="98"/>
  <c r="D169" i="98"/>
  <c r="C169" i="98"/>
  <c r="B169" i="98"/>
  <c r="A169" i="98"/>
  <c r="AF168" i="98"/>
  <c r="AE168" i="98"/>
  <c r="AD168" i="98"/>
  <c r="AC168" i="98"/>
  <c r="V168" i="98"/>
  <c r="S168" i="98"/>
  <c r="Q168" i="98"/>
  <c r="P168" i="98"/>
  <c r="O168" i="98"/>
  <c r="K168" i="98"/>
  <c r="H168" i="98"/>
  <c r="F168" i="98"/>
  <c r="E168" i="98"/>
  <c r="D168" i="98"/>
  <c r="C168" i="98"/>
  <c r="B168" i="98"/>
  <c r="A168" i="98"/>
  <c r="AF167" i="98"/>
  <c r="AE167" i="98"/>
  <c r="AD167" i="98"/>
  <c r="AC167" i="98"/>
  <c r="V167" i="98"/>
  <c r="S167" i="98"/>
  <c r="Q167" i="98"/>
  <c r="P167" i="98"/>
  <c r="O167" i="98"/>
  <c r="K167" i="98"/>
  <c r="H167" i="98"/>
  <c r="F167" i="98"/>
  <c r="E167" i="98"/>
  <c r="D167" i="98"/>
  <c r="C167" i="98"/>
  <c r="B167" i="98"/>
  <c r="A167" i="98"/>
  <c r="AF166" i="98"/>
  <c r="AE166" i="98"/>
  <c r="AD166" i="98"/>
  <c r="AC166" i="98"/>
  <c r="V166" i="98"/>
  <c r="S166" i="98"/>
  <c r="Q166" i="98"/>
  <c r="P166" i="98"/>
  <c r="O166" i="98"/>
  <c r="K166" i="98"/>
  <c r="H166" i="98"/>
  <c r="F166" i="98"/>
  <c r="E166" i="98"/>
  <c r="D166" i="98"/>
  <c r="C166" i="98"/>
  <c r="B166" i="98"/>
  <c r="A166" i="98"/>
  <c r="AF165" i="98"/>
  <c r="AE165" i="98"/>
  <c r="AD165" i="98"/>
  <c r="AC165" i="98"/>
  <c r="V165" i="98"/>
  <c r="S165" i="98"/>
  <c r="Q165" i="98"/>
  <c r="P165" i="98"/>
  <c r="O165" i="98"/>
  <c r="K165" i="98"/>
  <c r="H165" i="98"/>
  <c r="F165" i="98"/>
  <c r="E165" i="98"/>
  <c r="D165" i="98"/>
  <c r="C165" i="98"/>
  <c r="B165" i="98"/>
  <c r="A165" i="98"/>
  <c r="AF164" i="98"/>
  <c r="AE164" i="98"/>
  <c r="AD164" i="98"/>
  <c r="AC164" i="98"/>
  <c r="V164" i="98"/>
  <c r="S164" i="98"/>
  <c r="Q164" i="98"/>
  <c r="P164" i="98"/>
  <c r="O164" i="98"/>
  <c r="K164" i="98"/>
  <c r="H164" i="98"/>
  <c r="F164" i="98"/>
  <c r="E164" i="98"/>
  <c r="D164" i="98"/>
  <c r="C164" i="98"/>
  <c r="B164" i="98"/>
  <c r="A164" i="98"/>
  <c r="AF163" i="98"/>
  <c r="AE163" i="98"/>
  <c r="AD163" i="98"/>
  <c r="AC163" i="98"/>
  <c r="V163" i="98"/>
  <c r="S163" i="98"/>
  <c r="Q163" i="98"/>
  <c r="P163" i="98"/>
  <c r="O163" i="98"/>
  <c r="K163" i="98"/>
  <c r="H163" i="98"/>
  <c r="F163" i="98"/>
  <c r="E163" i="98"/>
  <c r="D163" i="98"/>
  <c r="C163" i="98"/>
  <c r="B163" i="98"/>
  <c r="A163" i="98"/>
  <c r="AF162" i="98"/>
  <c r="AE162" i="98"/>
  <c r="AD162" i="98"/>
  <c r="AC162" i="98"/>
  <c r="V162" i="98"/>
  <c r="S162" i="98"/>
  <c r="Q162" i="98"/>
  <c r="P162" i="98"/>
  <c r="O162" i="98"/>
  <c r="K162" i="98"/>
  <c r="H162" i="98"/>
  <c r="F162" i="98"/>
  <c r="E162" i="98"/>
  <c r="D162" i="98"/>
  <c r="C162" i="98"/>
  <c r="B162" i="98"/>
  <c r="A162" i="98"/>
  <c r="AF161" i="98"/>
  <c r="AE161" i="98"/>
  <c r="AD161" i="98"/>
  <c r="AC161" i="98"/>
  <c r="V161" i="98"/>
  <c r="S161" i="98"/>
  <c r="Q161" i="98"/>
  <c r="P161" i="98"/>
  <c r="O161" i="98"/>
  <c r="K161" i="98"/>
  <c r="H161" i="98"/>
  <c r="F161" i="98"/>
  <c r="E161" i="98"/>
  <c r="D161" i="98"/>
  <c r="C161" i="98"/>
  <c r="B161" i="98"/>
  <c r="A161" i="98"/>
  <c r="AF160" i="98"/>
  <c r="AE160" i="98"/>
  <c r="AD160" i="98"/>
  <c r="AC160" i="98"/>
  <c r="V160" i="98"/>
  <c r="S160" i="98"/>
  <c r="Q160" i="98"/>
  <c r="P160" i="98"/>
  <c r="O160" i="98"/>
  <c r="K160" i="98"/>
  <c r="H160" i="98"/>
  <c r="F160" i="98"/>
  <c r="E160" i="98"/>
  <c r="D160" i="98"/>
  <c r="C160" i="98"/>
  <c r="B160" i="98"/>
  <c r="A160" i="98"/>
  <c r="AF159" i="98"/>
  <c r="AE159" i="98"/>
  <c r="AD159" i="98"/>
  <c r="AC159" i="98"/>
  <c r="V159" i="98"/>
  <c r="S159" i="98"/>
  <c r="Q159" i="98"/>
  <c r="P159" i="98"/>
  <c r="O159" i="98"/>
  <c r="K159" i="98"/>
  <c r="H159" i="98"/>
  <c r="F159" i="98"/>
  <c r="E159" i="98"/>
  <c r="D159" i="98"/>
  <c r="C159" i="98"/>
  <c r="B159" i="98"/>
  <c r="A159" i="98"/>
  <c r="AF158" i="98"/>
  <c r="AE158" i="98"/>
  <c r="AD158" i="98"/>
  <c r="AC158" i="98"/>
  <c r="V158" i="98"/>
  <c r="S158" i="98"/>
  <c r="Q158" i="98"/>
  <c r="P158" i="98"/>
  <c r="O158" i="98"/>
  <c r="K158" i="98"/>
  <c r="H158" i="98"/>
  <c r="F158" i="98"/>
  <c r="E158" i="98"/>
  <c r="D158" i="98"/>
  <c r="C158" i="98"/>
  <c r="B158" i="98"/>
  <c r="A158" i="98"/>
  <c r="AF157" i="98"/>
  <c r="AE157" i="98"/>
  <c r="AD157" i="98"/>
  <c r="AC157" i="98"/>
  <c r="V157" i="98"/>
  <c r="S157" i="98"/>
  <c r="Q157" i="98"/>
  <c r="P157" i="98"/>
  <c r="O157" i="98"/>
  <c r="K157" i="98"/>
  <c r="H157" i="98"/>
  <c r="F157" i="98"/>
  <c r="E157" i="98"/>
  <c r="D157" i="98"/>
  <c r="C157" i="98"/>
  <c r="B157" i="98"/>
  <c r="A157" i="98"/>
  <c r="AF156" i="98"/>
  <c r="AE156" i="98"/>
  <c r="AD156" i="98"/>
  <c r="AC156" i="98"/>
  <c r="V156" i="98"/>
  <c r="S156" i="98"/>
  <c r="Q156" i="98"/>
  <c r="P156" i="98"/>
  <c r="O156" i="98"/>
  <c r="K156" i="98"/>
  <c r="H156" i="98"/>
  <c r="F156" i="98"/>
  <c r="E156" i="98"/>
  <c r="D156" i="98"/>
  <c r="C156" i="98"/>
  <c r="B156" i="98"/>
  <c r="A156" i="98"/>
  <c r="AF155" i="98"/>
  <c r="AE155" i="98"/>
  <c r="AD155" i="98"/>
  <c r="AC155" i="98"/>
  <c r="V155" i="98"/>
  <c r="S155" i="98"/>
  <c r="Q155" i="98"/>
  <c r="P155" i="98"/>
  <c r="O155" i="98"/>
  <c r="K155" i="98"/>
  <c r="H155" i="98"/>
  <c r="F155" i="98"/>
  <c r="E155" i="98"/>
  <c r="D155" i="98"/>
  <c r="C155" i="98"/>
  <c r="B155" i="98"/>
  <c r="A155" i="98"/>
  <c r="AF154" i="98"/>
  <c r="AE154" i="98"/>
  <c r="AD154" i="98"/>
  <c r="AC154" i="98"/>
  <c r="V154" i="98"/>
  <c r="S154" i="98"/>
  <c r="Q154" i="98"/>
  <c r="P154" i="98"/>
  <c r="O154" i="98"/>
  <c r="K154" i="98"/>
  <c r="H154" i="98"/>
  <c r="F154" i="98"/>
  <c r="E154" i="98"/>
  <c r="D154" i="98"/>
  <c r="C154" i="98"/>
  <c r="B154" i="98"/>
  <c r="A154" i="98"/>
  <c r="Q153" i="98"/>
  <c r="O153" i="98"/>
  <c r="H153" i="98"/>
  <c r="E153" i="98"/>
  <c r="D153" i="98"/>
  <c r="C153" i="98"/>
  <c r="B153" i="98"/>
  <c r="A153" i="98"/>
  <c r="AF152" i="98"/>
  <c r="AE152" i="98"/>
  <c r="AD152" i="98"/>
  <c r="AC152" i="98"/>
  <c r="V152" i="98"/>
  <c r="S152" i="98"/>
  <c r="Q152" i="98"/>
  <c r="P152" i="98"/>
  <c r="O152" i="98"/>
  <c r="K152" i="98"/>
  <c r="H152" i="98"/>
  <c r="F152" i="98"/>
  <c r="E152" i="98"/>
  <c r="D152" i="98"/>
  <c r="C152" i="98"/>
  <c r="B152" i="98"/>
  <c r="A152" i="98"/>
  <c r="AF151" i="98"/>
  <c r="AE151" i="98"/>
  <c r="AD151" i="98"/>
  <c r="AC151" i="98"/>
  <c r="V151" i="98"/>
  <c r="S151" i="98"/>
  <c r="Q151" i="98"/>
  <c r="P151" i="98"/>
  <c r="O151" i="98"/>
  <c r="K151" i="98"/>
  <c r="H151" i="98"/>
  <c r="F151" i="98"/>
  <c r="E151" i="98"/>
  <c r="D151" i="98"/>
  <c r="C151" i="98"/>
  <c r="B151" i="98"/>
  <c r="A151" i="98"/>
  <c r="AF150" i="98"/>
  <c r="AE150" i="98"/>
  <c r="AD150" i="98"/>
  <c r="AC150" i="98"/>
  <c r="V150" i="98"/>
  <c r="S150" i="98"/>
  <c r="Q150" i="98"/>
  <c r="P150" i="98"/>
  <c r="O150" i="98"/>
  <c r="K150" i="98"/>
  <c r="H150" i="98"/>
  <c r="F150" i="98"/>
  <c r="E150" i="98"/>
  <c r="D150" i="98"/>
  <c r="C150" i="98"/>
  <c r="B150" i="98"/>
  <c r="A150" i="98"/>
  <c r="AF149" i="98"/>
  <c r="AE149" i="98"/>
  <c r="AD149" i="98"/>
  <c r="AC149" i="98"/>
  <c r="V149" i="98"/>
  <c r="S149" i="98"/>
  <c r="Q149" i="98"/>
  <c r="P149" i="98"/>
  <c r="O149" i="98"/>
  <c r="K149" i="98"/>
  <c r="H149" i="98"/>
  <c r="F149" i="98"/>
  <c r="E149" i="98"/>
  <c r="D149" i="98"/>
  <c r="C149" i="98"/>
  <c r="B149" i="98"/>
  <c r="A149" i="98"/>
  <c r="AF148" i="98"/>
  <c r="AE148" i="98"/>
  <c r="AD148" i="98"/>
  <c r="AC148" i="98"/>
  <c r="V148" i="98"/>
  <c r="S148" i="98"/>
  <c r="Q148" i="98"/>
  <c r="P148" i="98"/>
  <c r="O148" i="98"/>
  <c r="K148" i="98"/>
  <c r="H148" i="98"/>
  <c r="F148" i="98"/>
  <c r="E148" i="98"/>
  <c r="D148" i="98"/>
  <c r="C148" i="98"/>
  <c r="B148" i="98"/>
  <c r="A148" i="98"/>
  <c r="AF147" i="98"/>
  <c r="AE147" i="98"/>
  <c r="AD147" i="98"/>
  <c r="AC147" i="98"/>
  <c r="V147" i="98"/>
  <c r="S147" i="98"/>
  <c r="Q147" i="98"/>
  <c r="P147" i="98"/>
  <c r="O147" i="98"/>
  <c r="K147" i="98"/>
  <c r="H147" i="98"/>
  <c r="F147" i="98"/>
  <c r="E147" i="98"/>
  <c r="D147" i="98"/>
  <c r="C147" i="98"/>
  <c r="B147" i="98"/>
  <c r="A147" i="98"/>
  <c r="Q146" i="98"/>
  <c r="O146" i="98"/>
  <c r="H146" i="98"/>
  <c r="E146" i="98"/>
  <c r="D146" i="98"/>
  <c r="C146" i="98"/>
  <c r="B146" i="98"/>
  <c r="A146" i="98"/>
  <c r="AF145" i="98"/>
  <c r="AE145" i="98"/>
  <c r="AD145" i="98"/>
  <c r="AC145" i="98"/>
  <c r="V145" i="98"/>
  <c r="S145" i="98"/>
  <c r="Q145" i="98"/>
  <c r="P145" i="98"/>
  <c r="O145" i="98"/>
  <c r="K145" i="98"/>
  <c r="H145" i="98"/>
  <c r="F145" i="98"/>
  <c r="E145" i="98"/>
  <c r="D145" i="98"/>
  <c r="C145" i="98"/>
  <c r="B145" i="98"/>
  <c r="A145" i="98"/>
  <c r="Q144" i="98"/>
  <c r="O144" i="98"/>
  <c r="E144" i="98"/>
  <c r="D144" i="98"/>
  <c r="C144" i="98"/>
  <c r="B144" i="98"/>
  <c r="A144" i="98"/>
  <c r="AF143" i="98"/>
  <c r="AE143" i="98"/>
  <c r="AD143" i="98"/>
  <c r="AC143" i="98"/>
  <c r="V143" i="98"/>
  <c r="S143" i="98"/>
  <c r="Q143" i="98"/>
  <c r="P143" i="98"/>
  <c r="O143" i="98"/>
  <c r="K143" i="98"/>
  <c r="H143" i="98"/>
  <c r="F143" i="98"/>
  <c r="E143" i="98"/>
  <c r="D143" i="98"/>
  <c r="C143" i="98"/>
  <c r="B143" i="98"/>
  <c r="A143" i="98"/>
  <c r="AF142" i="98"/>
  <c r="AE142" i="98"/>
  <c r="AD142" i="98"/>
  <c r="AC142" i="98"/>
  <c r="V142" i="98"/>
  <c r="S142" i="98"/>
  <c r="Q142" i="98"/>
  <c r="P142" i="98"/>
  <c r="O142" i="98"/>
  <c r="K142" i="98"/>
  <c r="H142" i="98"/>
  <c r="F142" i="98"/>
  <c r="E142" i="98"/>
  <c r="D142" i="98"/>
  <c r="C142" i="98"/>
  <c r="B142" i="98"/>
  <c r="A142" i="98"/>
  <c r="AF141" i="98"/>
  <c r="AE141" i="98"/>
  <c r="AD141" i="98"/>
  <c r="AC141" i="98"/>
  <c r="V141" i="98"/>
  <c r="S141" i="98"/>
  <c r="Q141" i="98"/>
  <c r="P141" i="98"/>
  <c r="O141" i="98"/>
  <c r="K141" i="98"/>
  <c r="H141" i="98"/>
  <c r="F141" i="98"/>
  <c r="E141" i="98"/>
  <c r="D141" i="98"/>
  <c r="C141" i="98"/>
  <c r="B141" i="98"/>
  <c r="A141" i="98"/>
  <c r="AF140" i="98"/>
  <c r="AE140" i="98"/>
  <c r="AD140" i="98"/>
  <c r="AC140" i="98"/>
  <c r="V140" i="98"/>
  <c r="S140" i="98"/>
  <c r="Q140" i="98"/>
  <c r="P140" i="98"/>
  <c r="O140" i="98"/>
  <c r="K140" i="98"/>
  <c r="H140" i="98"/>
  <c r="F140" i="98"/>
  <c r="E140" i="98"/>
  <c r="D140" i="98"/>
  <c r="C140" i="98"/>
  <c r="B140" i="98"/>
  <c r="A140" i="98"/>
  <c r="AF139" i="98"/>
  <c r="AE139" i="98"/>
  <c r="AD139" i="98"/>
  <c r="AC139" i="98"/>
  <c r="V139" i="98"/>
  <c r="S139" i="98"/>
  <c r="Q139" i="98"/>
  <c r="P139" i="98"/>
  <c r="O139" i="98"/>
  <c r="K139" i="98"/>
  <c r="H139" i="98"/>
  <c r="F139" i="98"/>
  <c r="E139" i="98"/>
  <c r="D139" i="98"/>
  <c r="C139" i="98"/>
  <c r="B139" i="98"/>
  <c r="A139" i="98"/>
  <c r="AF138" i="98"/>
  <c r="AE138" i="98"/>
  <c r="AD138" i="98"/>
  <c r="AC138" i="98"/>
  <c r="V138" i="98"/>
  <c r="S138" i="98"/>
  <c r="Q138" i="98"/>
  <c r="P138" i="98"/>
  <c r="O138" i="98"/>
  <c r="K138" i="98"/>
  <c r="H138" i="98"/>
  <c r="F138" i="98"/>
  <c r="E138" i="98"/>
  <c r="D138" i="98"/>
  <c r="C138" i="98"/>
  <c r="B138" i="98"/>
  <c r="A138" i="98"/>
  <c r="Q137" i="98"/>
  <c r="H137" i="98"/>
  <c r="E137" i="98"/>
  <c r="D137" i="98"/>
  <c r="C137" i="98"/>
  <c r="B137" i="98"/>
  <c r="A137" i="98"/>
  <c r="AF136" i="98"/>
  <c r="AE136" i="98"/>
  <c r="AD136" i="98"/>
  <c r="AC136" i="98"/>
  <c r="V136" i="98"/>
  <c r="S136" i="98"/>
  <c r="Q136" i="98"/>
  <c r="P136" i="98"/>
  <c r="O136" i="98"/>
  <c r="K136" i="98"/>
  <c r="H136" i="98"/>
  <c r="F136" i="98"/>
  <c r="E136" i="98"/>
  <c r="D136" i="98"/>
  <c r="C136" i="98"/>
  <c r="B136" i="98"/>
  <c r="A136" i="98"/>
  <c r="AF135" i="98"/>
  <c r="AE135" i="98"/>
  <c r="AD135" i="98"/>
  <c r="AC135" i="98"/>
  <c r="V135" i="98"/>
  <c r="S135" i="98"/>
  <c r="Q135" i="98"/>
  <c r="P135" i="98"/>
  <c r="O135" i="98"/>
  <c r="K135" i="98"/>
  <c r="H135" i="98"/>
  <c r="F135" i="98"/>
  <c r="E135" i="98"/>
  <c r="D135" i="98"/>
  <c r="C135" i="98"/>
  <c r="B135" i="98"/>
  <c r="A135" i="98"/>
  <c r="AF134" i="98"/>
  <c r="AE134" i="98"/>
  <c r="AD134" i="98"/>
  <c r="AC134" i="98"/>
  <c r="V134" i="98"/>
  <c r="S134" i="98"/>
  <c r="Q134" i="98"/>
  <c r="P134" i="98"/>
  <c r="O134" i="98"/>
  <c r="K134" i="98"/>
  <c r="H134" i="98"/>
  <c r="F134" i="98"/>
  <c r="E134" i="98"/>
  <c r="D134" i="98"/>
  <c r="C134" i="98"/>
  <c r="B134" i="98"/>
  <c r="A134" i="98"/>
  <c r="AF133" i="98"/>
  <c r="AE133" i="98"/>
  <c r="AD133" i="98"/>
  <c r="AC133" i="98"/>
  <c r="V133" i="98"/>
  <c r="S133" i="98"/>
  <c r="Q133" i="98"/>
  <c r="P133" i="98"/>
  <c r="O133" i="98"/>
  <c r="K133" i="98"/>
  <c r="H133" i="98"/>
  <c r="F133" i="98"/>
  <c r="E133" i="98"/>
  <c r="D133" i="98"/>
  <c r="C133" i="98"/>
  <c r="B133" i="98"/>
  <c r="A133" i="98"/>
  <c r="Q132" i="98"/>
  <c r="H132" i="98"/>
  <c r="E132" i="98"/>
  <c r="D132" i="98"/>
  <c r="C132" i="98"/>
  <c r="B132" i="98"/>
  <c r="A132" i="98"/>
  <c r="AF131" i="98"/>
  <c r="AE131" i="98"/>
  <c r="AD131" i="98"/>
  <c r="AC131" i="98"/>
  <c r="V131" i="98"/>
  <c r="S131" i="98"/>
  <c r="Q131" i="98"/>
  <c r="P131" i="98"/>
  <c r="O131" i="98"/>
  <c r="K131" i="98"/>
  <c r="H131" i="98"/>
  <c r="F131" i="98"/>
  <c r="E131" i="98"/>
  <c r="D131" i="98"/>
  <c r="C131" i="98"/>
  <c r="B131" i="98"/>
  <c r="A131" i="98"/>
  <c r="AF130" i="98"/>
  <c r="AE130" i="98"/>
  <c r="AD130" i="98"/>
  <c r="AC130" i="98"/>
  <c r="V130" i="98"/>
  <c r="S130" i="98"/>
  <c r="Q130" i="98"/>
  <c r="P130" i="98"/>
  <c r="O130" i="98"/>
  <c r="K130" i="98"/>
  <c r="H130" i="98"/>
  <c r="F130" i="98"/>
  <c r="E130" i="98"/>
  <c r="D130" i="98"/>
  <c r="C130" i="98"/>
  <c r="B130" i="98"/>
  <c r="A130" i="98"/>
  <c r="AF129" i="98"/>
  <c r="AE129" i="98"/>
  <c r="AD129" i="98"/>
  <c r="AC129" i="98"/>
  <c r="V129" i="98"/>
  <c r="S129" i="98"/>
  <c r="Q129" i="98"/>
  <c r="P129" i="98"/>
  <c r="O129" i="98"/>
  <c r="K129" i="98"/>
  <c r="H129" i="98"/>
  <c r="F129" i="98"/>
  <c r="E129" i="98"/>
  <c r="D129" i="98"/>
  <c r="C129" i="98"/>
  <c r="B129" i="98"/>
  <c r="A129" i="98"/>
  <c r="AF128" i="98"/>
  <c r="AE128" i="98"/>
  <c r="AD128" i="98"/>
  <c r="AC128" i="98"/>
  <c r="V128" i="98"/>
  <c r="S128" i="98"/>
  <c r="Q128" i="98"/>
  <c r="P128" i="98"/>
  <c r="O128" i="98"/>
  <c r="H128" i="98"/>
  <c r="F128" i="98"/>
  <c r="E128" i="98"/>
  <c r="D128" i="98"/>
  <c r="C128" i="98"/>
  <c r="B128" i="98"/>
  <c r="A128" i="98"/>
  <c r="AF127" i="98"/>
  <c r="AE127" i="98"/>
  <c r="AD127" i="98"/>
  <c r="AC127" i="98"/>
  <c r="V127" i="98"/>
  <c r="S127" i="98"/>
  <c r="Q127" i="98"/>
  <c r="P127" i="98"/>
  <c r="O127" i="98"/>
  <c r="K127" i="98"/>
  <c r="H127" i="98"/>
  <c r="F127" i="98"/>
  <c r="E127" i="98"/>
  <c r="D127" i="98"/>
  <c r="C127" i="98"/>
  <c r="B127" i="98"/>
  <c r="A127" i="98"/>
  <c r="AF126" i="98"/>
  <c r="AE126" i="98"/>
  <c r="AD126" i="98"/>
  <c r="AC126" i="98"/>
  <c r="V126" i="98"/>
  <c r="S126" i="98"/>
  <c r="Q126" i="98"/>
  <c r="P126" i="98"/>
  <c r="O126" i="98"/>
  <c r="H126" i="98"/>
  <c r="F126" i="98"/>
  <c r="E126" i="98"/>
  <c r="D126" i="98"/>
  <c r="C126" i="98"/>
  <c r="B126" i="98"/>
  <c r="A126" i="98"/>
  <c r="AF125" i="98"/>
  <c r="AE125" i="98"/>
  <c r="AD125" i="98"/>
  <c r="AC125" i="98"/>
  <c r="V125" i="98"/>
  <c r="S125" i="98"/>
  <c r="Q125" i="98"/>
  <c r="P125" i="98"/>
  <c r="O125" i="98"/>
  <c r="K125" i="98"/>
  <c r="H125" i="98"/>
  <c r="F125" i="98"/>
  <c r="E125" i="98"/>
  <c r="D125" i="98"/>
  <c r="C125" i="98"/>
  <c r="B125" i="98"/>
  <c r="A125" i="98"/>
  <c r="AF124" i="98"/>
  <c r="AE124" i="98"/>
  <c r="AD124" i="98"/>
  <c r="AC124" i="98"/>
  <c r="V124" i="98"/>
  <c r="S124" i="98"/>
  <c r="Q124" i="98"/>
  <c r="P124" i="98"/>
  <c r="O124" i="98"/>
  <c r="H124" i="98"/>
  <c r="F124" i="98"/>
  <c r="E124" i="98"/>
  <c r="D124" i="98"/>
  <c r="C124" i="98"/>
  <c r="B124" i="98"/>
  <c r="A124" i="98"/>
  <c r="AF123" i="98"/>
  <c r="AE123" i="98"/>
  <c r="AD123" i="98"/>
  <c r="AC123" i="98"/>
  <c r="V123" i="98"/>
  <c r="S123" i="98"/>
  <c r="Q123" i="98"/>
  <c r="P123" i="98"/>
  <c r="O123" i="98"/>
  <c r="K123" i="98"/>
  <c r="H123" i="98"/>
  <c r="F123" i="98"/>
  <c r="E123" i="98"/>
  <c r="D123" i="98"/>
  <c r="C123" i="98"/>
  <c r="B123" i="98"/>
  <c r="A123" i="98"/>
  <c r="AF122" i="98"/>
  <c r="AE122" i="98"/>
  <c r="AD122" i="98"/>
  <c r="AC122" i="98"/>
  <c r="V122" i="98"/>
  <c r="S122" i="98"/>
  <c r="Q122" i="98"/>
  <c r="P122" i="98"/>
  <c r="O122" i="98"/>
  <c r="H122" i="98"/>
  <c r="F122" i="98"/>
  <c r="E122" i="98"/>
  <c r="D122" i="98"/>
  <c r="C122" i="98"/>
  <c r="B122" i="98"/>
  <c r="A122" i="98"/>
  <c r="AF121" i="98"/>
  <c r="AE121" i="98"/>
  <c r="AD121" i="98"/>
  <c r="AC121" i="98"/>
  <c r="V121" i="98"/>
  <c r="S121" i="98"/>
  <c r="Q121" i="98"/>
  <c r="P121" i="98"/>
  <c r="O121" i="98"/>
  <c r="K121" i="98"/>
  <c r="H121" i="98"/>
  <c r="F121" i="98"/>
  <c r="E121" i="98"/>
  <c r="D121" i="98"/>
  <c r="C121" i="98"/>
  <c r="B121" i="98"/>
  <c r="A121" i="98"/>
  <c r="AF120" i="98"/>
  <c r="AE120" i="98"/>
  <c r="AD120" i="98"/>
  <c r="AC120" i="98"/>
  <c r="V120" i="98"/>
  <c r="S120" i="98"/>
  <c r="Q120" i="98"/>
  <c r="P120" i="98"/>
  <c r="O120" i="98"/>
  <c r="H120" i="98"/>
  <c r="F120" i="98"/>
  <c r="E120" i="98"/>
  <c r="D120" i="98"/>
  <c r="C120" i="98"/>
  <c r="B120" i="98"/>
  <c r="A120" i="98"/>
  <c r="AF119" i="98"/>
  <c r="AE119" i="98"/>
  <c r="AD119" i="98"/>
  <c r="AC119" i="98"/>
  <c r="V119" i="98"/>
  <c r="S119" i="98"/>
  <c r="Q119" i="98"/>
  <c r="P119" i="98"/>
  <c r="O119" i="98"/>
  <c r="K119" i="98"/>
  <c r="H119" i="98"/>
  <c r="F119" i="98"/>
  <c r="E119" i="98"/>
  <c r="D119" i="98"/>
  <c r="C119" i="98"/>
  <c r="B119" i="98"/>
  <c r="A119" i="98"/>
  <c r="AF118" i="98"/>
  <c r="AE118" i="98"/>
  <c r="AD118" i="98"/>
  <c r="AC118" i="98"/>
  <c r="V118" i="98"/>
  <c r="S118" i="98"/>
  <c r="Q118" i="98"/>
  <c r="P118" i="98"/>
  <c r="O118" i="98"/>
  <c r="K118" i="98"/>
  <c r="H118" i="98"/>
  <c r="F118" i="98"/>
  <c r="E118" i="98"/>
  <c r="D118" i="98"/>
  <c r="C118" i="98"/>
  <c r="B118" i="98"/>
  <c r="A118" i="98"/>
  <c r="AF117" i="98"/>
  <c r="AE117" i="98"/>
  <c r="AD117" i="98"/>
  <c r="AC117" i="98"/>
  <c r="V117" i="98"/>
  <c r="S117" i="98"/>
  <c r="Q117" i="98"/>
  <c r="P117" i="98"/>
  <c r="O117" i="98"/>
  <c r="K117" i="98"/>
  <c r="H117" i="98"/>
  <c r="F117" i="98"/>
  <c r="E117" i="98"/>
  <c r="D117" i="98"/>
  <c r="C117" i="98"/>
  <c r="B117" i="98"/>
  <c r="A117" i="98"/>
  <c r="E116" i="98"/>
  <c r="D116" i="98"/>
  <c r="C116" i="98"/>
  <c r="B116" i="98"/>
  <c r="A116" i="98"/>
  <c r="Q175" i="86"/>
  <c r="Q172" i="86"/>
  <c r="Q171" i="86"/>
  <c r="Q169" i="86"/>
  <c r="F169" i="86"/>
  <c r="Q168" i="86"/>
  <c r="F168" i="86"/>
  <c r="Q167" i="86"/>
  <c r="F167" i="86"/>
  <c r="Q166" i="86"/>
  <c r="F166" i="86"/>
  <c r="Q165" i="86"/>
  <c r="F165" i="86"/>
  <c r="AF160" i="86"/>
  <c r="AE160" i="86"/>
  <c r="AD160" i="86"/>
  <c r="AC160" i="86"/>
  <c r="V160" i="86"/>
  <c r="S160" i="86"/>
  <c r="Q160" i="86"/>
  <c r="P160" i="86"/>
  <c r="O160" i="86"/>
  <c r="K160" i="86"/>
  <c r="H160" i="86"/>
  <c r="F160" i="86"/>
  <c r="E160" i="86"/>
  <c r="D160" i="86"/>
  <c r="C160" i="86"/>
  <c r="B160" i="86"/>
  <c r="A160" i="86"/>
  <c r="AF159" i="86"/>
  <c r="AE159" i="86"/>
  <c r="AD159" i="86"/>
  <c r="AC159" i="86"/>
  <c r="V159" i="86"/>
  <c r="S159" i="86"/>
  <c r="Q159" i="86"/>
  <c r="P159" i="86"/>
  <c r="O159" i="86"/>
  <c r="K159" i="86"/>
  <c r="H159" i="86"/>
  <c r="F159" i="86"/>
  <c r="E159" i="86"/>
  <c r="D159" i="86"/>
  <c r="C159" i="86"/>
  <c r="B159" i="86"/>
  <c r="A159" i="86"/>
  <c r="AF158" i="86"/>
  <c r="AE158" i="86"/>
  <c r="AD158" i="86"/>
  <c r="AC158" i="86"/>
  <c r="V158" i="86"/>
  <c r="S158" i="86"/>
  <c r="Q158" i="86"/>
  <c r="P158" i="86"/>
  <c r="O158" i="86"/>
  <c r="K158" i="86"/>
  <c r="H158" i="86"/>
  <c r="F158" i="86"/>
  <c r="E158" i="86"/>
  <c r="D158" i="86"/>
  <c r="C158" i="86"/>
  <c r="B158" i="86"/>
  <c r="A158" i="86"/>
  <c r="AF157" i="86"/>
  <c r="AE157" i="86"/>
  <c r="AD157" i="86"/>
  <c r="AC157" i="86"/>
  <c r="V157" i="86"/>
  <c r="S157" i="86"/>
  <c r="Q157" i="86"/>
  <c r="P157" i="86"/>
  <c r="O157" i="86"/>
  <c r="K157" i="86"/>
  <c r="H157" i="86"/>
  <c r="F157" i="86"/>
  <c r="E157" i="86"/>
  <c r="D157" i="86"/>
  <c r="C157" i="86"/>
  <c r="B157" i="86"/>
  <c r="A157" i="86"/>
  <c r="AF156" i="86"/>
  <c r="AE156" i="86"/>
  <c r="AD156" i="86"/>
  <c r="AC156" i="86"/>
  <c r="V156" i="86"/>
  <c r="S156" i="86"/>
  <c r="Q156" i="86"/>
  <c r="P156" i="86"/>
  <c r="O156" i="86"/>
  <c r="K156" i="86"/>
  <c r="H156" i="86"/>
  <c r="F156" i="86"/>
  <c r="E156" i="86"/>
  <c r="D156" i="86"/>
  <c r="C156" i="86"/>
  <c r="B156" i="86"/>
  <c r="A156" i="86"/>
  <c r="AF155" i="86"/>
  <c r="AE155" i="86"/>
  <c r="AD155" i="86"/>
  <c r="AC155" i="86"/>
  <c r="V155" i="86"/>
  <c r="S155" i="86"/>
  <c r="Q155" i="86"/>
  <c r="P155" i="86"/>
  <c r="O155" i="86"/>
  <c r="K155" i="86"/>
  <c r="H155" i="86"/>
  <c r="F155" i="86"/>
  <c r="E155" i="86"/>
  <c r="D155" i="86"/>
  <c r="C155" i="86"/>
  <c r="B155" i="86"/>
  <c r="A155" i="86"/>
  <c r="AF154" i="86"/>
  <c r="AE154" i="86"/>
  <c r="AD154" i="86"/>
  <c r="AC154" i="86"/>
  <c r="V154" i="86"/>
  <c r="S154" i="86"/>
  <c r="Q154" i="86"/>
  <c r="P154" i="86"/>
  <c r="O154" i="86"/>
  <c r="K154" i="86"/>
  <c r="H154" i="86"/>
  <c r="F154" i="86"/>
  <c r="E154" i="86"/>
  <c r="D154" i="86"/>
  <c r="C154" i="86"/>
  <c r="B154" i="86"/>
  <c r="A154" i="86"/>
  <c r="AF153" i="86"/>
  <c r="AE153" i="86"/>
  <c r="AD153" i="86"/>
  <c r="AC153" i="86"/>
  <c r="V153" i="86"/>
  <c r="S153" i="86"/>
  <c r="Q153" i="86"/>
  <c r="P153" i="86"/>
  <c r="O153" i="86"/>
  <c r="K153" i="86"/>
  <c r="H153" i="86"/>
  <c r="F153" i="86"/>
  <c r="E153" i="86"/>
  <c r="D153" i="86"/>
  <c r="C153" i="86"/>
  <c r="B153" i="86"/>
  <c r="A153" i="86"/>
  <c r="AF152" i="86"/>
  <c r="AE152" i="86"/>
  <c r="AD152" i="86"/>
  <c r="AC152" i="86"/>
  <c r="V152" i="86"/>
  <c r="S152" i="86"/>
  <c r="Q152" i="86"/>
  <c r="P152" i="86"/>
  <c r="O152" i="86"/>
  <c r="K152" i="86"/>
  <c r="H152" i="86"/>
  <c r="F152" i="86"/>
  <c r="E152" i="86"/>
  <c r="D152" i="86"/>
  <c r="C152" i="86"/>
  <c r="B152" i="86"/>
  <c r="A152" i="86"/>
  <c r="AF151" i="86"/>
  <c r="AE151" i="86"/>
  <c r="AD151" i="86"/>
  <c r="AC151" i="86"/>
  <c r="V151" i="86"/>
  <c r="S151" i="86"/>
  <c r="Q151" i="86"/>
  <c r="P151" i="86"/>
  <c r="O151" i="86"/>
  <c r="K151" i="86"/>
  <c r="H151" i="86"/>
  <c r="F151" i="86"/>
  <c r="E151" i="86"/>
  <c r="D151" i="86"/>
  <c r="C151" i="86"/>
  <c r="B151" i="86"/>
  <c r="A151" i="86"/>
  <c r="AF150" i="86"/>
  <c r="AE150" i="86"/>
  <c r="AD150" i="86"/>
  <c r="AC150" i="86"/>
  <c r="V150" i="86"/>
  <c r="S150" i="86"/>
  <c r="Q150" i="86"/>
  <c r="P150" i="86"/>
  <c r="O150" i="86"/>
  <c r="K150" i="86"/>
  <c r="H150" i="86"/>
  <c r="F150" i="86"/>
  <c r="E150" i="86"/>
  <c r="D150" i="86"/>
  <c r="C150" i="86"/>
  <c r="B150" i="86"/>
  <c r="A150" i="86"/>
  <c r="AF149" i="86"/>
  <c r="AE149" i="86"/>
  <c r="AD149" i="86"/>
  <c r="AC149" i="86"/>
  <c r="V149" i="86"/>
  <c r="S149" i="86"/>
  <c r="Q149" i="86"/>
  <c r="P149" i="86"/>
  <c r="O149" i="86"/>
  <c r="K149" i="86"/>
  <c r="H149" i="86"/>
  <c r="F149" i="86"/>
  <c r="E149" i="86"/>
  <c r="D149" i="86"/>
  <c r="C149" i="86"/>
  <c r="B149" i="86"/>
  <c r="A149" i="86"/>
  <c r="AF148" i="86"/>
  <c r="AE148" i="86"/>
  <c r="AD148" i="86"/>
  <c r="AC148" i="86"/>
  <c r="V148" i="86"/>
  <c r="S148" i="86"/>
  <c r="Q148" i="86"/>
  <c r="P148" i="86"/>
  <c r="O148" i="86"/>
  <c r="K148" i="86"/>
  <c r="H148" i="86"/>
  <c r="F148" i="86"/>
  <c r="E148" i="86"/>
  <c r="D148" i="86"/>
  <c r="C148" i="86"/>
  <c r="B148" i="86"/>
  <c r="A148" i="86"/>
  <c r="AF147" i="86"/>
  <c r="AE147" i="86"/>
  <c r="AD147" i="86"/>
  <c r="AC147" i="86"/>
  <c r="V147" i="86"/>
  <c r="S147" i="86"/>
  <c r="Q147" i="86"/>
  <c r="P147" i="86"/>
  <c r="O147" i="86"/>
  <c r="K147" i="86"/>
  <c r="H147" i="86"/>
  <c r="F147" i="86"/>
  <c r="E147" i="86"/>
  <c r="D147" i="86"/>
  <c r="C147" i="86"/>
  <c r="B147" i="86"/>
  <c r="A147" i="86"/>
  <c r="AF146" i="86"/>
  <c r="AE146" i="86"/>
  <c r="AD146" i="86"/>
  <c r="AC146" i="86"/>
  <c r="V146" i="86"/>
  <c r="S146" i="86"/>
  <c r="Q146" i="86"/>
  <c r="P146" i="86"/>
  <c r="O146" i="86"/>
  <c r="K146" i="86"/>
  <c r="H146" i="86"/>
  <c r="F146" i="86"/>
  <c r="E146" i="86"/>
  <c r="D146" i="86"/>
  <c r="C146" i="86"/>
  <c r="B146" i="86"/>
  <c r="A146" i="86"/>
  <c r="AF145" i="86"/>
  <c r="AE145" i="86"/>
  <c r="AD145" i="86"/>
  <c r="AC145" i="86"/>
  <c r="V145" i="86"/>
  <c r="S145" i="86"/>
  <c r="Q145" i="86"/>
  <c r="P145" i="86"/>
  <c r="O145" i="86"/>
  <c r="K145" i="86"/>
  <c r="H145" i="86"/>
  <c r="F145" i="86"/>
  <c r="E145" i="86"/>
  <c r="D145" i="86"/>
  <c r="C145" i="86"/>
  <c r="B145" i="86"/>
  <c r="A145" i="86"/>
  <c r="AF144" i="86"/>
  <c r="AE144" i="86"/>
  <c r="AD144" i="86"/>
  <c r="AC144" i="86"/>
  <c r="V144" i="86"/>
  <c r="S144" i="86"/>
  <c r="Q144" i="86"/>
  <c r="P144" i="86"/>
  <c r="O144" i="86"/>
  <c r="K144" i="86"/>
  <c r="H144" i="86"/>
  <c r="F144" i="86"/>
  <c r="E144" i="86"/>
  <c r="D144" i="86"/>
  <c r="C144" i="86"/>
  <c r="B144" i="86"/>
  <c r="A144" i="86"/>
  <c r="AF143" i="86"/>
  <c r="AE143" i="86"/>
  <c r="AD143" i="86"/>
  <c r="AC143" i="86"/>
  <c r="V143" i="86"/>
  <c r="S143" i="86"/>
  <c r="Q143" i="86"/>
  <c r="P143" i="86"/>
  <c r="O143" i="86"/>
  <c r="K143" i="86"/>
  <c r="H143" i="86"/>
  <c r="F143" i="86"/>
  <c r="E143" i="86"/>
  <c r="D143" i="86"/>
  <c r="C143" i="86"/>
  <c r="B143" i="86"/>
  <c r="A143" i="86"/>
  <c r="AF142" i="86"/>
  <c r="AE142" i="86"/>
  <c r="AD142" i="86"/>
  <c r="AC142" i="86"/>
  <c r="V142" i="86"/>
  <c r="S142" i="86"/>
  <c r="Q142" i="86"/>
  <c r="P142" i="86"/>
  <c r="O142" i="86"/>
  <c r="K142" i="86"/>
  <c r="H142" i="86"/>
  <c r="F142" i="86"/>
  <c r="E142" i="86"/>
  <c r="D142" i="86"/>
  <c r="C142" i="86"/>
  <c r="B142" i="86"/>
  <c r="A142" i="86"/>
  <c r="AF141" i="86"/>
  <c r="AE141" i="86"/>
  <c r="AD141" i="86"/>
  <c r="AC141" i="86"/>
  <c r="V141" i="86"/>
  <c r="S141" i="86"/>
  <c r="Q141" i="86"/>
  <c r="P141" i="86"/>
  <c r="O141" i="86"/>
  <c r="K141" i="86"/>
  <c r="H141" i="86"/>
  <c r="F141" i="86"/>
  <c r="E141" i="86"/>
  <c r="D141" i="86"/>
  <c r="C141" i="86"/>
  <c r="B141" i="86"/>
  <c r="A141" i="86"/>
  <c r="AF140" i="86"/>
  <c r="AE140" i="86"/>
  <c r="AD140" i="86"/>
  <c r="AC140" i="86"/>
  <c r="V140" i="86"/>
  <c r="S140" i="86"/>
  <c r="Q140" i="86"/>
  <c r="P140" i="86"/>
  <c r="O140" i="86"/>
  <c r="K140" i="86"/>
  <c r="H140" i="86"/>
  <c r="F140" i="86"/>
  <c r="E140" i="86"/>
  <c r="D140" i="86"/>
  <c r="C140" i="86"/>
  <c r="B140" i="86"/>
  <c r="A140" i="86"/>
  <c r="AF139" i="86"/>
  <c r="AE139" i="86"/>
  <c r="AD139" i="86"/>
  <c r="AC139" i="86"/>
  <c r="V139" i="86"/>
  <c r="S139" i="86"/>
  <c r="Q139" i="86"/>
  <c r="P139" i="86"/>
  <c r="O139" i="86"/>
  <c r="K139" i="86"/>
  <c r="H139" i="86"/>
  <c r="F139" i="86"/>
  <c r="E139" i="86"/>
  <c r="D139" i="86"/>
  <c r="C139" i="86"/>
  <c r="B139" i="86"/>
  <c r="A139" i="86"/>
  <c r="AF138" i="86"/>
  <c r="AE138" i="86"/>
  <c r="AD138" i="86"/>
  <c r="AC138" i="86"/>
  <c r="V138" i="86"/>
  <c r="S138" i="86"/>
  <c r="Q138" i="86"/>
  <c r="P138" i="86"/>
  <c r="O138" i="86"/>
  <c r="K138" i="86"/>
  <c r="H138" i="86"/>
  <c r="F138" i="86"/>
  <c r="E138" i="86"/>
  <c r="D138" i="86"/>
  <c r="C138" i="86"/>
  <c r="B138" i="86"/>
  <c r="A138" i="86"/>
  <c r="AF137" i="86"/>
  <c r="AE137" i="86"/>
  <c r="AD137" i="86"/>
  <c r="AC137" i="86"/>
  <c r="V137" i="86"/>
  <c r="S137" i="86"/>
  <c r="Q137" i="86"/>
  <c r="P137" i="86"/>
  <c r="O137" i="86"/>
  <c r="K137" i="86"/>
  <c r="H137" i="86"/>
  <c r="F137" i="86"/>
  <c r="E137" i="86"/>
  <c r="D137" i="86"/>
  <c r="C137" i="86"/>
  <c r="B137" i="86"/>
  <c r="A137" i="86"/>
  <c r="AF136" i="86"/>
  <c r="AE136" i="86"/>
  <c r="AD136" i="86"/>
  <c r="AC136" i="86"/>
  <c r="V136" i="86"/>
  <c r="S136" i="86"/>
  <c r="Q136" i="86"/>
  <c r="P136" i="86"/>
  <c r="O136" i="86"/>
  <c r="K136" i="86"/>
  <c r="H136" i="86"/>
  <c r="F136" i="86"/>
  <c r="E136" i="86"/>
  <c r="D136" i="86"/>
  <c r="C136" i="86"/>
  <c r="B136" i="86"/>
  <c r="A136" i="86"/>
  <c r="AF135" i="86"/>
  <c r="AE135" i="86"/>
  <c r="AD135" i="86"/>
  <c r="AC135" i="86"/>
  <c r="V135" i="86"/>
  <c r="S135" i="86"/>
  <c r="Q135" i="86"/>
  <c r="P135" i="86"/>
  <c r="O135" i="86"/>
  <c r="K135" i="86"/>
  <c r="H135" i="86"/>
  <c r="F135" i="86"/>
  <c r="E135" i="86"/>
  <c r="D135" i="86"/>
  <c r="C135" i="86"/>
  <c r="B135" i="86"/>
  <c r="A135" i="86"/>
  <c r="AF134" i="86"/>
  <c r="AE134" i="86"/>
  <c r="AD134" i="86"/>
  <c r="AC134" i="86"/>
  <c r="V134" i="86"/>
  <c r="S134" i="86"/>
  <c r="Q134" i="86"/>
  <c r="P134" i="86"/>
  <c r="O134" i="86"/>
  <c r="K134" i="86"/>
  <c r="H134" i="86"/>
  <c r="F134" i="86"/>
  <c r="E134" i="86"/>
  <c r="D134" i="86"/>
  <c r="C134" i="86"/>
  <c r="B134" i="86"/>
  <c r="A134" i="86"/>
  <c r="AF133" i="86"/>
  <c r="AE133" i="86"/>
  <c r="AD133" i="86"/>
  <c r="AC133" i="86"/>
  <c r="V133" i="86"/>
  <c r="S133" i="86"/>
  <c r="Q133" i="86"/>
  <c r="P133" i="86"/>
  <c r="O133" i="86"/>
  <c r="K133" i="86"/>
  <c r="H133" i="86"/>
  <c r="F133" i="86"/>
  <c r="E133" i="86"/>
  <c r="D133" i="86"/>
  <c r="C133" i="86"/>
  <c r="B133" i="86"/>
  <c r="A133" i="86"/>
  <c r="AF132" i="86"/>
  <c r="AE132" i="86"/>
  <c r="AD132" i="86"/>
  <c r="AC132" i="86"/>
  <c r="V132" i="86"/>
  <c r="S132" i="86"/>
  <c r="Q132" i="86"/>
  <c r="P132" i="86"/>
  <c r="O132" i="86"/>
  <c r="K132" i="86"/>
  <c r="H132" i="86"/>
  <c r="F132" i="86"/>
  <c r="E132" i="86"/>
  <c r="D132" i="86"/>
  <c r="C132" i="86"/>
  <c r="B132" i="86"/>
  <c r="A132" i="86"/>
  <c r="AF131" i="86"/>
  <c r="AE131" i="86"/>
  <c r="AD131" i="86"/>
  <c r="AC131" i="86"/>
  <c r="V131" i="86"/>
  <c r="S131" i="86"/>
  <c r="Q131" i="86"/>
  <c r="P131" i="86"/>
  <c r="O131" i="86"/>
  <c r="K131" i="86"/>
  <c r="H131" i="86"/>
  <c r="F131" i="86"/>
  <c r="E131" i="86"/>
  <c r="D131" i="86"/>
  <c r="C131" i="86"/>
  <c r="B131" i="86"/>
  <c r="A131" i="86"/>
  <c r="AF130" i="86"/>
  <c r="AE130" i="86"/>
  <c r="AD130" i="86"/>
  <c r="AC130" i="86"/>
  <c r="V130" i="86"/>
  <c r="S130" i="86"/>
  <c r="Q130" i="86"/>
  <c r="P130" i="86"/>
  <c r="O130" i="86"/>
  <c r="K130" i="86"/>
  <c r="H130" i="86"/>
  <c r="F130" i="86"/>
  <c r="E130" i="86"/>
  <c r="D130" i="86"/>
  <c r="C130" i="86"/>
  <c r="B130" i="86"/>
  <c r="A130" i="86"/>
  <c r="AF129" i="86"/>
  <c r="AE129" i="86"/>
  <c r="AD129" i="86"/>
  <c r="AC129" i="86"/>
  <c r="V129" i="86"/>
  <c r="S129" i="86"/>
  <c r="Q129" i="86"/>
  <c r="P129" i="86"/>
  <c r="O129" i="86"/>
  <c r="K129" i="86"/>
  <c r="H129" i="86"/>
  <c r="F129" i="86"/>
  <c r="E129" i="86"/>
  <c r="D129" i="86"/>
  <c r="C129" i="86"/>
  <c r="B129" i="86"/>
  <c r="A129" i="86"/>
  <c r="AF128" i="86"/>
  <c r="AE128" i="86"/>
  <c r="AD128" i="86"/>
  <c r="AC128" i="86"/>
  <c r="V128" i="86"/>
  <c r="S128" i="86"/>
  <c r="Q128" i="86"/>
  <c r="P128" i="86"/>
  <c r="O128" i="86"/>
  <c r="K128" i="86"/>
  <c r="H128" i="86"/>
  <c r="F128" i="86"/>
  <c r="E128" i="86"/>
  <c r="D128" i="86"/>
  <c r="C128" i="86"/>
  <c r="B128" i="86"/>
  <c r="A128" i="86"/>
  <c r="AF127" i="86"/>
  <c r="AE127" i="86"/>
  <c r="AD127" i="86"/>
  <c r="AC127" i="86"/>
  <c r="V127" i="86"/>
  <c r="S127" i="86"/>
  <c r="Q127" i="86"/>
  <c r="P127" i="86"/>
  <c r="O127" i="86"/>
  <c r="K127" i="86"/>
  <c r="H127" i="86"/>
  <c r="F127" i="86"/>
  <c r="E127" i="86"/>
  <c r="D127" i="86"/>
  <c r="C127" i="86"/>
  <c r="B127" i="86"/>
  <c r="A127" i="86"/>
  <c r="AF126" i="86"/>
  <c r="AE126" i="86"/>
  <c r="AD126" i="86"/>
  <c r="AC126" i="86"/>
  <c r="V126" i="86"/>
  <c r="S126" i="86"/>
  <c r="Q126" i="86"/>
  <c r="P126" i="86"/>
  <c r="O126" i="86"/>
  <c r="K126" i="86"/>
  <c r="H126" i="86"/>
  <c r="F126" i="86"/>
  <c r="E126" i="86"/>
  <c r="D126" i="86"/>
  <c r="C126" i="86"/>
  <c r="B126" i="86"/>
  <c r="A126" i="86"/>
  <c r="AF125" i="86"/>
  <c r="AE125" i="86"/>
  <c r="AD125" i="86"/>
  <c r="AC125" i="86"/>
  <c r="V125" i="86"/>
  <c r="S125" i="86"/>
  <c r="Q125" i="86"/>
  <c r="P125" i="86"/>
  <c r="O125" i="86"/>
  <c r="K125" i="86"/>
  <c r="H125" i="86"/>
  <c r="F125" i="86"/>
  <c r="E125" i="86"/>
  <c r="D125" i="86"/>
  <c r="C125" i="86"/>
  <c r="B125" i="86"/>
  <c r="A125" i="86"/>
  <c r="AF124" i="86"/>
  <c r="AE124" i="86"/>
  <c r="AD124" i="86"/>
  <c r="AC124" i="86"/>
  <c r="V124" i="86"/>
  <c r="S124" i="86"/>
  <c r="Q124" i="86"/>
  <c r="P124" i="86"/>
  <c r="O124" i="86"/>
  <c r="K124" i="86"/>
  <c r="H124" i="86"/>
  <c r="F124" i="86"/>
  <c r="E124" i="86"/>
  <c r="D124" i="86"/>
  <c r="C124" i="86"/>
  <c r="B124" i="86"/>
  <c r="A124" i="86"/>
  <c r="AF123" i="86"/>
  <c r="AE123" i="86"/>
  <c r="AD123" i="86"/>
  <c r="AC123" i="86"/>
  <c r="V123" i="86"/>
  <c r="S123" i="86"/>
  <c r="Q123" i="86"/>
  <c r="P123" i="86"/>
  <c r="O123" i="86"/>
  <c r="K123" i="86"/>
  <c r="H123" i="86"/>
  <c r="F123" i="86"/>
  <c r="E123" i="86"/>
  <c r="D123" i="86"/>
  <c r="C123" i="86"/>
  <c r="B123" i="86"/>
  <c r="A123" i="86"/>
  <c r="AF122" i="86"/>
  <c r="AE122" i="86"/>
  <c r="AD122" i="86"/>
  <c r="AC122" i="86"/>
  <c r="V122" i="86"/>
  <c r="S122" i="86"/>
  <c r="Q122" i="86"/>
  <c r="P122" i="86"/>
  <c r="O122" i="86"/>
  <c r="K122" i="86"/>
  <c r="H122" i="86"/>
  <c r="F122" i="86"/>
  <c r="E122" i="86"/>
  <c r="D122" i="86"/>
  <c r="C122" i="86"/>
  <c r="B122" i="86"/>
  <c r="A122" i="86"/>
  <c r="AF121" i="86"/>
  <c r="AE121" i="86"/>
  <c r="AD121" i="86"/>
  <c r="AC121" i="86"/>
  <c r="V121" i="86"/>
  <c r="S121" i="86"/>
  <c r="Q121" i="86"/>
  <c r="P121" i="86"/>
  <c r="O121" i="86"/>
  <c r="K121" i="86"/>
  <c r="H121" i="86"/>
  <c r="F121" i="86"/>
  <c r="E121" i="86"/>
  <c r="D121" i="86"/>
  <c r="C121" i="86"/>
  <c r="B121" i="86"/>
  <c r="A121" i="86"/>
  <c r="AF120" i="86"/>
  <c r="AE120" i="86"/>
  <c r="AD120" i="86"/>
  <c r="AC120" i="86"/>
  <c r="V120" i="86"/>
  <c r="S120" i="86"/>
  <c r="Q120" i="86"/>
  <c r="P120" i="86"/>
  <c r="O120" i="86"/>
  <c r="K120" i="86"/>
  <c r="H120" i="86"/>
  <c r="F120" i="86"/>
  <c r="E120" i="86"/>
  <c r="D120" i="86"/>
  <c r="C120" i="86"/>
  <c r="B120" i="86"/>
  <c r="A120" i="86"/>
  <c r="AF119" i="86"/>
  <c r="AE119" i="86"/>
  <c r="AD119" i="86"/>
  <c r="AC119" i="86"/>
  <c r="V119" i="86"/>
  <c r="S119" i="86"/>
  <c r="Q119" i="86"/>
  <c r="P119" i="86"/>
  <c r="O119" i="86"/>
  <c r="K119" i="86"/>
  <c r="H119" i="86"/>
  <c r="F119" i="86"/>
  <c r="E119" i="86"/>
  <c r="D119" i="86"/>
  <c r="C119" i="86"/>
  <c r="B119" i="86"/>
  <c r="A119" i="86"/>
  <c r="AF118" i="86"/>
  <c r="AE118" i="86"/>
  <c r="AD118" i="86"/>
  <c r="AC118" i="86"/>
  <c r="V118" i="86"/>
  <c r="S118" i="86"/>
  <c r="Q118" i="86"/>
  <c r="P118" i="86"/>
  <c r="O118" i="86"/>
  <c r="K118" i="86"/>
  <c r="H118" i="86"/>
  <c r="F118" i="86"/>
  <c r="E118" i="86"/>
  <c r="D118" i="86"/>
  <c r="C118" i="86"/>
  <c r="B118" i="86"/>
  <c r="A118" i="86"/>
  <c r="AF117" i="86"/>
  <c r="AE117" i="86"/>
  <c r="AD117" i="86"/>
  <c r="AC117" i="86"/>
  <c r="V117" i="86"/>
  <c r="S117" i="86"/>
  <c r="Q117" i="86"/>
  <c r="P117" i="86"/>
  <c r="O117" i="86"/>
  <c r="K117" i="86"/>
  <c r="H117" i="86"/>
  <c r="F117" i="86"/>
  <c r="E117" i="86"/>
  <c r="D117" i="86"/>
  <c r="C117" i="86"/>
  <c r="B117" i="86"/>
  <c r="A117" i="86"/>
  <c r="AF116" i="86"/>
  <c r="AE116" i="86"/>
  <c r="AD116" i="86"/>
  <c r="AC116" i="86"/>
  <c r="V116" i="86"/>
  <c r="S116" i="86"/>
  <c r="Q116" i="86"/>
  <c r="P116" i="86"/>
  <c r="O116" i="86"/>
  <c r="K116" i="86"/>
  <c r="H116" i="86"/>
  <c r="F116" i="86"/>
  <c r="E116" i="86"/>
  <c r="D116" i="86"/>
  <c r="C116" i="86"/>
  <c r="B116" i="86"/>
  <c r="A116" i="86"/>
  <c r="AF115" i="86"/>
  <c r="AE115" i="86"/>
  <c r="AD115" i="86"/>
  <c r="AC115" i="86"/>
  <c r="V115" i="86"/>
  <c r="S115" i="86"/>
  <c r="Q115" i="86"/>
  <c r="P115" i="86"/>
  <c r="O115" i="86"/>
  <c r="K115" i="86"/>
  <c r="H115" i="86"/>
  <c r="F115" i="86"/>
  <c r="E115" i="86"/>
  <c r="D115" i="86"/>
  <c r="C115" i="86"/>
  <c r="B115" i="86"/>
  <c r="A115" i="86"/>
  <c r="AF114" i="86"/>
  <c r="AE114" i="86"/>
  <c r="AD114" i="86"/>
  <c r="AC114" i="86"/>
  <c r="V114" i="86"/>
  <c r="S114" i="86"/>
  <c r="Q114" i="86"/>
  <c r="P114" i="86"/>
  <c r="O114" i="86"/>
  <c r="K114" i="86"/>
  <c r="H114" i="86"/>
  <c r="F114" i="86"/>
  <c r="E114" i="86"/>
  <c r="D114" i="86"/>
  <c r="C114" i="86"/>
  <c r="B114" i="86"/>
  <c r="A114" i="86"/>
  <c r="AF113" i="86"/>
  <c r="AE113" i="86"/>
  <c r="AD113" i="86"/>
  <c r="AC113" i="86"/>
  <c r="V113" i="86"/>
  <c r="S113" i="86"/>
  <c r="Q113" i="86"/>
  <c r="P113" i="86"/>
  <c r="O113" i="86"/>
  <c r="K113" i="86"/>
  <c r="H113" i="86"/>
  <c r="F113" i="86"/>
  <c r="E113" i="86"/>
  <c r="D113" i="86"/>
  <c r="C113" i="86"/>
  <c r="B113" i="86"/>
  <c r="A113" i="86"/>
  <c r="AF112" i="86"/>
  <c r="AE112" i="86"/>
  <c r="AD112" i="86"/>
  <c r="AC112" i="86"/>
  <c r="V112" i="86"/>
  <c r="S112" i="86"/>
  <c r="Q112" i="86"/>
  <c r="P112" i="86"/>
  <c r="O112" i="86"/>
  <c r="K112" i="86"/>
  <c r="H112" i="86"/>
  <c r="F112" i="86"/>
  <c r="E112" i="86"/>
  <c r="D112" i="86"/>
  <c r="C112" i="86"/>
  <c r="B112" i="86"/>
  <c r="A112" i="86"/>
  <c r="AF111" i="86"/>
  <c r="AE111" i="86"/>
  <c r="AD111" i="86"/>
  <c r="AC111" i="86"/>
  <c r="V111" i="86"/>
  <c r="S111" i="86"/>
  <c r="Q111" i="86"/>
  <c r="P111" i="86"/>
  <c r="O111" i="86"/>
  <c r="K111" i="86"/>
  <c r="H111" i="86"/>
  <c r="F111" i="86"/>
  <c r="E111" i="86"/>
  <c r="D111" i="86"/>
  <c r="C111" i="86"/>
  <c r="B111" i="86"/>
  <c r="A111" i="86"/>
  <c r="AF110" i="86"/>
  <c r="AE110" i="86"/>
  <c r="AD110" i="86"/>
  <c r="AC110" i="86"/>
  <c r="V110" i="86"/>
  <c r="S110" i="86"/>
  <c r="Q110" i="86"/>
  <c r="P110" i="86"/>
  <c r="O110" i="86"/>
  <c r="K110" i="86"/>
  <c r="H110" i="86"/>
  <c r="F110" i="86"/>
  <c r="E110" i="86"/>
  <c r="D110" i="86"/>
  <c r="C110" i="86"/>
  <c r="B110" i="86"/>
  <c r="A110" i="86"/>
  <c r="AF109" i="86"/>
  <c r="AE109" i="86"/>
  <c r="AD109" i="86"/>
  <c r="AC109" i="86"/>
  <c r="V109" i="86"/>
  <c r="S109" i="86"/>
  <c r="Q109" i="86"/>
  <c r="P109" i="86"/>
  <c r="O109" i="86"/>
  <c r="K109" i="86"/>
  <c r="H109" i="86"/>
  <c r="F109" i="86"/>
  <c r="E109" i="86"/>
  <c r="D109" i="86"/>
  <c r="C109" i="86"/>
  <c r="B109" i="86"/>
  <c r="A109" i="86"/>
  <c r="AF108" i="86"/>
  <c r="AE108" i="86"/>
  <c r="AD108" i="86"/>
  <c r="AC108" i="86"/>
  <c r="V108" i="86"/>
  <c r="S108" i="86"/>
  <c r="Q108" i="86"/>
  <c r="P108" i="86"/>
  <c r="O108" i="86"/>
  <c r="K108" i="86"/>
  <c r="H108" i="86"/>
  <c r="F108" i="86"/>
  <c r="E108" i="86"/>
  <c r="D108" i="86"/>
  <c r="C108" i="86"/>
  <c r="B108" i="86"/>
  <c r="A108" i="86"/>
  <c r="AF107" i="86"/>
  <c r="AE107" i="86"/>
  <c r="AD107" i="86"/>
  <c r="AC107" i="86"/>
  <c r="V107" i="86"/>
  <c r="S107" i="86"/>
  <c r="Q107" i="86"/>
  <c r="P107" i="86"/>
  <c r="O107" i="86"/>
  <c r="K107" i="86"/>
  <c r="H107" i="86"/>
  <c r="F107" i="86"/>
  <c r="E107" i="86"/>
  <c r="D107" i="86"/>
  <c r="C107" i="86"/>
  <c r="B107" i="86"/>
  <c r="A107" i="86"/>
  <c r="AF106" i="86"/>
  <c r="AE106" i="86"/>
  <c r="AD106" i="86"/>
  <c r="AC106" i="86"/>
  <c r="V106" i="86"/>
  <c r="S106" i="86"/>
  <c r="Q106" i="86"/>
  <c r="P106" i="86"/>
  <c r="O106" i="86"/>
  <c r="K106" i="86"/>
  <c r="H106" i="86"/>
  <c r="F106" i="86"/>
  <c r="E106" i="86"/>
  <c r="D106" i="86"/>
  <c r="C106" i="86"/>
  <c r="B106" i="86"/>
  <c r="A106" i="86"/>
  <c r="AF105" i="86"/>
  <c r="AE105" i="86"/>
  <c r="AD105" i="86"/>
  <c r="AC105" i="86"/>
  <c r="V105" i="86"/>
  <c r="S105" i="86"/>
  <c r="Q105" i="86"/>
  <c r="P105" i="86"/>
  <c r="O105" i="86"/>
  <c r="K105" i="86"/>
  <c r="H105" i="86"/>
  <c r="F105" i="86"/>
  <c r="E105" i="86"/>
  <c r="D105" i="86"/>
  <c r="C105" i="86"/>
  <c r="B105" i="86"/>
  <c r="A105" i="86"/>
  <c r="AF104" i="86"/>
  <c r="AE104" i="86"/>
  <c r="AD104" i="86"/>
  <c r="AC104" i="86"/>
  <c r="V104" i="86"/>
  <c r="S104" i="86"/>
  <c r="Q104" i="86"/>
  <c r="P104" i="86"/>
  <c r="O104" i="86"/>
  <c r="K104" i="86"/>
  <c r="H104" i="86"/>
  <c r="F104" i="86"/>
  <c r="E104" i="86"/>
  <c r="D104" i="86"/>
  <c r="C104" i="86"/>
  <c r="B104" i="86"/>
  <c r="A104" i="86"/>
  <c r="AF103" i="86"/>
  <c r="AE103" i="86"/>
  <c r="AD103" i="86"/>
  <c r="AC103" i="86"/>
  <c r="V103" i="86"/>
  <c r="S103" i="86"/>
  <c r="Q103" i="86"/>
  <c r="P103" i="86"/>
  <c r="O103" i="86"/>
  <c r="K103" i="86"/>
  <c r="H103" i="86"/>
  <c r="F103" i="86"/>
  <c r="E103" i="86"/>
  <c r="D103" i="86"/>
  <c r="C103" i="86"/>
  <c r="B103" i="86"/>
  <c r="A103" i="86"/>
  <c r="AF102" i="86"/>
  <c r="AE102" i="86"/>
  <c r="AD102" i="86"/>
  <c r="AC102" i="86"/>
  <c r="V102" i="86"/>
  <c r="S102" i="86"/>
  <c r="Q102" i="86"/>
  <c r="P102" i="86"/>
  <c r="O102" i="86"/>
  <c r="K102" i="86"/>
  <c r="H102" i="86"/>
  <c r="F102" i="86"/>
  <c r="E102" i="86"/>
  <c r="D102" i="86"/>
  <c r="C102" i="86"/>
  <c r="B102" i="86"/>
  <c r="A102" i="86"/>
  <c r="AF101" i="86"/>
  <c r="AE101" i="86"/>
  <c r="AD101" i="86"/>
  <c r="AC101" i="86"/>
  <c r="V101" i="86"/>
  <c r="S101" i="86"/>
  <c r="Q101" i="86"/>
  <c r="P101" i="86"/>
  <c r="O101" i="86"/>
  <c r="K101" i="86"/>
  <c r="H101" i="86"/>
  <c r="F101" i="86"/>
  <c r="E101" i="86"/>
  <c r="D101" i="86"/>
  <c r="C101" i="86"/>
  <c r="B101" i="86"/>
  <c r="A101" i="86"/>
  <c r="AF100" i="86"/>
  <c r="AE100" i="86"/>
  <c r="AD100" i="86"/>
  <c r="AC100" i="86"/>
  <c r="V100" i="86"/>
  <c r="S100" i="86"/>
  <c r="Q100" i="86"/>
  <c r="P100" i="86"/>
  <c r="O100" i="86"/>
  <c r="K100" i="86"/>
  <c r="H100" i="86"/>
  <c r="F100" i="86"/>
  <c r="E100" i="86"/>
  <c r="D100" i="86"/>
  <c r="C100" i="86"/>
  <c r="B100" i="86"/>
  <c r="A100" i="86"/>
  <c r="AF99" i="86"/>
  <c r="AE99" i="86"/>
  <c r="AD99" i="86"/>
  <c r="AC99" i="86"/>
  <c r="V99" i="86"/>
  <c r="S99" i="86"/>
  <c r="Q99" i="86"/>
  <c r="P99" i="86"/>
  <c r="O99" i="86"/>
  <c r="K99" i="86"/>
  <c r="H99" i="86"/>
  <c r="F99" i="86"/>
  <c r="E99" i="86"/>
  <c r="D99" i="86"/>
  <c r="C99" i="86"/>
  <c r="B99" i="86"/>
  <c r="A99" i="86"/>
  <c r="AF98" i="86"/>
  <c r="AE98" i="86"/>
  <c r="AD98" i="86"/>
  <c r="AC98" i="86"/>
  <c r="V98" i="86"/>
  <c r="S98" i="86"/>
  <c r="Q98" i="86"/>
  <c r="P98" i="86"/>
  <c r="O98" i="86"/>
  <c r="K98" i="86"/>
  <c r="H98" i="86"/>
  <c r="F98" i="86"/>
  <c r="E98" i="86"/>
  <c r="D98" i="86"/>
  <c r="C98" i="86"/>
  <c r="B98" i="86"/>
  <c r="A98" i="86"/>
  <c r="AF97" i="86"/>
  <c r="AE97" i="86"/>
  <c r="AD97" i="86"/>
  <c r="AC97" i="86"/>
  <c r="V97" i="86"/>
  <c r="S97" i="86"/>
  <c r="Q97" i="86"/>
  <c r="P97" i="86"/>
  <c r="O97" i="86"/>
  <c r="K97" i="86"/>
  <c r="H97" i="86"/>
  <c r="F97" i="86"/>
  <c r="E97" i="86"/>
  <c r="D97" i="86"/>
  <c r="C97" i="86"/>
  <c r="B97" i="86"/>
  <c r="A97" i="86"/>
  <c r="AF96" i="86"/>
  <c r="AE96" i="86"/>
  <c r="AD96" i="86"/>
  <c r="AC96" i="86"/>
  <c r="V96" i="86"/>
  <c r="S96" i="86"/>
  <c r="Q96" i="86"/>
  <c r="P96" i="86"/>
  <c r="O96" i="86"/>
  <c r="K96" i="86"/>
  <c r="H96" i="86"/>
  <c r="F96" i="86"/>
  <c r="E96" i="86"/>
  <c r="D96" i="86"/>
  <c r="C96" i="86"/>
  <c r="B96" i="86"/>
  <c r="A96" i="86"/>
  <c r="AF95" i="86"/>
  <c r="AE95" i="86"/>
  <c r="AD95" i="86"/>
  <c r="AC95" i="86"/>
  <c r="V95" i="86"/>
  <c r="S95" i="86"/>
  <c r="Q95" i="86"/>
  <c r="P95" i="86"/>
  <c r="O95" i="86"/>
  <c r="K95" i="86"/>
  <c r="H95" i="86"/>
  <c r="F95" i="86"/>
  <c r="E95" i="86"/>
  <c r="D95" i="86"/>
  <c r="C95" i="86"/>
  <c r="B95" i="86"/>
  <c r="A95" i="86"/>
  <c r="AF94" i="86"/>
  <c r="AE94" i="86"/>
  <c r="AD94" i="86"/>
  <c r="AC94" i="86"/>
  <c r="V94" i="86"/>
  <c r="S94" i="86"/>
  <c r="Q94" i="86"/>
  <c r="P94" i="86"/>
  <c r="O94" i="86"/>
  <c r="K94" i="86"/>
  <c r="H94" i="86"/>
  <c r="F94" i="86"/>
  <c r="E94" i="86"/>
  <c r="D94" i="86"/>
  <c r="C94" i="86"/>
  <c r="B94" i="86"/>
  <c r="A94" i="86"/>
  <c r="AF93" i="86"/>
  <c r="AE93" i="86"/>
  <c r="AD93" i="86"/>
  <c r="AC93" i="86"/>
  <c r="V93" i="86"/>
  <c r="S93" i="86"/>
  <c r="Q93" i="86"/>
  <c r="P93" i="86"/>
  <c r="O93" i="86"/>
  <c r="K93" i="86"/>
  <c r="H93" i="86"/>
  <c r="F93" i="86"/>
  <c r="E93" i="86"/>
  <c r="D93" i="86"/>
  <c r="C93" i="86"/>
  <c r="B93" i="86"/>
  <c r="A93" i="86"/>
  <c r="AF92" i="86"/>
  <c r="AE92" i="86"/>
  <c r="AD92" i="86"/>
  <c r="AC92" i="86"/>
  <c r="V92" i="86"/>
  <c r="S92" i="86"/>
  <c r="Q92" i="86"/>
  <c r="P92" i="86"/>
  <c r="O92" i="86"/>
  <c r="K92" i="86"/>
  <c r="H92" i="86"/>
  <c r="F92" i="86"/>
  <c r="E92" i="86"/>
  <c r="D92" i="86"/>
  <c r="C92" i="86"/>
  <c r="B92" i="86"/>
  <c r="A92" i="86"/>
  <c r="AF91" i="86"/>
  <c r="AE91" i="86"/>
  <c r="AD91" i="86"/>
  <c r="AC91" i="86"/>
  <c r="V91" i="86"/>
  <c r="S91" i="86"/>
  <c r="Q91" i="86"/>
  <c r="P91" i="86"/>
  <c r="O91" i="86"/>
  <c r="K91" i="86"/>
  <c r="H91" i="86"/>
  <c r="F91" i="86"/>
  <c r="E91" i="86"/>
  <c r="D91" i="86"/>
  <c r="C91" i="86"/>
  <c r="B91" i="86"/>
  <c r="A91" i="86"/>
  <c r="AF90" i="86"/>
  <c r="AE90" i="86"/>
  <c r="AD90" i="86"/>
  <c r="AC90" i="86"/>
  <c r="V90" i="86"/>
  <c r="S90" i="86"/>
  <c r="Q90" i="86"/>
  <c r="P90" i="86"/>
  <c r="O90" i="86"/>
  <c r="K90" i="86"/>
  <c r="H90" i="86"/>
  <c r="F90" i="86"/>
  <c r="E90" i="86"/>
  <c r="D90" i="86"/>
  <c r="C90" i="86"/>
  <c r="B90" i="86"/>
  <c r="A90" i="86"/>
  <c r="AF89" i="86"/>
  <c r="AE89" i="86"/>
  <c r="AD89" i="86"/>
  <c r="AC89" i="86"/>
  <c r="V89" i="86"/>
  <c r="S89" i="86"/>
  <c r="Q89" i="86"/>
  <c r="P89" i="86"/>
  <c r="O89" i="86"/>
  <c r="K89" i="86"/>
  <c r="H89" i="86"/>
  <c r="F89" i="86"/>
  <c r="E89" i="86"/>
  <c r="D89" i="86"/>
  <c r="C89" i="86"/>
  <c r="B89" i="86"/>
  <c r="A89" i="86"/>
  <c r="AF88" i="86"/>
  <c r="AE88" i="86"/>
  <c r="AD88" i="86"/>
  <c r="AC88" i="86"/>
  <c r="V88" i="86"/>
  <c r="S88" i="86"/>
  <c r="Q88" i="86"/>
  <c r="P88" i="86"/>
  <c r="O88" i="86"/>
  <c r="K88" i="86"/>
  <c r="H88" i="86"/>
  <c r="F88" i="86"/>
  <c r="E88" i="86"/>
  <c r="D88" i="86"/>
  <c r="C88" i="86"/>
  <c r="B88" i="86"/>
  <c r="A88" i="86"/>
  <c r="AF87" i="86"/>
  <c r="AE87" i="86"/>
  <c r="AD87" i="86"/>
  <c r="AC87" i="86"/>
  <c r="V87" i="86"/>
  <c r="S87" i="86"/>
  <c r="Q87" i="86"/>
  <c r="P87" i="86"/>
  <c r="O87" i="86"/>
  <c r="K87" i="86"/>
  <c r="H87" i="86"/>
  <c r="F87" i="86"/>
  <c r="E87" i="86"/>
  <c r="D87" i="86"/>
  <c r="C87" i="86"/>
  <c r="B87" i="86"/>
  <c r="A87" i="86"/>
  <c r="AF86" i="86"/>
  <c r="AE86" i="86"/>
  <c r="AD86" i="86"/>
  <c r="AC86" i="86"/>
  <c r="V86" i="86"/>
  <c r="S86" i="86"/>
  <c r="Q86" i="86"/>
  <c r="P86" i="86"/>
  <c r="O86" i="86"/>
  <c r="K86" i="86"/>
  <c r="H86" i="86"/>
  <c r="F86" i="86"/>
  <c r="E86" i="86"/>
  <c r="D86" i="86"/>
  <c r="C86" i="86"/>
  <c r="B86" i="86"/>
  <c r="A86" i="86"/>
  <c r="AF85" i="86"/>
  <c r="AE85" i="86"/>
  <c r="AD85" i="86"/>
  <c r="AC85" i="86"/>
  <c r="V85" i="86"/>
  <c r="S85" i="86"/>
  <c r="Q85" i="86"/>
  <c r="P85" i="86"/>
  <c r="O85" i="86"/>
  <c r="K85" i="86"/>
  <c r="H85" i="86"/>
  <c r="F85" i="86"/>
  <c r="E85" i="86"/>
  <c r="D85" i="86"/>
  <c r="C85" i="86"/>
  <c r="B85" i="86"/>
  <c r="A85" i="86"/>
  <c r="AF84" i="86"/>
  <c r="AE84" i="86"/>
  <c r="AD84" i="86"/>
  <c r="AC84" i="86"/>
  <c r="V84" i="86"/>
  <c r="S84" i="86"/>
  <c r="Q84" i="86"/>
  <c r="P84" i="86"/>
  <c r="O84" i="86"/>
  <c r="K84" i="86"/>
  <c r="H84" i="86"/>
  <c r="F84" i="86"/>
  <c r="E84" i="86"/>
  <c r="D84" i="86"/>
  <c r="C84" i="86"/>
  <c r="B84" i="86"/>
  <c r="A84" i="86"/>
  <c r="E83" i="86"/>
  <c r="D83" i="86"/>
  <c r="C83" i="86"/>
  <c r="B83" i="86"/>
  <c r="A83" i="86"/>
  <c r="Q125" i="85"/>
  <c r="F125" i="85"/>
  <c r="Q124" i="85"/>
  <c r="F124" i="85"/>
  <c r="Q123" i="85"/>
  <c r="F123" i="85"/>
  <c r="Q122" i="85"/>
  <c r="F122" i="85"/>
  <c r="Q121" i="85"/>
  <c r="F121" i="85"/>
  <c r="AF116" i="85"/>
  <c r="AE116" i="85"/>
  <c r="AD116" i="85"/>
  <c r="AC116" i="85"/>
  <c r="V116" i="85"/>
  <c r="S116" i="85"/>
  <c r="Q116" i="85"/>
  <c r="P116" i="85"/>
  <c r="O116" i="85"/>
  <c r="K116" i="85"/>
  <c r="H116" i="85"/>
  <c r="F116" i="85"/>
  <c r="E116" i="85"/>
  <c r="D116" i="85"/>
  <c r="C116" i="85"/>
  <c r="B116" i="85"/>
  <c r="AF115" i="85"/>
  <c r="AE115" i="85"/>
  <c r="AD115" i="85"/>
  <c r="AC115" i="85"/>
  <c r="V115" i="85"/>
  <c r="S115" i="85"/>
  <c r="Q115" i="85"/>
  <c r="P115" i="85"/>
  <c r="O115" i="85"/>
  <c r="K115" i="85"/>
  <c r="H115" i="85"/>
  <c r="F115" i="85"/>
  <c r="E115" i="85"/>
  <c r="D115" i="85"/>
  <c r="C115" i="85"/>
  <c r="B115" i="85"/>
  <c r="AF114" i="85"/>
  <c r="AE114" i="85"/>
  <c r="AD114" i="85"/>
  <c r="AC114" i="85"/>
  <c r="V114" i="85"/>
  <c r="S114" i="85"/>
  <c r="Q114" i="85"/>
  <c r="P114" i="85"/>
  <c r="O114" i="85"/>
  <c r="K114" i="85"/>
  <c r="H114" i="85"/>
  <c r="F114" i="85"/>
  <c r="E114" i="85"/>
  <c r="D114" i="85"/>
  <c r="C114" i="85"/>
  <c r="B114" i="85"/>
  <c r="AF113" i="85"/>
  <c r="AE113" i="85"/>
  <c r="AD113" i="85"/>
  <c r="AC113" i="85"/>
  <c r="V113" i="85"/>
  <c r="S113" i="85"/>
  <c r="Q113" i="85"/>
  <c r="P113" i="85"/>
  <c r="O113" i="85"/>
  <c r="K113" i="85"/>
  <c r="H113" i="85"/>
  <c r="F113" i="85"/>
  <c r="E113" i="85"/>
  <c r="D113" i="85"/>
  <c r="C113" i="85"/>
  <c r="B113" i="85"/>
  <c r="AF112" i="85"/>
  <c r="AE112" i="85"/>
  <c r="AD112" i="85"/>
  <c r="AC112" i="85"/>
  <c r="V112" i="85"/>
  <c r="S112" i="85"/>
  <c r="Q112" i="85"/>
  <c r="P112" i="85"/>
  <c r="O112" i="85"/>
  <c r="K112" i="85"/>
  <c r="H112" i="85"/>
  <c r="F112" i="85"/>
  <c r="E112" i="85"/>
  <c r="D112" i="85"/>
  <c r="C112" i="85"/>
  <c r="B112" i="85"/>
  <c r="AF111" i="85"/>
  <c r="AE111" i="85"/>
  <c r="AD111" i="85"/>
  <c r="AC111" i="85"/>
  <c r="V111" i="85"/>
  <c r="S111" i="85"/>
  <c r="Q111" i="85"/>
  <c r="P111" i="85"/>
  <c r="O111" i="85"/>
  <c r="K111" i="85"/>
  <c r="H111" i="85"/>
  <c r="F111" i="85"/>
  <c r="E111" i="85"/>
  <c r="D111" i="85"/>
  <c r="C111" i="85"/>
  <c r="B111" i="85"/>
  <c r="AF110" i="85"/>
  <c r="AE110" i="85"/>
  <c r="AD110" i="85"/>
  <c r="AC110" i="85"/>
  <c r="V110" i="85"/>
  <c r="S110" i="85"/>
  <c r="Q110" i="85"/>
  <c r="P110" i="85"/>
  <c r="O110" i="85"/>
  <c r="K110" i="85"/>
  <c r="H110" i="85"/>
  <c r="F110" i="85"/>
  <c r="E110" i="85"/>
  <c r="D110" i="85"/>
  <c r="C110" i="85"/>
  <c r="B110" i="85"/>
  <c r="AF109" i="85"/>
  <c r="AE109" i="85"/>
  <c r="AD109" i="85"/>
  <c r="AC109" i="85"/>
  <c r="V109" i="85"/>
  <c r="S109" i="85"/>
  <c r="Q109" i="85"/>
  <c r="P109" i="85"/>
  <c r="O109" i="85"/>
  <c r="K109" i="85"/>
  <c r="H109" i="85"/>
  <c r="F109" i="85"/>
  <c r="E109" i="85"/>
  <c r="D109" i="85"/>
  <c r="C109" i="85"/>
  <c r="B109" i="85"/>
  <c r="AF108" i="85"/>
  <c r="AE108" i="85"/>
  <c r="AD108" i="85"/>
  <c r="AC108" i="85"/>
  <c r="V108" i="85"/>
  <c r="S108" i="85"/>
  <c r="Q108" i="85"/>
  <c r="P108" i="85"/>
  <c r="O108" i="85"/>
  <c r="K108" i="85"/>
  <c r="H108" i="85"/>
  <c r="F108" i="85"/>
  <c r="E108" i="85"/>
  <c r="D108" i="85"/>
  <c r="C108" i="85"/>
  <c r="B108" i="85"/>
  <c r="AF107" i="85"/>
  <c r="AE107" i="85"/>
  <c r="AD107" i="85"/>
  <c r="AC107" i="85"/>
  <c r="V107" i="85"/>
  <c r="S107" i="85"/>
  <c r="Q107" i="85"/>
  <c r="P107" i="85"/>
  <c r="O107" i="85"/>
  <c r="K107" i="85"/>
  <c r="H107" i="85"/>
  <c r="F107" i="85"/>
  <c r="E107" i="85"/>
  <c r="D107" i="85"/>
  <c r="C107" i="85"/>
  <c r="B107" i="85"/>
  <c r="AF106" i="85"/>
  <c r="AE106" i="85"/>
  <c r="AD106" i="85"/>
  <c r="AC106" i="85"/>
  <c r="V106" i="85"/>
  <c r="S106" i="85"/>
  <c r="Q106" i="85"/>
  <c r="P106" i="85"/>
  <c r="O106" i="85"/>
  <c r="K106" i="85"/>
  <c r="H106" i="85"/>
  <c r="F106" i="85"/>
  <c r="E106" i="85"/>
  <c r="D106" i="85"/>
  <c r="C106" i="85"/>
  <c r="B106" i="85"/>
  <c r="AF105" i="85"/>
  <c r="AE105" i="85"/>
  <c r="AD105" i="85"/>
  <c r="AC105" i="85"/>
  <c r="V105" i="85"/>
  <c r="S105" i="85"/>
  <c r="Q105" i="85"/>
  <c r="P105" i="85"/>
  <c r="O105" i="85"/>
  <c r="K105" i="85"/>
  <c r="H105" i="85"/>
  <c r="F105" i="85"/>
  <c r="E105" i="85"/>
  <c r="D105" i="85"/>
  <c r="C105" i="85"/>
  <c r="B105" i="85"/>
  <c r="AF104" i="85"/>
  <c r="AE104" i="85"/>
  <c r="AD104" i="85"/>
  <c r="AC104" i="85"/>
  <c r="V104" i="85"/>
  <c r="S104" i="85"/>
  <c r="Q104" i="85"/>
  <c r="P104" i="85"/>
  <c r="O104" i="85"/>
  <c r="K104" i="85"/>
  <c r="H104" i="85"/>
  <c r="F104" i="85"/>
  <c r="E104" i="85"/>
  <c r="D104" i="85"/>
  <c r="C104" i="85"/>
  <c r="B104" i="85"/>
  <c r="AF103" i="85"/>
  <c r="AE103" i="85"/>
  <c r="AD103" i="85"/>
  <c r="AC103" i="85"/>
  <c r="V103" i="85"/>
  <c r="S103" i="85"/>
  <c r="Q103" i="85"/>
  <c r="P103" i="85"/>
  <c r="O103" i="85"/>
  <c r="K103" i="85"/>
  <c r="H103" i="85"/>
  <c r="F103" i="85"/>
  <c r="E103" i="85"/>
  <c r="D103" i="85"/>
  <c r="C103" i="85"/>
  <c r="B103" i="85"/>
  <c r="AF102" i="85"/>
  <c r="AE102" i="85"/>
  <c r="AD102" i="85"/>
  <c r="AC102" i="85"/>
  <c r="V102" i="85"/>
  <c r="S102" i="85"/>
  <c r="Q102" i="85"/>
  <c r="P102" i="85"/>
  <c r="O102" i="85"/>
  <c r="K102" i="85"/>
  <c r="H102" i="85"/>
  <c r="F102" i="85"/>
  <c r="E102" i="85"/>
  <c r="D102" i="85"/>
  <c r="C102" i="85"/>
  <c r="B102" i="85"/>
  <c r="AF101" i="85"/>
  <c r="AE101" i="85"/>
  <c r="AD101" i="85"/>
  <c r="AC101" i="85"/>
  <c r="V101" i="85"/>
  <c r="S101" i="85"/>
  <c r="Q101" i="85"/>
  <c r="P101" i="85"/>
  <c r="O101" i="85"/>
  <c r="K101" i="85"/>
  <c r="H101" i="85"/>
  <c r="F101" i="85"/>
  <c r="E101" i="85"/>
  <c r="D101" i="85"/>
  <c r="C101" i="85"/>
  <c r="B101" i="85"/>
  <c r="AF100" i="85"/>
  <c r="AE100" i="85"/>
  <c r="AD100" i="85"/>
  <c r="AC100" i="85"/>
  <c r="V100" i="85"/>
  <c r="S100" i="85"/>
  <c r="Q100" i="85"/>
  <c r="P100" i="85"/>
  <c r="O100" i="85"/>
  <c r="K100" i="85"/>
  <c r="H100" i="85"/>
  <c r="F100" i="85"/>
  <c r="E100" i="85"/>
  <c r="D100" i="85"/>
  <c r="C100" i="85"/>
  <c r="B100" i="85"/>
  <c r="AF99" i="85"/>
  <c r="AE99" i="85"/>
  <c r="AD99" i="85"/>
  <c r="AC99" i="85"/>
  <c r="V99" i="85"/>
  <c r="S99" i="85"/>
  <c r="Q99" i="85"/>
  <c r="P99" i="85"/>
  <c r="O99" i="85"/>
  <c r="K99" i="85"/>
  <c r="H99" i="85"/>
  <c r="F99" i="85"/>
  <c r="E99" i="85"/>
  <c r="D99" i="85"/>
  <c r="C99" i="85"/>
  <c r="B99" i="85"/>
  <c r="AF98" i="85"/>
  <c r="AE98" i="85"/>
  <c r="AD98" i="85"/>
  <c r="AC98" i="85"/>
  <c r="V98" i="85"/>
  <c r="S98" i="85"/>
  <c r="Q98" i="85"/>
  <c r="P98" i="85"/>
  <c r="O98" i="85"/>
  <c r="K98" i="85"/>
  <c r="H98" i="85"/>
  <c r="F98" i="85"/>
  <c r="E98" i="85"/>
  <c r="D98" i="85"/>
  <c r="C98" i="85"/>
  <c r="B98" i="85"/>
  <c r="AF97" i="85"/>
  <c r="AE97" i="85"/>
  <c r="AD97" i="85"/>
  <c r="AC97" i="85"/>
  <c r="V97" i="85"/>
  <c r="S97" i="85"/>
  <c r="Q97" i="85"/>
  <c r="P97" i="85"/>
  <c r="O97" i="85"/>
  <c r="K97" i="85"/>
  <c r="H97" i="85"/>
  <c r="F97" i="85"/>
  <c r="E97" i="85"/>
  <c r="D97" i="85"/>
  <c r="C97" i="85"/>
  <c r="B97" i="85"/>
  <c r="AF96" i="85"/>
  <c r="AE96" i="85"/>
  <c r="AD96" i="85"/>
  <c r="AC96" i="85"/>
  <c r="V96" i="85"/>
  <c r="S96" i="85"/>
  <c r="Q96" i="85"/>
  <c r="P96" i="85"/>
  <c r="O96" i="85"/>
  <c r="K96" i="85"/>
  <c r="H96" i="85"/>
  <c r="F96" i="85"/>
  <c r="E96" i="85"/>
  <c r="D96" i="85"/>
  <c r="C96" i="85"/>
  <c r="B96" i="85"/>
  <c r="AF95" i="85"/>
  <c r="AE95" i="85"/>
  <c r="AD95" i="85"/>
  <c r="AC95" i="85"/>
  <c r="V95" i="85"/>
  <c r="S95" i="85"/>
  <c r="Q95" i="85"/>
  <c r="P95" i="85"/>
  <c r="O95" i="85"/>
  <c r="K95" i="85"/>
  <c r="H95" i="85"/>
  <c r="F95" i="85"/>
  <c r="E95" i="85"/>
  <c r="D95" i="85"/>
  <c r="C95" i="85"/>
  <c r="B95" i="85"/>
  <c r="AF94" i="85"/>
  <c r="AE94" i="85"/>
  <c r="AD94" i="85"/>
  <c r="AC94" i="85"/>
  <c r="V94" i="85"/>
  <c r="S94" i="85"/>
  <c r="Q94" i="85"/>
  <c r="P94" i="85"/>
  <c r="O94" i="85"/>
  <c r="K94" i="85"/>
  <c r="H94" i="85"/>
  <c r="F94" i="85"/>
  <c r="E94" i="85"/>
  <c r="D94" i="85"/>
  <c r="C94" i="85"/>
  <c r="B94" i="85"/>
  <c r="AF93" i="85"/>
  <c r="AE93" i="85"/>
  <c r="AD93" i="85"/>
  <c r="AC93" i="85"/>
  <c r="V93" i="85"/>
  <c r="S93" i="85"/>
  <c r="Q93" i="85"/>
  <c r="P93" i="85"/>
  <c r="O93" i="85"/>
  <c r="K93" i="85"/>
  <c r="H93" i="85"/>
  <c r="F93" i="85"/>
  <c r="E93" i="85"/>
  <c r="D93" i="85"/>
  <c r="C93" i="85"/>
  <c r="B93" i="85"/>
  <c r="AF92" i="85"/>
  <c r="AE92" i="85"/>
  <c r="AD92" i="85"/>
  <c r="AC92" i="85"/>
  <c r="V92" i="85"/>
  <c r="S92" i="85"/>
  <c r="Q92" i="85"/>
  <c r="P92" i="85"/>
  <c r="O92" i="85"/>
  <c r="K92" i="85"/>
  <c r="H92" i="85"/>
  <c r="F92" i="85"/>
  <c r="E92" i="85"/>
  <c r="D92" i="85"/>
  <c r="C92" i="85"/>
  <c r="B92" i="85"/>
  <c r="AF91" i="85"/>
  <c r="AE91" i="85"/>
  <c r="AD91" i="85"/>
  <c r="AC91" i="85"/>
  <c r="V91" i="85"/>
  <c r="S91" i="85"/>
  <c r="Q91" i="85"/>
  <c r="P91" i="85"/>
  <c r="O91" i="85"/>
  <c r="K91" i="85"/>
  <c r="H91" i="85"/>
  <c r="F91" i="85"/>
  <c r="E91" i="85"/>
  <c r="D91" i="85"/>
  <c r="C91" i="85"/>
  <c r="B91" i="85"/>
  <c r="AF90" i="85"/>
  <c r="AE90" i="85"/>
  <c r="AD90" i="85"/>
  <c r="AC90" i="85"/>
  <c r="V90" i="85"/>
  <c r="S90" i="85"/>
  <c r="Q90" i="85"/>
  <c r="P90" i="85"/>
  <c r="O90" i="85"/>
  <c r="K90" i="85"/>
  <c r="H90" i="85"/>
  <c r="F90" i="85"/>
  <c r="E90" i="85"/>
  <c r="D90" i="85"/>
  <c r="C90" i="85"/>
  <c r="B90" i="85"/>
  <c r="AF89" i="85"/>
  <c r="AE89" i="85"/>
  <c r="AD89" i="85"/>
  <c r="AC89" i="85"/>
  <c r="V89" i="85"/>
  <c r="S89" i="85"/>
  <c r="Q89" i="85"/>
  <c r="P89" i="85"/>
  <c r="O89" i="85"/>
  <c r="K89" i="85"/>
  <c r="H89" i="85"/>
  <c r="F89" i="85"/>
  <c r="E89" i="85"/>
  <c r="D89" i="85"/>
  <c r="C89" i="85"/>
  <c r="B89" i="85"/>
  <c r="AF88" i="85"/>
  <c r="AE88" i="85"/>
  <c r="AD88" i="85"/>
  <c r="AC88" i="85"/>
  <c r="V88" i="85"/>
  <c r="S88" i="85"/>
  <c r="Q88" i="85"/>
  <c r="P88" i="85"/>
  <c r="O88" i="85"/>
  <c r="K88" i="85"/>
  <c r="H88" i="85"/>
  <c r="F88" i="85"/>
  <c r="E88" i="85"/>
  <c r="D88" i="85"/>
  <c r="C88" i="85"/>
  <c r="B88" i="85"/>
  <c r="AF87" i="85"/>
  <c r="AE87" i="85"/>
  <c r="AD87" i="85"/>
  <c r="AC87" i="85"/>
  <c r="V87" i="85"/>
  <c r="S87" i="85"/>
  <c r="Q87" i="85"/>
  <c r="P87" i="85"/>
  <c r="O87" i="85"/>
  <c r="K87" i="85"/>
  <c r="H87" i="85"/>
  <c r="F87" i="85"/>
  <c r="E87" i="85"/>
  <c r="D87" i="85"/>
  <c r="C87" i="85"/>
  <c r="B87" i="85"/>
  <c r="AF86" i="85"/>
  <c r="AE86" i="85"/>
  <c r="AD86" i="85"/>
  <c r="AC86" i="85"/>
  <c r="V86" i="85"/>
  <c r="S86" i="85"/>
  <c r="Q86" i="85"/>
  <c r="P86" i="85"/>
  <c r="O86" i="85"/>
  <c r="K86" i="85"/>
  <c r="H86" i="85"/>
  <c r="F86" i="85"/>
  <c r="E86" i="85"/>
  <c r="D86" i="85"/>
  <c r="C86" i="85"/>
  <c r="B86" i="85"/>
  <c r="AF85" i="85"/>
  <c r="AE85" i="85"/>
  <c r="AD85" i="85"/>
  <c r="AC85" i="85"/>
  <c r="V85" i="85"/>
  <c r="S85" i="85"/>
  <c r="Q85" i="85"/>
  <c r="P85" i="85"/>
  <c r="O85" i="85"/>
  <c r="K85" i="85"/>
  <c r="H85" i="85"/>
  <c r="F85" i="85"/>
  <c r="E85" i="85"/>
  <c r="D85" i="85"/>
  <c r="C85" i="85"/>
  <c r="B85" i="85"/>
  <c r="AF84" i="85"/>
  <c r="AE84" i="85"/>
  <c r="AD84" i="85"/>
  <c r="AC84" i="85"/>
  <c r="V84" i="85"/>
  <c r="S84" i="85"/>
  <c r="Q84" i="85"/>
  <c r="P84" i="85"/>
  <c r="O84" i="85"/>
  <c r="K84" i="85"/>
  <c r="H84" i="85"/>
  <c r="F84" i="85"/>
  <c r="E84" i="85"/>
  <c r="D84" i="85"/>
  <c r="C84" i="85"/>
  <c r="B84" i="85"/>
  <c r="AF83" i="85"/>
  <c r="AE83" i="85"/>
  <c r="AD83" i="85"/>
  <c r="AC83" i="85"/>
  <c r="V83" i="85"/>
  <c r="S83" i="85"/>
  <c r="Q83" i="85"/>
  <c r="P83" i="85"/>
  <c r="O83" i="85"/>
  <c r="K83" i="85"/>
  <c r="H83" i="85"/>
  <c r="F83" i="85"/>
  <c r="E83" i="85"/>
  <c r="D83" i="85"/>
  <c r="C83" i="85"/>
  <c r="B83" i="85"/>
  <c r="AF82" i="85"/>
  <c r="AE82" i="85"/>
  <c r="AD82" i="85"/>
  <c r="AC82" i="85"/>
  <c r="V82" i="85"/>
  <c r="S82" i="85"/>
  <c r="Q82" i="85"/>
  <c r="P82" i="85"/>
  <c r="O82" i="85"/>
  <c r="K82" i="85"/>
  <c r="H82" i="85"/>
  <c r="F82" i="85"/>
  <c r="E82" i="85"/>
  <c r="D82" i="85"/>
  <c r="C82" i="85"/>
  <c r="B82" i="85"/>
  <c r="AF81" i="85"/>
  <c r="AE81" i="85"/>
  <c r="AD81" i="85"/>
  <c r="AC81" i="85"/>
  <c r="V81" i="85"/>
  <c r="S81" i="85"/>
  <c r="Q81" i="85"/>
  <c r="P81" i="85"/>
  <c r="O81" i="85"/>
  <c r="K81" i="85"/>
  <c r="H81" i="85"/>
  <c r="F81" i="85"/>
  <c r="E81" i="85"/>
  <c r="D81" i="85"/>
  <c r="C81" i="85"/>
  <c r="B81" i="85"/>
  <c r="AF80" i="85"/>
  <c r="AE80" i="85"/>
  <c r="AD80" i="85"/>
  <c r="AC80" i="85"/>
  <c r="V80" i="85"/>
  <c r="S80" i="85"/>
  <c r="Q80" i="85"/>
  <c r="P80" i="85"/>
  <c r="O80" i="85"/>
  <c r="K80" i="85"/>
  <c r="H80" i="85"/>
  <c r="F80" i="85"/>
  <c r="E80" i="85"/>
  <c r="D80" i="85"/>
  <c r="C80" i="85"/>
  <c r="B80" i="85"/>
  <c r="AF79" i="85"/>
  <c r="AE79" i="85"/>
  <c r="AD79" i="85"/>
  <c r="AC79" i="85"/>
  <c r="V79" i="85"/>
  <c r="S79" i="85"/>
  <c r="Q79" i="85"/>
  <c r="P79" i="85"/>
  <c r="O79" i="85"/>
  <c r="K79" i="85"/>
  <c r="H79" i="85"/>
  <c r="F79" i="85"/>
  <c r="E79" i="85"/>
  <c r="D79" i="85"/>
  <c r="C79" i="85"/>
  <c r="B79" i="85"/>
  <c r="AF78" i="85"/>
  <c r="AE78" i="85"/>
  <c r="AD78" i="85"/>
  <c r="AC78" i="85"/>
  <c r="V78" i="85"/>
  <c r="S78" i="85"/>
  <c r="Q78" i="85"/>
  <c r="P78" i="85"/>
  <c r="O78" i="85"/>
  <c r="K78" i="85"/>
  <c r="H78" i="85"/>
  <c r="F78" i="85"/>
  <c r="E78" i="85"/>
  <c r="D78" i="85"/>
  <c r="C78" i="85"/>
  <c r="B78" i="85"/>
  <c r="AF77" i="85"/>
  <c r="AE77" i="85"/>
  <c r="AD77" i="85"/>
  <c r="AC77" i="85"/>
  <c r="V77" i="85"/>
  <c r="S77" i="85"/>
  <c r="Q77" i="85"/>
  <c r="P77" i="85"/>
  <c r="O77" i="85"/>
  <c r="K77" i="85"/>
  <c r="H77" i="85"/>
  <c r="F77" i="85"/>
  <c r="E77" i="85"/>
  <c r="D77" i="85"/>
  <c r="C77" i="85"/>
  <c r="B77" i="85"/>
  <c r="AF76" i="85"/>
  <c r="AE76" i="85"/>
  <c r="AD76" i="85"/>
  <c r="AC76" i="85"/>
  <c r="V76" i="85"/>
  <c r="S76" i="85"/>
  <c r="Q76" i="85"/>
  <c r="P76" i="85"/>
  <c r="O76" i="85"/>
  <c r="K76" i="85"/>
  <c r="H76" i="85"/>
  <c r="F76" i="85"/>
  <c r="E76" i="85"/>
  <c r="D76" i="85"/>
  <c r="C76" i="85"/>
  <c r="B76" i="85"/>
  <c r="AF75" i="85"/>
  <c r="AE75" i="85"/>
  <c r="AD75" i="85"/>
  <c r="AC75" i="85"/>
  <c r="V75" i="85"/>
  <c r="S75" i="85"/>
  <c r="Q75" i="85"/>
  <c r="P75" i="85"/>
  <c r="O75" i="85"/>
  <c r="K75" i="85"/>
  <c r="H75" i="85"/>
  <c r="F75" i="85"/>
  <c r="E75" i="85"/>
  <c r="D75" i="85"/>
  <c r="C75" i="85"/>
  <c r="B75" i="85"/>
  <c r="AF74" i="85"/>
  <c r="AE74" i="85"/>
  <c r="AD74" i="85"/>
  <c r="AC74" i="85"/>
  <c r="V74" i="85"/>
  <c r="S74" i="85"/>
  <c r="Q74" i="85"/>
  <c r="P74" i="85"/>
  <c r="O74" i="85"/>
  <c r="K74" i="85"/>
  <c r="H74" i="85"/>
  <c r="F74" i="85"/>
  <c r="E74" i="85"/>
  <c r="D74" i="85"/>
  <c r="C74" i="85"/>
  <c r="B74" i="85"/>
  <c r="AF73" i="85"/>
  <c r="AE73" i="85"/>
  <c r="AD73" i="85"/>
  <c r="AC73" i="85"/>
  <c r="V73" i="85"/>
  <c r="S73" i="85"/>
  <c r="Q73" i="85"/>
  <c r="P73" i="85"/>
  <c r="O73" i="85"/>
  <c r="K73" i="85"/>
  <c r="H73" i="85"/>
  <c r="F73" i="85"/>
  <c r="E73" i="85"/>
  <c r="D73" i="85"/>
  <c r="C73" i="85"/>
  <c r="B73" i="85"/>
  <c r="AF72" i="85"/>
  <c r="AE72" i="85"/>
  <c r="AD72" i="85"/>
  <c r="AC72" i="85"/>
  <c r="V72" i="85"/>
  <c r="S72" i="85"/>
  <c r="Q72" i="85"/>
  <c r="P72" i="85"/>
  <c r="O72" i="85"/>
  <c r="K72" i="85"/>
  <c r="H72" i="85"/>
  <c r="F72" i="85"/>
  <c r="E72" i="85"/>
  <c r="D72" i="85"/>
  <c r="C72" i="85"/>
  <c r="B72" i="85"/>
  <c r="AF71" i="85"/>
  <c r="AE71" i="85"/>
  <c r="AD71" i="85"/>
  <c r="AC71" i="85"/>
  <c r="V71" i="85"/>
  <c r="S71" i="85"/>
  <c r="Q71" i="85"/>
  <c r="P71" i="85"/>
  <c r="O71" i="85"/>
  <c r="K71" i="85"/>
  <c r="H71" i="85"/>
  <c r="F71" i="85"/>
  <c r="E71" i="85"/>
  <c r="D71" i="85"/>
  <c r="C71" i="85"/>
  <c r="B71" i="85"/>
  <c r="AF70" i="85"/>
  <c r="AE70" i="85"/>
  <c r="AD70" i="85"/>
  <c r="AC70" i="85"/>
  <c r="V70" i="85"/>
  <c r="S70" i="85"/>
  <c r="Q70" i="85"/>
  <c r="P70" i="85"/>
  <c r="O70" i="85"/>
  <c r="K70" i="85"/>
  <c r="H70" i="85"/>
  <c r="F70" i="85"/>
  <c r="E70" i="85"/>
  <c r="D70" i="85"/>
  <c r="C70" i="85"/>
  <c r="B70" i="85"/>
  <c r="AF69" i="85"/>
  <c r="AE69" i="85"/>
  <c r="AD69" i="85"/>
  <c r="AC69" i="85"/>
  <c r="V69" i="85"/>
  <c r="S69" i="85"/>
  <c r="Q69" i="85"/>
  <c r="P69" i="85"/>
  <c r="O69" i="85"/>
  <c r="K69" i="85"/>
  <c r="H69" i="85"/>
  <c r="F69" i="85"/>
  <c r="E69" i="85"/>
  <c r="D69" i="85"/>
  <c r="C69" i="85"/>
  <c r="B69" i="85"/>
  <c r="AF68" i="85"/>
  <c r="AE68" i="85"/>
  <c r="AD68" i="85"/>
  <c r="AC68" i="85"/>
  <c r="V68" i="85"/>
  <c r="S68" i="85"/>
  <c r="Q68" i="85"/>
  <c r="P68" i="85"/>
  <c r="O68" i="85"/>
  <c r="K68" i="85"/>
  <c r="H68" i="85"/>
  <c r="F68" i="85"/>
  <c r="E68" i="85"/>
  <c r="D68" i="85"/>
  <c r="C68" i="85"/>
  <c r="B68" i="85"/>
  <c r="AF67" i="85"/>
  <c r="AE67" i="85"/>
  <c r="AD67" i="85"/>
  <c r="AC67" i="85"/>
  <c r="V67" i="85"/>
  <c r="S67" i="85"/>
  <c r="Q67" i="85"/>
  <c r="P67" i="85"/>
  <c r="O67" i="85"/>
  <c r="K67" i="85"/>
  <c r="H67" i="85"/>
  <c r="F67" i="85"/>
  <c r="E67" i="85"/>
  <c r="D67" i="85"/>
  <c r="C67" i="85"/>
  <c r="B67" i="85"/>
  <c r="AF66" i="85"/>
  <c r="AE66" i="85"/>
  <c r="AD66" i="85"/>
  <c r="AC66" i="85"/>
  <c r="V66" i="85"/>
  <c r="S66" i="85"/>
  <c r="Q66" i="85"/>
  <c r="P66" i="85"/>
  <c r="O66" i="85"/>
  <c r="K66" i="85"/>
  <c r="H66" i="85"/>
  <c r="F66" i="85"/>
  <c r="E66" i="85"/>
  <c r="D66" i="85"/>
  <c r="C66" i="85"/>
  <c r="B66" i="85"/>
  <c r="AF65" i="85"/>
  <c r="AE65" i="85"/>
  <c r="AD65" i="85"/>
  <c r="AC65" i="85"/>
  <c r="V65" i="85"/>
  <c r="S65" i="85"/>
  <c r="Q65" i="85"/>
  <c r="P65" i="85"/>
  <c r="O65" i="85"/>
  <c r="K65" i="85"/>
  <c r="H65" i="85"/>
  <c r="F65" i="85"/>
  <c r="E65" i="85"/>
  <c r="D65" i="85"/>
  <c r="C65" i="85"/>
  <c r="B65" i="85"/>
  <c r="AF64" i="85"/>
  <c r="AE64" i="85"/>
  <c r="AD64" i="85"/>
  <c r="AC64" i="85"/>
  <c r="V64" i="85"/>
  <c r="S64" i="85"/>
  <c r="Q64" i="85"/>
  <c r="P64" i="85"/>
  <c r="O64" i="85"/>
  <c r="K64" i="85"/>
  <c r="H64" i="85"/>
  <c r="F64" i="85"/>
  <c r="E64" i="85"/>
  <c r="D64" i="85"/>
  <c r="C64" i="85"/>
  <c r="B64" i="85"/>
  <c r="AF63" i="85"/>
  <c r="AE63" i="85"/>
  <c r="AD63" i="85"/>
  <c r="AC63" i="85"/>
  <c r="V63" i="85"/>
  <c r="S63" i="85"/>
  <c r="Q63" i="85"/>
  <c r="P63" i="85"/>
  <c r="O63" i="85"/>
  <c r="K63" i="85"/>
  <c r="H63" i="85"/>
  <c r="F63" i="85"/>
  <c r="E63" i="85"/>
  <c r="D63" i="85"/>
  <c r="C63" i="85"/>
  <c r="B63" i="85"/>
  <c r="AF62" i="85"/>
  <c r="AE62" i="85"/>
  <c r="AD62" i="85"/>
  <c r="AC62" i="85"/>
  <c r="V62" i="85"/>
  <c r="S62" i="85"/>
  <c r="Q62" i="85"/>
  <c r="P62" i="85"/>
  <c r="O62" i="85"/>
  <c r="K62" i="85"/>
  <c r="H62" i="85"/>
  <c r="F62" i="85"/>
  <c r="E62" i="85"/>
  <c r="D62" i="85"/>
  <c r="C62" i="85"/>
  <c r="B62" i="85"/>
  <c r="E61" i="85"/>
  <c r="D61" i="85"/>
  <c r="C61" i="85"/>
  <c r="B61" i="85"/>
  <c r="Q124" i="84"/>
  <c r="Q123" i="84"/>
  <c r="Q122" i="84"/>
  <c r="Q119" i="84"/>
  <c r="F119" i="84"/>
  <c r="Q118" i="84"/>
  <c r="F118" i="84"/>
  <c r="Q117" i="84"/>
  <c r="F117" i="84"/>
  <c r="AF113" i="84"/>
  <c r="AE113" i="84"/>
  <c r="AD113" i="84"/>
  <c r="AC113" i="84"/>
  <c r="V113" i="84"/>
  <c r="S113" i="84"/>
  <c r="Q113" i="84"/>
  <c r="P113" i="84"/>
  <c r="O113" i="84"/>
  <c r="K113" i="84"/>
  <c r="H113" i="84"/>
  <c r="F113" i="84"/>
  <c r="E113" i="84"/>
  <c r="D113" i="84"/>
  <c r="C113" i="84"/>
  <c r="B113" i="84"/>
  <c r="A113" i="84"/>
  <c r="AF112" i="84"/>
  <c r="AE112" i="84"/>
  <c r="AD112" i="84"/>
  <c r="AC112" i="84"/>
  <c r="V112" i="84"/>
  <c r="S112" i="84"/>
  <c r="Q112" i="84"/>
  <c r="P112" i="84"/>
  <c r="O112" i="84"/>
  <c r="K112" i="84"/>
  <c r="H112" i="84"/>
  <c r="F112" i="84"/>
  <c r="E112" i="84"/>
  <c r="D112" i="84"/>
  <c r="C112" i="84"/>
  <c r="B112" i="84"/>
  <c r="A112" i="84"/>
  <c r="AF111" i="84"/>
  <c r="AE111" i="84"/>
  <c r="AD111" i="84"/>
  <c r="AC111" i="84"/>
  <c r="V111" i="84"/>
  <c r="S111" i="84"/>
  <c r="Q111" i="84"/>
  <c r="P111" i="84"/>
  <c r="O111" i="84"/>
  <c r="K111" i="84"/>
  <c r="H111" i="84"/>
  <c r="F111" i="84"/>
  <c r="E111" i="84"/>
  <c r="D111" i="84"/>
  <c r="C111" i="84"/>
  <c r="B111" i="84"/>
  <c r="A111" i="84"/>
  <c r="AF110" i="84"/>
  <c r="AE110" i="84"/>
  <c r="AD110" i="84"/>
  <c r="AC110" i="84"/>
  <c r="V110" i="84"/>
  <c r="S110" i="84"/>
  <c r="Q110" i="84"/>
  <c r="P110" i="84"/>
  <c r="O110" i="84"/>
  <c r="K110" i="84"/>
  <c r="H110" i="84"/>
  <c r="F110" i="84"/>
  <c r="E110" i="84"/>
  <c r="D110" i="84"/>
  <c r="C110" i="84"/>
  <c r="B110" i="84"/>
  <c r="A110" i="84"/>
  <c r="AF109" i="84"/>
  <c r="AE109" i="84"/>
  <c r="AD109" i="84"/>
  <c r="AC109" i="84"/>
  <c r="V109" i="84"/>
  <c r="S109" i="84"/>
  <c r="Q109" i="84"/>
  <c r="P109" i="84"/>
  <c r="O109" i="84"/>
  <c r="K109" i="84"/>
  <c r="H109" i="84"/>
  <c r="F109" i="84"/>
  <c r="E109" i="84"/>
  <c r="D109" i="84"/>
  <c r="C109" i="84"/>
  <c r="B109" i="84"/>
  <c r="A109" i="84"/>
  <c r="AF108" i="84"/>
  <c r="AE108" i="84"/>
  <c r="AD108" i="84"/>
  <c r="AC108" i="84"/>
  <c r="V108" i="84"/>
  <c r="S108" i="84"/>
  <c r="Q108" i="84"/>
  <c r="P108" i="84"/>
  <c r="O108" i="84"/>
  <c r="K108" i="84"/>
  <c r="H108" i="84"/>
  <c r="F108" i="84"/>
  <c r="E108" i="84"/>
  <c r="D108" i="84"/>
  <c r="C108" i="84"/>
  <c r="B108" i="84"/>
  <c r="A108" i="84"/>
  <c r="AF107" i="84"/>
  <c r="AE107" i="84"/>
  <c r="AD107" i="84"/>
  <c r="AC107" i="84"/>
  <c r="V107" i="84"/>
  <c r="S107" i="84"/>
  <c r="Q107" i="84"/>
  <c r="P107" i="84"/>
  <c r="O107" i="84"/>
  <c r="K107" i="84"/>
  <c r="H107" i="84"/>
  <c r="F107" i="84"/>
  <c r="E107" i="84"/>
  <c r="D107" i="84"/>
  <c r="C107" i="84"/>
  <c r="B107" i="84"/>
  <c r="A107" i="84"/>
  <c r="AF106" i="84"/>
  <c r="AE106" i="84"/>
  <c r="AD106" i="84"/>
  <c r="AC106" i="84"/>
  <c r="V106" i="84"/>
  <c r="S106" i="84"/>
  <c r="Q106" i="84"/>
  <c r="P106" i="84"/>
  <c r="O106" i="84"/>
  <c r="K106" i="84"/>
  <c r="H106" i="84"/>
  <c r="F106" i="84"/>
  <c r="E106" i="84"/>
  <c r="D106" i="84"/>
  <c r="C106" i="84"/>
  <c r="B106" i="84"/>
  <c r="A106" i="84"/>
  <c r="AF105" i="84"/>
  <c r="AE105" i="84"/>
  <c r="AD105" i="84"/>
  <c r="AC105" i="84"/>
  <c r="V105" i="84"/>
  <c r="S105" i="84"/>
  <c r="Q105" i="84"/>
  <c r="P105" i="84"/>
  <c r="O105" i="84"/>
  <c r="K105" i="84"/>
  <c r="H105" i="84"/>
  <c r="F105" i="84"/>
  <c r="E105" i="84"/>
  <c r="D105" i="84"/>
  <c r="C105" i="84"/>
  <c r="B105" i="84"/>
  <c r="A105" i="84"/>
  <c r="AF104" i="84"/>
  <c r="AE104" i="84"/>
  <c r="AD104" i="84"/>
  <c r="AC104" i="84"/>
  <c r="V104" i="84"/>
  <c r="S104" i="84"/>
  <c r="Q104" i="84"/>
  <c r="P104" i="84"/>
  <c r="O104" i="84"/>
  <c r="K104" i="84"/>
  <c r="H104" i="84"/>
  <c r="F104" i="84"/>
  <c r="E104" i="84"/>
  <c r="D104" i="84"/>
  <c r="C104" i="84"/>
  <c r="B104" i="84"/>
  <c r="A104" i="84"/>
  <c r="AF103" i="84"/>
  <c r="AE103" i="84"/>
  <c r="AD103" i="84"/>
  <c r="AC103" i="84"/>
  <c r="V103" i="84"/>
  <c r="S103" i="84"/>
  <c r="Q103" i="84"/>
  <c r="P103" i="84"/>
  <c r="O103" i="84"/>
  <c r="K103" i="84"/>
  <c r="H103" i="84"/>
  <c r="F103" i="84"/>
  <c r="E103" i="84"/>
  <c r="D103" i="84"/>
  <c r="C103" i="84"/>
  <c r="B103" i="84"/>
  <c r="A103" i="84"/>
  <c r="AF102" i="84"/>
  <c r="AE102" i="84"/>
  <c r="AD102" i="84"/>
  <c r="AC102" i="84"/>
  <c r="V102" i="84"/>
  <c r="S102" i="84"/>
  <c r="Q102" i="84"/>
  <c r="P102" i="84"/>
  <c r="O102" i="84"/>
  <c r="K102" i="84"/>
  <c r="H102" i="84"/>
  <c r="F102" i="84"/>
  <c r="E102" i="84"/>
  <c r="D102" i="84"/>
  <c r="C102" i="84"/>
  <c r="B102" i="84"/>
  <c r="A102" i="84"/>
  <c r="AF101" i="84"/>
  <c r="AE101" i="84"/>
  <c r="AD101" i="84"/>
  <c r="AC101" i="84"/>
  <c r="V101" i="84"/>
  <c r="S101" i="84"/>
  <c r="Q101" i="84"/>
  <c r="P101" i="84"/>
  <c r="O101" i="84"/>
  <c r="K101" i="84"/>
  <c r="H101" i="84"/>
  <c r="F101" i="84"/>
  <c r="E101" i="84"/>
  <c r="D101" i="84"/>
  <c r="C101" i="84"/>
  <c r="B101" i="84"/>
  <c r="A101" i="84"/>
  <c r="AF100" i="84"/>
  <c r="AE100" i="84"/>
  <c r="AD100" i="84"/>
  <c r="AC100" i="84"/>
  <c r="V100" i="84"/>
  <c r="S100" i="84"/>
  <c r="Q100" i="84"/>
  <c r="P100" i="84"/>
  <c r="O100" i="84"/>
  <c r="K100" i="84"/>
  <c r="H100" i="84"/>
  <c r="F100" i="84"/>
  <c r="E100" i="84"/>
  <c r="D100" i="84"/>
  <c r="C100" i="84"/>
  <c r="B100" i="84"/>
  <c r="A100" i="84"/>
  <c r="AF99" i="84"/>
  <c r="AE99" i="84"/>
  <c r="AD99" i="84"/>
  <c r="AC99" i="84"/>
  <c r="V99" i="84"/>
  <c r="S99" i="84"/>
  <c r="Q99" i="84"/>
  <c r="P99" i="84"/>
  <c r="O99" i="84"/>
  <c r="K99" i="84"/>
  <c r="H99" i="84"/>
  <c r="F99" i="84"/>
  <c r="E99" i="84"/>
  <c r="D99" i="84"/>
  <c r="C99" i="84"/>
  <c r="B99" i="84"/>
  <c r="A99" i="84"/>
  <c r="AF98" i="84"/>
  <c r="AE98" i="84"/>
  <c r="AD98" i="84"/>
  <c r="AC98" i="84"/>
  <c r="V98" i="84"/>
  <c r="S98" i="84"/>
  <c r="Q98" i="84"/>
  <c r="P98" i="84"/>
  <c r="O98" i="84"/>
  <c r="K98" i="84"/>
  <c r="H98" i="84"/>
  <c r="F98" i="84"/>
  <c r="E98" i="84"/>
  <c r="D98" i="84"/>
  <c r="C98" i="84"/>
  <c r="B98" i="84"/>
  <c r="A98" i="84"/>
  <c r="AF97" i="84"/>
  <c r="AE97" i="84"/>
  <c r="AD97" i="84"/>
  <c r="AC97" i="84"/>
  <c r="V97" i="84"/>
  <c r="S97" i="84"/>
  <c r="Q97" i="84"/>
  <c r="P97" i="84"/>
  <c r="O97" i="84"/>
  <c r="K97" i="84"/>
  <c r="H97" i="84"/>
  <c r="F97" i="84"/>
  <c r="E97" i="84"/>
  <c r="D97" i="84"/>
  <c r="C97" i="84"/>
  <c r="B97" i="84"/>
  <c r="A97" i="84"/>
  <c r="AF96" i="84"/>
  <c r="AE96" i="84"/>
  <c r="AD96" i="84"/>
  <c r="AC96" i="84"/>
  <c r="V96" i="84"/>
  <c r="S96" i="84"/>
  <c r="Q96" i="84"/>
  <c r="P96" i="84"/>
  <c r="O96" i="84"/>
  <c r="K96" i="84"/>
  <c r="H96" i="84"/>
  <c r="F96" i="84"/>
  <c r="E96" i="84"/>
  <c r="D96" i="84"/>
  <c r="C96" i="84"/>
  <c r="B96" i="84"/>
  <c r="A96" i="84"/>
  <c r="AF95" i="84"/>
  <c r="AE95" i="84"/>
  <c r="AD95" i="84"/>
  <c r="AC95" i="84"/>
  <c r="V95" i="84"/>
  <c r="S95" i="84"/>
  <c r="Q95" i="84"/>
  <c r="P95" i="84"/>
  <c r="O95" i="84"/>
  <c r="K95" i="84"/>
  <c r="H95" i="84"/>
  <c r="F95" i="84"/>
  <c r="E95" i="84"/>
  <c r="D95" i="84"/>
  <c r="C95" i="84"/>
  <c r="B95" i="84"/>
  <c r="A95" i="84"/>
  <c r="AF94" i="84"/>
  <c r="AE94" i="84"/>
  <c r="AD94" i="84"/>
  <c r="AC94" i="84"/>
  <c r="V94" i="84"/>
  <c r="S94" i="84"/>
  <c r="Q94" i="84"/>
  <c r="P94" i="84"/>
  <c r="O94" i="84"/>
  <c r="K94" i="84"/>
  <c r="H94" i="84"/>
  <c r="F94" i="84"/>
  <c r="E94" i="84"/>
  <c r="D94" i="84"/>
  <c r="C94" i="84"/>
  <c r="B94" i="84"/>
  <c r="A94" i="84"/>
  <c r="AF93" i="84"/>
  <c r="AE93" i="84"/>
  <c r="AD93" i="84"/>
  <c r="AC93" i="84"/>
  <c r="V93" i="84"/>
  <c r="S93" i="84"/>
  <c r="Q93" i="84"/>
  <c r="P93" i="84"/>
  <c r="O93" i="84"/>
  <c r="K93" i="84"/>
  <c r="H93" i="84"/>
  <c r="F93" i="84"/>
  <c r="E93" i="84"/>
  <c r="D93" i="84"/>
  <c r="C93" i="84"/>
  <c r="B93" i="84"/>
  <c r="A93" i="84"/>
  <c r="AF92" i="84"/>
  <c r="AE92" i="84"/>
  <c r="AD92" i="84"/>
  <c r="AC92" i="84"/>
  <c r="V92" i="84"/>
  <c r="S92" i="84"/>
  <c r="Q92" i="84"/>
  <c r="P92" i="84"/>
  <c r="O92" i="84"/>
  <c r="K92" i="84"/>
  <c r="H92" i="84"/>
  <c r="F92" i="84"/>
  <c r="E92" i="84"/>
  <c r="D92" i="84"/>
  <c r="C92" i="84"/>
  <c r="B92" i="84"/>
  <c r="A92" i="84"/>
  <c r="AF91" i="84"/>
  <c r="AE91" i="84"/>
  <c r="AD91" i="84"/>
  <c r="AC91" i="84"/>
  <c r="V91" i="84"/>
  <c r="S91" i="84"/>
  <c r="Q91" i="84"/>
  <c r="P91" i="84"/>
  <c r="O91" i="84"/>
  <c r="K91" i="84"/>
  <c r="H91" i="84"/>
  <c r="F91" i="84"/>
  <c r="E91" i="84"/>
  <c r="D91" i="84"/>
  <c r="C91" i="84"/>
  <c r="B91" i="84"/>
  <c r="A91" i="84"/>
  <c r="AF90" i="84"/>
  <c r="AE90" i="84"/>
  <c r="AD90" i="84"/>
  <c r="AC90" i="84"/>
  <c r="V90" i="84"/>
  <c r="S90" i="84"/>
  <c r="Q90" i="84"/>
  <c r="P90" i="84"/>
  <c r="O90" i="84"/>
  <c r="K90" i="84"/>
  <c r="H90" i="84"/>
  <c r="F90" i="84"/>
  <c r="E90" i="84"/>
  <c r="D90" i="84"/>
  <c r="C90" i="84"/>
  <c r="B90" i="84"/>
  <c r="A90" i="84"/>
  <c r="AF89" i="84"/>
  <c r="AE89" i="84"/>
  <c r="AD89" i="84"/>
  <c r="AC89" i="84"/>
  <c r="V89" i="84"/>
  <c r="S89" i="84"/>
  <c r="Q89" i="84"/>
  <c r="P89" i="84"/>
  <c r="O89" i="84"/>
  <c r="K89" i="84"/>
  <c r="H89" i="84"/>
  <c r="F89" i="84"/>
  <c r="E89" i="84"/>
  <c r="D89" i="84"/>
  <c r="C89" i="84"/>
  <c r="B89" i="84"/>
  <c r="A89" i="84"/>
  <c r="AF88" i="84"/>
  <c r="AE88" i="84"/>
  <c r="AD88" i="84"/>
  <c r="AC88" i="84"/>
  <c r="V88" i="84"/>
  <c r="S88" i="84"/>
  <c r="Q88" i="84"/>
  <c r="P88" i="84"/>
  <c r="O88" i="84"/>
  <c r="K88" i="84"/>
  <c r="H88" i="84"/>
  <c r="F88" i="84"/>
  <c r="E88" i="84"/>
  <c r="D88" i="84"/>
  <c r="C88" i="84"/>
  <c r="B88" i="84"/>
  <c r="A88" i="84"/>
  <c r="AF87" i="84"/>
  <c r="AE87" i="84"/>
  <c r="AD87" i="84"/>
  <c r="AC87" i="84"/>
  <c r="V87" i="84"/>
  <c r="S87" i="84"/>
  <c r="Q87" i="84"/>
  <c r="P87" i="84"/>
  <c r="O87" i="84"/>
  <c r="K87" i="84"/>
  <c r="H87" i="84"/>
  <c r="F87" i="84"/>
  <c r="E87" i="84"/>
  <c r="D87" i="84"/>
  <c r="C87" i="84"/>
  <c r="B87" i="84"/>
  <c r="A87" i="84"/>
  <c r="AF86" i="84"/>
  <c r="AE86" i="84"/>
  <c r="AD86" i="84"/>
  <c r="AC86" i="84"/>
  <c r="V86" i="84"/>
  <c r="S86" i="84"/>
  <c r="Q86" i="84"/>
  <c r="P86" i="84"/>
  <c r="O86" i="84"/>
  <c r="K86" i="84"/>
  <c r="H86" i="84"/>
  <c r="F86" i="84"/>
  <c r="E86" i="84"/>
  <c r="D86" i="84"/>
  <c r="C86" i="84"/>
  <c r="B86" i="84"/>
  <c r="A86" i="84"/>
  <c r="AF85" i="84"/>
  <c r="AE85" i="84"/>
  <c r="AD85" i="84"/>
  <c r="AC85" i="84"/>
  <c r="V85" i="84"/>
  <c r="S85" i="84"/>
  <c r="Q85" i="84"/>
  <c r="P85" i="84"/>
  <c r="O85" i="84"/>
  <c r="K85" i="84"/>
  <c r="H85" i="84"/>
  <c r="F85" i="84"/>
  <c r="E85" i="84"/>
  <c r="D85" i="84"/>
  <c r="C85" i="84"/>
  <c r="B85" i="84"/>
  <c r="A85" i="84"/>
  <c r="AF84" i="84"/>
  <c r="AE84" i="84"/>
  <c r="AD84" i="84"/>
  <c r="AC84" i="84"/>
  <c r="V84" i="84"/>
  <c r="S84" i="84"/>
  <c r="Q84" i="84"/>
  <c r="P84" i="84"/>
  <c r="O84" i="84"/>
  <c r="K84" i="84"/>
  <c r="H84" i="84"/>
  <c r="F84" i="84"/>
  <c r="E84" i="84"/>
  <c r="D84" i="84"/>
  <c r="C84" i="84"/>
  <c r="B84" i="84"/>
  <c r="A84" i="84"/>
  <c r="AF83" i="84"/>
  <c r="AE83" i="84"/>
  <c r="AD83" i="84"/>
  <c r="AC83" i="84"/>
  <c r="V83" i="84"/>
  <c r="S83" i="84"/>
  <c r="Q83" i="84"/>
  <c r="P83" i="84"/>
  <c r="O83" i="84"/>
  <c r="K83" i="84"/>
  <c r="H83" i="84"/>
  <c r="F83" i="84"/>
  <c r="E83" i="84"/>
  <c r="D83" i="84"/>
  <c r="C83" i="84"/>
  <c r="B83" i="84"/>
  <c r="A83" i="84"/>
  <c r="AF82" i="84"/>
  <c r="AE82" i="84"/>
  <c r="AD82" i="84"/>
  <c r="AC82" i="84"/>
  <c r="V82" i="84"/>
  <c r="S82" i="84"/>
  <c r="Q82" i="84"/>
  <c r="P82" i="84"/>
  <c r="O82" i="84"/>
  <c r="K82" i="84"/>
  <c r="H82" i="84"/>
  <c r="F82" i="84"/>
  <c r="E82" i="84"/>
  <c r="D82" i="84"/>
  <c r="C82" i="84"/>
  <c r="B82" i="84"/>
  <c r="A82" i="84"/>
  <c r="AF81" i="84"/>
  <c r="AE81" i="84"/>
  <c r="AD81" i="84"/>
  <c r="AC81" i="84"/>
  <c r="V81" i="84"/>
  <c r="S81" i="84"/>
  <c r="Q81" i="84"/>
  <c r="P81" i="84"/>
  <c r="O81" i="84"/>
  <c r="K81" i="84"/>
  <c r="H81" i="84"/>
  <c r="F81" i="84"/>
  <c r="E81" i="84"/>
  <c r="D81" i="84"/>
  <c r="C81" i="84"/>
  <c r="B81" i="84"/>
  <c r="A81" i="84"/>
  <c r="AF80" i="84"/>
  <c r="AE80" i="84"/>
  <c r="AD80" i="84"/>
  <c r="AC80" i="84"/>
  <c r="V80" i="84"/>
  <c r="S80" i="84"/>
  <c r="Q80" i="84"/>
  <c r="P80" i="84"/>
  <c r="O80" i="84"/>
  <c r="K80" i="84"/>
  <c r="H80" i="84"/>
  <c r="F80" i="84"/>
  <c r="E80" i="84"/>
  <c r="D80" i="84"/>
  <c r="C80" i="84"/>
  <c r="B80" i="84"/>
  <c r="A80" i="84"/>
  <c r="AF79" i="84"/>
  <c r="AE79" i="84"/>
  <c r="AD79" i="84"/>
  <c r="AC79" i="84"/>
  <c r="V79" i="84"/>
  <c r="S79" i="84"/>
  <c r="Q79" i="84"/>
  <c r="P79" i="84"/>
  <c r="O79" i="84"/>
  <c r="K79" i="84"/>
  <c r="H79" i="84"/>
  <c r="F79" i="84"/>
  <c r="E79" i="84"/>
  <c r="D79" i="84"/>
  <c r="C79" i="84"/>
  <c r="B79" i="84"/>
  <c r="A79" i="84"/>
  <c r="AF78" i="84"/>
  <c r="AE78" i="84"/>
  <c r="AD78" i="84"/>
  <c r="AC78" i="84"/>
  <c r="V78" i="84"/>
  <c r="S78" i="84"/>
  <c r="Q78" i="84"/>
  <c r="P78" i="84"/>
  <c r="O78" i="84"/>
  <c r="K78" i="84"/>
  <c r="H78" i="84"/>
  <c r="F78" i="84"/>
  <c r="E78" i="84"/>
  <c r="D78" i="84"/>
  <c r="C78" i="84"/>
  <c r="B78" i="84"/>
  <c r="A78" i="84"/>
  <c r="AF77" i="84"/>
  <c r="AE77" i="84"/>
  <c r="AD77" i="84"/>
  <c r="AC77" i="84"/>
  <c r="V77" i="84"/>
  <c r="S77" i="84"/>
  <c r="Q77" i="84"/>
  <c r="P77" i="84"/>
  <c r="O77" i="84"/>
  <c r="K77" i="84"/>
  <c r="H77" i="84"/>
  <c r="F77" i="84"/>
  <c r="E77" i="84"/>
  <c r="D77" i="84"/>
  <c r="C77" i="84"/>
  <c r="B77" i="84"/>
  <c r="A77" i="84"/>
  <c r="AF76" i="84"/>
  <c r="AE76" i="84"/>
  <c r="AD76" i="84"/>
  <c r="AC76" i="84"/>
  <c r="V76" i="84"/>
  <c r="S76" i="84"/>
  <c r="Q76" i="84"/>
  <c r="P76" i="84"/>
  <c r="O76" i="84"/>
  <c r="K76" i="84"/>
  <c r="H76" i="84"/>
  <c r="F76" i="84"/>
  <c r="E76" i="84"/>
  <c r="D76" i="84"/>
  <c r="C76" i="84"/>
  <c r="B76" i="84"/>
  <c r="A76" i="84"/>
  <c r="AF75" i="84"/>
  <c r="AE75" i="84"/>
  <c r="AD75" i="84"/>
  <c r="AC75" i="84"/>
  <c r="V75" i="84"/>
  <c r="S75" i="84"/>
  <c r="Q75" i="84"/>
  <c r="P75" i="84"/>
  <c r="O75" i="84"/>
  <c r="K75" i="84"/>
  <c r="H75" i="84"/>
  <c r="F75" i="84"/>
  <c r="E75" i="84"/>
  <c r="D75" i="84"/>
  <c r="C75" i="84"/>
  <c r="B75" i="84"/>
  <c r="A75" i="84"/>
  <c r="AF74" i="84"/>
  <c r="AE74" i="84"/>
  <c r="AD74" i="84"/>
  <c r="AC74" i="84"/>
  <c r="V74" i="84"/>
  <c r="S74" i="84"/>
  <c r="Q74" i="84"/>
  <c r="P74" i="84"/>
  <c r="O74" i="84"/>
  <c r="K74" i="84"/>
  <c r="H74" i="84"/>
  <c r="F74" i="84"/>
  <c r="E74" i="84"/>
  <c r="D74" i="84"/>
  <c r="C74" i="84"/>
  <c r="B74" i="84"/>
  <c r="A74" i="84"/>
  <c r="AF73" i="84"/>
  <c r="AE73" i="84"/>
  <c r="AD73" i="84"/>
  <c r="AC73" i="84"/>
  <c r="V73" i="84"/>
  <c r="S73" i="84"/>
  <c r="Q73" i="84"/>
  <c r="P73" i="84"/>
  <c r="O73" i="84"/>
  <c r="K73" i="84"/>
  <c r="H73" i="84"/>
  <c r="F73" i="84"/>
  <c r="E73" i="84"/>
  <c r="D73" i="84"/>
  <c r="C73" i="84"/>
  <c r="B73" i="84"/>
  <c r="A73" i="84"/>
  <c r="AF72" i="84"/>
  <c r="AE72" i="84"/>
  <c r="AD72" i="84"/>
  <c r="AC72" i="84"/>
  <c r="V72" i="84"/>
  <c r="S72" i="84"/>
  <c r="Q72" i="84"/>
  <c r="P72" i="84"/>
  <c r="O72" i="84"/>
  <c r="K72" i="84"/>
  <c r="H72" i="84"/>
  <c r="F72" i="84"/>
  <c r="E72" i="84"/>
  <c r="D72" i="84"/>
  <c r="C72" i="84"/>
  <c r="B72" i="84"/>
  <c r="A72" i="84"/>
  <c r="AF71" i="84"/>
  <c r="AE71" i="84"/>
  <c r="AD71" i="84"/>
  <c r="AC71" i="84"/>
  <c r="V71" i="84"/>
  <c r="S71" i="84"/>
  <c r="Q71" i="84"/>
  <c r="P71" i="84"/>
  <c r="O71" i="84"/>
  <c r="K71" i="84"/>
  <c r="H71" i="84"/>
  <c r="F71" i="84"/>
  <c r="E71" i="84"/>
  <c r="D71" i="84"/>
  <c r="C71" i="84"/>
  <c r="B71" i="84"/>
  <c r="A71" i="84"/>
  <c r="AF70" i="84"/>
  <c r="AE70" i="84"/>
  <c r="AD70" i="84"/>
  <c r="AC70" i="84"/>
  <c r="V70" i="84"/>
  <c r="S70" i="84"/>
  <c r="Q70" i="84"/>
  <c r="P70" i="84"/>
  <c r="O70" i="84"/>
  <c r="K70" i="84"/>
  <c r="H70" i="84"/>
  <c r="F70" i="84"/>
  <c r="E70" i="84"/>
  <c r="D70" i="84"/>
  <c r="C70" i="84"/>
  <c r="B70" i="84"/>
  <c r="A70" i="84"/>
  <c r="AF69" i="84"/>
  <c r="AE69" i="84"/>
  <c r="AD69" i="84"/>
  <c r="AC69" i="84"/>
  <c r="V69" i="84"/>
  <c r="S69" i="84"/>
  <c r="Q69" i="84"/>
  <c r="P69" i="84"/>
  <c r="O69" i="84"/>
  <c r="K69" i="84"/>
  <c r="H69" i="84"/>
  <c r="F69" i="84"/>
  <c r="E69" i="84"/>
  <c r="D69" i="84"/>
  <c r="C69" i="84"/>
  <c r="B69" i="84"/>
  <c r="A69" i="84"/>
  <c r="AF68" i="84"/>
  <c r="AE68" i="84"/>
  <c r="AD68" i="84"/>
  <c r="AC68" i="84"/>
  <c r="V68" i="84"/>
  <c r="S68" i="84"/>
  <c r="Q68" i="84"/>
  <c r="P68" i="84"/>
  <c r="O68" i="84"/>
  <c r="K68" i="84"/>
  <c r="H68" i="84"/>
  <c r="F68" i="84"/>
  <c r="E68" i="84"/>
  <c r="D68" i="84"/>
  <c r="C68" i="84"/>
  <c r="B68" i="84"/>
  <c r="A68" i="84"/>
  <c r="AF67" i="84"/>
  <c r="AE67" i="84"/>
  <c r="AD67" i="84"/>
  <c r="AC67" i="84"/>
  <c r="V67" i="84"/>
  <c r="S67" i="84"/>
  <c r="Q67" i="84"/>
  <c r="P67" i="84"/>
  <c r="O67" i="84"/>
  <c r="K67" i="84"/>
  <c r="H67" i="84"/>
  <c r="F67" i="84"/>
  <c r="E67" i="84"/>
  <c r="D67" i="84"/>
  <c r="C67" i="84"/>
  <c r="B67" i="84"/>
  <c r="A67" i="84"/>
  <c r="AF66" i="84"/>
  <c r="AE66" i="84"/>
  <c r="AD66" i="84"/>
  <c r="AC66" i="84"/>
  <c r="V66" i="84"/>
  <c r="S66" i="84"/>
  <c r="Q66" i="84"/>
  <c r="P66" i="84"/>
  <c r="O66" i="84"/>
  <c r="K66" i="84"/>
  <c r="H66" i="84"/>
  <c r="F66" i="84"/>
  <c r="E66" i="84"/>
  <c r="D66" i="84"/>
  <c r="C66" i="84"/>
  <c r="B66" i="84"/>
  <c r="A66" i="84"/>
  <c r="AF65" i="84"/>
  <c r="AE65" i="84"/>
  <c r="AD65" i="84"/>
  <c r="AC65" i="84"/>
  <c r="V65" i="84"/>
  <c r="S65" i="84"/>
  <c r="Q65" i="84"/>
  <c r="P65" i="84"/>
  <c r="O65" i="84"/>
  <c r="K65" i="84"/>
  <c r="H65" i="84"/>
  <c r="F65" i="84"/>
  <c r="E65" i="84"/>
  <c r="D65" i="84"/>
  <c r="C65" i="84"/>
  <c r="B65" i="84"/>
  <c r="A65" i="84"/>
  <c r="AF64" i="84"/>
  <c r="AE64" i="84"/>
  <c r="AD64" i="84"/>
  <c r="AC64" i="84"/>
  <c r="V64" i="84"/>
  <c r="S64" i="84"/>
  <c r="Q64" i="84"/>
  <c r="P64" i="84"/>
  <c r="O64" i="84"/>
  <c r="K64" i="84"/>
  <c r="H64" i="84"/>
  <c r="F64" i="84"/>
  <c r="E64" i="84"/>
  <c r="D64" i="84"/>
  <c r="C64" i="84"/>
  <c r="B64" i="84"/>
  <c r="A64" i="84"/>
  <c r="AF63" i="84"/>
  <c r="AE63" i="84"/>
  <c r="AD63" i="84"/>
  <c r="AC63" i="84"/>
  <c r="V63" i="84"/>
  <c r="S63" i="84"/>
  <c r="Q63" i="84"/>
  <c r="P63" i="84"/>
  <c r="O63" i="84"/>
  <c r="K63" i="84"/>
  <c r="H63" i="84"/>
  <c r="F63" i="84"/>
  <c r="E63" i="84"/>
  <c r="D63" i="84"/>
  <c r="C63" i="84"/>
  <c r="B63" i="84"/>
  <c r="A63" i="84"/>
  <c r="AF62" i="84"/>
  <c r="AE62" i="84"/>
  <c r="AD62" i="84"/>
  <c r="AC62" i="84"/>
  <c r="V62" i="84"/>
  <c r="S62" i="84"/>
  <c r="Q62" i="84"/>
  <c r="P62" i="84"/>
  <c r="O62" i="84"/>
  <c r="K62" i="84"/>
  <c r="H62" i="84"/>
  <c r="F62" i="84"/>
  <c r="E62" i="84"/>
  <c r="D62" i="84"/>
  <c r="C62" i="84"/>
  <c r="B62" i="84"/>
  <c r="A62" i="84"/>
  <c r="AF61" i="84"/>
  <c r="AE61" i="84"/>
  <c r="AD61" i="84"/>
  <c r="AC61" i="84"/>
  <c r="V61" i="84"/>
  <c r="S61" i="84"/>
  <c r="Q61" i="84"/>
  <c r="P61" i="84"/>
  <c r="O61" i="84"/>
  <c r="K61" i="84"/>
  <c r="H61" i="84"/>
  <c r="F61" i="84"/>
  <c r="E61" i="84"/>
  <c r="D61" i="84"/>
  <c r="C61" i="84"/>
  <c r="B61" i="84"/>
  <c r="A61" i="84"/>
  <c r="AF60" i="84"/>
  <c r="AE60" i="84"/>
  <c r="AD60" i="84"/>
  <c r="AC60" i="84"/>
  <c r="V60" i="84"/>
  <c r="S60" i="84"/>
  <c r="Q60" i="84"/>
  <c r="P60" i="84"/>
  <c r="O60" i="84"/>
  <c r="K60" i="84"/>
  <c r="H60" i="84"/>
  <c r="F60" i="84"/>
  <c r="E60" i="84"/>
  <c r="D60" i="84"/>
  <c r="C60" i="84"/>
  <c r="B60" i="84"/>
  <c r="A60" i="84"/>
  <c r="D59" i="84"/>
  <c r="C59" i="84"/>
  <c r="B59" i="84"/>
  <c r="A59" i="84"/>
  <c r="Q129" i="80"/>
  <c r="Q128" i="80"/>
  <c r="Q127" i="80"/>
  <c r="Q124" i="80"/>
  <c r="F124" i="80"/>
  <c r="Q123" i="80"/>
  <c r="F123" i="80"/>
  <c r="Q122" i="80"/>
  <c r="F122" i="80"/>
  <c r="Q121" i="80"/>
  <c r="F121" i="80"/>
  <c r="Q120" i="80"/>
  <c r="F120" i="80"/>
  <c r="AF116" i="80"/>
  <c r="AE116" i="80"/>
  <c r="AD116" i="80"/>
  <c r="AC116" i="80"/>
  <c r="V116" i="80"/>
  <c r="S116" i="80"/>
  <c r="Q116" i="80"/>
  <c r="O116" i="80"/>
  <c r="K116" i="80"/>
  <c r="H116" i="80"/>
  <c r="F116" i="80"/>
  <c r="E116" i="80"/>
  <c r="D116" i="80"/>
  <c r="C116" i="80"/>
  <c r="B116" i="80"/>
  <c r="AF115" i="80"/>
  <c r="AE115" i="80"/>
  <c r="AD115" i="80"/>
  <c r="AC115" i="80"/>
  <c r="V115" i="80"/>
  <c r="S115" i="80"/>
  <c r="Q115" i="80"/>
  <c r="O115" i="80"/>
  <c r="K115" i="80"/>
  <c r="H115" i="80"/>
  <c r="F115" i="80"/>
  <c r="E115" i="80"/>
  <c r="D115" i="80"/>
  <c r="C115" i="80"/>
  <c r="AF114" i="80"/>
  <c r="AE114" i="80"/>
  <c r="AD114" i="80"/>
  <c r="AC114" i="80"/>
  <c r="V114" i="80"/>
  <c r="S114" i="80"/>
  <c r="Q114" i="80"/>
  <c r="O114" i="80"/>
  <c r="K114" i="80"/>
  <c r="H114" i="80"/>
  <c r="F114" i="80"/>
  <c r="E114" i="80"/>
  <c r="D114" i="80"/>
  <c r="C114" i="80"/>
  <c r="B114" i="80"/>
  <c r="AF113" i="80"/>
  <c r="AE113" i="80"/>
  <c r="AD113" i="80"/>
  <c r="AC113" i="80"/>
  <c r="V113" i="80"/>
  <c r="S113" i="80"/>
  <c r="Q113" i="80"/>
  <c r="O113" i="80"/>
  <c r="K113" i="80"/>
  <c r="H113" i="80"/>
  <c r="F113" i="80"/>
  <c r="E113" i="80"/>
  <c r="D113" i="80"/>
  <c r="C113" i="80"/>
  <c r="B113" i="80"/>
  <c r="AF112" i="80"/>
  <c r="AE112" i="80"/>
  <c r="AD112" i="80"/>
  <c r="AC112" i="80"/>
  <c r="V112" i="80"/>
  <c r="S112" i="80"/>
  <c r="Q112" i="80"/>
  <c r="O112" i="80"/>
  <c r="K112" i="80"/>
  <c r="H112" i="80"/>
  <c r="F112" i="80"/>
  <c r="E112" i="80"/>
  <c r="D112" i="80"/>
  <c r="C112" i="80"/>
  <c r="B112" i="80"/>
  <c r="AF111" i="80"/>
  <c r="AE111" i="80"/>
  <c r="AD111" i="80"/>
  <c r="AC111" i="80"/>
  <c r="V111" i="80"/>
  <c r="S111" i="80"/>
  <c r="Q111" i="80"/>
  <c r="O111" i="80"/>
  <c r="K111" i="80"/>
  <c r="H111" i="80"/>
  <c r="F111" i="80"/>
  <c r="E111" i="80"/>
  <c r="D111" i="80"/>
  <c r="C111" i="80"/>
  <c r="B111" i="80"/>
  <c r="AF110" i="80"/>
  <c r="AE110" i="80"/>
  <c r="AD110" i="80"/>
  <c r="AC110" i="80"/>
  <c r="V110" i="80"/>
  <c r="S110" i="80"/>
  <c r="Q110" i="80"/>
  <c r="O110" i="80"/>
  <c r="K110" i="80"/>
  <c r="H110" i="80"/>
  <c r="F110" i="80"/>
  <c r="E110" i="80"/>
  <c r="D110" i="80"/>
  <c r="C110" i="80"/>
  <c r="B110" i="80"/>
  <c r="AF109" i="80"/>
  <c r="AE109" i="80"/>
  <c r="AD109" i="80"/>
  <c r="AC109" i="80"/>
  <c r="V109" i="80"/>
  <c r="S109" i="80"/>
  <c r="Q109" i="80"/>
  <c r="O109" i="80"/>
  <c r="K109" i="80"/>
  <c r="H109" i="80"/>
  <c r="F109" i="80"/>
  <c r="E109" i="80"/>
  <c r="D109" i="80"/>
  <c r="C109" i="80"/>
  <c r="B109" i="80"/>
  <c r="AF108" i="80"/>
  <c r="AE108" i="80"/>
  <c r="AD108" i="80"/>
  <c r="AC108" i="80"/>
  <c r="V108" i="80"/>
  <c r="S108" i="80"/>
  <c r="Q108" i="80"/>
  <c r="O108" i="80"/>
  <c r="K108" i="80"/>
  <c r="H108" i="80"/>
  <c r="F108" i="80"/>
  <c r="E108" i="80"/>
  <c r="D108" i="80"/>
  <c r="C108" i="80"/>
  <c r="B108" i="80"/>
  <c r="AF107" i="80"/>
  <c r="AE107" i="80"/>
  <c r="AD107" i="80"/>
  <c r="AC107" i="80"/>
  <c r="V107" i="80"/>
  <c r="S107" i="80"/>
  <c r="Q107" i="80"/>
  <c r="O107" i="80"/>
  <c r="K107" i="80"/>
  <c r="H107" i="80"/>
  <c r="F107" i="80"/>
  <c r="E107" i="80"/>
  <c r="D107" i="80"/>
  <c r="C107" i="80"/>
  <c r="B107" i="80"/>
  <c r="AF106" i="80"/>
  <c r="AE106" i="80"/>
  <c r="AD106" i="80"/>
  <c r="AC106" i="80"/>
  <c r="V106" i="80"/>
  <c r="S106" i="80"/>
  <c r="Q106" i="80"/>
  <c r="O106" i="80"/>
  <c r="K106" i="80"/>
  <c r="H106" i="80"/>
  <c r="F106" i="80"/>
  <c r="E106" i="80"/>
  <c r="D106" i="80"/>
  <c r="C106" i="80"/>
  <c r="B106" i="80"/>
  <c r="AF105" i="80"/>
  <c r="AE105" i="80"/>
  <c r="AD105" i="80"/>
  <c r="AC105" i="80"/>
  <c r="V105" i="80"/>
  <c r="S105" i="80"/>
  <c r="Q105" i="80"/>
  <c r="O105" i="80"/>
  <c r="K105" i="80"/>
  <c r="H105" i="80"/>
  <c r="F105" i="80"/>
  <c r="E105" i="80"/>
  <c r="D105" i="80"/>
  <c r="C105" i="80"/>
  <c r="B105" i="80"/>
  <c r="AF104" i="80"/>
  <c r="AE104" i="80"/>
  <c r="AD104" i="80"/>
  <c r="AC104" i="80"/>
  <c r="V104" i="80"/>
  <c r="S104" i="80"/>
  <c r="Q104" i="80"/>
  <c r="O104" i="80"/>
  <c r="K104" i="80"/>
  <c r="H104" i="80"/>
  <c r="F104" i="80"/>
  <c r="E104" i="80"/>
  <c r="D104" i="80"/>
  <c r="C104" i="80"/>
  <c r="B104" i="80"/>
  <c r="AF103" i="80"/>
  <c r="AE103" i="80"/>
  <c r="AD103" i="80"/>
  <c r="AC103" i="80"/>
  <c r="V103" i="80"/>
  <c r="S103" i="80"/>
  <c r="Q103" i="80"/>
  <c r="O103" i="80"/>
  <c r="K103" i="80"/>
  <c r="H103" i="80"/>
  <c r="F103" i="80"/>
  <c r="E103" i="80"/>
  <c r="D103" i="80"/>
  <c r="C103" i="80"/>
  <c r="B103" i="80"/>
  <c r="AF102" i="80"/>
  <c r="AE102" i="80"/>
  <c r="AD102" i="80"/>
  <c r="AC102" i="80"/>
  <c r="V102" i="80"/>
  <c r="S102" i="80"/>
  <c r="Q102" i="80"/>
  <c r="O102" i="80"/>
  <c r="K102" i="80"/>
  <c r="H102" i="80"/>
  <c r="F102" i="80"/>
  <c r="E102" i="80"/>
  <c r="D102" i="80"/>
  <c r="C102" i="80"/>
  <c r="B102" i="80"/>
  <c r="AF101" i="80"/>
  <c r="AE101" i="80"/>
  <c r="AD101" i="80"/>
  <c r="AC101" i="80"/>
  <c r="V101" i="80"/>
  <c r="S101" i="80"/>
  <c r="Q101" i="80"/>
  <c r="O101" i="80"/>
  <c r="K101" i="80"/>
  <c r="H101" i="80"/>
  <c r="F101" i="80"/>
  <c r="E101" i="80"/>
  <c r="D101" i="80"/>
  <c r="C101" i="80"/>
  <c r="B101" i="80"/>
  <c r="AF100" i="80"/>
  <c r="AE100" i="80"/>
  <c r="AD100" i="80"/>
  <c r="AC100" i="80"/>
  <c r="V100" i="80"/>
  <c r="S100" i="80"/>
  <c r="Q100" i="80"/>
  <c r="O100" i="80"/>
  <c r="K100" i="80"/>
  <c r="H100" i="80"/>
  <c r="F100" i="80"/>
  <c r="E100" i="80"/>
  <c r="D100" i="80"/>
  <c r="C100" i="80"/>
  <c r="B100" i="80"/>
  <c r="AF99" i="80"/>
  <c r="AE99" i="80"/>
  <c r="AD99" i="80"/>
  <c r="AC99" i="80"/>
  <c r="V99" i="80"/>
  <c r="S99" i="80"/>
  <c r="Q99" i="80"/>
  <c r="O99" i="80"/>
  <c r="K99" i="80"/>
  <c r="H99" i="80"/>
  <c r="F99" i="80"/>
  <c r="E99" i="80"/>
  <c r="D99" i="80"/>
  <c r="C99" i="80"/>
  <c r="B99" i="80"/>
  <c r="AF98" i="80"/>
  <c r="AE98" i="80"/>
  <c r="AD98" i="80"/>
  <c r="AC98" i="80"/>
  <c r="V98" i="80"/>
  <c r="S98" i="80"/>
  <c r="Q98" i="80"/>
  <c r="O98" i="80"/>
  <c r="K98" i="80"/>
  <c r="H98" i="80"/>
  <c r="F98" i="80"/>
  <c r="E98" i="80"/>
  <c r="D98" i="80"/>
  <c r="C98" i="80"/>
  <c r="B98" i="80"/>
  <c r="AF97" i="80"/>
  <c r="AE97" i="80"/>
  <c r="AD97" i="80"/>
  <c r="AC97" i="80"/>
  <c r="V97" i="80"/>
  <c r="S97" i="80"/>
  <c r="Q97" i="80"/>
  <c r="O97" i="80"/>
  <c r="K97" i="80"/>
  <c r="H97" i="80"/>
  <c r="F97" i="80"/>
  <c r="E97" i="80"/>
  <c r="D97" i="80"/>
  <c r="C97" i="80"/>
  <c r="B97" i="80"/>
  <c r="AF96" i="80"/>
  <c r="AE96" i="80"/>
  <c r="AD96" i="80"/>
  <c r="AC96" i="80"/>
  <c r="V96" i="80"/>
  <c r="S96" i="80"/>
  <c r="Q96" i="80"/>
  <c r="O96" i="80"/>
  <c r="K96" i="80"/>
  <c r="H96" i="80"/>
  <c r="F96" i="80"/>
  <c r="E96" i="80"/>
  <c r="D96" i="80"/>
  <c r="C96" i="80"/>
  <c r="B96" i="80"/>
  <c r="AF95" i="80"/>
  <c r="AE95" i="80"/>
  <c r="AD95" i="80"/>
  <c r="AC95" i="80"/>
  <c r="V95" i="80"/>
  <c r="S95" i="80"/>
  <c r="Q95" i="80"/>
  <c r="O95" i="80"/>
  <c r="K95" i="80"/>
  <c r="H95" i="80"/>
  <c r="F95" i="80"/>
  <c r="E95" i="80"/>
  <c r="D95" i="80"/>
  <c r="C95" i="80"/>
  <c r="B95" i="80"/>
  <c r="AF94" i="80"/>
  <c r="AE94" i="80"/>
  <c r="AD94" i="80"/>
  <c r="AC94" i="80"/>
  <c r="V94" i="80"/>
  <c r="S94" i="80"/>
  <c r="Q94" i="80"/>
  <c r="O94" i="80"/>
  <c r="K94" i="80"/>
  <c r="H94" i="80"/>
  <c r="F94" i="80"/>
  <c r="E94" i="80"/>
  <c r="D94" i="80"/>
  <c r="C94" i="80"/>
  <c r="B94" i="80"/>
  <c r="AF93" i="80"/>
  <c r="AE93" i="80"/>
  <c r="AD93" i="80"/>
  <c r="AC93" i="80"/>
  <c r="V93" i="80"/>
  <c r="S93" i="80"/>
  <c r="Q93" i="80"/>
  <c r="O93" i="80"/>
  <c r="K93" i="80"/>
  <c r="H93" i="80"/>
  <c r="F93" i="80"/>
  <c r="E93" i="80"/>
  <c r="D93" i="80"/>
  <c r="C93" i="80"/>
  <c r="B93" i="80"/>
  <c r="AF92" i="80"/>
  <c r="AE92" i="80"/>
  <c r="AD92" i="80"/>
  <c r="AC92" i="80"/>
  <c r="V92" i="80"/>
  <c r="S92" i="80"/>
  <c r="Q92" i="80"/>
  <c r="O92" i="80"/>
  <c r="K92" i="80"/>
  <c r="H92" i="80"/>
  <c r="F92" i="80"/>
  <c r="E92" i="80"/>
  <c r="D92" i="80"/>
  <c r="C92" i="80"/>
  <c r="B92" i="80"/>
  <c r="AF91" i="80"/>
  <c r="AE91" i="80"/>
  <c r="AD91" i="80"/>
  <c r="AC91" i="80"/>
  <c r="V91" i="80"/>
  <c r="S91" i="80"/>
  <c r="Q91" i="80"/>
  <c r="O91" i="80"/>
  <c r="K91" i="80"/>
  <c r="H91" i="80"/>
  <c r="F91" i="80"/>
  <c r="E91" i="80"/>
  <c r="D91" i="80"/>
  <c r="C91" i="80"/>
  <c r="B91" i="80"/>
  <c r="AF90" i="80"/>
  <c r="AE90" i="80"/>
  <c r="AD90" i="80"/>
  <c r="AC90" i="80"/>
  <c r="V90" i="80"/>
  <c r="S90" i="80"/>
  <c r="Q90" i="80"/>
  <c r="O90" i="80"/>
  <c r="K90" i="80"/>
  <c r="H90" i="80"/>
  <c r="F90" i="80"/>
  <c r="E90" i="80"/>
  <c r="D90" i="80"/>
  <c r="C90" i="80"/>
  <c r="B90" i="80"/>
  <c r="AF89" i="80"/>
  <c r="AE89" i="80"/>
  <c r="AD89" i="80"/>
  <c r="AC89" i="80"/>
  <c r="V89" i="80"/>
  <c r="S89" i="80"/>
  <c r="Q89" i="80"/>
  <c r="O89" i="80"/>
  <c r="K89" i="80"/>
  <c r="H89" i="80"/>
  <c r="F89" i="80"/>
  <c r="E89" i="80"/>
  <c r="D89" i="80"/>
  <c r="C89" i="80"/>
  <c r="B89" i="80"/>
  <c r="AF88" i="80"/>
  <c r="AE88" i="80"/>
  <c r="AD88" i="80"/>
  <c r="AC88" i="80"/>
  <c r="V88" i="80"/>
  <c r="S88" i="80"/>
  <c r="Q88" i="80"/>
  <c r="O88" i="80"/>
  <c r="K88" i="80"/>
  <c r="H88" i="80"/>
  <c r="F88" i="80"/>
  <c r="E88" i="80"/>
  <c r="D88" i="80"/>
  <c r="C88" i="80"/>
  <c r="B88" i="80"/>
  <c r="AF87" i="80"/>
  <c r="AE87" i="80"/>
  <c r="AD87" i="80"/>
  <c r="AC87" i="80"/>
  <c r="V87" i="80"/>
  <c r="S87" i="80"/>
  <c r="Q87" i="80"/>
  <c r="O87" i="80"/>
  <c r="K87" i="80"/>
  <c r="H87" i="80"/>
  <c r="F87" i="80"/>
  <c r="E87" i="80"/>
  <c r="D87" i="80"/>
  <c r="C87" i="80"/>
  <c r="B87" i="80"/>
  <c r="AF86" i="80"/>
  <c r="AE86" i="80"/>
  <c r="AD86" i="80"/>
  <c r="AC86" i="80"/>
  <c r="V86" i="80"/>
  <c r="S86" i="80"/>
  <c r="Q86" i="80"/>
  <c r="O86" i="80"/>
  <c r="K86" i="80"/>
  <c r="H86" i="80"/>
  <c r="F86" i="80"/>
  <c r="E86" i="80"/>
  <c r="D86" i="80"/>
  <c r="C86" i="80"/>
  <c r="B86" i="80"/>
  <c r="AF85" i="80"/>
  <c r="AE85" i="80"/>
  <c r="AD85" i="80"/>
  <c r="AC85" i="80"/>
  <c r="V85" i="80"/>
  <c r="S85" i="80"/>
  <c r="Q85" i="80"/>
  <c r="O85" i="80"/>
  <c r="K85" i="80"/>
  <c r="H85" i="80"/>
  <c r="F85" i="80"/>
  <c r="E85" i="80"/>
  <c r="D85" i="80"/>
  <c r="C85" i="80"/>
  <c r="B85" i="80"/>
  <c r="AF84" i="80"/>
  <c r="AE84" i="80"/>
  <c r="AD84" i="80"/>
  <c r="AC84" i="80"/>
  <c r="V84" i="80"/>
  <c r="S84" i="80"/>
  <c r="Q84" i="80"/>
  <c r="O84" i="80"/>
  <c r="K84" i="80"/>
  <c r="H84" i="80"/>
  <c r="F84" i="80"/>
  <c r="E84" i="80"/>
  <c r="D84" i="80"/>
  <c r="C84" i="80"/>
  <c r="B84" i="80"/>
  <c r="AF83" i="80"/>
  <c r="AE83" i="80"/>
  <c r="AD83" i="80"/>
  <c r="AC83" i="80"/>
  <c r="V83" i="80"/>
  <c r="S83" i="80"/>
  <c r="Q83" i="80"/>
  <c r="O83" i="80"/>
  <c r="K83" i="80"/>
  <c r="H83" i="80"/>
  <c r="F83" i="80"/>
  <c r="E83" i="80"/>
  <c r="D83" i="80"/>
  <c r="C83" i="80"/>
  <c r="B83" i="80"/>
  <c r="AF82" i="80"/>
  <c r="AE82" i="80"/>
  <c r="AD82" i="80"/>
  <c r="AC82" i="80"/>
  <c r="V82" i="80"/>
  <c r="S82" i="80"/>
  <c r="Q82" i="80"/>
  <c r="O82" i="80"/>
  <c r="K82" i="80"/>
  <c r="H82" i="80"/>
  <c r="F82" i="80"/>
  <c r="E82" i="80"/>
  <c r="D82" i="80"/>
  <c r="C82" i="80"/>
  <c r="B82" i="80"/>
  <c r="AF81" i="80"/>
  <c r="AE81" i="80"/>
  <c r="AD81" i="80"/>
  <c r="AC81" i="80"/>
  <c r="V81" i="80"/>
  <c r="S81" i="80"/>
  <c r="Q81" i="80"/>
  <c r="O81" i="80"/>
  <c r="K81" i="80"/>
  <c r="H81" i="80"/>
  <c r="F81" i="80"/>
  <c r="E81" i="80"/>
  <c r="D81" i="80"/>
  <c r="C81" i="80"/>
  <c r="B81" i="80"/>
  <c r="AF80" i="80"/>
  <c r="AE80" i="80"/>
  <c r="AD80" i="80"/>
  <c r="AC80" i="80"/>
  <c r="V80" i="80"/>
  <c r="S80" i="80"/>
  <c r="Q80" i="80"/>
  <c r="O80" i="80"/>
  <c r="K80" i="80"/>
  <c r="H80" i="80"/>
  <c r="F80" i="80"/>
  <c r="E80" i="80"/>
  <c r="D80" i="80"/>
  <c r="C80" i="80"/>
  <c r="B80" i="80"/>
  <c r="AF79" i="80"/>
  <c r="AE79" i="80"/>
  <c r="AD79" i="80"/>
  <c r="AC79" i="80"/>
  <c r="V79" i="80"/>
  <c r="S79" i="80"/>
  <c r="Q79" i="80"/>
  <c r="O79" i="80"/>
  <c r="K79" i="80"/>
  <c r="H79" i="80"/>
  <c r="F79" i="80"/>
  <c r="E79" i="80"/>
  <c r="D79" i="80"/>
  <c r="C79" i="80"/>
  <c r="B79" i="80"/>
  <c r="AF78" i="80"/>
  <c r="AE78" i="80"/>
  <c r="AD78" i="80"/>
  <c r="AC78" i="80"/>
  <c r="V78" i="80"/>
  <c r="S78" i="80"/>
  <c r="Q78" i="80"/>
  <c r="O78" i="80"/>
  <c r="K78" i="80"/>
  <c r="H78" i="80"/>
  <c r="F78" i="80"/>
  <c r="E78" i="80"/>
  <c r="D78" i="80"/>
  <c r="C78" i="80"/>
  <c r="B78" i="80"/>
  <c r="AF77" i="80"/>
  <c r="AE77" i="80"/>
  <c r="AD77" i="80"/>
  <c r="AC77" i="80"/>
  <c r="V77" i="80"/>
  <c r="S77" i="80"/>
  <c r="Q77" i="80"/>
  <c r="O77" i="80"/>
  <c r="K77" i="80"/>
  <c r="H77" i="80"/>
  <c r="F77" i="80"/>
  <c r="E77" i="80"/>
  <c r="D77" i="80"/>
  <c r="C77" i="80"/>
  <c r="B77" i="80"/>
  <c r="AF76" i="80"/>
  <c r="AE76" i="80"/>
  <c r="AD76" i="80"/>
  <c r="AC76" i="80"/>
  <c r="V76" i="80"/>
  <c r="S76" i="80"/>
  <c r="Q76" i="80"/>
  <c r="O76" i="80"/>
  <c r="K76" i="80"/>
  <c r="H76" i="80"/>
  <c r="F76" i="80"/>
  <c r="E76" i="80"/>
  <c r="D76" i="80"/>
  <c r="C76" i="80"/>
  <c r="B76" i="80"/>
  <c r="AF75" i="80"/>
  <c r="AE75" i="80"/>
  <c r="AD75" i="80"/>
  <c r="AC75" i="80"/>
  <c r="V75" i="80"/>
  <c r="S75" i="80"/>
  <c r="Q75" i="80"/>
  <c r="O75" i="80"/>
  <c r="K75" i="80"/>
  <c r="H75" i="80"/>
  <c r="F75" i="80"/>
  <c r="E75" i="80"/>
  <c r="D75" i="80"/>
  <c r="C75" i="80"/>
  <c r="B75" i="80"/>
  <c r="AF74" i="80"/>
  <c r="AE74" i="80"/>
  <c r="AD74" i="80"/>
  <c r="AC74" i="80"/>
  <c r="V74" i="80"/>
  <c r="S74" i="80"/>
  <c r="Q74" i="80"/>
  <c r="O74" i="80"/>
  <c r="K74" i="80"/>
  <c r="H74" i="80"/>
  <c r="F74" i="80"/>
  <c r="E74" i="80"/>
  <c r="D74" i="80"/>
  <c r="C74" i="80"/>
  <c r="B74" i="80"/>
  <c r="AF73" i="80"/>
  <c r="AE73" i="80"/>
  <c r="AD73" i="80"/>
  <c r="AC73" i="80"/>
  <c r="V73" i="80"/>
  <c r="S73" i="80"/>
  <c r="Q73" i="80"/>
  <c r="O73" i="80"/>
  <c r="K73" i="80"/>
  <c r="H73" i="80"/>
  <c r="F73" i="80"/>
  <c r="E73" i="80"/>
  <c r="D73" i="80"/>
  <c r="C73" i="80"/>
  <c r="B73" i="80"/>
  <c r="AF72" i="80"/>
  <c r="AE72" i="80"/>
  <c r="AD72" i="80"/>
  <c r="AC72" i="80"/>
  <c r="V72" i="80"/>
  <c r="S72" i="80"/>
  <c r="Q72" i="80"/>
  <c r="O72" i="80"/>
  <c r="K72" i="80"/>
  <c r="H72" i="80"/>
  <c r="F72" i="80"/>
  <c r="E72" i="80"/>
  <c r="D72" i="80"/>
  <c r="C72" i="80"/>
  <c r="B72" i="80"/>
  <c r="AF71" i="80"/>
  <c r="AE71" i="80"/>
  <c r="AD71" i="80"/>
  <c r="AC71" i="80"/>
  <c r="V71" i="80"/>
  <c r="S71" i="80"/>
  <c r="Q71" i="80"/>
  <c r="O71" i="80"/>
  <c r="K71" i="80"/>
  <c r="H71" i="80"/>
  <c r="F71" i="80"/>
  <c r="E71" i="80"/>
  <c r="D71" i="80"/>
  <c r="C71" i="80"/>
  <c r="B71" i="80"/>
  <c r="AF70" i="80"/>
  <c r="AE70" i="80"/>
  <c r="AD70" i="80"/>
  <c r="AC70" i="80"/>
  <c r="V70" i="80"/>
  <c r="S70" i="80"/>
  <c r="Q70" i="80"/>
  <c r="O70" i="80"/>
  <c r="K70" i="80"/>
  <c r="H70" i="80"/>
  <c r="F70" i="80"/>
  <c r="E70" i="80"/>
  <c r="D70" i="80"/>
  <c r="C70" i="80"/>
  <c r="B70" i="80"/>
  <c r="AF69" i="80"/>
  <c r="AE69" i="80"/>
  <c r="AD69" i="80"/>
  <c r="AC69" i="80"/>
  <c r="V69" i="80"/>
  <c r="S69" i="80"/>
  <c r="Q69" i="80"/>
  <c r="O69" i="80"/>
  <c r="K69" i="80"/>
  <c r="H69" i="80"/>
  <c r="F69" i="80"/>
  <c r="E69" i="80"/>
  <c r="D69" i="80"/>
  <c r="C69" i="80"/>
  <c r="B69" i="80"/>
  <c r="AF68" i="80"/>
  <c r="AE68" i="80"/>
  <c r="AD68" i="80"/>
  <c r="AC68" i="80"/>
  <c r="V68" i="80"/>
  <c r="S68" i="80"/>
  <c r="Q68" i="80"/>
  <c r="O68" i="80"/>
  <c r="K68" i="80"/>
  <c r="H68" i="80"/>
  <c r="F68" i="80"/>
  <c r="E68" i="80"/>
  <c r="D68" i="80"/>
  <c r="C68" i="80"/>
  <c r="B68" i="80"/>
  <c r="AF67" i="80"/>
  <c r="AE67" i="80"/>
  <c r="AD67" i="80"/>
  <c r="AC67" i="80"/>
  <c r="V67" i="80"/>
  <c r="S67" i="80"/>
  <c r="Q67" i="80"/>
  <c r="O67" i="80"/>
  <c r="K67" i="80"/>
  <c r="H67" i="80"/>
  <c r="F67" i="80"/>
  <c r="E67" i="80"/>
  <c r="D67" i="80"/>
  <c r="C67" i="80"/>
  <c r="B67" i="80"/>
  <c r="AF66" i="80"/>
  <c r="AE66" i="80"/>
  <c r="AD66" i="80"/>
  <c r="AC66" i="80"/>
  <c r="V66" i="80"/>
  <c r="S66" i="80"/>
  <c r="Q66" i="80"/>
  <c r="O66" i="80"/>
  <c r="K66" i="80"/>
  <c r="H66" i="80"/>
  <c r="F66" i="80"/>
  <c r="E66" i="80"/>
  <c r="D66" i="80"/>
  <c r="C66" i="80"/>
  <c r="B66" i="80"/>
  <c r="AF65" i="80"/>
  <c r="AE65" i="80"/>
  <c r="AD65" i="80"/>
  <c r="AC65" i="80"/>
  <c r="V65" i="80"/>
  <c r="S65" i="80"/>
  <c r="Q65" i="80"/>
  <c r="O65" i="80"/>
  <c r="K65" i="80"/>
  <c r="H65" i="80"/>
  <c r="F65" i="80"/>
  <c r="E65" i="80"/>
  <c r="D65" i="80"/>
  <c r="C65" i="80"/>
  <c r="B65" i="80"/>
  <c r="AF64" i="80"/>
  <c r="AE64" i="80"/>
  <c r="AD64" i="80"/>
  <c r="AC64" i="80"/>
  <c r="V64" i="80"/>
  <c r="S64" i="80"/>
  <c r="Q64" i="80"/>
  <c r="O64" i="80"/>
  <c r="K64" i="80"/>
  <c r="H64" i="80"/>
  <c r="F64" i="80"/>
  <c r="E64" i="80"/>
  <c r="D64" i="80"/>
  <c r="C64" i="80"/>
  <c r="B64" i="80"/>
  <c r="AF63" i="80"/>
  <c r="AE63" i="80"/>
  <c r="AD63" i="80"/>
  <c r="AC63" i="80"/>
  <c r="V63" i="80"/>
  <c r="S63" i="80"/>
  <c r="Q63" i="80"/>
  <c r="O63" i="80"/>
  <c r="K63" i="80"/>
  <c r="H63" i="80"/>
  <c r="F63" i="80"/>
  <c r="E63" i="80"/>
  <c r="D63" i="80"/>
  <c r="C63" i="80"/>
  <c r="AF62" i="80"/>
  <c r="AE62" i="80"/>
  <c r="AD62" i="80"/>
  <c r="AC62" i="80"/>
  <c r="V62" i="80"/>
  <c r="S62" i="80"/>
  <c r="Q62" i="80"/>
  <c r="P62" i="80"/>
  <c r="O62" i="80"/>
  <c r="K62" i="80"/>
  <c r="H62" i="80"/>
  <c r="F62" i="80"/>
  <c r="E62" i="80"/>
  <c r="D62" i="80"/>
  <c r="C62" i="80"/>
  <c r="B62" i="80"/>
  <c r="E61" i="80"/>
  <c r="D61" i="80"/>
  <c r="C61" i="80"/>
  <c r="B61" i="80"/>
  <c r="AF71" i="83"/>
  <c r="AE71" i="83"/>
  <c r="AD71" i="83"/>
  <c r="AC71" i="83"/>
  <c r="V71" i="83"/>
  <c r="S71" i="83"/>
  <c r="Q71" i="83"/>
  <c r="P71" i="83"/>
  <c r="O71" i="83"/>
  <c r="K71" i="83"/>
  <c r="H71" i="83"/>
  <c r="F71" i="83"/>
  <c r="E71" i="83"/>
  <c r="D71" i="83"/>
  <c r="C71" i="83"/>
  <c r="B71" i="83"/>
  <c r="AF70" i="83"/>
  <c r="AE70" i="83"/>
  <c r="AD70" i="83"/>
  <c r="AC70" i="83"/>
  <c r="V70" i="83"/>
  <c r="S70" i="83"/>
  <c r="Q70" i="83"/>
  <c r="P70" i="83"/>
  <c r="O70" i="83"/>
  <c r="K70" i="83"/>
  <c r="H70" i="83"/>
  <c r="F70" i="83"/>
  <c r="E70" i="83"/>
  <c r="D70" i="83"/>
  <c r="C70" i="83"/>
  <c r="B70" i="83"/>
  <c r="AF69" i="83"/>
  <c r="AE69" i="83"/>
  <c r="AD69" i="83"/>
  <c r="AC69" i="83"/>
  <c r="V69" i="83"/>
  <c r="S69" i="83"/>
  <c r="Q69" i="83"/>
  <c r="P69" i="83"/>
  <c r="O69" i="83"/>
  <c r="K69" i="83"/>
  <c r="H69" i="83"/>
  <c r="F69" i="83"/>
  <c r="E69" i="83"/>
  <c r="D69" i="83"/>
  <c r="C69" i="83"/>
  <c r="B69" i="83"/>
  <c r="AF68" i="83"/>
  <c r="AE68" i="83"/>
  <c r="AD68" i="83"/>
  <c r="AC68" i="83"/>
  <c r="V68" i="83"/>
  <c r="S68" i="83"/>
  <c r="Q68" i="83"/>
  <c r="P68" i="83"/>
  <c r="O68" i="83"/>
  <c r="K68" i="83"/>
  <c r="H68" i="83"/>
  <c r="F68" i="83"/>
  <c r="E68" i="83"/>
  <c r="D68" i="83"/>
  <c r="C68" i="83"/>
  <c r="B68" i="83"/>
  <c r="AF67" i="83"/>
  <c r="AE67" i="83"/>
  <c r="AD67" i="83"/>
  <c r="AC67" i="83"/>
  <c r="V67" i="83"/>
  <c r="S67" i="83"/>
  <c r="Q67" i="83"/>
  <c r="P67" i="83"/>
  <c r="O67" i="83"/>
  <c r="K67" i="83"/>
  <c r="H67" i="83"/>
  <c r="F67" i="83"/>
  <c r="E67" i="83"/>
  <c r="D67" i="83"/>
  <c r="C67" i="83"/>
  <c r="B67" i="83"/>
  <c r="AF66" i="83"/>
  <c r="AE66" i="83"/>
  <c r="AD66" i="83"/>
  <c r="AC66" i="83"/>
  <c r="V66" i="83"/>
  <c r="S66" i="83"/>
  <c r="Q66" i="83"/>
  <c r="P66" i="83"/>
  <c r="O66" i="83"/>
  <c r="K66" i="83"/>
  <c r="H66" i="83"/>
  <c r="F66" i="83"/>
  <c r="E66" i="83"/>
  <c r="D66" i="83"/>
  <c r="C66" i="83"/>
  <c r="B66" i="83"/>
  <c r="AF65" i="83"/>
  <c r="AE65" i="83"/>
  <c r="AD65" i="83"/>
  <c r="AC65" i="83"/>
  <c r="V65" i="83"/>
  <c r="S65" i="83"/>
  <c r="Q65" i="83"/>
  <c r="P65" i="83"/>
  <c r="O65" i="83"/>
  <c r="K65" i="83"/>
  <c r="H65" i="83"/>
  <c r="F65" i="83"/>
  <c r="E65" i="83"/>
  <c r="D65" i="83"/>
  <c r="C65" i="83"/>
  <c r="B65" i="83"/>
  <c r="AF64" i="83"/>
  <c r="AE64" i="83"/>
  <c r="AD64" i="83"/>
  <c r="AC64" i="83"/>
  <c r="V64" i="83"/>
  <c r="S64" i="83"/>
  <c r="Q64" i="83"/>
  <c r="P64" i="83"/>
  <c r="O64" i="83"/>
  <c r="K64" i="83"/>
  <c r="H64" i="83"/>
  <c r="F64" i="83"/>
  <c r="E64" i="83"/>
  <c r="D64" i="83"/>
  <c r="C64" i="83"/>
  <c r="B64" i="83"/>
  <c r="AF63" i="83"/>
  <c r="AE63" i="83"/>
  <c r="AD63" i="83"/>
  <c r="AC63" i="83"/>
  <c r="V63" i="83"/>
  <c r="S63" i="83"/>
  <c r="Q63" i="83"/>
  <c r="P63" i="83"/>
  <c r="O63" i="83"/>
  <c r="K63" i="83"/>
  <c r="H63" i="83"/>
  <c r="F63" i="83"/>
  <c r="E63" i="83"/>
  <c r="D63" i="83"/>
  <c r="C63" i="83"/>
  <c r="B63" i="83"/>
  <c r="AF62" i="83"/>
  <c r="AE62" i="83"/>
  <c r="AD62" i="83"/>
  <c r="AC62" i="83"/>
  <c r="V62" i="83"/>
  <c r="S62" i="83"/>
  <c r="Q62" i="83"/>
  <c r="P62" i="83"/>
  <c r="O62" i="83"/>
  <c r="K62" i="83"/>
  <c r="H62" i="83"/>
  <c r="F62" i="83"/>
  <c r="E62" i="83"/>
  <c r="D62" i="83"/>
  <c r="C62" i="83"/>
  <c r="B62" i="83"/>
  <c r="AF61" i="83"/>
  <c r="AE61" i="83"/>
  <c r="AD61" i="83"/>
  <c r="AC61" i="83"/>
  <c r="V61" i="83"/>
  <c r="S61" i="83"/>
  <c r="Q61" i="83"/>
  <c r="P61" i="83"/>
  <c r="O61" i="83"/>
  <c r="K61" i="83"/>
  <c r="H61" i="83"/>
  <c r="F61" i="83"/>
  <c r="E61" i="83"/>
  <c r="D61" i="83"/>
  <c r="C61" i="83"/>
  <c r="B61" i="83"/>
  <c r="AF60" i="83"/>
  <c r="AE60" i="83"/>
  <c r="AD60" i="83"/>
  <c r="AC60" i="83"/>
  <c r="V60" i="83"/>
  <c r="S60" i="83"/>
  <c r="Q60" i="83"/>
  <c r="P60" i="83"/>
  <c r="O60" i="83"/>
  <c r="K60" i="83"/>
  <c r="H60" i="83"/>
  <c r="F60" i="83"/>
  <c r="E60" i="83"/>
  <c r="D60" i="83"/>
  <c r="C60" i="83"/>
  <c r="B60" i="83"/>
  <c r="AF59" i="83"/>
  <c r="AE59" i="83"/>
  <c r="AD59" i="83"/>
  <c r="AC59" i="83"/>
  <c r="V59" i="83"/>
  <c r="S59" i="83"/>
  <c r="Q59" i="83"/>
  <c r="P59" i="83"/>
  <c r="O59" i="83"/>
  <c r="K59" i="83"/>
  <c r="H59" i="83"/>
  <c r="F59" i="83"/>
  <c r="E59" i="83"/>
  <c r="D59" i="83"/>
  <c r="C59" i="83"/>
  <c r="B59" i="83"/>
  <c r="AF58" i="83"/>
  <c r="AE58" i="83"/>
  <c r="AD58" i="83"/>
  <c r="AC58" i="83"/>
  <c r="V58" i="83"/>
  <c r="S58" i="83"/>
  <c r="Q58" i="83"/>
  <c r="P58" i="83"/>
  <c r="O58" i="83"/>
  <c r="K58" i="83"/>
  <c r="H58" i="83"/>
  <c r="F58" i="83"/>
  <c r="E58" i="83"/>
  <c r="D58" i="83"/>
  <c r="C58" i="83"/>
  <c r="B58" i="83"/>
  <c r="AF57" i="83"/>
  <c r="AE57" i="83"/>
  <c r="AD57" i="83"/>
  <c r="AC57" i="83"/>
  <c r="V57" i="83"/>
  <c r="S57" i="83"/>
  <c r="Q57" i="83"/>
  <c r="P57" i="83"/>
  <c r="O57" i="83"/>
  <c r="K57" i="83"/>
  <c r="H57" i="83"/>
  <c r="F57" i="83"/>
  <c r="E57" i="83"/>
  <c r="D57" i="83"/>
  <c r="C57" i="83"/>
  <c r="B57" i="83"/>
  <c r="AF56" i="83"/>
  <c r="AE56" i="83"/>
  <c r="AD56" i="83"/>
  <c r="AC56" i="83"/>
  <c r="V56" i="83"/>
  <c r="S56" i="83"/>
  <c r="Q56" i="83"/>
  <c r="P56" i="83"/>
  <c r="O56" i="83"/>
  <c r="K56" i="83"/>
  <c r="H56" i="83"/>
  <c r="F56" i="83"/>
  <c r="E56" i="83"/>
  <c r="D56" i="83"/>
  <c r="C56" i="83"/>
  <c r="B56" i="83"/>
  <c r="AF55" i="83"/>
  <c r="AE55" i="83"/>
  <c r="AD55" i="83"/>
  <c r="AC55" i="83"/>
  <c r="V55" i="83"/>
  <c r="S55" i="83"/>
  <c r="Q55" i="83"/>
  <c r="P55" i="83"/>
  <c r="O55" i="83"/>
  <c r="K55" i="83"/>
  <c r="H55" i="83"/>
  <c r="F55" i="83"/>
  <c r="E55" i="83"/>
  <c r="D55" i="83"/>
  <c r="C55" i="83"/>
  <c r="B55" i="83"/>
  <c r="AF54" i="83"/>
  <c r="AE54" i="83"/>
  <c r="AD54" i="83"/>
  <c r="AC54" i="83"/>
  <c r="V54" i="83"/>
  <c r="S54" i="83"/>
  <c r="Q54" i="83"/>
  <c r="P54" i="83"/>
  <c r="O54" i="83"/>
  <c r="K54" i="83"/>
  <c r="H54" i="83"/>
  <c r="F54" i="83"/>
  <c r="E54" i="83"/>
  <c r="D54" i="83"/>
  <c r="C54" i="83"/>
  <c r="B54" i="83"/>
  <c r="AF53" i="83"/>
  <c r="AE53" i="83"/>
  <c r="AD53" i="83"/>
  <c r="AC53" i="83"/>
  <c r="V53" i="83"/>
  <c r="S53" i="83"/>
  <c r="Q53" i="83"/>
  <c r="P53" i="83"/>
  <c r="O53" i="83"/>
  <c r="K53" i="83"/>
  <c r="H53" i="83"/>
  <c r="F53" i="83"/>
  <c r="E53" i="83"/>
  <c r="D53" i="83"/>
  <c r="C53" i="83"/>
  <c r="B53" i="83"/>
  <c r="AF52" i="83"/>
  <c r="AE52" i="83"/>
  <c r="AD52" i="83"/>
  <c r="AC52" i="83"/>
  <c r="V52" i="83"/>
  <c r="S52" i="83"/>
  <c r="Q52" i="83"/>
  <c r="P52" i="83"/>
  <c r="O52" i="83"/>
  <c r="K52" i="83"/>
  <c r="H52" i="83"/>
  <c r="F52" i="83"/>
  <c r="E52" i="83"/>
  <c r="D52" i="83"/>
  <c r="C52" i="83"/>
  <c r="B52" i="83"/>
  <c r="AF51" i="83"/>
  <c r="AE51" i="83"/>
  <c r="AD51" i="83"/>
  <c r="AC51" i="83"/>
  <c r="V51" i="83"/>
  <c r="S51" i="83"/>
  <c r="Q51" i="83"/>
  <c r="P51" i="83"/>
  <c r="O51" i="83"/>
  <c r="K51" i="83"/>
  <c r="H51" i="83"/>
  <c r="F51" i="83"/>
  <c r="E51" i="83"/>
  <c r="D51" i="83"/>
  <c r="C51" i="83"/>
  <c r="B51" i="83"/>
  <c r="AF50" i="83"/>
  <c r="AE50" i="83"/>
  <c r="AD50" i="83"/>
  <c r="AC50" i="83"/>
  <c r="V50" i="83"/>
  <c r="S50" i="83"/>
  <c r="Q50" i="83"/>
  <c r="P50" i="83"/>
  <c r="O50" i="83"/>
  <c r="K50" i="83"/>
  <c r="H50" i="83"/>
  <c r="F50" i="83"/>
  <c r="E50" i="83"/>
  <c r="D50" i="83"/>
  <c r="C50" i="83"/>
  <c r="B50" i="83"/>
  <c r="AF49" i="83"/>
  <c r="AD49" i="83"/>
  <c r="AC49" i="83"/>
  <c r="V49" i="83"/>
  <c r="S49" i="83"/>
  <c r="Q49" i="83"/>
  <c r="P49" i="83"/>
  <c r="O49" i="83"/>
  <c r="K49" i="83"/>
  <c r="H49" i="83"/>
  <c r="F49" i="83"/>
  <c r="E49" i="83"/>
  <c r="D49" i="83"/>
  <c r="C49" i="83"/>
  <c r="B49" i="83"/>
  <c r="AF48" i="83"/>
  <c r="AD48" i="83"/>
  <c r="V48" i="83"/>
  <c r="S48" i="83"/>
  <c r="Q48" i="83"/>
  <c r="P48" i="83"/>
  <c r="O48" i="83"/>
  <c r="K48" i="83"/>
  <c r="H48" i="83"/>
  <c r="F48" i="83"/>
  <c r="E48" i="83"/>
  <c r="D48" i="83"/>
  <c r="C48" i="83"/>
  <c r="B48" i="83"/>
  <c r="AF47" i="83"/>
  <c r="AE47" i="83"/>
  <c r="AD47" i="83"/>
  <c r="AC47" i="83"/>
  <c r="V47" i="83"/>
  <c r="S47" i="83"/>
  <c r="Q47" i="83"/>
  <c r="P47" i="83"/>
  <c r="O47" i="83"/>
  <c r="K47" i="83"/>
  <c r="H47" i="83"/>
  <c r="F47" i="83"/>
  <c r="E47" i="83"/>
  <c r="D47" i="83"/>
  <c r="C47" i="83"/>
  <c r="B47" i="83"/>
  <c r="AF46" i="83"/>
  <c r="AE46" i="83"/>
  <c r="AD46" i="83"/>
  <c r="AC46" i="83"/>
  <c r="V46" i="83"/>
  <c r="S46" i="83"/>
  <c r="Q46" i="83"/>
  <c r="P46" i="83"/>
  <c r="O46" i="83"/>
  <c r="K46" i="83"/>
  <c r="H46" i="83"/>
  <c r="F46" i="83"/>
  <c r="E46" i="83"/>
  <c r="D46" i="83"/>
  <c r="C46" i="83"/>
  <c r="B46" i="83"/>
  <c r="E45" i="83"/>
  <c r="D45" i="83"/>
  <c r="C45" i="83"/>
  <c r="B45" i="83"/>
  <c r="AF108" i="82"/>
  <c r="AE108" i="82"/>
  <c r="AD108" i="82"/>
  <c r="AC108" i="82"/>
  <c r="V108" i="82"/>
  <c r="S108" i="82"/>
  <c r="Q108" i="82"/>
  <c r="P108" i="82"/>
  <c r="O108" i="82"/>
  <c r="K108" i="82"/>
  <c r="H108" i="82"/>
  <c r="F108" i="82"/>
  <c r="E108" i="82"/>
  <c r="D108" i="82"/>
  <c r="C108" i="82"/>
  <c r="B108" i="82"/>
  <c r="AF107" i="82"/>
  <c r="AE107" i="82"/>
  <c r="AD107" i="82"/>
  <c r="AC107" i="82"/>
  <c r="V107" i="82"/>
  <c r="S107" i="82"/>
  <c r="Q107" i="82"/>
  <c r="P107" i="82"/>
  <c r="O107" i="82"/>
  <c r="K107" i="82"/>
  <c r="H107" i="82"/>
  <c r="F107" i="82"/>
  <c r="E107" i="82"/>
  <c r="D107" i="82"/>
  <c r="C107" i="82"/>
  <c r="B107" i="82"/>
  <c r="AF106" i="82"/>
  <c r="AE106" i="82"/>
  <c r="AD106" i="82"/>
  <c r="AC106" i="82"/>
  <c r="V106" i="82"/>
  <c r="S106" i="82"/>
  <c r="Q106" i="82"/>
  <c r="P106" i="82"/>
  <c r="O106" i="82"/>
  <c r="K106" i="82"/>
  <c r="H106" i="82"/>
  <c r="F106" i="82"/>
  <c r="E106" i="82"/>
  <c r="D106" i="82"/>
  <c r="C106" i="82"/>
  <c r="B106" i="82"/>
  <c r="AF105" i="82"/>
  <c r="AE105" i="82"/>
  <c r="AD105" i="82"/>
  <c r="AC105" i="82"/>
  <c r="V105" i="82"/>
  <c r="S105" i="82"/>
  <c r="Q105" i="82"/>
  <c r="P105" i="82"/>
  <c r="O105" i="82"/>
  <c r="K105" i="82"/>
  <c r="H105" i="82"/>
  <c r="F105" i="82"/>
  <c r="E105" i="82"/>
  <c r="D105" i="82"/>
  <c r="C105" i="82"/>
  <c r="B105" i="82"/>
  <c r="AF104" i="82"/>
  <c r="AE104" i="82"/>
  <c r="AD104" i="82"/>
  <c r="AC104" i="82"/>
  <c r="V104" i="82"/>
  <c r="S104" i="82"/>
  <c r="Q104" i="82"/>
  <c r="P104" i="82"/>
  <c r="O104" i="82"/>
  <c r="K104" i="82"/>
  <c r="H104" i="82"/>
  <c r="F104" i="82"/>
  <c r="E104" i="82"/>
  <c r="D104" i="82"/>
  <c r="C104" i="82"/>
  <c r="B104" i="82"/>
  <c r="AF103" i="82"/>
  <c r="AE103" i="82"/>
  <c r="AD103" i="82"/>
  <c r="AC103" i="82"/>
  <c r="V103" i="82"/>
  <c r="S103" i="82"/>
  <c r="Q103" i="82"/>
  <c r="P103" i="82"/>
  <c r="O103" i="82"/>
  <c r="K103" i="82"/>
  <c r="H103" i="82"/>
  <c r="F103" i="82"/>
  <c r="E103" i="82"/>
  <c r="D103" i="82"/>
  <c r="C103" i="82"/>
  <c r="B103" i="82"/>
  <c r="AF102" i="82"/>
  <c r="AE102" i="82"/>
  <c r="AD102" i="82"/>
  <c r="AC102" i="82"/>
  <c r="V102" i="82"/>
  <c r="S102" i="82"/>
  <c r="Q102" i="82"/>
  <c r="P102" i="82"/>
  <c r="O102" i="82"/>
  <c r="K102" i="82"/>
  <c r="H102" i="82"/>
  <c r="F102" i="82"/>
  <c r="E102" i="82"/>
  <c r="D102" i="82"/>
  <c r="C102" i="82"/>
  <c r="B102" i="82"/>
  <c r="AF101" i="82"/>
  <c r="AE101" i="82"/>
  <c r="AD101" i="82"/>
  <c r="AC101" i="82"/>
  <c r="V101" i="82"/>
  <c r="S101" i="82"/>
  <c r="Q101" i="82"/>
  <c r="P101" i="82"/>
  <c r="O101" i="82"/>
  <c r="K101" i="82"/>
  <c r="H101" i="82"/>
  <c r="F101" i="82"/>
  <c r="E101" i="82"/>
  <c r="D101" i="82"/>
  <c r="C101" i="82"/>
  <c r="B101" i="82"/>
  <c r="AF100" i="82"/>
  <c r="AE100" i="82"/>
  <c r="AD100" i="82"/>
  <c r="AC100" i="82"/>
  <c r="V100" i="82"/>
  <c r="S100" i="82"/>
  <c r="Q100" i="82"/>
  <c r="P100" i="82"/>
  <c r="O100" i="82"/>
  <c r="K100" i="82"/>
  <c r="H100" i="82"/>
  <c r="F100" i="82"/>
  <c r="E100" i="82"/>
  <c r="D100" i="82"/>
  <c r="C100" i="82"/>
  <c r="B100" i="82"/>
  <c r="AF99" i="82"/>
  <c r="AE99" i="82"/>
  <c r="AD99" i="82"/>
  <c r="AC99" i="82"/>
  <c r="V99" i="82"/>
  <c r="S99" i="82"/>
  <c r="Q99" i="82"/>
  <c r="P99" i="82"/>
  <c r="O99" i="82"/>
  <c r="K99" i="82"/>
  <c r="H99" i="82"/>
  <c r="F99" i="82"/>
  <c r="E99" i="82"/>
  <c r="D99" i="82"/>
  <c r="C99" i="82"/>
  <c r="B99" i="82"/>
  <c r="AF98" i="82"/>
  <c r="AE98" i="82"/>
  <c r="AD98" i="82"/>
  <c r="AC98" i="82"/>
  <c r="V98" i="82"/>
  <c r="S98" i="82"/>
  <c r="Q98" i="82"/>
  <c r="P98" i="82"/>
  <c r="O98" i="82"/>
  <c r="K98" i="82"/>
  <c r="H98" i="82"/>
  <c r="F98" i="82"/>
  <c r="E98" i="82"/>
  <c r="D98" i="82"/>
  <c r="C98" i="82"/>
  <c r="B98" i="82"/>
  <c r="AF97" i="82"/>
  <c r="AE97" i="82"/>
  <c r="AD97" i="82"/>
  <c r="AC97" i="82"/>
  <c r="V97" i="82"/>
  <c r="S97" i="82"/>
  <c r="Q97" i="82"/>
  <c r="P97" i="82"/>
  <c r="O97" i="82"/>
  <c r="K97" i="82"/>
  <c r="H97" i="82"/>
  <c r="F97" i="82"/>
  <c r="E97" i="82"/>
  <c r="D97" i="82"/>
  <c r="C97" i="82"/>
  <c r="B97" i="82"/>
  <c r="AF96" i="82"/>
  <c r="AE96" i="82"/>
  <c r="AD96" i="82"/>
  <c r="AC96" i="82"/>
  <c r="V96" i="82"/>
  <c r="S96" i="82"/>
  <c r="Q96" i="82"/>
  <c r="P96" i="82"/>
  <c r="O96" i="82"/>
  <c r="K96" i="82"/>
  <c r="H96" i="82"/>
  <c r="F96" i="82"/>
  <c r="E96" i="82"/>
  <c r="D96" i="82"/>
  <c r="C96" i="82"/>
  <c r="B96" i="82"/>
  <c r="AF95" i="82"/>
  <c r="AE95" i="82"/>
  <c r="AD95" i="82"/>
  <c r="AC95" i="82"/>
  <c r="V95" i="82"/>
  <c r="S95" i="82"/>
  <c r="Q95" i="82"/>
  <c r="P95" i="82"/>
  <c r="O95" i="82"/>
  <c r="K95" i="82"/>
  <c r="H95" i="82"/>
  <c r="F95" i="82"/>
  <c r="E95" i="82"/>
  <c r="D95" i="82"/>
  <c r="C95" i="82"/>
  <c r="B95" i="82"/>
  <c r="AF94" i="82"/>
  <c r="AE94" i="82"/>
  <c r="AD94" i="82"/>
  <c r="AC94" i="82"/>
  <c r="V94" i="82"/>
  <c r="S94" i="82"/>
  <c r="Q94" i="82"/>
  <c r="P94" i="82"/>
  <c r="O94" i="82"/>
  <c r="K94" i="82"/>
  <c r="H94" i="82"/>
  <c r="F94" i="82"/>
  <c r="E94" i="82"/>
  <c r="D94" i="82"/>
  <c r="C94" i="82"/>
  <c r="B94" i="82"/>
  <c r="AF93" i="82"/>
  <c r="AE93" i="82"/>
  <c r="AD93" i="82"/>
  <c r="AC93" i="82"/>
  <c r="V93" i="82"/>
  <c r="S93" i="82"/>
  <c r="Q93" i="82"/>
  <c r="P93" i="82"/>
  <c r="O93" i="82"/>
  <c r="K93" i="82"/>
  <c r="H93" i="82"/>
  <c r="F93" i="82"/>
  <c r="E93" i="82"/>
  <c r="D93" i="82"/>
  <c r="C93" i="82"/>
  <c r="B93" i="82"/>
  <c r="AF92" i="82"/>
  <c r="AE92" i="82"/>
  <c r="AD92" i="82"/>
  <c r="AC92" i="82"/>
  <c r="V92" i="82"/>
  <c r="S92" i="82"/>
  <c r="Q92" i="82"/>
  <c r="P92" i="82"/>
  <c r="O92" i="82"/>
  <c r="K92" i="82"/>
  <c r="H92" i="82"/>
  <c r="F92" i="82"/>
  <c r="E92" i="82"/>
  <c r="D92" i="82"/>
  <c r="C92" i="82"/>
  <c r="B92" i="82"/>
  <c r="AF91" i="82"/>
  <c r="AE91" i="82"/>
  <c r="AD91" i="82"/>
  <c r="AC91" i="82"/>
  <c r="V91" i="82"/>
  <c r="S91" i="82"/>
  <c r="Q91" i="82"/>
  <c r="P91" i="82"/>
  <c r="O91" i="82"/>
  <c r="K91" i="82"/>
  <c r="H91" i="82"/>
  <c r="F91" i="82"/>
  <c r="E91" i="82"/>
  <c r="D91" i="82"/>
  <c r="C91" i="82"/>
  <c r="B91" i="82"/>
  <c r="AF90" i="82"/>
  <c r="AE90" i="82"/>
  <c r="AD90" i="82"/>
  <c r="AC90" i="82"/>
  <c r="V90" i="82"/>
  <c r="S90" i="82"/>
  <c r="Q90" i="82"/>
  <c r="P90" i="82"/>
  <c r="O90" i="82"/>
  <c r="K90" i="82"/>
  <c r="H90" i="82"/>
  <c r="F90" i="82"/>
  <c r="E90" i="82"/>
  <c r="D90" i="82"/>
  <c r="C90" i="82"/>
  <c r="B90" i="82"/>
  <c r="AF89" i="82"/>
  <c r="AE89" i="82"/>
  <c r="AD89" i="82"/>
  <c r="AC89" i="82"/>
  <c r="V89" i="82"/>
  <c r="S89" i="82"/>
  <c r="Q89" i="82"/>
  <c r="P89" i="82"/>
  <c r="O89" i="82"/>
  <c r="K89" i="82"/>
  <c r="H89" i="82"/>
  <c r="F89" i="82"/>
  <c r="E89" i="82"/>
  <c r="D89" i="82"/>
  <c r="C89" i="82"/>
  <c r="B89" i="82"/>
  <c r="AF88" i="82"/>
  <c r="AE88" i="82"/>
  <c r="AD88" i="82"/>
  <c r="AC88" i="82"/>
  <c r="V88" i="82"/>
  <c r="S88" i="82"/>
  <c r="Q88" i="82"/>
  <c r="P88" i="82"/>
  <c r="O88" i="82"/>
  <c r="K88" i="82"/>
  <c r="H88" i="82"/>
  <c r="F88" i="82"/>
  <c r="E88" i="82"/>
  <c r="D88" i="82"/>
  <c r="C88" i="82"/>
  <c r="B88" i="82"/>
  <c r="AF87" i="82"/>
  <c r="AE87" i="82"/>
  <c r="AD87" i="82"/>
  <c r="AC87" i="82"/>
  <c r="V87" i="82"/>
  <c r="S87" i="82"/>
  <c r="Q87" i="82"/>
  <c r="P87" i="82"/>
  <c r="O87" i="82"/>
  <c r="K87" i="82"/>
  <c r="H87" i="82"/>
  <c r="F87" i="82"/>
  <c r="E87" i="82"/>
  <c r="D87" i="82"/>
  <c r="C87" i="82"/>
  <c r="B87" i="82"/>
  <c r="AF86" i="82"/>
  <c r="AE86" i="82"/>
  <c r="AD86" i="82"/>
  <c r="AC86" i="82"/>
  <c r="V86" i="82"/>
  <c r="S86" i="82"/>
  <c r="Q86" i="82"/>
  <c r="P86" i="82"/>
  <c r="O86" i="82"/>
  <c r="K86" i="82"/>
  <c r="H86" i="82"/>
  <c r="F86" i="82"/>
  <c r="E86" i="82"/>
  <c r="D86" i="82"/>
  <c r="C86" i="82"/>
  <c r="B86" i="82"/>
  <c r="AF85" i="82"/>
  <c r="AE85" i="82"/>
  <c r="AD85" i="82"/>
  <c r="AC85" i="82"/>
  <c r="V85" i="82"/>
  <c r="S85" i="82"/>
  <c r="Q85" i="82"/>
  <c r="P85" i="82"/>
  <c r="O85" i="82"/>
  <c r="K85" i="82"/>
  <c r="H85" i="82"/>
  <c r="F85" i="82"/>
  <c r="E85" i="82"/>
  <c r="D85" i="82"/>
  <c r="C85" i="82"/>
  <c r="B85" i="82"/>
  <c r="AF84" i="82"/>
  <c r="AE84" i="82"/>
  <c r="AD84" i="82"/>
  <c r="AC84" i="82"/>
  <c r="V84" i="82"/>
  <c r="S84" i="82"/>
  <c r="Q84" i="82"/>
  <c r="P84" i="82"/>
  <c r="O84" i="82"/>
  <c r="K84" i="82"/>
  <c r="H84" i="82"/>
  <c r="F84" i="82"/>
  <c r="E84" i="82"/>
  <c r="D84" i="82"/>
  <c r="C84" i="82"/>
  <c r="B84" i="82"/>
  <c r="AF83" i="82"/>
  <c r="AE83" i="82"/>
  <c r="AD83" i="82"/>
  <c r="AC83" i="82"/>
  <c r="V83" i="82"/>
  <c r="S83" i="82"/>
  <c r="Q83" i="82"/>
  <c r="P83" i="82"/>
  <c r="O83" i="82"/>
  <c r="K83" i="82"/>
  <c r="H83" i="82"/>
  <c r="F83" i="82"/>
  <c r="E83" i="82"/>
  <c r="D83" i="82"/>
  <c r="C83" i="82"/>
  <c r="B83" i="82"/>
  <c r="AF82" i="82"/>
  <c r="AE82" i="82"/>
  <c r="AD82" i="82"/>
  <c r="AC82" i="82"/>
  <c r="V82" i="82"/>
  <c r="S82" i="82"/>
  <c r="Q82" i="82"/>
  <c r="P82" i="82"/>
  <c r="O82" i="82"/>
  <c r="K82" i="82"/>
  <c r="H82" i="82"/>
  <c r="F82" i="82"/>
  <c r="E82" i="82"/>
  <c r="D82" i="82"/>
  <c r="C82" i="82"/>
  <c r="B82" i="82"/>
  <c r="AF81" i="82"/>
  <c r="AE81" i="82"/>
  <c r="AD81" i="82"/>
  <c r="AC81" i="82"/>
  <c r="V81" i="82"/>
  <c r="S81" i="82"/>
  <c r="Q81" i="82"/>
  <c r="P81" i="82"/>
  <c r="O81" i="82"/>
  <c r="K81" i="82"/>
  <c r="H81" i="82"/>
  <c r="F81" i="82"/>
  <c r="E81" i="82"/>
  <c r="D81" i="82"/>
  <c r="C81" i="82"/>
  <c r="B81" i="82"/>
  <c r="AF80" i="82"/>
  <c r="AE80" i="82"/>
  <c r="AD80" i="82"/>
  <c r="AC80" i="82"/>
  <c r="V80" i="82"/>
  <c r="S80" i="82"/>
  <c r="Q80" i="82"/>
  <c r="P80" i="82"/>
  <c r="O80" i="82"/>
  <c r="K80" i="82"/>
  <c r="H80" i="82"/>
  <c r="F80" i="82"/>
  <c r="E80" i="82"/>
  <c r="D80" i="82"/>
  <c r="C80" i="82"/>
  <c r="B80" i="82"/>
  <c r="AF79" i="82"/>
  <c r="AE79" i="82"/>
  <c r="AD79" i="82"/>
  <c r="AC79" i="82"/>
  <c r="V79" i="82"/>
  <c r="S79" i="82"/>
  <c r="Q79" i="82"/>
  <c r="P79" i="82"/>
  <c r="O79" i="82"/>
  <c r="K79" i="82"/>
  <c r="H79" i="82"/>
  <c r="F79" i="82"/>
  <c r="E79" i="82"/>
  <c r="D79" i="82"/>
  <c r="C79" i="82"/>
  <c r="B79" i="82"/>
  <c r="AF78" i="82"/>
  <c r="AE78" i="82"/>
  <c r="AD78" i="82"/>
  <c r="AC78" i="82"/>
  <c r="V78" i="82"/>
  <c r="S78" i="82"/>
  <c r="Q78" i="82"/>
  <c r="P78" i="82"/>
  <c r="O78" i="82"/>
  <c r="K78" i="82"/>
  <c r="H78" i="82"/>
  <c r="F78" i="82"/>
  <c r="E78" i="82"/>
  <c r="D78" i="82"/>
  <c r="C78" i="82"/>
  <c r="B78" i="82"/>
  <c r="AF77" i="82"/>
  <c r="AE77" i="82"/>
  <c r="AD77" i="82"/>
  <c r="AC77" i="82"/>
  <c r="V77" i="82"/>
  <c r="S77" i="82"/>
  <c r="Q77" i="82"/>
  <c r="P77" i="82"/>
  <c r="O77" i="82"/>
  <c r="K77" i="82"/>
  <c r="H77" i="82"/>
  <c r="F77" i="82"/>
  <c r="E77" i="82"/>
  <c r="D77" i="82"/>
  <c r="C77" i="82"/>
  <c r="B77" i="82"/>
  <c r="AF76" i="82"/>
  <c r="AE76" i="82"/>
  <c r="AD76" i="82"/>
  <c r="AC76" i="82"/>
  <c r="V76" i="82"/>
  <c r="S76" i="82"/>
  <c r="Q76" i="82"/>
  <c r="P76" i="82"/>
  <c r="O76" i="82"/>
  <c r="K76" i="82"/>
  <c r="H76" i="82"/>
  <c r="F76" i="82"/>
  <c r="E76" i="82"/>
  <c r="D76" i="82"/>
  <c r="C76" i="82"/>
  <c r="B76" i="82"/>
  <c r="AF75" i="82"/>
  <c r="AE75" i="82"/>
  <c r="AD75" i="82"/>
  <c r="AC75" i="82"/>
  <c r="V75" i="82"/>
  <c r="S75" i="82"/>
  <c r="Q75" i="82"/>
  <c r="P75" i="82"/>
  <c r="O75" i="82"/>
  <c r="K75" i="82"/>
  <c r="H75" i="82"/>
  <c r="F75" i="82"/>
  <c r="E75" i="82"/>
  <c r="D75" i="82"/>
  <c r="C75" i="82"/>
  <c r="B75" i="82"/>
  <c r="AF74" i="82"/>
  <c r="AE74" i="82"/>
  <c r="AD74" i="82"/>
  <c r="AC74" i="82"/>
  <c r="V74" i="82"/>
  <c r="S74" i="82"/>
  <c r="Q74" i="82"/>
  <c r="P74" i="82"/>
  <c r="O74" i="82"/>
  <c r="K74" i="82"/>
  <c r="H74" i="82"/>
  <c r="F74" i="82"/>
  <c r="E74" i="82"/>
  <c r="D74" i="82"/>
  <c r="C74" i="82"/>
  <c r="B74" i="82"/>
  <c r="AF73" i="82"/>
  <c r="AE73" i="82"/>
  <c r="AD73" i="82"/>
  <c r="AC73" i="82"/>
  <c r="V73" i="82"/>
  <c r="S73" i="82"/>
  <c r="Q73" i="82"/>
  <c r="P73" i="82"/>
  <c r="O73" i="82"/>
  <c r="K73" i="82"/>
  <c r="H73" i="82"/>
  <c r="F73" i="82"/>
  <c r="E73" i="82"/>
  <c r="D73" i="82"/>
  <c r="C73" i="82"/>
  <c r="B73" i="82"/>
  <c r="AF72" i="82"/>
  <c r="AE72" i="82"/>
  <c r="AD72" i="82"/>
  <c r="AC72" i="82"/>
  <c r="V72" i="82"/>
  <c r="S72" i="82"/>
  <c r="Q72" i="82"/>
  <c r="P72" i="82"/>
  <c r="O72" i="82"/>
  <c r="K72" i="82"/>
  <c r="H72" i="82"/>
  <c r="F72" i="82"/>
  <c r="E72" i="82"/>
  <c r="D72" i="82"/>
  <c r="C72" i="82"/>
  <c r="B72" i="82"/>
  <c r="AF71" i="82"/>
  <c r="AE71" i="82"/>
  <c r="AD71" i="82"/>
  <c r="AC71" i="82"/>
  <c r="V71" i="82"/>
  <c r="S71" i="82"/>
  <c r="Q71" i="82"/>
  <c r="P71" i="82"/>
  <c r="O71" i="82"/>
  <c r="K71" i="82"/>
  <c r="H71" i="82"/>
  <c r="F71" i="82"/>
  <c r="E71" i="82"/>
  <c r="D71" i="82"/>
  <c r="C71" i="82"/>
  <c r="B71" i="82"/>
  <c r="AF70" i="82"/>
  <c r="AE70" i="82"/>
  <c r="AD70" i="82"/>
  <c r="AC70" i="82"/>
  <c r="V70" i="82"/>
  <c r="S70" i="82"/>
  <c r="Q70" i="82"/>
  <c r="P70" i="82"/>
  <c r="O70" i="82"/>
  <c r="K70" i="82"/>
  <c r="H70" i="82"/>
  <c r="F70" i="82"/>
  <c r="E70" i="82"/>
  <c r="D70" i="82"/>
  <c r="C70" i="82"/>
  <c r="B70" i="82"/>
  <c r="AF69" i="82"/>
  <c r="AE69" i="82"/>
  <c r="AD69" i="82"/>
  <c r="AC69" i="82"/>
  <c r="V69" i="82"/>
  <c r="S69" i="82"/>
  <c r="Q69" i="82"/>
  <c r="P69" i="82"/>
  <c r="O69" i="82"/>
  <c r="K69" i="82"/>
  <c r="H69" i="82"/>
  <c r="F69" i="82"/>
  <c r="E69" i="82"/>
  <c r="D69" i="82"/>
  <c r="C69" i="82"/>
  <c r="B69" i="82"/>
  <c r="AF68" i="82"/>
  <c r="AE68" i="82"/>
  <c r="AD68" i="82"/>
  <c r="AC68" i="82"/>
  <c r="V68" i="82"/>
  <c r="S68" i="82"/>
  <c r="Q68" i="82"/>
  <c r="P68" i="82"/>
  <c r="O68" i="82"/>
  <c r="K68" i="82"/>
  <c r="H68" i="82"/>
  <c r="F68" i="82"/>
  <c r="E68" i="82"/>
  <c r="D68" i="82"/>
  <c r="C68" i="82"/>
  <c r="B68" i="82"/>
  <c r="AF67" i="82"/>
  <c r="AE67" i="82"/>
  <c r="AD67" i="82"/>
  <c r="AC67" i="82"/>
  <c r="V67" i="82"/>
  <c r="S67" i="82"/>
  <c r="Q67" i="82"/>
  <c r="P67" i="82"/>
  <c r="O67" i="82"/>
  <c r="K67" i="82"/>
  <c r="H67" i="82"/>
  <c r="F67" i="82"/>
  <c r="E67" i="82"/>
  <c r="D67" i="82"/>
  <c r="C67" i="82"/>
  <c r="B67" i="82"/>
  <c r="AF66" i="82"/>
  <c r="AE66" i="82"/>
  <c r="AD66" i="82"/>
  <c r="AC66" i="82"/>
  <c r="V66" i="82"/>
  <c r="S66" i="82"/>
  <c r="Q66" i="82"/>
  <c r="P66" i="82"/>
  <c r="O66" i="82"/>
  <c r="K66" i="82"/>
  <c r="H66" i="82"/>
  <c r="F66" i="82"/>
  <c r="E66" i="82"/>
  <c r="D66" i="82"/>
  <c r="C66" i="82"/>
  <c r="B66" i="82"/>
  <c r="AF65" i="82"/>
  <c r="AE65" i="82"/>
  <c r="AD65" i="82"/>
  <c r="AC65" i="82"/>
  <c r="V65" i="82"/>
  <c r="S65" i="82"/>
  <c r="Q65" i="82"/>
  <c r="P65" i="82"/>
  <c r="O65" i="82"/>
  <c r="K65" i="82"/>
  <c r="H65" i="82"/>
  <c r="F65" i="82"/>
  <c r="E65" i="82"/>
  <c r="D65" i="82"/>
  <c r="C65" i="82"/>
  <c r="B65" i="82"/>
  <c r="AF64" i="82"/>
  <c r="AE64" i="82"/>
  <c r="AD64" i="82"/>
  <c r="AC64" i="82"/>
  <c r="V64" i="82"/>
  <c r="S64" i="82"/>
  <c r="Q64" i="82"/>
  <c r="P64" i="82"/>
  <c r="O64" i="82"/>
  <c r="K64" i="82"/>
  <c r="H64" i="82"/>
  <c r="F64" i="82"/>
  <c r="E64" i="82"/>
  <c r="D64" i="82"/>
  <c r="C64" i="82"/>
  <c r="B64" i="82"/>
  <c r="AF63" i="82"/>
  <c r="AE63" i="82"/>
  <c r="AD63" i="82"/>
  <c r="AC63" i="82"/>
  <c r="V63" i="82"/>
  <c r="S63" i="82"/>
  <c r="Q63" i="82"/>
  <c r="P63" i="82"/>
  <c r="O63" i="82"/>
  <c r="K63" i="82"/>
  <c r="H63" i="82"/>
  <c r="F63" i="82"/>
  <c r="E63" i="82"/>
  <c r="D63" i="82"/>
  <c r="C63" i="82"/>
  <c r="B63" i="82"/>
  <c r="AF62" i="82"/>
  <c r="AE62" i="82"/>
  <c r="AD62" i="82"/>
  <c r="AC62" i="82"/>
  <c r="V62" i="82"/>
  <c r="S62" i="82"/>
  <c r="Q62" i="82"/>
  <c r="P62" i="82"/>
  <c r="O62" i="82"/>
  <c r="K62" i="82"/>
  <c r="H62" i="82"/>
  <c r="F62" i="82"/>
  <c r="E62" i="82"/>
  <c r="D62" i="82"/>
  <c r="C62" i="82"/>
  <c r="B62" i="82"/>
  <c r="AF61" i="82"/>
  <c r="AE61" i="82"/>
  <c r="AD61" i="82"/>
  <c r="AC61" i="82"/>
  <c r="V61" i="82"/>
  <c r="S61" i="82"/>
  <c r="Q61" i="82"/>
  <c r="P61" i="82"/>
  <c r="O61" i="82"/>
  <c r="K61" i="82"/>
  <c r="H61" i="82"/>
  <c r="F61" i="82"/>
  <c r="E61" i="82"/>
  <c r="D61" i="82"/>
  <c r="C61" i="82"/>
  <c r="B61" i="82"/>
  <c r="AF60" i="82"/>
  <c r="AE60" i="82"/>
  <c r="AD60" i="82"/>
  <c r="AC60" i="82"/>
  <c r="V60" i="82"/>
  <c r="S60" i="82"/>
  <c r="Q60" i="82"/>
  <c r="P60" i="82"/>
  <c r="O60" i="82"/>
  <c r="K60" i="82"/>
  <c r="H60" i="82"/>
  <c r="F60" i="82"/>
  <c r="E60" i="82"/>
  <c r="D60" i="82"/>
  <c r="C60" i="82"/>
  <c r="B60" i="82"/>
  <c r="E59" i="82"/>
  <c r="D59" i="82"/>
  <c r="C59" i="82"/>
  <c r="B59" i="82"/>
  <c r="AB18" i="100"/>
  <c r="AB17" i="100"/>
  <c r="AB16" i="100"/>
  <c r="AB15" i="100"/>
  <c r="AB14" i="100"/>
  <c r="AB13" i="100"/>
  <c r="AB12" i="100"/>
  <c r="AB11" i="100"/>
  <c r="AB10" i="100"/>
  <c r="AB9" i="100"/>
  <c r="AB8" i="100"/>
  <c r="AB7" i="100"/>
  <c r="AB6" i="100"/>
  <c r="AB5" i="100"/>
  <c r="AB4" i="100"/>
  <c r="AF256" i="97"/>
  <c r="AE256" i="97"/>
  <c r="AD256" i="97"/>
  <c r="AC256" i="97"/>
  <c r="V256" i="97"/>
  <c r="S256" i="97"/>
  <c r="Q256" i="97"/>
  <c r="P256" i="97"/>
  <c r="O256" i="97"/>
  <c r="K256" i="97"/>
  <c r="H256" i="97"/>
  <c r="F256" i="97"/>
  <c r="E256" i="97"/>
  <c r="D256" i="97"/>
  <c r="C256" i="97"/>
  <c r="B256" i="97"/>
  <c r="AF255" i="97"/>
  <c r="AE255" i="97"/>
  <c r="AD255" i="97"/>
  <c r="AC255" i="97"/>
  <c r="V255" i="97"/>
  <c r="S255" i="97"/>
  <c r="Q255" i="97"/>
  <c r="P255" i="97"/>
  <c r="O255" i="97"/>
  <c r="K255" i="97"/>
  <c r="H255" i="97"/>
  <c r="F255" i="97"/>
  <c r="E255" i="97"/>
  <c r="D255" i="97"/>
  <c r="C255" i="97"/>
  <c r="B255" i="97"/>
  <c r="AF254" i="97"/>
  <c r="AE254" i="97"/>
  <c r="AD254" i="97"/>
  <c r="AC254" i="97"/>
  <c r="V254" i="97"/>
  <c r="S254" i="97"/>
  <c r="Q254" i="97"/>
  <c r="P254" i="97"/>
  <c r="O254" i="97"/>
  <c r="K254" i="97"/>
  <c r="H254" i="97"/>
  <c r="F254" i="97"/>
  <c r="E254" i="97"/>
  <c r="D254" i="97"/>
  <c r="C254" i="97"/>
  <c r="B254" i="97"/>
  <c r="AF253" i="97"/>
  <c r="AE253" i="97"/>
  <c r="AD253" i="97"/>
  <c r="AC253" i="97"/>
  <c r="V253" i="97"/>
  <c r="S253" i="97"/>
  <c r="Q253" i="97"/>
  <c r="P253" i="97"/>
  <c r="O253" i="97"/>
  <c r="K253" i="97"/>
  <c r="H253" i="97"/>
  <c r="F253" i="97"/>
  <c r="E253" i="97"/>
  <c r="D253" i="97"/>
  <c r="C253" i="97"/>
  <c r="B253" i="97"/>
  <c r="AF252" i="97"/>
  <c r="AE252" i="97"/>
  <c r="AD252" i="97"/>
  <c r="AC252" i="97"/>
  <c r="V252" i="97"/>
  <c r="S252" i="97"/>
  <c r="Q252" i="97"/>
  <c r="P252" i="97"/>
  <c r="O252" i="97"/>
  <c r="K252" i="97"/>
  <c r="H252" i="97"/>
  <c r="F252" i="97"/>
  <c r="E252" i="97"/>
  <c r="D252" i="97"/>
  <c r="C252" i="97"/>
  <c r="B252" i="97"/>
  <c r="AF251" i="97"/>
  <c r="AE251" i="97"/>
  <c r="AD251" i="97"/>
  <c r="AC251" i="97"/>
  <c r="V251" i="97"/>
  <c r="S251" i="97"/>
  <c r="Q251" i="97"/>
  <c r="P251" i="97"/>
  <c r="O251" i="97"/>
  <c r="K251" i="97"/>
  <c r="H251" i="97"/>
  <c r="F251" i="97"/>
  <c r="E251" i="97"/>
  <c r="D251" i="97"/>
  <c r="C251" i="97"/>
  <c r="B251" i="97"/>
  <c r="AF250" i="97"/>
  <c r="AE250" i="97"/>
  <c r="AD250" i="97"/>
  <c r="AC250" i="97"/>
  <c r="V250" i="97"/>
  <c r="S250" i="97"/>
  <c r="Q250" i="97"/>
  <c r="P250" i="97"/>
  <c r="O250" i="97"/>
  <c r="K250" i="97"/>
  <c r="H250" i="97"/>
  <c r="F250" i="97"/>
  <c r="E250" i="97"/>
  <c r="D250" i="97"/>
  <c r="C250" i="97"/>
  <c r="B250" i="97"/>
  <c r="AF249" i="97"/>
  <c r="AE249" i="97"/>
  <c r="AD249" i="97"/>
  <c r="AC249" i="97"/>
  <c r="V249" i="97"/>
  <c r="S249" i="97"/>
  <c r="Q249" i="97"/>
  <c r="P249" i="97"/>
  <c r="O249" i="97"/>
  <c r="K249" i="97"/>
  <c r="H249" i="97"/>
  <c r="F249" i="97"/>
  <c r="E249" i="97"/>
  <c r="D249" i="97"/>
  <c r="C249" i="97"/>
  <c r="B249" i="97"/>
  <c r="AF248" i="97"/>
  <c r="AE248" i="97"/>
  <c r="AD248" i="97"/>
  <c r="AC248" i="97"/>
  <c r="V248" i="97"/>
  <c r="S248" i="97"/>
  <c r="Q248" i="97"/>
  <c r="P248" i="97"/>
  <c r="O248" i="97"/>
  <c r="K248" i="97"/>
  <c r="H248" i="97"/>
  <c r="F248" i="97"/>
  <c r="E248" i="97"/>
  <c r="D248" i="97"/>
  <c r="C248" i="97"/>
  <c r="B248" i="97"/>
  <c r="AF247" i="97"/>
  <c r="AE247" i="97"/>
  <c r="AD247" i="97"/>
  <c r="AC247" i="97"/>
  <c r="V247" i="97"/>
  <c r="S247" i="97"/>
  <c r="Q247" i="97"/>
  <c r="P247" i="97"/>
  <c r="O247" i="97"/>
  <c r="K247" i="97"/>
  <c r="H247" i="97"/>
  <c r="F247" i="97"/>
  <c r="E247" i="97"/>
  <c r="D247" i="97"/>
  <c r="C247" i="97"/>
  <c r="B247" i="97"/>
  <c r="AF246" i="97"/>
  <c r="AE246" i="97"/>
  <c r="AD246" i="97"/>
  <c r="AC246" i="97"/>
  <c r="V246" i="97"/>
  <c r="S246" i="97"/>
  <c r="Q246" i="97"/>
  <c r="P246" i="97"/>
  <c r="O246" i="97"/>
  <c r="K246" i="97"/>
  <c r="H246" i="97"/>
  <c r="F246" i="97"/>
  <c r="E246" i="97"/>
  <c r="D246" i="97"/>
  <c r="C246" i="97"/>
  <c r="B246" i="97"/>
  <c r="AF245" i="97"/>
  <c r="AE245" i="97"/>
  <c r="AD245" i="97"/>
  <c r="AC245" i="97"/>
  <c r="V245" i="97"/>
  <c r="S245" i="97"/>
  <c r="Q245" i="97"/>
  <c r="P245" i="97"/>
  <c r="O245" i="97"/>
  <c r="K245" i="97"/>
  <c r="H245" i="97"/>
  <c r="F245" i="97"/>
  <c r="E245" i="97"/>
  <c r="D245" i="97"/>
  <c r="C245" i="97"/>
  <c r="B245" i="97"/>
  <c r="AF244" i="97"/>
  <c r="AE244" i="97"/>
  <c r="AD244" i="97"/>
  <c r="AC244" i="97"/>
  <c r="V244" i="97"/>
  <c r="S244" i="97"/>
  <c r="Q244" i="97"/>
  <c r="P244" i="97"/>
  <c r="O244" i="97"/>
  <c r="K244" i="97"/>
  <c r="H244" i="97"/>
  <c r="F244" i="97"/>
  <c r="E244" i="97"/>
  <c r="D244" i="97"/>
  <c r="C244" i="97"/>
  <c r="B244" i="97"/>
  <c r="AF243" i="97"/>
  <c r="AE243" i="97"/>
  <c r="AD243" i="97"/>
  <c r="AC243" i="97"/>
  <c r="V243" i="97"/>
  <c r="S243" i="97"/>
  <c r="Q243" i="97"/>
  <c r="P243" i="97"/>
  <c r="O243" i="97"/>
  <c r="K243" i="97"/>
  <c r="H243" i="97"/>
  <c r="F243" i="97"/>
  <c r="E243" i="97"/>
  <c r="D243" i="97"/>
  <c r="C243" i="97"/>
  <c r="B243" i="97"/>
  <c r="AF242" i="97"/>
  <c r="AE242" i="97"/>
  <c r="AD242" i="97"/>
  <c r="AC242" i="97"/>
  <c r="V242" i="97"/>
  <c r="S242" i="97"/>
  <c r="Q242" i="97"/>
  <c r="P242" i="97"/>
  <c r="O242" i="97"/>
  <c r="K242" i="97"/>
  <c r="H242" i="97"/>
  <c r="F242" i="97"/>
  <c r="E242" i="97"/>
  <c r="D242" i="97"/>
  <c r="C242" i="97"/>
  <c r="B242" i="97"/>
  <c r="AF241" i="97"/>
  <c r="AE241" i="97"/>
  <c r="AD241" i="97"/>
  <c r="AC241" i="97"/>
  <c r="V241" i="97"/>
  <c r="S241" i="97"/>
  <c r="Q241" i="97"/>
  <c r="P241" i="97"/>
  <c r="O241" i="97"/>
  <c r="K241" i="97"/>
  <c r="H241" i="97"/>
  <c r="F241" i="97"/>
  <c r="E241" i="97"/>
  <c r="D241" i="97"/>
  <c r="C241" i="97"/>
  <c r="B241" i="97"/>
  <c r="AF240" i="97"/>
  <c r="AE240" i="97"/>
  <c r="AD240" i="97"/>
  <c r="AC240" i="97"/>
  <c r="V240" i="97"/>
  <c r="S240" i="97"/>
  <c r="Q240" i="97"/>
  <c r="P240" i="97"/>
  <c r="O240" i="97"/>
  <c r="K240" i="97"/>
  <c r="H240" i="97"/>
  <c r="F240" i="97"/>
  <c r="E240" i="97"/>
  <c r="D240" i="97"/>
  <c r="C240" i="97"/>
  <c r="B240" i="97"/>
  <c r="AF239" i="97"/>
  <c r="AE239" i="97"/>
  <c r="AD239" i="97"/>
  <c r="AC239" i="97"/>
  <c r="V239" i="97"/>
  <c r="S239" i="97"/>
  <c r="Q239" i="97"/>
  <c r="P239" i="97"/>
  <c r="O239" i="97"/>
  <c r="K239" i="97"/>
  <c r="H239" i="97"/>
  <c r="F239" i="97"/>
  <c r="E239" i="97"/>
  <c r="D239" i="97"/>
  <c r="C239" i="97"/>
  <c r="B239" i="97"/>
  <c r="AF238" i="97"/>
  <c r="AE238" i="97"/>
  <c r="AD238" i="97"/>
  <c r="AC238" i="97"/>
  <c r="V238" i="97"/>
  <c r="S238" i="97"/>
  <c r="Q238" i="97"/>
  <c r="P238" i="97"/>
  <c r="O238" i="97"/>
  <c r="K238" i="97"/>
  <c r="H238" i="97"/>
  <c r="F238" i="97"/>
  <c r="E238" i="97"/>
  <c r="D238" i="97"/>
  <c r="C238" i="97"/>
  <c r="B238" i="97"/>
  <c r="AF237" i="97"/>
  <c r="AE237" i="97"/>
  <c r="AD237" i="97"/>
  <c r="AC237" i="97"/>
  <c r="V237" i="97"/>
  <c r="S237" i="97"/>
  <c r="Q237" i="97"/>
  <c r="P237" i="97"/>
  <c r="O237" i="97"/>
  <c r="K237" i="97"/>
  <c r="H237" i="97"/>
  <c r="F237" i="97"/>
  <c r="E237" i="97"/>
  <c r="D237" i="97"/>
  <c r="C237" i="97"/>
  <c r="B237" i="97"/>
  <c r="AF236" i="97"/>
  <c r="AE236" i="97"/>
  <c r="AD236" i="97"/>
  <c r="AC236" i="97"/>
  <c r="V236" i="97"/>
  <c r="S236" i="97"/>
  <c r="Q236" i="97"/>
  <c r="P236" i="97"/>
  <c r="O236" i="97"/>
  <c r="K236" i="97"/>
  <c r="H236" i="97"/>
  <c r="F236" i="97"/>
  <c r="E236" i="97"/>
  <c r="D236" i="97"/>
  <c r="C236" i="97"/>
  <c r="B236" i="97"/>
  <c r="AF235" i="97"/>
  <c r="AE235" i="97"/>
  <c r="AD235" i="97"/>
  <c r="AC235" i="97"/>
  <c r="V235" i="97"/>
  <c r="S235" i="97"/>
  <c r="Q235" i="97"/>
  <c r="P235" i="97"/>
  <c r="O235" i="97"/>
  <c r="K235" i="97"/>
  <c r="H235" i="97"/>
  <c r="F235" i="97"/>
  <c r="E235" i="97"/>
  <c r="D235" i="97"/>
  <c r="C235" i="97"/>
  <c r="B235" i="97"/>
  <c r="AF234" i="97"/>
  <c r="AE234" i="97"/>
  <c r="AD234" i="97"/>
  <c r="AC234" i="97"/>
  <c r="V234" i="97"/>
  <c r="S234" i="97"/>
  <c r="Q234" i="97"/>
  <c r="P234" i="97"/>
  <c r="O234" i="97"/>
  <c r="K234" i="97"/>
  <c r="H234" i="97"/>
  <c r="F234" i="97"/>
  <c r="E234" i="97"/>
  <c r="D234" i="97"/>
  <c r="C234" i="97"/>
  <c r="B234" i="97"/>
  <c r="AF233" i="97"/>
  <c r="AE233" i="97"/>
  <c r="AD233" i="97"/>
  <c r="AC233" i="97"/>
  <c r="V233" i="97"/>
  <c r="S233" i="97"/>
  <c r="Q233" i="97"/>
  <c r="P233" i="97"/>
  <c r="O233" i="97"/>
  <c r="K233" i="97"/>
  <c r="H233" i="97"/>
  <c r="F233" i="97"/>
  <c r="E233" i="97"/>
  <c r="D233" i="97"/>
  <c r="C233" i="97"/>
  <c r="B233" i="97"/>
  <c r="AF232" i="97"/>
  <c r="AE232" i="97"/>
  <c r="AD232" i="97"/>
  <c r="AC232" i="97"/>
  <c r="V232" i="97"/>
  <c r="S232" i="97"/>
  <c r="Q232" i="97"/>
  <c r="P232" i="97"/>
  <c r="O232" i="97"/>
  <c r="K232" i="97"/>
  <c r="H232" i="97"/>
  <c r="F232" i="97"/>
  <c r="E232" i="97"/>
  <c r="D232" i="97"/>
  <c r="C232" i="97"/>
  <c r="B232" i="97"/>
  <c r="AD231" i="97"/>
  <c r="AC231" i="97"/>
  <c r="S231" i="97"/>
  <c r="Q231" i="97"/>
  <c r="P231" i="97"/>
  <c r="K231" i="97"/>
  <c r="F231" i="97"/>
  <c r="E231" i="97"/>
  <c r="D231" i="97"/>
  <c r="C231" i="97"/>
  <c r="B231" i="97"/>
  <c r="AD230" i="97"/>
  <c r="AC230" i="97"/>
  <c r="S230" i="97"/>
  <c r="Q230" i="97"/>
  <c r="P230" i="97"/>
  <c r="K230" i="97"/>
  <c r="F230" i="97"/>
  <c r="E230" i="97"/>
  <c r="D230" i="97"/>
  <c r="C230" i="97"/>
  <c r="B230" i="97"/>
  <c r="AC229" i="97"/>
  <c r="S229" i="97"/>
  <c r="P229" i="97"/>
  <c r="K229" i="97"/>
  <c r="F229" i="97"/>
  <c r="E229" i="97"/>
  <c r="D229" i="97"/>
  <c r="C229" i="97"/>
  <c r="B229" i="97"/>
  <c r="AF228" i="97"/>
  <c r="AE228" i="97"/>
  <c r="AD228" i="97"/>
  <c r="AC228" i="97"/>
  <c r="V228" i="97"/>
  <c r="S228" i="97"/>
  <c r="Q228" i="97"/>
  <c r="P228" i="97"/>
  <c r="O228" i="97"/>
  <c r="K228" i="97"/>
  <c r="H228" i="97"/>
  <c r="F228" i="97"/>
  <c r="E228" i="97"/>
  <c r="D228" i="97"/>
  <c r="C228" i="97"/>
  <c r="B228" i="97"/>
  <c r="AF227" i="97"/>
  <c r="AE227" i="97"/>
  <c r="AD227" i="97"/>
  <c r="AC227" i="97"/>
  <c r="V227" i="97"/>
  <c r="S227" i="97"/>
  <c r="Q227" i="97"/>
  <c r="P227" i="97"/>
  <c r="O227" i="97"/>
  <c r="K227" i="97"/>
  <c r="H227" i="97"/>
  <c r="F227" i="97"/>
  <c r="E227" i="97"/>
  <c r="D227" i="97"/>
  <c r="C227" i="97"/>
  <c r="B227" i="97"/>
  <c r="AF226" i="97"/>
  <c r="AE226" i="97"/>
  <c r="AD226" i="97"/>
  <c r="AC226" i="97"/>
  <c r="V226" i="97"/>
  <c r="S226" i="97"/>
  <c r="Q226" i="97"/>
  <c r="P226" i="97"/>
  <c r="O226" i="97"/>
  <c r="K226" i="97"/>
  <c r="H226" i="97"/>
  <c r="F226" i="97"/>
  <c r="E226" i="97"/>
  <c r="D226" i="97"/>
  <c r="C226" i="97"/>
  <c r="B226" i="97"/>
  <c r="AF225" i="97"/>
  <c r="AE225" i="97"/>
  <c r="AD225" i="97"/>
  <c r="AC225" i="97"/>
  <c r="V225" i="97"/>
  <c r="S225" i="97"/>
  <c r="Q225" i="97"/>
  <c r="P225" i="97"/>
  <c r="O225" i="97"/>
  <c r="K225" i="97"/>
  <c r="H225" i="97"/>
  <c r="F225" i="97"/>
  <c r="E225" i="97"/>
  <c r="D225" i="97"/>
  <c r="C225" i="97"/>
  <c r="B225" i="97"/>
  <c r="AF224" i="97"/>
  <c r="AE224" i="97"/>
  <c r="AD224" i="97"/>
  <c r="AC224" i="97"/>
  <c r="V224" i="97"/>
  <c r="S224" i="97"/>
  <c r="Q224" i="97"/>
  <c r="P224" i="97"/>
  <c r="O224" i="97"/>
  <c r="K224" i="97"/>
  <c r="H224" i="97"/>
  <c r="F224" i="97"/>
  <c r="E224" i="97"/>
  <c r="D224" i="97"/>
  <c r="C224" i="97"/>
  <c r="B224" i="97"/>
  <c r="AF223" i="97"/>
  <c r="AE223" i="97"/>
  <c r="AD223" i="97"/>
  <c r="AC223" i="97"/>
  <c r="V223" i="97"/>
  <c r="S223" i="97"/>
  <c r="Q223" i="97"/>
  <c r="P223" i="97"/>
  <c r="O223" i="97"/>
  <c r="K223" i="97"/>
  <c r="H223" i="97"/>
  <c r="F223" i="97"/>
  <c r="E223" i="97"/>
  <c r="D223" i="97"/>
  <c r="C223" i="97"/>
  <c r="B223" i="97"/>
  <c r="AF222" i="97"/>
  <c r="AE222" i="97"/>
  <c r="AD222" i="97"/>
  <c r="AC222" i="97"/>
  <c r="V222" i="97"/>
  <c r="S222" i="97"/>
  <c r="Q222" i="97"/>
  <c r="P222" i="97"/>
  <c r="O222" i="97"/>
  <c r="K222" i="97"/>
  <c r="H222" i="97"/>
  <c r="F222" i="97"/>
  <c r="E222" i="97"/>
  <c r="D222" i="97"/>
  <c r="C222" i="97"/>
  <c r="B222" i="97"/>
  <c r="AF221" i="97"/>
  <c r="AE221" i="97"/>
  <c r="AD221" i="97"/>
  <c r="AC221" i="97"/>
  <c r="V221" i="97"/>
  <c r="S221" i="97"/>
  <c r="Q221" i="97"/>
  <c r="P221" i="97"/>
  <c r="O221" i="97"/>
  <c r="K221" i="97"/>
  <c r="H221" i="97"/>
  <c r="F221" i="97"/>
  <c r="E221" i="97"/>
  <c r="D221" i="97"/>
  <c r="C221" i="97"/>
  <c r="B221" i="97"/>
  <c r="AF220" i="97"/>
  <c r="AE220" i="97"/>
  <c r="AD220" i="97"/>
  <c r="AC220" i="97"/>
  <c r="V220" i="97"/>
  <c r="S220" i="97"/>
  <c r="Q220" i="97"/>
  <c r="P220" i="97"/>
  <c r="O220" i="97"/>
  <c r="K220" i="97"/>
  <c r="H220" i="97"/>
  <c r="F220" i="97"/>
  <c r="E220" i="97"/>
  <c r="D220" i="97"/>
  <c r="C220" i="97"/>
  <c r="B220" i="97"/>
  <c r="AF219" i="97"/>
  <c r="AE219" i="97"/>
  <c r="AD219" i="97"/>
  <c r="AC219" i="97"/>
  <c r="V219" i="97"/>
  <c r="S219" i="97"/>
  <c r="Q219" i="97"/>
  <c r="P219" i="97"/>
  <c r="O219" i="97"/>
  <c r="K219" i="97"/>
  <c r="H219" i="97"/>
  <c r="F219" i="97"/>
  <c r="E219" i="97"/>
  <c r="D219" i="97"/>
  <c r="C219" i="97"/>
  <c r="B219" i="97"/>
  <c r="AF218" i="97"/>
  <c r="AE218" i="97"/>
  <c r="AD218" i="97"/>
  <c r="AC218" i="97"/>
  <c r="V218" i="97"/>
  <c r="S218" i="97"/>
  <c r="Q218" i="97"/>
  <c r="P218" i="97"/>
  <c r="O218" i="97"/>
  <c r="K218" i="97"/>
  <c r="H218" i="97"/>
  <c r="F218" i="97"/>
  <c r="E218" i="97"/>
  <c r="D218" i="97"/>
  <c r="C218" i="97"/>
  <c r="B218" i="97"/>
  <c r="AF217" i="97"/>
  <c r="AE217" i="97"/>
  <c r="AD217" i="97"/>
  <c r="AC217" i="97"/>
  <c r="V217" i="97"/>
  <c r="S217" i="97"/>
  <c r="Q217" i="97"/>
  <c r="P217" i="97"/>
  <c r="O217" i="97"/>
  <c r="K217" i="97"/>
  <c r="H217" i="97"/>
  <c r="F217" i="97"/>
  <c r="E217" i="97"/>
  <c r="D217" i="97"/>
  <c r="C217" i="97"/>
  <c r="B217" i="97"/>
  <c r="AF216" i="97"/>
  <c r="AE216" i="97"/>
  <c r="AD216" i="97"/>
  <c r="AC216" i="97"/>
  <c r="V216" i="97"/>
  <c r="S216" i="97"/>
  <c r="Q216" i="97"/>
  <c r="P216" i="97"/>
  <c r="O216" i="97"/>
  <c r="K216" i="97"/>
  <c r="H216" i="97"/>
  <c r="F216" i="97"/>
  <c r="E216" i="97"/>
  <c r="D216" i="97"/>
  <c r="C216" i="97"/>
  <c r="B216" i="97"/>
  <c r="AF215" i="97"/>
  <c r="AE215" i="97"/>
  <c r="AD215" i="97"/>
  <c r="AC215" i="97"/>
  <c r="V215" i="97"/>
  <c r="S215" i="97"/>
  <c r="Q215" i="97"/>
  <c r="P215" i="97"/>
  <c r="O215" i="97"/>
  <c r="K215" i="97"/>
  <c r="H215" i="97"/>
  <c r="F215" i="97"/>
  <c r="E215" i="97"/>
  <c r="D215" i="97"/>
  <c r="C215" i="97"/>
  <c r="B215" i="97"/>
  <c r="AF214" i="97"/>
  <c r="AE214" i="97"/>
  <c r="AD214" i="97"/>
  <c r="AC214" i="97"/>
  <c r="V214" i="97"/>
  <c r="S214" i="97"/>
  <c r="Q214" i="97"/>
  <c r="P214" i="97"/>
  <c r="O214" i="97"/>
  <c r="K214" i="97"/>
  <c r="H214" i="97"/>
  <c r="F214" i="97"/>
  <c r="E214" i="97"/>
  <c r="D214" i="97"/>
  <c r="C214" i="97"/>
  <c r="B214" i="97"/>
  <c r="AF213" i="97"/>
  <c r="AE213" i="97"/>
  <c r="AD213" i="97"/>
  <c r="AC213" i="97"/>
  <c r="V213" i="97"/>
  <c r="S213" i="97"/>
  <c r="Q213" i="97"/>
  <c r="P213" i="97"/>
  <c r="O213" i="97"/>
  <c r="K213" i="97"/>
  <c r="H213" i="97"/>
  <c r="F213" i="97"/>
  <c r="E213" i="97"/>
  <c r="D213" i="97"/>
  <c r="C213" i="97"/>
  <c r="B213" i="97"/>
  <c r="AF212" i="97"/>
  <c r="AE212" i="97"/>
  <c r="AD212" i="97"/>
  <c r="AC212" i="97"/>
  <c r="V212" i="97"/>
  <c r="S212" i="97"/>
  <c r="Q212" i="97"/>
  <c r="P212" i="97"/>
  <c r="O212" i="97"/>
  <c r="K212" i="97"/>
  <c r="H212" i="97"/>
  <c r="F212" i="97"/>
  <c r="E212" i="97"/>
  <c r="D212" i="97"/>
  <c r="C212" i="97"/>
  <c r="B212" i="97"/>
  <c r="AF211" i="97"/>
  <c r="AE211" i="97"/>
  <c r="AD211" i="97"/>
  <c r="AC211" i="97"/>
  <c r="V211" i="97"/>
  <c r="S211" i="97"/>
  <c r="Q211" i="97"/>
  <c r="P211" i="97"/>
  <c r="O211" i="97"/>
  <c r="K211" i="97"/>
  <c r="H211" i="97"/>
  <c r="F211" i="97"/>
  <c r="E211" i="97"/>
  <c r="D211" i="97"/>
  <c r="C211" i="97"/>
  <c r="B211" i="97"/>
  <c r="AF210" i="97"/>
  <c r="AE210" i="97"/>
  <c r="AD210" i="97"/>
  <c r="AC210" i="97"/>
  <c r="V210" i="97"/>
  <c r="S210" i="97"/>
  <c r="Q210" i="97"/>
  <c r="P210" i="97"/>
  <c r="O210" i="97"/>
  <c r="K210" i="97"/>
  <c r="H210" i="97"/>
  <c r="F210" i="97"/>
  <c r="E210" i="97"/>
  <c r="D210" i="97"/>
  <c r="C210" i="97"/>
  <c r="B210" i="97"/>
  <c r="AF209" i="97"/>
  <c r="AE209" i="97"/>
  <c r="AD209" i="97"/>
  <c r="AC209" i="97"/>
  <c r="V209" i="97"/>
  <c r="S209" i="97"/>
  <c r="Q209" i="97"/>
  <c r="P209" i="97"/>
  <c r="O209" i="97"/>
  <c r="K209" i="97"/>
  <c r="H209" i="97"/>
  <c r="F209" i="97"/>
  <c r="E209" i="97"/>
  <c r="D209" i="97"/>
  <c r="C209" i="97"/>
  <c r="B209" i="97"/>
  <c r="AD208" i="97"/>
  <c r="AC208" i="97"/>
  <c r="S208" i="97"/>
  <c r="Q208" i="97"/>
  <c r="P208" i="97"/>
  <c r="K208" i="97"/>
  <c r="F208" i="97"/>
  <c r="E208" i="97"/>
  <c r="D208" i="97"/>
  <c r="C208" i="97"/>
  <c r="B208" i="97"/>
  <c r="AF207" i="97"/>
  <c r="AD207" i="97"/>
  <c r="AC207" i="97"/>
  <c r="S207" i="97"/>
  <c r="Q207" i="97"/>
  <c r="P207" i="97"/>
  <c r="O207" i="97"/>
  <c r="K207" i="97"/>
  <c r="F207" i="97"/>
  <c r="E207" i="97"/>
  <c r="D207" i="97"/>
  <c r="C207" i="97"/>
  <c r="B207" i="97"/>
  <c r="AF206" i="97"/>
  <c r="AE206" i="97"/>
  <c r="AD206" i="97"/>
  <c r="AC206" i="97"/>
  <c r="V206" i="97"/>
  <c r="S206" i="97"/>
  <c r="Q206" i="97"/>
  <c r="P206" i="97"/>
  <c r="O206" i="97"/>
  <c r="K206" i="97"/>
  <c r="H206" i="97"/>
  <c r="F206" i="97"/>
  <c r="E206" i="97"/>
  <c r="D206" i="97"/>
  <c r="C206" i="97"/>
  <c r="B206" i="97"/>
  <c r="AF205" i="97"/>
  <c r="AE205" i="97"/>
  <c r="AD205" i="97"/>
  <c r="AC205" i="97"/>
  <c r="V205" i="97"/>
  <c r="S205" i="97"/>
  <c r="Q205" i="97"/>
  <c r="P205" i="97"/>
  <c r="O205" i="97"/>
  <c r="K205" i="97"/>
  <c r="H205" i="97"/>
  <c r="F205" i="97"/>
  <c r="E205" i="97"/>
  <c r="D205" i="97"/>
  <c r="C205" i="97"/>
  <c r="B205" i="97"/>
  <c r="AF204" i="97"/>
  <c r="AD204" i="97"/>
  <c r="AC204" i="97"/>
  <c r="S204" i="97"/>
  <c r="Q204" i="97"/>
  <c r="P204" i="97"/>
  <c r="O204" i="97"/>
  <c r="K204" i="97"/>
  <c r="F204" i="97"/>
  <c r="E204" i="97"/>
  <c r="D204" i="97"/>
  <c r="C204" i="97"/>
  <c r="B204" i="97"/>
  <c r="AF203" i="97"/>
  <c r="AE203" i="97"/>
  <c r="AD203" i="97"/>
  <c r="AC203" i="97"/>
  <c r="V203" i="97"/>
  <c r="S203" i="97"/>
  <c r="Q203" i="97"/>
  <c r="P203" i="97"/>
  <c r="O203" i="97"/>
  <c r="K203" i="97"/>
  <c r="H203" i="97"/>
  <c r="F203" i="97"/>
  <c r="E203" i="97"/>
  <c r="D203" i="97"/>
  <c r="C203" i="97"/>
  <c r="B203" i="97"/>
  <c r="AF202" i="97"/>
  <c r="AE202" i="97"/>
  <c r="AD202" i="97"/>
  <c r="AC202" i="97"/>
  <c r="V202" i="97"/>
  <c r="S202" i="97"/>
  <c r="Q202" i="97"/>
  <c r="P202" i="97"/>
  <c r="O202" i="97"/>
  <c r="K202" i="97"/>
  <c r="H202" i="97"/>
  <c r="F202" i="97"/>
  <c r="E202" i="97"/>
  <c r="D202" i="97"/>
  <c r="C202" i="97"/>
  <c r="B202" i="97"/>
  <c r="AF201" i="97"/>
  <c r="AE201" i="97"/>
  <c r="AD201" i="97"/>
  <c r="AC201" i="97"/>
  <c r="V201" i="97"/>
  <c r="S201" i="97"/>
  <c r="Q201" i="97"/>
  <c r="P201" i="97"/>
  <c r="O201" i="97"/>
  <c r="K201" i="97"/>
  <c r="H201" i="97"/>
  <c r="F201" i="97"/>
  <c r="E201" i="97"/>
  <c r="D201" i="97"/>
  <c r="C201" i="97"/>
  <c r="B201" i="97"/>
  <c r="AF200" i="97"/>
  <c r="AE200" i="97"/>
  <c r="AD200" i="97"/>
  <c r="AC200" i="97"/>
  <c r="V200" i="97"/>
  <c r="S200" i="97"/>
  <c r="Q200" i="97"/>
  <c r="P200" i="97"/>
  <c r="O200" i="97"/>
  <c r="K200" i="97"/>
  <c r="H200" i="97"/>
  <c r="F200" i="97"/>
  <c r="E200" i="97"/>
  <c r="D200" i="97"/>
  <c r="C200" i="97"/>
  <c r="B200" i="97"/>
  <c r="AF199" i="97"/>
  <c r="AE199" i="97"/>
  <c r="AD199" i="97"/>
  <c r="AC199" i="97"/>
  <c r="V199" i="97"/>
  <c r="S199" i="97"/>
  <c r="Q199" i="97"/>
  <c r="P199" i="97"/>
  <c r="O199" i="97"/>
  <c r="K199" i="97"/>
  <c r="H199" i="97"/>
  <c r="F199" i="97"/>
  <c r="E199" i="97"/>
  <c r="D199" i="97"/>
  <c r="C199" i="97"/>
  <c r="B199" i="97"/>
  <c r="AF198" i="97"/>
  <c r="AE198" i="97"/>
  <c r="AD198" i="97"/>
  <c r="AC198" i="97"/>
  <c r="V198" i="97"/>
  <c r="S198" i="97"/>
  <c r="Q198" i="97"/>
  <c r="P198" i="97"/>
  <c r="O198" i="97"/>
  <c r="K198" i="97"/>
  <c r="H198" i="97"/>
  <c r="F198" i="97"/>
  <c r="E198" i="97"/>
  <c r="D198" i="97"/>
  <c r="C198" i="97"/>
  <c r="B198" i="97"/>
  <c r="AF197" i="97"/>
  <c r="AE197" i="97"/>
  <c r="AD197" i="97"/>
  <c r="AC197" i="97"/>
  <c r="V197" i="97"/>
  <c r="S197" i="97"/>
  <c r="Q197" i="97"/>
  <c r="P197" i="97"/>
  <c r="O197" i="97"/>
  <c r="K197" i="97"/>
  <c r="H197" i="97"/>
  <c r="F197" i="97"/>
  <c r="E197" i="97"/>
  <c r="D197" i="97"/>
  <c r="C197" i="97"/>
  <c r="B197" i="97"/>
  <c r="AF196" i="97"/>
  <c r="AE196" i="97"/>
  <c r="AD196" i="97"/>
  <c r="AC196" i="97"/>
  <c r="V196" i="97"/>
  <c r="S196" i="97"/>
  <c r="Q196" i="97"/>
  <c r="P196" i="97"/>
  <c r="O196" i="97"/>
  <c r="K196" i="97"/>
  <c r="H196" i="97"/>
  <c r="F196" i="97"/>
  <c r="E196" i="97"/>
  <c r="D196" i="97"/>
  <c r="C196" i="97"/>
  <c r="B196" i="97"/>
  <c r="AF195" i="97"/>
  <c r="AE195" i="97"/>
  <c r="AD195" i="97"/>
  <c r="AC195" i="97"/>
  <c r="V195" i="97"/>
  <c r="S195" i="97"/>
  <c r="Q195" i="97"/>
  <c r="P195" i="97"/>
  <c r="O195" i="97"/>
  <c r="K195" i="97"/>
  <c r="H195" i="97"/>
  <c r="F195" i="97"/>
  <c r="E195" i="97"/>
  <c r="D195" i="97"/>
  <c r="C195" i="97"/>
  <c r="B195" i="97"/>
  <c r="AF194" i="97"/>
  <c r="AE194" i="97"/>
  <c r="AD194" i="97"/>
  <c r="AC194" i="97"/>
  <c r="V194" i="97"/>
  <c r="S194" i="97"/>
  <c r="Q194" i="97"/>
  <c r="P194" i="97"/>
  <c r="O194" i="97"/>
  <c r="K194" i="97"/>
  <c r="H194" i="97"/>
  <c r="F194" i="97"/>
  <c r="E194" i="97"/>
  <c r="D194" i="97"/>
  <c r="C194" i="97"/>
  <c r="B194" i="97"/>
  <c r="AF193" i="97"/>
  <c r="AE193" i="97"/>
  <c r="AD193" i="97"/>
  <c r="AC193" i="97"/>
  <c r="V193" i="97"/>
  <c r="S193" i="97"/>
  <c r="Q193" i="97"/>
  <c r="O193" i="97"/>
  <c r="K193" i="97"/>
  <c r="H193" i="97"/>
  <c r="F193" i="97"/>
  <c r="E193" i="97"/>
  <c r="D193" i="97"/>
  <c r="C193" i="97"/>
  <c r="B193" i="97"/>
  <c r="AF192" i="97"/>
  <c r="AE192" i="97"/>
  <c r="AD192" i="97"/>
  <c r="AC192" i="97"/>
  <c r="V192" i="97"/>
  <c r="S192" i="97"/>
  <c r="Q192" i="97"/>
  <c r="O192" i="97"/>
  <c r="K192" i="97"/>
  <c r="H192" i="97"/>
  <c r="F192" i="97"/>
  <c r="E192" i="97"/>
  <c r="D192" i="97"/>
  <c r="C192" i="97"/>
  <c r="B192" i="97"/>
  <c r="AF191" i="97"/>
  <c r="AE191" i="97"/>
  <c r="AD191" i="97"/>
  <c r="AC191" i="97"/>
  <c r="V191" i="97"/>
  <c r="S191" i="97"/>
  <c r="Q191" i="97"/>
  <c r="P191" i="97"/>
  <c r="O191" i="97"/>
  <c r="K191" i="97"/>
  <c r="H191" i="97"/>
  <c r="F191" i="97"/>
  <c r="E191" i="97"/>
  <c r="D191" i="97"/>
  <c r="C191" i="97"/>
  <c r="B191" i="97"/>
  <c r="AF190" i="97"/>
  <c r="AE190" i="97"/>
  <c r="AD190" i="97"/>
  <c r="AC190" i="97"/>
  <c r="V190" i="97"/>
  <c r="S190" i="97"/>
  <c r="Q190" i="97"/>
  <c r="O190" i="97"/>
  <c r="K190" i="97"/>
  <c r="H190" i="97"/>
  <c r="F190" i="97"/>
  <c r="E190" i="97"/>
  <c r="D190" i="97"/>
  <c r="C190" i="97"/>
  <c r="B190" i="97"/>
  <c r="AF189" i="97"/>
  <c r="AE189" i="97"/>
  <c r="AD189" i="97"/>
  <c r="AC189" i="97"/>
  <c r="V189" i="97"/>
  <c r="S189" i="97"/>
  <c r="Q189" i="97"/>
  <c r="P189" i="97"/>
  <c r="O189" i="97"/>
  <c r="K189" i="97"/>
  <c r="H189" i="97"/>
  <c r="F189" i="97"/>
  <c r="E189" i="97"/>
  <c r="D189" i="97"/>
  <c r="C189" i="97"/>
  <c r="B189" i="97"/>
  <c r="AF188" i="97"/>
  <c r="AE188" i="97"/>
  <c r="AD188" i="97"/>
  <c r="AC188" i="97"/>
  <c r="V188" i="97"/>
  <c r="S188" i="97"/>
  <c r="Q188" i="97"/>
  <c r="O188" i="97"/>
  <c r="K188" i="97"/>
  <c r="H188" i="97"/>
  <c r="F188" i="97"/>
  <c r="E188" i="97"/>
  <c r="D188" i="97"/>
  <c r="C188" i="97"/>
  <c r="B188" i="97"/>
  <c r="AF187" i="97"/>
  <c r="AE187" i="97"/>
  <c r="AD187" i="97"/>
  <c r="AC187" i="97"/>
  <c r="V187" i="97"/>
  <c r="S187" i="97"/>
  <c r="Q187" i="97"/>
  <c r="O187" i="97"/>
  <c r="K187" i="97"/>
  <c r="H187" i="97"/>
  <c r="F187" i="97"/>
  <c r="E187" i="97"/>
  <c r="D187" i="97"/>
  <c r="C187" i="97"/>
  <c r="B187" i="97"/>
  <c r="AF186" i="97"/>
  <c r="AE186" i="97"/>
  <c r="AD186" i="97"/>
  <c r="AC186" i="97"/>
  <c r="V186" i="97"/>
  <c r="S186" i="97"/>
  <c r="Q186" i="97"/>
  <c r="O186" i="97"/>
  <c r="K186" i="97"/>
  <c r="H186" i="97"/>
  <c r="F186" i="97"/>
  <c r="E186" i="97"/>
  <c r="D186" i="97"/>
  <c r="C186" i="97"/>
  <c r="B186" i="97"/>
  <c r="AF185" i="97"/>
  <c r="AE185" i="97"/>
  <c r="AD185" i="97"/>
  <c r="AC185" i="97"/>
  <c r="V185" i="97"/>
  <c r="S185" i="97"/>
  <c r="Q185" i="97"/>
  <c r="O185" i="97"/>
  <c r="K185" i="97"/>
  <c r="H185" i="97"/>
  <c r="F185" i="97"/>
  <c r="E185" i="97"/>
  <c r="D185" i="97"/>
  <c r="C185" i="97"/>
  <c r="B185" i="97"/>
  <c r="AF184" i="97"/>
  <c r="AE184" i="97"/>
  <c r="AD184" i="97"/>
  <c r="AC184" i="97"/>
  <c r="V184" i="97"/>
  <c r="S184" i="97"/>
  <c r="Q184" i="97"/>
  <c r="O184" i="97"/>
  <c r="K184" i="97"/>
  <c r="H184" i="97"/>
  <c r="F184" i="97"/>
  <c r="E184" i="97"/>
  <c r="D184" i="97"/>
  <c r="C184" i="97"/>
  <c r="B184" i="97"/>
  <c r="AF183" i="97"/>
  <c r="AD183" i="97"/>
  <c r="AC183" i="97"/>
  <c r="S183" i="97"/>
  <c r="Q183" i="97"/>
  <c r="P183" i="97"/>
  <c r="O183" i="97"/>
  <c r="K183" i="97"/>
  <c r="F183" i="97"/>
  <c r="E183" i="97"/>
  <c r="D183" i="97"/>
  <c r="C183" i="97"/>
  <c r="B183" i="97"/>
  <c r="AF182" i="97"/>
  <c r="AD182" i="97"/>
  <c r="AC182" i="97"/>
  <c r="S182" i="97"/>
  <c r="Q182" i="97"/>
  <c r="P182" i="97"/>
  <c r="O182" i="97"/>
  <c r="K182" i="97"/>
  <c r="F182" i="97"/>
  <c r="E182" i="97"/>
  <c r="D182" i="97"/>
  <c r="C182" i="97"/>
  <c r="B182" i="97"/>
  <c r="AF181" i="97"/>
  <c r="AE181" i="97"/>
  <c r="AD181" i="97"/>
  <c r="AC181" i="97"/>
  <c r="V181" i="97"/>
  <c r="S181" i="97"/>
  <c r="Q181" i="97"/>
  <c r="O181" i="97"/>
  <c r="K181" i="97"/>
  <c r="H181" i="97"/>
  <c r="F181" i="97"/>
  <c r="E181" i="97"/>
  <c r="D181" i="97"/>
  <c r="C181" i="97"/>
  <c r="B181" i="97"/>
  <c r="AF180" i="97"/>
  <c r="AE180" i="97"/>
  <c r="AD180" i="97"/>
  <c r="AC180" i="97"/>
  <c r="V180" i="97"/>
  <c r="S180" i="97"/>
  <c r="Q180" i="97"/>
  <c r="O180" i="97"/>
  <c r="K180" i="97"/>
  <c r="H180" i="97"/>
  <c r="F180" i="97"/>
  <c r="E180" i="97"/>
  <c r="D180" i="97"/>
  <c r="C180" i="97"/>
  <c r="B180" i="97"/>
  <c r="AF179" i="97"/>
  <c r="AE179" i="97"/>
  <c r="AD179" i="97"/>
  <c r="AC179" i="97"/>
  <c r="V179" i="97"/>
  <c r="S179" i="97"/>
  <c r="Q179" i="97"/>
  <c r="O179" i="97"/>
  <c r="K179" i="97"/>
  <c r="H179" i="97"/>
  <c r="F179" i="97"/>
  <c r="E179" i="97"/>
  <c r="D179" i="97"/>
  <c r="C179" i="97"/>
  <c r="B179" i="97"/>
  <c r="AF178" i="97"/>
  <c r="AD178" i="97"/>
  <c r="AC178" i="97"/>
  <c r="S178" i="97"/>
  <c r="Q178" i="97"/>
  <c r="P178" i="97"/>
  <c r="O178" i="97"/>
  <c r="K178" i="97"/>
  <c r="F178" i="97"/>
  <c r="E178" i="97"/>
  <c r="D178" i="97"/>
  <c r="C178" i="97"/>
  <c r="B178" i="97"/>
  <c r="AF177" i="97"/>
  <c r="AD177" i="97"/>
  <c r="AC177" i="97"/>
  <c r="S177" i="97"/>
  <c r="Q177" i="97"/>
  <c r="P177" i="97"/>
  <c r="O177" i="97"/>
  <c r="K177" i="97"/>
  <c r="F177" i="97"/>
  <c r="E177" i="97"/>
  <c r="D177" i="97"/>
  <c r="C177" i="97"/>
  <c r="B177" i="97"/>
  <c r="AF176" i="97"/>
  <c r="AE176" i="97"/>
  <c r="AD176" i="97"/>
  <c r="AC176" i="97"/>
  <c r="V176" i="97"/>
  <c r="S176" i="97"/>
  <c r="Q176" i="97"/>
  <c r="P176" i="97"/>
  <c r="O176" i="97"/>
  <c r="K176" i="97"/>
  <c r="H176" i="97"/>
  <c r="F176" i="97"/>
  <c r="E176" i="97"/>
  <c r="D176" i="97"/>
  <c r="C176" i="97"/>
  <c r="B176" i="97"/>
  <c r="AF175" i="97"/>
  <c r="AD175" i="97"/>
  <c r="AC175" i="97"/>
  <c r="S175" i="97"/>
  <c r="Q175" i="97"/>
  <c r="P175" i="97"/>
  <c r="O175" i="97"/>
  <c r="K175" i="97"/>
  <c r="F175" i="97"/>
  <c r="E175" i="97"/>
  <c r="D175" i="97"/>
  <c r="C175" i="97"/>
  <c r="B175" i="97"/>
  <c r="AF174" i="97"/>
  <c r="AD174" i="97"/>
  <c r="AC174" i="97"/>
  <c r="S174" i="97"/>
  <c r="Q174" i="97"/>
  <c r="P174" i="97"/>
  <c r="O174" i="97"/>
  <c r="K174" i="97"/>
  <c r="F174" i="97"/>
  <c r="E174" i="97"/>
  <c r="D174" i="97"/>
  <c r="C174" i="97"/>
  <c r="B174" i="97"/>
  <c r="AF173" i="97"/>
  <c r="AE173" i="97"/>
  <c r="AD173" i="97"/>
  <c r="AC173" i="97"/>
  <c r="V173" i="97"/>
  <c r="S173" i="97"/>
  <c r="Q173" i="97"/>
  <c r="P173" i="97"/>
  <c r="O173" i="97"/>
  <c r="K173" i="97"/>
  <c r="H173" i="97"/>
  <c r="F173" i="97"/>
  <c r="E173" i="97"/>
  <c r="D173" i="97"/>
  <c r="C173" i="97"/>
  <c r="B173" i="97"/>
  <c r="AF172" i="97"/>
  <c r="AE172" i="97"/>
  <c r="AD172" i="97"/>
  <c r="AC172" i="97"/>
  <c r="V172" i="97"/>
  <c r="S172" i="97"/>
  <c r="Q172" i="97"/>
  <c r="P172" i="97"/>
  <c r="O172" i="97"/>
  <c r="K172" i="97"/>
  <c r="H172" i="97"/>
  <c r="F172" i="97"/>
  <c r="E172" i="97"/>
  <c r="D172" i="97"/>
  <c r="C172" i="97"/>
  <c r="B172" i="97"/>
  <c r="AF171" i="97"/>
  <c r="AE171" i="97"/>
  <c r="AD171" i="97"/>
  <c r="AC171" i="97"/>
  <c r="V171" i="97"/>
  <c r="S171" i="97"/>
  <c r="Q171" i="97"/>
  <c r="P171" i="97"/>
  <c r="O171" i="97"/>
  <c r="K171" i="97"/>
  <c r="H171" i="97"/>
  <c r="F171" i="97"/>
  <c r="E171" i="97"/>
  <c r="D171" i="97"/>
  <c r="C171" i="97"/>
  <c r="B171" i="97"/>
  <c r="AF170" i="97"/>
  <c r="AE170" i="97"/>
  <c r="AD170" i="97"/>
  <c r="AC170" i="97"/>
  <c r="V170" i="97"/>
  <c r="S170" i="97"/>
  <c r="Q170" i="97"/>
  <c r="P170" i="97"/>
  <c r="O170" i="97"/>
  <c r="K170" i="97"/>
  <c r="H170" i="97"/>
  <c r="F170" i="97"/>
  <c r="E170" i="97"/>
  <c r="D170" i="97"/>
  <c r="C170" i="97"/>
  <c r="B170" i="97"/>
  <c r="AF169" i="97"/>
  <c r="AE169" i="97"/>
  <c r="AD169" i="97"/>
  <c r="AC169" i="97"/>
  <c r="V169" i="97"/>
  <c r="S169" i="97"/>
  <c r="Q169" i="97"/>
  <c r="P169" i="97"/>
  <c r="O169" i="97"/>
  <c r="K169" i="97"/>
  <c r="H169" i="97"/>
  <c r="F169" i="97"/>
  <c r="E169" i="97"/>
  <c r="D169" i="97"/>
  <c r="C169" i="97"/>
  <c r="B169" i="97"/>
  <c r="AF168" i="97"/>
  <c r="AE168" i="97"/>
  <c r="AD168" i="97"/>
  <c r="AC168" i="97"/>
  <c r="V168" i="97"/>
  <c r="S168" i="97"/>
  <c r="Q168" i="97"/>
  <c r="P168" i="97"/>
  <c r="O168" i="97"/>
  <c r="K168" i="97"/>
  <c r="H168" i="97"/>
  <c r="F168" i="97"/>
  <c r="E168" i="97"/>
  <c r="D168" i="97"/>
  <c r="C168" i="97"/>
  <c r="B168" i="97"/>
  <c r="AF167" i="97"/>
  <c r="AD167" i="97"/>
  <c r="AC167" i="97"/>
  <c r="S167" i="97"/>
  <c r="Q167" i="97"/>
  <c r="P167" i="97"/>
  <c r="O167" i="97"/>
  <c r="K167" i="97"/>
  <c r="F167" i="97"/>
  <c r="E167" i="97"/>
  <c r="D167" i="97"/>
  <c r="C167" i="97"/>
  <c r="B167" i="97"/>
  <c r="AF166" i="97"/>
  <c r="AD166" i="97"/>
  <c r="AC166" i="97"/>
  <c r="S166" i="97"/>
  <c r="Q166" i="97"/>
  <c r="P166" i="97"/>
  <c r="O166" i="97"/>
  <c r="K166" i="97"/>
  <c r="F166" i="97"/>
  <c r="E166" i="97"/>
  <c r="D166" i="97"/>
  <c r="C166" i="97"/>
  <c r="B166" i="97"/>
  <c r="AF165" i="97"/>
  <c r="AE165" i="97"/>
  <c r="AD165" i="97"/>
  <c r="AC165" i="97"/>
  <c r="V165" i="97"/>
  <c r="S165" i="97"/>
  <c r="Q165" i="97"/>
  <c r="P165" i="97"/>
  <c r="O165" i="97"/>
  <c r="K165" i="97"/>
  <c r="H165" i="97"/>
  <c r="F165" i="97"/>
  <c r="E165" i="97"/>
  <c r="D165" i="97"/>
  <c r="C165" i="97"/>
  <c r="B165" i="97"/>
  <c r="AF164" i="97"/>
  <c r="AD164" i="97"/>
  <c r="AC164" i="97"/>
  <c r="S164" i="97"/>
  <c r="Q164" i="97"/>
  <c r="P164" i="97"/>
  <c r="O164" i="97"/>
  <c r="K164" i="97"/>
  <c r="F164" i="97"/>
  <c r="E164" i="97"/>
  <c r="D164" i="97"/>
  <c r="C164" i="97"/>
  <c r="B164" i="97"/>
  <c r="AF163" i="97"/>
  <c r="AD163" i="97"/>
  <c r="AC163" i="97"/>
  <c r="S163" i="97"/>
  <c r="Q163" i="97"/>
  <c r="P163" i="97"/>
  <c r="O163" i="97"/>
  <c r="K163" i="97"/>
  <c r="F163" i="97"/>
  <c r="E163" i="97"/>
  <c r="D163" i="97"/>
  <c r="C163" i="97"/>
  <c r="B163" i="97"/>
  <c r="AF162" i="97"/>
  <c r="AE162" i="97"/>
  <c r="AD162" i="97"/>
  <c r="AC162" i="97"/>
  <c r="V162" i="97"/>
  <c r="S162" i="97"/>
  <c r="Q162" i="97"/>
  <c r="P162" i="97"/>
  <c r="O162" i="97"/>
  <c r="K162" i="97"/>
  <c r="H162" i="97"/>
  <c r="F162" i="97"/>
  <c r="E162" i="97"/>
  <c r="D162" i="97"/>
  <c r="C162" i="97"/>
  <c r="B162" i="97"/>
  <c r="AF161" i="97"/>
  <c r="AD161" i="97"/>
  <c r="AC161" i="97"/>
  <c r="S161" i="97"/>
  <c r="Q161" i="97"/>
  <c r="P161" i="97"/>
  <c r="O161" i="97"/>
  <c r="K161" i="97"/>
  <c r="F161" i="97"/>
  <c r="E161" i="97"/>
  <c r="D161" i="97"/>
  <c r="C161" i="97"/>
  <c r="B161" i="97"/>
  <c r="AF160" i="97"/>
  <c r="AD160" i="97"/>
  <c r="AC160" i="97"/>
  <c r="S160" i="97"/>
  <c r="Q160" i="97"/>
  <c r="P160" i="97"/>
  <c r="O160" i="97"/>
  <c r="K160" i="97"/>
  <c r="F160" i="97"/>
  <c r="E160" i="97"/>
  <c r="D160" i="97"/>
  <c r="C160" i="97"/>
  <c r="B160" i="97"/>
  <c r="AF159" i="97"/>
  <c r="AD159" i="97"/>
  <c r="AC159" i="97"/>
  <c r="S159" i="97"/>
  <c r="Q159" i="97"/>
  <c r="P159" i="97"/>
  <c r="O159" i="97"/>
  <c r="K159" i="97"/>
  <c r="F159" i="97"/>
  <c r="E159" i="97"/>
  <c r="D159" i="97"/>
  <c r="C159" i="97"/>
  <c r="B159" i="97"/>
  <c r="AF158" i="97"/>
  <c r="AD158" i="97"/>
  <c r="AC158" i="97"/>
  <c r="S158" i="97"/>
  <c r="Q158" i="97"/>
  <c r="P158" i="97"/>
  <c r="O158" i="97"/>
  <c r="K158" i="97"/>
  <c r="F158" i="97"/>
  <c r="E158" i="97"/>
  <c r="D158" i="97"/>
  <c r="C158" i="97"/>
  <c r="B158" i="97"/>
  <c r="AF157" i="97"/>
  <c r="AE157" i="97"/>
  <c r="AD157" i="97"/>
  <c r="AC157" i="97"/>
  <c r="S157" i="97"/>
  <c r="Q157" i="97"/>
  <c r="P157" i="97"/>
  <c r="O157" i="97"/>
  <c r="K157" i="97"/>
  <c r="H157" i="97"/>
  <c r="F157" i="97"/>
  <c r="E157" i="97"/>
  <c r="D157" i="97"/>
  <c r="C157" i="97"/>
  <c r="B157" i="97"/>
  <c r="AF156" i="97"/>
  <c r="AE156" i="97"/>
  <c r="AD156" i="97"/>
  <c r="AC156" i="97"/>
  <c r="S156" i="97"/>
  <c r="Q156" i="97"/>
  <c r="P156" i="97"/>
  <c r="O156" i="97"/>
  <c r="K156" i="97"/>
  <c r="H156" i="97"/>
  <c r="F156" i="97"/>
  <c r="E156" i="97"/>
  <c r="D156" i="97"/>
  <c r="C156" i="97"/>
  <c r="B156" i="97"/>
  <c r="AF155" i="97"/>
  <c r="AE155" i="97"/>
  <c r="AD155" i="97"/>
  <c r="AC155" i="97"/>
  <c r="V155" i="97"/>
  <c r="S155" i="97"/>
  <c r="Q155" i="97"/>
  <c r="P155" i="97"/>
  <c r="O155" i="97"/>
  <c r="K155" i="97"/>
  <c r="H155" i="97"/>
  <c r="F155" i="97"/>
  <c r="E155" i="97"/>
  <c r="D155" i="97"/>
  <c r="C155" i="97"/>
  <c r="B155" i="97"/>
  <c r="AF154" i="97"/>
  <c r="AE154" i="97"/>
  <c r="AD154" i="97"/>
  <c r="AC154" i="97"/>
  <c r="S154" i="97"/>
  <c r="Q154" i="97"/>
  <c r="P154" i="97"/>
  <c r="O154" i="97"/>
  <c r="K154" i="97"/>
  <c r="H154" i="97"/>
  <c r="F154" i="97"/>
  <c r="E154" i="97"/>
  <c r="D154" i="97"/>
  <c r="C154" i="97"/>
  <c r="B154" i="97"/>
  <c r="AF153" i="97"/>
  <c r="AE153" i="97"/>
  <c r="AD153" i="97"/>
  <c r="AC153" i="97"/>
  <c r="S153" i="97"/>
  <c r="Q153" i="97"/>
  <c r="P153" i="97"/>
  <c r="O153" i="97"/>
  <c r="K153" i="97"/>
  <c r="H153" i="97"/>
  <c r="F153" i="97"/>
  <c r="E153" i="97"/>
  <c r="D153" i="97"/>
  <c r="C153" i="97"/>
  <c r="B153" i="97"/>
  <c r="AF152" i="97"/>
  <c r="AE152" i="97"/>
  <c r="AD152" i="97"/>
  <c r="AC152" i="97"/>
  <c r="S152" i="97"/>
  <c r="Q152" i="97"/>
  <c r="P152" i="97"/>
  <c r="O152" i="97"/>
  <c r="K152" i="97"/>
  <c r="H152" i="97"/>
  <c r="F152" i="97"/>
  <c r="E152" i="97"/>
  <c r="D152" i="97"/>
  <c r="C152" i="97"/>
  <c r="B152" i="97"/>
  <c r="AF151" i="97"/>
  <c r="AE151" i="97"/>
  <c r="AD151" i="97"/>
  <c r="AC151" i="97"/>
  <c r="V151" i="97"/>
  <c r="S151" i="97"/>
  <c r="Q151" i="97"/>
  <c r="P151" i="97"/>
  <c r="O151" i="97"/>
  <c r="K151" i="97"/>
  <c r="H151" i="97"/>
  <c r="F151" i="97"/>
  <c r="E151" i="97"/>
  <c r="D151" i="97"/>
  <c r="C151" i="97"/>
  <c r="B151" i="97"/>
  <c r="AF150" i="97"/>
  <c r="AE150" i="97"/>
  <c r="AD150" i="97"/>
  <c r="AC150" i="97"/>
  <c r="V150" i="97"/>
  <c r="S150" i="97"/>
  <c r="Q150" i="97"/>
  <c r="P150" i="97"/>
  <c r="O150" i="97"/>
  <c r="K150" i="97"/>
  <c r="H150" i="97"/>
  <c r="F150" i="97"/>
  <c r="E150" i="97"/>
  <c r="D150" i="97"/>
  <c r="C150" i="97"/>
  <c r="B150" i="97"/>
  <c r="AF149" i="97"/>
  <c r="AE149" i="97"/>
  <c r="AD149" i="97"/>
  <c r="AC149" i="97"/>
  <c r="V149" i="97"/>
  <c r="S149" i="97"/>
  <c r="Q149" i="97"/>
  <c r="P149" i="97"/>
  <c r="O149" i="97"/>
  <c r="K149" i="97"/>
  <c r="H149" i="97"/>
  <c r="F149" i="97"/>
  <c r="E149" i="97"/>
  <c r="D149" i="97"/>
  <c r="C149" i="97"/>
  <c r="B149" i="97"/>
  <c r="AF148" i="97"/>
  <c r="AE148" i="97"/>
  <c r="AD148" i="97"/>
  <c r="AC148" i="97"/>
  <c r="S148" i="97"/>
  <c r="Q148" i="97"/>
  <c r="P148" i="97"/>
  <c r="O148" i="97"/>
  <c r="K148" i="97"/>
  <c r="H148" i="97"/>
  <c r="F148" i="97"/>
  <c r="E148" i="97"/>
  <c r="D148" i="97"/>
  <c r="C148" i="97"/>
  <c r="B148" i="97"/>
  <c r="AF147" i="97"/>
  <c r="AE147" i="97"/>
  <c r="AD147" i="97"/>
  <c r="AC147" i="97"/>
  <c r="V147" i="97"/>
  <c r="S147" i="97"/>
  <c r="Q147" i="97"/>
  <c r="P147" i="97"/>
  <c r="O147" i="97"/>
  <c r="K147" i="97"/>
  <c r="H147" i="97"/>
  <c r="F147" i="97"/>
  <c r="E147" i="97"/>
  <c r="D147" i="97"/>
  <c r="C147" i="97"/>
  <c r="B147" i="97"/>
  <c r="AF146" i="97"/>
  <c r="AE146" i="97"/>
  <c r="AD146" i="97"/>
  <c r="AC146" i="97"/>
  <c r="V146" i="97"/>
  <c r="S146" i="97"/>
  <c r="Q146" i="97"/>
  <c r="P146" i="97"/>
  <c r="O146" i="97"/>
  <c r="K146" i="97"/>
  <c r="H146" i="97"/>
  <c r="F146" i="97"/>
  <c r="E146" i="97"/>
  <c r="D146" i="97"/>
  <c r="C146" i="97"/>
  <c r="B146" i="97"/>
  <c r="AF145" i="97"/>
  <c r="AD145" i="97"/>
  <c r="AC145" i="97"/>
  <c r="S145" i="97"/>
  <c r="Q145" i="97"/>
  <c r="P145" i="97"/>
  <c r="O145" i="97"/>
  <c r="K145" i="97"/>
  <c r="F145" i="97"/>
  <c r="E145" i="97"/>
  <c r="D145" i="97"/>
  <c r="C145" i="97"/>
  <c r="B145" i="97"/>
  <c r="AF144" i="97"/>
  <c r="AE144" i="97"/>
  <c r="AD144" i="97"/>
  <c r="AC144" i="97"/>
  <c r="V144" i="97"/>
  <c r="S144" i="97"/>
  <c r="Q144" i="97"/>
  <c r="P144" i="97"/>
  <c r="O144" i="97"/>
  <c r="K144" i="97"/>
  <c r="H144" i="97"/>
  <c r="F144" i="97"/>
  <c r="E144" i="97"/>
  <c r="D144" i="97"/>
  <c r="C144" i="97"/>
  <c r="B144" i="97"/>
  <c r="AF143" i="97"/>
  <c r="AD143" i="97"/>
  <c r="AC143" i="97"/>
  <c r="S143" i="97"/>
  <c r="Q143" i="97"/>
  <c r="P143" i="97"/>
  <c r="O143" i="97"/>
  <c r="K143" i="97"/>
  <c r="F143" i="97"/>
  <c r="E143" i="97"/>
  <c r="D143" i="97"/>
  <c r="C143" i="97"/>
  <c r="B143" i="97"/>
  <c r="AF142" i="97"/>
  <c r="AD142" i="97"/>
  <c r="AC142" i="97"/>
  <c r="S142" i="97"/>
  <c r="Q142" i="97"/>
  <c r="P142" i="97"/>
  <c r="O142" i="97"/>
  <c r="K142" i="97"/>
  <c r="F142" i="97"/>
  <c r="E142" i="97"/>
  <c r="D142" i="97"/>
  <c r="C142" i="97"/>
  <c r="B142" i="97"/>
  <c r="AF141" i="97"/>
  <c r="AE141" i="97"/>
  <c r="AD141" i="97"/>
  <c r="AC141" i="97"/>
  <c r="V141" i="97"/>
  <c r="S141" i="97"/>
  <c r="Q141" i="97"/>
  <c r="P141" i="97"/>
  <c r="O141" i="97"/>
  <c r="K141" i="97"/>
  <c r="H141" i="97"/>
  <c r="F141" i="97"/>
  <c r="E141" i="97"/>
  <c r="D141" i="97"/>
  <c r="C141" i="97"/>
  <c r="B141" i="97"/>
  <c r="AF140" i="97"/>
  <c r="AE140" i="97"/>
  <c r="AD140" i="97"/>
  <c r="AC140" i="97"/>
  <c r="V140" i="97"/>
  <c r="S140" i="97"/>
  <c r="Q140" i="97"/>
  <c r="P140" i="97"/>
  <c r="O140" i="97"/>
  <c r="K140" i="97"/>
  <c r="H140" i="97"/>
  <c r="F140" i="97"/>
  <c r="E140" i="97"/>
  <c r="D140" i="97"/>
  <c r="C140" i="97"/>
  <c r="B140" i="97"/>
  <c r="AF139" i="97"/>
  <c r="AE139" i="97"/>
  <c r="AD139" i="97"/>
  <c r="AC139" i="97"/>
  <c r="V139" i="97"/>
  <c r="S139" i="97"/>
  <c r="Q139" i="97"/>
  <c r="P139" i="97"/>
  <c r="O139" i="97"/>
  <c r="K139" i="97"/>
  <c r="H139" i="97"/>
  <c r="F139" i="97"/>
  <c r="E139" i="97"/>
  <c r="D139" i="97"/>
  <c r="C139" i="97"/>
  <c r="B139" i="97"/>
  <c r="AF138" i="97"/>
  <c r="AE138" i="97"/>
  <c r="AD138" i="97"/>
  <c r="AC138" i="97"/>
  <c r="V138" i="97"/>
  <c r="S138" i="97"/>
  <c r="Q138" i="97"/>
  <c r="P138" i="97"/>
  <c r="O138" i="97"/>
  <c r="K138" i="97"/>
  <c r="H138" i="97"/>
  <c r="F138" i="97"/>
  <c r="E138" i="97"/>
  <c r="D138" i="97"/>
  <c r="C138" i="97"/>
  <c r="B138" i="97"/>
  <c r="E137" i="97"/>
  <c r="D137" i="97"/>
  <c r="C137" i="97"/>
  <c r="B137" i="97"/>
  <c r="AD94" i="50"/>
  <c r="W94" i="50"/>
  <c r="T94" i="50"/>
  <c r="R94" i="50"/>
  <c r="Q94" i="50"/>
  <c r="P94" i="50"/>
  <c r="L94" i="50"/>
  <c r="I94" i="50"/>
  <c r="G94" i="50"/>
  <c r="F94" i="50"/>
  <c r="E94" i="50"/>
  <c r="D94" i="50"/>
  <c r="C94" i="50"/>
  <c r="B94" i="50"/>
  <c r="AD93" i="50"/>
  <c r="W93" i="50"/>
  <c r="T93" i="50"/>
  <c r="R93" i="50"/>
  <c r="Q93" i="50"/>
  <c r="P93" i="50"/>
  <c r="L93" i="50"/>
  <c r="I93" i="50"/>
  <c r="G93" i="50"/>
  <c r="F93" i="50"/>
  <c r="E93" i="50"/>
  <c r="D93" i="50"/>
  <c r="C93" i="50"/>
  <c r="B93" i="50"/>
  <c r="AD92" i="50"/>
  <c r="W92" i="50"/>
  <c r="T92" i="50"/>
  <c r="R92" i="50"/>
  <c r="Q92" i="50"/>
  <c r="P92" i="50"/>
  <c r="L92" i="50"/>
  <c r="I92" i="50"/>
  <c r="G92" i="50"/>
  <c r="F92" i="50"/>
  <c r="E92" i="50"/>
  <c r="D92" i="50"/>
  <c r="C92" i="50"/>
  <c r="B92" i="50"/>
  <c r="AD91" i="50"/>
  <c r="W91" i="50"/>
  <c r="T91" i="50"/>
  <c r="R91" i="50"/>
  <c r="Q91" i="50"/>
  <c r="P91" i="50"/>
  <c r="L91" i="50"/>
  <c r="I91" i="50"/>
  <c r="G91" i="50"/>
  <c r="F91" i="50"/>
  <c r="E91" i="50"/>
  <c r="D91" i="50"/>
  <c r="C91" i="50"/>
  <c r="B91" i="50"/>
  <c r="AD90" i="50"/>
  <c r="W90" i="50"/>
  <c r="T90" i="50"/>
  <c r="R90" i="50"/>
  <c r="Q90" i="50"/>
  <c r="P90" i="50"/>
  <c r="L90" i="50"/>
  <c r="I90" i="50"/>
  <c r="G90" i="50"/>
  <c r="F90" i="50"/>
  <c r="E90" i="50"/>
  <c r="D90" i="50"/>
  <c r="C90" i="50"/>
  <c r="B90" i="50"/>
  <c r="AD89" i="50"/>
  <c r="W89" i="50"/>
  <c r="T89" i="50"/>
  <c r="R89" i="50"/>
  <c r="Q89" i="50"/>
  <c r="P89" i="50"/>
  <c r="L89" i="50"/>
  <c r="I89" i="50"/>
  <c r="G89" i="50"/>
  <c r="F89" i="50"/>
  <c r="E89" i="50"/>
  <c r="D89" i="50"/>
  <c r="C89" i="50"/>
  <c r="B89" i="50"/>
  <c r="AD88" i="50"/>
  <c r="W88" i="50"/>
  <c r="T88" i="50"/>
  <c r="R88" i="50"/>
  <c r="Q88" i="50"/>
  <c r="P88" i="50"/>
  <c r="L88" i="50"/>
  <c r="I88" i="50"/>
  <c r="G88" i="50"/>
  <c r="F88" i="50"/>
  <c r="E88" i="50"/>
  <c r="D88" i="50"/>
  <c r="C88" i="50"/>
  <c r="B88" i="50"/>
  <c r="AD87" i="50"/>
  <c r="W87" i="50"/>
  <c r="T87" i="50"/>
  <c r="R87" i="50"/>
  <c r="Q87" i="50"/>
  <c r="P87" i="50"/>
  <c r="L87" i="50"/>
  <c r="I87" i="50"/>
  <c r="G87" i="50"/>
  <c r="F87" i="50"/>
  <c r="E87" i="50"/>
  <c r="D87" i="50"/>
  <c r="C87" i="50"/>
  <c r="B87" i="50"/>
  <c r="AD86" i="50"/>
  <c r="W86" i="50"/>
  <c r="T86" i="50"/>
  <c r="R86" i="50"/>
  <c r="Q86" i="50"/>
  <c r="P86" i="50"/>
  <c r="L86" i="50"/>
  <c r="G86" i="50"/>
  <c r="F86" i="50"/>
  <c r="E86" i="50"/>
  <c r="D86" i="50"/>
  <c r="C86" i="50"/>
  <c r="B86" i="50"/>
  <c r="AD85" i="50"/>
  <c r="W85" i="50"/>
  <c r="T85" i="50"/>
  <c r="R85" i="50"/>
  <c r="Q85" i="50"/>
  <c r="P85" i="50"/>
  <c r="L85" i="50"/>
  <c r="G85" i="50"/>
  <c r="F85" i="50"/>
  <c r="E85" i="50"/>
  <c r="D85" i="50"/>
  <c r="C85" i="50"/>
  <c r="B85" i="50"/>
  <c r="AD84" i="50"/>
  <c r="W84" i="50"/>
  <c r="T84" i="50"/>
  <c r="R84" i="50"/>
  <c r="Q84" i="50"/>
  <c r="P84" i="50"/>
  <c r="L84" i="50"/>
  <c r="I84" i="50"/>
  <c r="G84" i="50"/>
  <c r="F84" i="50"/>
  <c r="E84" i="50"/>
  <c r="D84" i="50"/>
  <c r="C84" i="50"/>
  <c r="B84" i="50"/>
  <c r="AD83" i="50"/>
  <c r="W83" i="50"/>
  <c r="T83" i="50"/>
  <c r="R83" i="50"/>
  <c r="Q83" i="50"/>
  <c r="P83" i="50"/>
  <c r="L83" i="50"/>
  <c r="I83" i="50"/>
  <c r="G83" i="50"/>
  <c r="F83" i="50"/>
  <c r="E83" i="50"/>
  <c r="D83" i="50"/>
  <c r="C83" i="50"/>
  <c r="B83" i="50"/>
  <c r="Q82" i="50"/>
  <c r="I82" i="50"/>
  <c r="F82" i="50"/>
  <c r="E82" i="50"/>
  <c r="D82" i="50"/>
  <c r="C82" i="50"/>
  <c r="B82" i="50"/>
  <c r="Q81" i="50"/>
  <c r="I81" i="50"/>
  <c r="F81" i="50"/>
  <c r="E81" i="50"/>
  <c r="D81" i="50"/>
  <c r="C81" i="50"/>
  <c r="B81" i="50"/>
  <c r="AD80" i="50"/>
  <c r="W80" i="50"/>
  <c r="T80" i="50"/>
  <c r="R80" i="50"/>
  <c r="Q80" i="50"/>
  <c r="P80" i="50"/>
  <c r="L80" i="50"/>
  <c r="I80" i="50"/>
  <c r="G80" i="50"/>
  <c r="F80" i="50"/>
  <c r="E80" i="50"/>
  <c r="D80" i="50"/>
  <c r="C80" i="50"/>
  <c r="B80" i="50"/>
  <c r="AD79" i="50"/>
  <c r="W79" i="50"/>
  <c r="T79" i="50"/>
  <c r="R79" i="50"/>
  <c r="Q79" i="50"/>
  <c r="P79" i="50"/>
  <c r="L79" i="50"/>
  <c r="I79" i="50"/>
  <c r="G79" i="50"/>
  <c r="F79" i="50"/>
  <c r="E79" i="50"/>
  <c r="D79" i="50"/>
  <c r="C79" i="50"/>
  <c r="B79" i="50"/>
  <c r="AD78" i="50"/>
  <c r="T78" i="50"/>
  <c r="R78" i="50"/>
  <c r="Q78" i="50"/>
  <c r="P78" i="50"/>
  <c r="L78" i="50"/>
  <c r="G78" i="50"/>
  <c r="F78" i="50"/>
  <c r="E78" i="50"/>
  <c r="D78" i="50"/>
  <c r="C78" i="50"/>
  <c r="B78" i="50"/>
  <c r="AD77" i="50"/>
  <c r="W77" i="50"/>
  <c r="T77" i="50"/>
  <c r="R77" i="50"/>
  <c r="Q77" i="50"/>
  <c r="P77" i="50"/>
  <c r="L77" i="50"/>
  <c r="I77" i="50"/>
  <c r="G77" i="50"/>
  <c r="F77" i="50"/>
  <c r="E77" i="50"/>
  <c r="D77" i="50"/>
  <c r="C77" i="50"/>
  <c r="B77" i="50"/>
  <c r="AD76" i="50"/>
  <c r="W76" i="50"/>
  <c r="T76" i="50"/>
  <c r="R76" i="50"/>
  <c r="Q76" i="50"/>
  <c r="P76" i="50"/>
  <c r="L76" i="50"/>
  <c r="I76" i="50"/>
  <c r="G76" i="50"/>
  <c r="F76" i="50"/>
  <c r="E76" i="50"/>
  <c r="D76" i="50"/>
  <c r="C76" i="50"/>
  <c r="B76" i="50"/>
  <c r="AD75" i="50"/>
  <c r="W75" i="50"/>
  <c r="T75" i="50"/>
  <c r="R75" i="50"/>
  <c r="Q75" i="50"/>
  <c r="P75" i="50"/>
  <c r="L75" i="50"/>
  <c r="G75" i="50"/>
  <c r="F75" i="50"/>
  <c r="E75" i="50"/>
  <c r="D75" i="50"/>
  <c r="C75" i="50"/>
  <c r="B75" i="50"/>
  <c r="AD74" i="50"/>
  <c r="W74" i="50"/>
  <c r="T74" i="50"/>
  <c r="R74" i="50"/>
  <c r="Q74" i="50"/>
  <c r="P74" i="50"/>
  <c r="L74" i="50"/>
  <c r="G74" i="50"/>
  <c r="F74" i="50"/>
  <c r="E74" i="50"/>
  <c r="D74" i="50"/>
  <c r="C74" i="50"/>
  <c r="B74" i="50"/>
  <c r="AD73" i="50"/>
  <c r="W73" i="50"/>
  <c r="T73" i="50"/>
  <c r="R73" i="50"/>
  <c r="Q73" i="50"/>
  <c r="P73" i="50"/>
  <c r="L73" i="50"/>
  <c r="I73" i="50"/>
  <c r="G73" i="50"/>
  <c r="F73" i="50"/>
  <c r="E73" i="50"/>
  <c r="D73" i="50"/>
  <c r="C73" i="50"/>
  <c r="B73" i="50"/>
  <c r="AD72" i="50"/>
  <c r="W72" i="50"/>
  <c r="T72" i="50"/>
  <c r="R72" i="50"/>
  <c r="Q72" i="50"/>
  <c r="P72" i="50"/>
  <c r="L72" i="50"/>
  <c r="I72" i="50"/>
  <c r="G72" i="50"/>
  <c r="F72" i="50"/>
  <c r="E72" i="50"/>
  <c r="D72" i="50"/>
  <c r="C72" i="50"/>
  <c r="B72" i="50"/>
  <c r="AD71" i="50"/>
  <c r="W71" i="50"/>
  <c r="T71" i="50"/>
  <c r="R71" i="50"/>
  <c r="Q71" i="50"/>
  <c r="P71" i="50"/>
  <c r="L71" i="50"/>
  <c r="I71" i="50"/>
  <c r="G71" i="50"/>
  <c r="F71" i="50"/>
  <c r="E71" i="50"/>
  <c r="D71" i="50"/>
  <c r="C71" i="50"/>
  <c r="B71" i="50"/>
  <c r="AD70" i="50"/>
  <c r="T70" i="50"/>
  <c r="R70" i="50"/>
  <c r="Q70" i="50"/>
  <c r="P70" i="50"/>
  <c r="L70" i="50"/>
  <c r="G70" i="50"/>
  <c r="F70" i="50"/>
  <c r="E70" i="50"/>
  <c r="D70" i="50"/>
  <c r="C70" i="50"/>
  <c r="B70" i="50"/>
  <c r="AD69" i="50"/>
  <c r="W69" i="50"/>
  <c r="T69" i="50"/>
  <c r="R69" i="50"/>
  <c r="Q69" i="50"/>
  <c r="P69" i="50"/>
  <c r="L69" i="50"/>
  <c r="I69" i="50"/>
  <c r="G69" i="50"/>
  <c r="F69" i="50"/>
  <c r="E69" i="50"/>
  <c r="D69" i="50"/>
  <c r="C69" i="50"/>
  <c r="B69" i="50"/>
  <c r="AD68" i="50"/>
  <c r="W68" i="50"/>
  <c r="T68" i="50"/>
  <c r="R68" i="50"/>
  <c r="Q68" i="50"/>
  <c r="P68" i="50"/>
  <c r="L68" i="50"/>
  <c r="I68" i="50"/>
  <c r="G68" i="50"/>
  <c r="F68" i="50"/>
  <c r="E68" i="50"/>
  <c r="D68" i="50"/>
  <c r="C68" i="50"/>
  <c r="B68" i="50"/>
  <c r="AD67" i="50"/>
  <c r="W67" i="50"/>
  <c r="T67" i="50"/>
  <c r="R67" i="50"/>
  <c r="P67" i="50"/>
  <c r="L67" i="50"/>
  <c r="I67" i="50"/>
  <c r="G67" i="50"/>
  <c r="F67" i="50"/>
  <c r="E67" i="50"/>
  <c r="D67" i="50"/>
  <c r="C67" i="50"/>
  <c r="B67" i="50"/>
  <c r="AD66" i="50"/>
  <c r="W66" i="50"/>
  <c r="T66" i="50"/>
  <c r="R66" i="50"/>
  <c r="P66" i="50"/>
  <c r="L66" i="50"/>
  <c r="I66" i="50"/>
  <c r="G66" i="50"/>
  <c r="F66" i="50"/>
  <c r="E66" i="50"/>
  <c r="D66" i="50"/>
  <c r="C66" i="50"/>
  <c r="B66" i="50"/>
  <c r="AD65" i="50"/>
  <c r="W65" i="50"/>
  <c r="T65" i="50"/>
  <c r="R65" i="50"/>
  <c r="Q65" i="50"/>
  <c r="P65" i="50"/>
  <c r="L65" i="50"/>
  <c r="I65" i="50"/>
  <c r="G65" i="50"/>
  <c r="F65" i="50"/>
  <c r="E65" i="50"/>
  <c r="D65" i="50"/>
  <c r="C65" i="50"/>
  <c r="B65" i="50"/>
  <c r="AD64" i="50"/>
  <c r="W64" i="50"/>
  <c r="T64" i="50"/>
  <c r="R64" i="50"/>
  <c r="Q64" i="50"/>
  <c r="P64" i="50"/>
  <c r="L64" i="50"/>
  <c r="I64" i="50"/>
  <c r="G64" i="50"/>
  <c r="F64" i="50"/>
  <c r="E64" i="50"/>
  <c r="D64" i="50"/>
  <c r="C64" i="50"/>
  <c r="B64" i="50"/>
  <c r="AD63" i="50"/>
  <c r="W63" i="50"/>
  <c r="T63" i="50"/>
  <c r="R63" i="50"/>
  <c r="P63" i="50"/>
  <c r="L63" i="50"/>
  <c r="I63" i="50"/>
  <c r="G63" i="50"/>
  <c r="F63" i="50"/>
  <c r="E63" i="50"/>
  <c r="D63" i="50"/>
  <c r="C63" i="50"/>
  <c r="B63" i="50"/>
  <c r="AD62" i="50"/>
  <c r="W62" i="50"/>
  <c r="T62" i="50"/>
  <c r="R62" i="50"/>
  <c r="Q62" i="50"/>
  <c r="P62" i="50"/>
  <c r="L62" i="50"/>
  <c r="I62" i="50"/>
  <c r="G62" i="50"/>
  <c r="F62" i="50"/>
  <c r="E62" i="50"/>
  <c r="D62" i="50"/>
  <c r="C62" i="50"/>
  <c r="B62" i="50"/>
  <c r="AD61" i="50"/>
  <c r="W61" i="50"/>
  <c r="T61" i="50"/>
  <c r="R61" i="50"/>
  <c r="P61" i="50"/>
  <c r="L61" i="50"/>
  <c r="I61" i="50"/>
  <c r="G61" i="50"/>
  <c r="F61" i="50"/>
  <c r="E61" i="50"/>
  <c r="D61" i="50"/>
  <c r="C61" i="50"/>
  <c r="B61" i="50"/>
  <c r="AD60" i="50"/>
  <c r="W60" i="50"/>
  <c r="T60" i="50"/>
  <c r="R60" i="50"/>
  <c r="P60" i="50"/>
  <c r="L60" i="50"/>
  <c r="G60" i="50"/>
  <c r="F60" i="50"/>
  <c r="E60" i="50"/>
  <c r="D60" i="50"/>
  <c r="C60" i="50"/>
  <c r="B60" i="50"/>
  <c r="AD59" i="50"/>
  <c r="W59" i="50"/>
  <c r="T59" i="50"/>
  <c r="R59" i="50"/>
  <c r="Q59" i="50"/>
  <c r="P59" i="50"/>
  <c r="L59" i="50"/>
  <c r="G59" i="50"/>
  <c r="F59" i="50"/>
  <c r="E59" i="50"/>
  <c r="D59" i="50"/>
  <c r="C59" i="50"/>
  <c r="B59" i="50"/>
  <c r="AD58" i="50"/>
  <c r="W58" i="50"/>
  <c r="T58" i="50"/>
  <c r="R58" i="50"/>
  <c r="Q58" i="50"/>
  <c r="P58" i="50"/>
  <c r="L58" i="50"/>
  <c r="I58" i="50"/>
  <c r="G58" i="50"/>
  <c r="F58" i="50"/>
  <c r="E58" i="50"/>
  <c r="D58" i="50"/>
  <c r="C58" i="50"/>
  <c r="B58" i="50"/>
  <c r="AD57" i="50"/>
  <c r="W57" i="50"/>
  <c r="T57" i="50"/>
  <c r="R57" i="50"/>
  <c r="Q57" i="50"/>
  <c r="P57" i="50"/>
  <c r="L57" i="50"/>
  <c r="I57" i="50"/>
  <c r="G57" i="50"/>
  <c r="F57" i="50"/>
  <c r="E57" i="50"/>
  <c r="D57" i="50"/>
  <c r="C57" i="50"/>
  <c r="B57" i="50"/>
  <c r="AD56" i="50"/>
  <c r="W56" i="50"/>
  <c r="T56" i="50"/>
  <c r="R56" i="50"/>
  <c r="Q56" i="50"/>
  <c r="P56" i="50"/>
  <c r="L56" i="50"/>
  <c r="I56" i="50"/>
  <c r="G56" i="50"/>
  <c r="F56" i="50"/>
  <c r="E56" i="50"/>
  <c r="D56" i="50"/>
  <c r="C56" i="50"/>
  <c r="B56" i="50"/>
  <c r="AD55" i="50"/>
  <c r="T55" i="50"/>
  <c r="R55" i="50"/>
  <c r="Q55" i="50"/>
  <c r="P55" i="50"/>
  <c r="L55" i="50"/>
  <c r="G55" i="50"/>
  <c r="F55" i="50"/>
  <c r="E55" i="50"/>
  <c r="D55" i="50"/>
  <c r="C55" i="50"/>
  <c r="B55" i="50"/>
  <c r="AD54" i="50"/>
  <c r="W54" i="50"/>
  <c r="T54" i="50"/>
  <c r="R54" i="50"/>
  <c r="Q54" i="50"/>
  <c r="P54" i="50"/>
  <c r="L54" i="50"/>
  <c r="I54" i="50"/>
  <c r="G54" i="50"/>
  <c r="F54" i="50"/>
  <c r="E54" i="50"/>
  <c r="D54" i="50"/>
  <c r="C54" i="50"/>
  <c r="B54" i="50"/>
  <c r="AD53" i="50"/>
  <c r="W53" i="50"/>
  <c r="T53" i="50"/>
  <c r="R53" i="50"/>
  <c r="Q53" i="50"/>
  <c r="P53" i="50"/>
  <c r="L53" i="50"/>
  <c r="I53" i="50"/>
  <c r="G53" i="50"/>
  <c r="F53" i="50"/>
  <c r="E53" i="50"/>
  <c r="D53" i="50"/>
  <c r="C53" i="50"/>
  <c r="B53" i="50"/>
  <c r="AD52" i="50"/>
  <c r="W52" i="50"/>
  <c r="T52" i="50"/>
  <c r="R52" i="50"/>
  <c r="Q52" i="50"/>
  <c r="P52" i="50"/>
  <c r="L52" i="50"/>
  <c r="I52" i="50"/>
  <c r="G52" i="50"/>
  <c r="F52" i="50"/>
  <c r="E52" i="50"/>
  <c r="D52" i="50"/>
  <c r="C52" i="50"/>
  <c r="B52" i="50"/>
  <c r="AF116" i="49"/>
  <c r="AE116" i="49"/>
  <c r="AD116" i="49"/>
  <c r="W116" i="49"/>
  <c r="T116" i="49"/>
  <c r="R116" i="49"/>
  <c r="Q116" i="49"/>
  <c r="P116" i="49"/>
  <c r="L116" i="49"/>
  <c r="I116" i="49"/>
  <c r="G116" i="49"/>
  <c r="F116" i="49"/>
  <c r="E116" i="49"/>
  <c r="D116" i="49"/>
  <c r="C116" i="49"/>
  <c r="B116" i="49"/>
  <c r="AF115" i="49"/>
  <c r="AE115" i="49"/>
  <c r="AD115" i="49"/>
  <c r="W115" i="49"/>
  <c r="T115" i="49"/>
  <c r="R115" i="49"/>
  <c r="Q115" i="49"/>
  <c r="P115" i="49"/>
  <c r="L115" i="49"/>
  <c r="I115" i="49"/>
  <c r="G115" i="49"/>
  <c r="F115" i="49"/>
  <c r="E115" i="49"/>
  <c r="D115" i="49"/>
  <c r="C115" i="49"/>
  <c r="B115" i="49"/>
  <c r="AF114" i="49"/>
  <c r="AE114" i="49"/>
  <c r="AD114" i="49"/>
  <c r="W114" i="49"/>
  <c r="T114" i="49"/>
  <c r="R114" i="49"/>
  <c r="Q114" i="49"/>
  <c r="P114" i="49"/>
  <c r="L114" i="49"/>
  <c r="I114" i="49"/>
  <c r="G114" i="49"/>
  <c r="F114" i="49"/>
  <c r="E114" i="49"/>
  <c r="D114" i="49"/>
  <c r="C114" i="49"/>
  <c r="B114" i="49"/>
  <c r="AF113" i="49"/>
  <c r="AE113" i="49"/>
  <c r="AD113" i="49"/>
  <c r="W113" i="49"/>
  <c r="T113" i="49"/>
  <c r="R113" i="49"/>
  <c r="Q113" i="49"/>
  <c r="P113" i="49"/>
  <c r="L113" i="49"/>
  <c r="I113" i="49"/>
  <c r="G113" i="49"/>
  <c r="F113" i="49"/>
  <c r="E113" i="49"/>
  <c r="D113" i="49"/>
  <c r="C113" i="49"/>
  <c r="B113" i="49"/>
  <c r="AF112" i="49"/>
  <c r="AE112" i="49"/>
  <c r="AD112" i="49"/>
  <c r="W112" i="49"/>
  <c r="T112" i="49"/>
  <c r="R112" i="49"/>
  <c r="Q112" i="49"/>
  <c r="P112" i="49"/>
  <c r="L112" i="49"/>
  <c r="I112" i="49"/>
  <c r="G112" i="49"/>
  <c r="F112" i="49"/>
  <c r="E112" i="49"/>
  <c r="D112" i="49"/>
  <c r="C112" i="49"/>
  <c r="B112" i="49"/>
  <c r="AF111" i="49"/>
  <c r="AE111" i="49"/>
  <c r="AD111" i="49"/>
  <c r="W111" i="49"/>
  <c r="T111" i="49"/>
  <c r="R111" i="49"/>
  <c r="Q111" i="49"/>
  <c r="P111" i="49"/>
  <c r="L111" i="49"/>
  <c r="I111" i="49"/>
  <c r="G111" i="49"/>
  <c r="F111" i="49"/>
  <c r="E111" i="49"/>
  <c r="D111" i="49"/>
  <c r="C111" i="49"/>
  <c r="B111" i="49"/>
  <c r="AF110" i="49"/>
  <c r="AE110" i="49"/>
  <c r="AD110" i="49"/>
  <c r="W110" i="49"/>
  <c r="T110" i="49"/>
  <c r="R110" i="49"/>
  <c r="Q110" i="49"/>
  <c r="P110" i="49"/>
  <c r="L110" i="49"/>
  <c r="I110" i="49"/>
  <c r="G110" i="49"/>
  <c r="F110" i="49"/>
  <c r="E110" i="49"/>
  <c r="D110" i="49"/>
  <c r="C110" i="49"/>
  <c r="B110" i="49"/>
  <c r="AF109" i="49"/>
  <c r="AE109" i="49"/>
  <c r="AD109" i="49"/>
  <c r="W109" i="49"/>
  <c r="T109" i="49"/>
  <c r="R109" i="49"/>
  <c r="Q109" i="49"/>
  <c r="P109" i="49"/>
  <c r="L109" i="49"/>
  <c r="I109" i="49"/>
  <c r="G109" i="49"/>
  <c r="F109" i="49"/>
  <c r="E109" i="49"/>
  <c r="D109" i="49"/>
  <c r="C109" i="49"/>
  <c r="B109" i="49"/>
  <c r="AF108" i="49"/>
  <c r="AE108" i="49"/>
  <c r="AD108" i="49"/>
  <c r="W108" i="49"/>
  <c r="T108" i="49"/>
  <c r="R108" i="49"/>
  <c r="Q108" i="49"/>
  <c r="P108" i="49"/>
  <c r="L108" i="49"/>
  <c r="I108" i="49"/>
  <c r="G108" i="49"/>
  <c r="F108" i="49"/>
  <c r="E108" i="49"/>
  <c r="D108" i="49"/>
  <c r="C108" i="49"/>
  <c r="B108" i="49"/>
  <c r="AF107" i="49"/>
  <c r="AE107" i="49"/>
  <c r="AD107" i="49"/>
  <c r="W107" i="49"/>
  <c r="T107" i="49"/>
  <c r="R107" i="49"/>
  <c r="Q107" i="49"/>
  <c r="P107" i="49"/>
  <c r="L107" i="49"/>
  <c r="I107" i="49"/>
  <c r="G107" i="49"/>
  <c r="F107" i="49"/>
  <c r="E107" i="49"/>
  <c r="D107" i="49"/>
  <c r="C107" i="49"/>
  <c r="B107" i="49"/>
  <c r="AF106" i="49"/>
  <c r="AE106" i="49"/>
  <c r="AD106" i="49"/>
  <c r="W106" i="49"/>
  <c r="T106" i="49"/>
  <c r="R106" i="49"/>
  <c r="Q106" i="49"/>
  <c r="P106" i="49"/>
  <c r="L106" i="49"/>
  <c r="I106" i="49"/>
  <c r="G106" i="49"/>
  <c r="F106" i="49"/>
  <c r="E106" i="49"/>
  <c r="D106" i="49"/>
  <c r="C106" i="49"/>
  <c r="B106" i="49"/>
  <c r="F105" i="49"/>
  <c r="E105" i="49"/>
  <c r="D105" i="49"/>
  <c r="C105" i="49"/>
  <c r="B105" i="49"/>
  <c r="AF104" i="49"/>
  <c r="AE104" i="49"/>
  <c r="AD104" i="49"/>
  <c r="W104" i="49"/>
  <c r="T104" i="49"/>
  <c r="R104" i="49"/>
  <c r="Q104" i="49"/>
  <c r="P104" i="49"/>
  <c r="L104" i="49"/>
  <c r="I104" i="49"/>
  <c r="G104" i="49"/>
  <c r="F104" i="49"/>
  <c r="E104" i="49"/>
  <c r="D104" i="49"/>
  <c r="C104" i="49"/>
  <c r="B104" i="49"/>
  <c r="AF103" i="49"/>
  <c r="AE103" i="49"/>
  <c r="AD103" i="49"/>
  <c r="W103" i="49"/>
  <c r="T103" i="49"/>
  <c r="R103" i="49"/>
  <c r="Q103" i="49"/>
  <c r="P103" i="49"/>
  <c r="L103" i="49"/>
  <c r="I103" i="49"/>
  <c r="G103" i="49"/>
  <c r="F103" i="49"/>
  <c r="E103" i="49"/>
  <c r="D103" i="49"/>
  <c r="C103" i="49"/>
  <c r="B103" i="49"/>
  <c r="AF102" i="49"/>
  <c r="AE102" i="49"/>
  <c r="AD102" i="49"/>
  <c r="W102" i="49"/>
  <c r="T102" i="49"/>
  <c r="R102" i="49"/>
  <c r="Q102" i="49"/>
  <c r="P102" i="49"/>
  <c r="L102" i="49"/>
  <c r="I102" i="49"/>
  <c r="G102" i="49"/>
  <c r="F102" i="49"/>
  <c r="E102" i="49"/>
  <c r="D102" i="49"/>
  <c r="C102" i="49"/>
  <c r="B102" i="49"/>
  <c r="T101" i="49"/>
  <c r="Q101" i="49"/>
  <c r="P101" i="49"/>
  <c r="G101" i="49"/>
  <c r="F101" i="49"/>
  <c r="E101" i="49"/>
  <c r="D101" i="49"/>
  <c r="C101" i="49"/>
  <c r="B101" i="49"/>
  <c r="Q100" i="49"/>
  <c r="I100" i="49"/>
  <c r="F100" i="49"/>
  <c r="E100" i="49"/>
  <c r="D100" i="49"/>
  <c r="C100" i="49"/>
  <c r="B100" i="49"/>
  <c r="Q99" i="49"/>
  <c r="I99" i="49"/>
  <c r="F99" i="49"/>
  <c r="E99" i="49"/>
  <c r="D99" i="49"/>
  <c r="C99" i="49"/>
  <c r="B99" i="49"/>
  <c r="AF98" i="49"/>
  <c r="AE98" i="49"/>
  <c r="AD98" i="49"/>
  <c r="W98" i="49"/>
  <c r="T98" i="49"/>
  <c r="R98" i="49"/>
  <c r="Q98" i="49"/>
  <c r="P98" i="49"/>
  <c r="L98" i="49"/>
  <c r="I98" i="49"/>
  <c r="G98" i="49"/>
  <c r="F98" i="49"/>
  <c r="E98" i="49"/>
  <c r="D98" i="49"/>
  <c r="C98" i="49"/>
  <c r="B98" i="49"/>
  <c r="AF97" i="49"/>
  <c r="AE97" i="49"/>
  <c r="AD97" i="49"/>
  <c r="W97" i="49"/>
  <c r="T97" i="49"/>
  <c r="R97" i="49"/>
  <c r="Q97" i="49"/>
  <c r="P97" i="49"/>
  <c r="L97" i="49"/>
  <c r="I97" i="49"/>
  <c r="G97" i="49"/>
  <c r="F97" i="49"/>
  <c r="E97" i="49"/>
  <c r="D97" i="49"/>
  <c r="C97" i="49"/>
  <c r="B97" i="49"/>
  <c r="Q96" i="49"/>
  <c r="I96" i="49"/>
  <c r="F96" i="49"/>
  <c r="E96" i="49"/>
  <c r="D96" i="49"/>
  <c r="C96" i="49"/>
  <c r="B96" i="49"/>
  <c r="AE95" i="49"/>
  <c r="AD95" i="49"/>
  <c r="T95" i="49"/>
  <c r="R95" i="49"/>
  <c r="Q95" i="49"/>
  <c r="P95" i="49"/>
  <c r="L95" i="49"/>
  <c r="G95" i="49"/>
  <c r="F95" i="49"/>
  <c r="E95" i="49"/>
  <c r="D95" i="49"/>
  <c r="C95" i="49"/>
  <c r="B95" i="49"/>
  <c r="AE94" i="49"/>
  <c r="AD94" i="49"/>
  <c r="T94" i="49"/>
  <c r="R94" i="49"/>
  <c r="Q94" i="49"/>
  <c r="P94" i="49"/>
  <c r="L94" i="49"/>
  <c r="G94" i="49"/>
  <c r="F94" i="49"/>
  <c r="E94" i="49"/>
  <c r="D94" i="49"/>
  <c r="C94" i="49"/>
  <c r="B94" i="49"/>
  <c r="AF93" i="49"/>
  <c r="AE93" i="49"/>
  <c r="AD93" i="49"/>
  <c r="W93" i="49"/>
  <c r="T93" i="49"/>
  <c r="R93" i="49"/>
  <c r="Q93" i="49"/>
  <c r="P93" i="49"/>
  <c r="L93" i="49"/>
  <c r="I93" i="49"/>
  <c r="G93" i="49"/>
  <c r="F93" i="49"/>
  <c r="E93" i="49"/>
  <c r="D93" i="49"/>
  <c r="C93" i="49"/>
  <c r="B93" i="49"/>
  <c r="AF92" i="49"/>
  <c r="AE92" i="49"/>
  <c r="AD92" i="49"/>
  <c r="W92" i="49"/>
  <c r="T92" i="49"/>
  <c r="R92" i="49"/>
  <c r="Q92" i="49"/>
  <c r="P92" i="49"/>
  <c r="L92" i="49"/>
  <c r="I92" i="49"/>
  <c r="G92" i="49"/>
  <c r="F92" i="49"/>
  <c r="E92" i="49"/>
  <c r="D92" i="49"/>
  <c r="C92" i="49"/>
  <c r="B92" i="49"/>
  <c r="AF91" i="49"/>
  <c r="AE91" i="49"/>
  <c r="AD91" i="49"/>
  <c r="W91" i="49"/>
  <c r="T91" i="49"/>
  <c r="R91" i="49"/>
  <c r="Q91" i="49"/>
  <c r="P91" i="49"/>
  <c r="L91" i="49"/>
  <c r="I91" i="49"/>
  <c r="G91" i="49"/>
  <c r="F91" i="49"/>
  <c r="E91" i="49"/>
  <c r="D91" i="49"/>
  <c r="C91" i="49"/>
  <c r="B91" i="49"/>
  <c r="AF90" i="49"/>
  <c r="AE90" i="49"/>
  <c r="AD90" i="49"/>
  <c r="W90" i="49"/>
  <c r="T90" i="49"/>
  <c r="R90" i="49"/>
  <c r="Q90" i="49"/>
  <c r="P90" i="49"/>
  <c r="L90" i="49"/>
  <c r="I90" i="49"/>
  <c r="G90" i="49"/>
  <c r="F90" i="49"/>
  <c r="E90" i="49"/>
  <c r="D90" i="49"/>
  <c r="C90" i="49"/>
  <c r="B90" i="49"/>
  <c r="AF89" i="49"/>
  <c r="AE89" i="49"/>
  <c r="AD89" i="49"/>
  <c r="W89" i="49"/>
  <c r="T89" i="49"/>
  <c r="R89" i="49"/>
  <c r="Q89" i="49"/>
  <c r="P89" i="49"/>
  <c r="L89" i="49"/>
  <c r="I89" i="49"/>
  <c r="G89" i="49"/>
  <c r="F89" i="49"/>
  <c r="E89" i="49"/>
  <c r="D89" i="49"/>
  <c r="C89" i="49"/>
  <c r="B89" i="49"/>
  <c r="AF88" i="49"/>
  <c r="AE88" i="49"/>
  <c r="AD88" i="49"/>
  <c r="W88" i="49"/>
  <c r="T88" i="49"/>
  <c r="R88" i="49"/>
  <c r="Q88" i="49"/>
  <c r="P88" i="49"/>
  <c r="L88" i="49"/>
  <c r="I88" i="49"/>
  <c r="G88" i="49"/>
  <c r="F88" i="49"/>
  <c r="E88" i="49"/>
  <c r="D88" i="49"/>
  <c r="C88" i="49"/>
  <c r="B88" i="49"/>
  <c r="AF87" i="49"/>
  <c r="AE87" i="49"/>
  <c r="AD87" i="49"/>
  <c r="W87" i="49"/>
  <c r="T87" i="49"/>
  <c r="R87" i="49"/>
  <c r="Q87" i="49"/>
  <c r="P87" i="49"/>
  <c r="L87" i="49"/>
  <c r="I87" i="49"/>
  <c r="G87" i="49"/>
  <c r="F87" i="49"/>
  <c r="E87" i="49"/>
  <c r="D87" i="49"/>
  <c r="C87" i="49"/>
  <c r="B87" i="49"/>
  <c r="AF86" i="49"/>
  <c r="AE86" i="49"/>
  <c r="AD86" i="49"/>
  <c r="W86" i="49"/>
  <c r="T86" i="49"/>
  <c r="R86" i="49"/>
  <c r="Q86" i="49"/>
  <c r="P86" i="49"/>
  <c r="L86" i="49"/>
  <c r="I86" i="49"/>
  <c r="G86" i="49"/>
  <c r="F86" i="49"/>
  <c r="E86" i="49"/>
  <c r="D86" i="49"/>
  <c r="C86" i="49"/>
  <c r="B86" i="49"/>
  <c r="AF85" i="49"/>
  <c r="AE85" i="49"/>
  <c r="AD85" i="49"/>
  <c r="W85" i="49"/>
  <c r="T85" i="49"/>
  <c r="R85" i="49"/>
  <c r="Q85" i="49"/>
  <c r="P85" i="49"/>
  <c r="L85" i="49"/>
  <c r="I85" i="49"/>
  <c r="G85" i="49"/>
  <c r="F85" i="49"/>
  <c r="E85" i="49"/>
  <c r="D85" i="49"/>
  <c r="C85" i="49"/>
  <c r="B85" i="49"/>
  <c r="AE84" i="49"/>
  <c r="AD84" i="49"/>
  <c r="T84" i="49"/>
  <c r="R84" i="49"/>
  <c r="Q84" i="49"/>
  <c r="P84" i="49"/>
  <c r="L84" i="49"/>
  <c r="G84" i="49"/>
  <c r="F84" i="49"/>
  <c r="E84" i="49"/>
  <c r="D84" i="49"/>
  <c r="C84" i="49"/>
  <c r="B84" i="49"/>
  <c r="AE83" i="49"/>
  <c r="AD83" i="49"/>
  <c r="T83" i="49"/>
  <c r="R83" i="49"/>
  <c r="Q83" i="49"/>
  <c r="P83" i="49"/>
  <c r="L83" i="49"/>
  <c r="G83" i="49"/>
  <c r="F83" i="49"/>
  <c r="E83" i="49"/>
  <c r="D83" i="49"/>
  <c r="C83" i="49"/>
  <c r="B83" i="49"/>
  <c r="AF82" i="49"/>
  <c r="AE82" i="49"/>
  <c r="AD82" i="49"/>
  <c r="W82" i="49"/>
  <c r="T82" i="49"/>
  <c r="R82" i="49"/>
  <c r="Q82" i="49"/>
  <c r="P82" i="49"/>
  <c r="L82" i="49"/>
  <c r="I82" i="49"/>
  <c r="G82" i="49"/>
  <c r="F82" i="49"/>
  <c r="E82" i="49"/>
  <c r="D82" i="49"/>
  <c r="C82" i="49"/>
  <c r="B82" i="49"/>
  <c r="AF81" i="49"/>
  <c r="AE81" i="49"/>
  <c r="AD81" i="49"/>
  <c r="W81" i="49"/>
  <c r="T81" i="49"/>
  <c r="R81" i="49"/>
  <c r="Q81" i="49"/>
  <c r="P81" i="49"/>
  <c r="L81" i="49"/>
  <c r="I81" i="49"/>
  <c r="G81" i="49"/>
  <c r="F81" i="49"/>
  <c r="E81" i="49"/>
  <c r="D81" i="49"/>
  <c r="C81" i="49"/>
  <c r="B81" i="49"/>
  <c r="AF80" i="49"/>
  <c r="AE80" i="49"/>
  <c r="AD80" i="49"/>
  <c r="W80" i="49"/>
  <c r="T80" i="49"/>
  <c r="R80" i="49"/>
  <c r="Q80" i="49"/>
  <c r="P80" i="49"/>
  <c r="L80" i="49"/>
  <c r="I80" i="49"/>
  <c r="G80" i="49"/>
  <c r="F80" i="49"/>
  <c r="E80" i="49"/>
  <c r="D80" i="49"/>
  <c r="C80" i="49"/>
  <c r="B80" i="49"/>
  <c r="AF79" i="49"/>
  <c r="AE79" i="49"/>
  <c r="AD79" i="49"/>
  <c r="W79" i="49"/>
  <c r="T79" i="49"/>
  <c r="R79" i="49"/>
  <c r="Q79" i="49"/>
  <c r="P79" i="49"/>
  <c r="L79" i="49"/>
  <c r="I79" i="49"/>
  <c r="G79" i="49"/>
  <c r="F79" i="49"/>
  <c r="E79" i="49"/>
  <c r="D79" i="49"/>
  <c r="C79" i="49"/>
  <c r="B79" i="49"/>
  <c r="AF78" i="49"/>
  <c r="AE78" i="49"/>
  <c r="AD78" i="49"/>
  <c r="W78" i="49"/>
  <c r="T78" i="49"/>
  <c r="R78" i="49"/>
  <c r="Q78" i="49"/>
  <c r="P78" i="49"/>
  <c r="L78" i="49"/>
  <c r="I78" i="49"/>
  <c r="G78" i="49"/>
  <c r="F78" i="49"/>
  <c r="E78" i="49"/>
  <c r="D78" i="49"/>
  <c r="C78" i="49"/>
  <c r="B78" i="49"/>
  <c r="AF77" i="49"/>
  <c r="AE77" i="49"/>
  <c r="AD77" i="49"/>
  <c r="W77" i="49"/>
  <c r="T77" i="49"/>
  <c r="R77" i="49"/>
  <c r="P77" i="49"/>
  <c r="L77" i="49"/>
  <c r="I77" i="49"/>
  <c r="G77" i="49"/>
  <c r="F77" i="49"/>
  <c r="E77" i="49"/>
  <c r="D77" i="49"/>
  <c r="C77" i="49"/>
  <c r="B77" i="49"/>
  <c r="AF76" i="49"/>
  <c r="AE76" i="49"/>
  <c r="AD76" i="49"/>
  <c r="W76" i="49"/>
  <c r="T76" i="49"/>
  <c r="R76" i="49"/>
  <c r="P76" i="49"/>
  <c r="L76" i="49"/>
  <c r="I76" i="49"/>
  <c r="G76" i="49"/>
  <c r="F76" i="49"/>
  <c r="E76" i="49"/>
  <c r="D76" i="49"/>
  <c r="C76" i="49"/>
  <c r="B76" i="49"/>
  <c r="AF75" i="49"/>
  <c r="AE75" i="49"/>
  <c r="AD75" i="49"/>
  <c r="W75" i="49"/>
  <c r="T75" i="49"/>
  <c r="R75" i="49"/>
  <c r="P75" i="49"/>
  <c r="L75" i="49"/>
  <c r="I75" i="49"/>
  <c r="G75" i="49"/>
  <c r="F75" i="49"/>
  <c r="E75" i="49"/>
  <c r="D75" i="49"/>
  <c r="C75" i="49"/>
  <c r="B75" i="49"/>
  <c r="AF74" i="49"/>
  <c r="AE74" i="49"/>
  <c r="AD74" i="49"/>
  <c r="W74" i="49"/>
  <c r="T74" i="49"/>
  <c r="R74" i="49"/>
  <c r="Q74" i="49"/>
  <c r="P74" i="49"/>
  <c r="L74" i="49"/>
  <c r="I74" i="49"/>
  <c r="G74" i="49"/>
  <c r="F74" i="49"/>
  <c r="E74" i="49"/>
  <c r="D74" i="49"/>
  <c r="C74" i="49"/>
  <c r="B74" i="49"/>
  <c r="AF73" i="49"/>
  <c r="AE73" i="49"/>
  <c r="AD73" i="49"/>
  <c r="W73" i="49"/>
  <c r="T73" i="49"/>
  <c r="R73" i="49"/>
  <c r="Q73" i="49"/>
  <c r="P73" i="49"/>
  <c r="L73" i="49"/>
  <c r="I73" i="49"/>
  <c r="G73" i="49"/>
  <c r="F73" i="49"/>
  <c r="E73" i="49"/>
  <c r="D73" i="49"/>
  <c r="C73" i="49"/>
  <c r="B73" i="49"/>
  <c r="AF72" i="49"/>
  <c r="AE72" i="49"/>
  <c r="AD72" i="49"/>
  <c r="W72" i="49"/>
  <c r="T72" i="49"/>
  <c r="R72" i="49"/>
  <c r="Q72" i="49"/>
  <c r="P72" i="49"/>
  <c r="L72" i="49"/>
  <c r="I72" i="49"/>
  <c r="G72" i="49"/>
  <c r="F72" i="49"/>
  <c r="E72" i="49"/>
  <c r="D72" i="49"/>
  <c r="C72" i="49"/>
  <c r="B72" i="49"/>
  <c r="AF71" i="49"/>
  <c r="AE71" i="49"/>
  <c r="AD71" i="49"/>
  <c r="W71" i="49"/>
  <c r="T71" i="49"/>
  <c r="R71" i="49"/>
  <c r="P71" i="49"/>
  <c r="L71" i="49"/>
  <c r="I71" i="49"/>
  <c r="G71" i="49"/>
  <c r="F71" i="49"/>
  <c r="E71" i="49"/>
  <c r="D71" i="49"/>
  <c r="C71" i="49"/>
  <c r="B71" i="49"/>
  <c r="AE70" i="49"/>
  <c r="AD70" i="49"/>
  <c r="T70" i="49"/>
  <c r="R70" i="49"/>
  <c r="Q70" i="49"/>
  <c r="P70" i="49"/>
  <c r="L70" i="49"/>
  <c r="G70" i="49"/>
  <c r="F70" i="49"/>
  <c r="E70" i="49"/>
  <c r="D70" i="49"/>
  <c r="C70" i="49"/>
  <c r="B70" i="49"/>
  <c r="AE69" i="49"/>
  <c r="AD69" i="49"/>
  <c r="T69" i="49"/>
  <c r="R69" i="49"/>
  <c r="Q69" i="49"/>
  <c r="P69" i="49"/>
  <c r="L69" i="49"/>
  <c r="G69" i="49"/>
  <c r="F69" i="49"/>
  <c r="E69" i="49"/>
  <c r="D69" i="49"/>
  <c r="C69" i="49"/>
  <c r="B69" i="49"/>
  <c r="AF68" i="49"/>
  <c r="AE68" i="49"/>
  <c r="AD68" i="49"/>
  <c r="W68" i="49"/>
  <c r="T68" i="49"/>
  <c r="R68" i="49"/>
  <c r="Q68" i="49"/>
  <c r="P68" i="49"/>
  <c r="L68" i="49"/>
  <c r="I68" i="49"/>
  <c r="G68" i="49"/>
  <c r="F68" i="49"/>
  <c r="E68" i="49"/>
  <c r="D68" i="49"/>
  <c r="C68" i="49"/>
  <c r="B68" i="49"/>
  <c r="AF67" i="49"/>
  <c r="AE67" i="49"/>
  <c r="AD67" i="49"/>
  <c r="W67" i="49"/>
  <c r="T67" i="49"/>
  <c r="R67" i="49"/>
  <c r="Q67" i="49"/>
  <c r="P67" i="49"/>
  <c r="L67" i="49"/>
  <c r="I67" i="49"/>
  <c r="G67" i="49"/>
  <c r="F67" i="49"/>
  <c r="E67" i="49"/>
  <c r="D67" i="49"/>
  <c r="C67" i="49"/>
  <c r="B67" i="49"/>
  <c r="AF66" i="49"/>
  <c r="AE66" i="49"/>
  <c r="AD66" i="49"/>
  <c r="W66" i="49"/>
  <c r="T66" i="49"/>
  <c r="R66" i="49"/>
  <c r="Q66" i="49"/>
  <c r="P66" i="49"/>
  <c r="L66" i="49"/>
  <c r="I66" i="49"/>
  <c r="G66" i="49"/>
  <c r="F66" i="49"/>
  <c r="E66" i="49"/>
  <c r="D66" i="49"/>
  <c r="C66" i="49"/>
  <c r="B66" i="49"/>
  <c r="AF65" i="49"/>
  <c r="AE65" i="49"/>
  <c r="AD65" i="49"/>
  <c r="W65" i="49"/>
  <c r="T65" i="49"/>
  <c r="R65" i="49"/>
  <c r="Q65" i="49"/>
  <c r="P65" i="49"/>
  <c r="L65" i="49"/>
  <c r="I65" i="49"/>
  <c r="G65" i="49"/>
  <c r="F65" i="49"/>
  <c r="E65" i="49"/>
  <c r="D65" i="49"/>
  <c r="C65" i="49"/>
  <c r="B65" i="49"/>
  <c r="AF64" i="49"/>
  <c r="AE64" i="49"/>
  <c r="AD64" i="49"/>
  <c r="W64" i="49"/>
  <c r="T64" i="49"/>
  <c r="R64" i="49"/>
  <c r="Q64" i="49"/>
  <c r="P64" i="49"/>
  <c r="L64" i="49"/>
  <c r="I64" i="49"/>
  <c r="G64" i="49"/>
  <c r="F64" i="49"/>
  <c r="E64" i="49"/>
  <c r="D64" i="49"/>
  <c r="C64" i="49"/>
  <c r="B64" i="49"/>
  <c r="AF63" i="49"/>
  <c r="AE63" i="49"/>
  <c r="AD63" i="49"/>
  <c r="W63" i="49"/>
  <c r="T63" i="49"/>
  <c r="R63" i="49"/>
  <c r="Q63" i="49"/>
  <c r="P63" i="49"/>
  <c r="L63" i="49"/>
  <c r="I63" i="49"/>
  <c r="G63" i="49"/>
  <c r="F63" i="49"/>
  <c r="E63" i="49"/>
  <c r="D63" i="49"/>
  <c r="C63" i="49"/>
  <c r="B63" i="49"/>
  <c r="AF62" i="49"/>
  <c r="AE62" i="49"/>
  <c r="AD62" i="49"/>
  <c r="W62" i="49"/>
  <c r="T62" i="49"/>
  <c r="R62" i="49"/>
  <c r="Q62" i="49"/>
  <c r="P62" i="49"/>
  <c r="L62" i="49"/>
  <c r="I62" i="49"/>
  <c r="G62" i="49"/>
  <c r="F62" i="49"/>
  <c r="E62" i="49"/>
  <c r="D62" i="49"/>
  <c r="C62" i="49"/>
  <c r="B62" i="49"/>
  <c r="AG126" i="70"/>
  <c r="AF126" i="70"/>
  <c r="AE126" i="70"/>
  <c r="AD126" i="70"/>
  <c r="W126" i="70"/>
  <c r="T126" i="70"/>
  <c r="R126" i="70"/>
  <c r="Q126" i="70"/>
  <c r="P126" i="70"/>
  <c r="L126" i="70"/>
  <c r="I126" i="70"/>
  <c r="G126" i="70"/>
  <c r="F126" i="70"/>
  <c r="E126" i="70"/>
  <c r="D126" i="70"/>
  <c r="C126" i="70"/>
  <c r="B126" i="70"/>
  <c r="AG125" i="70"/>
  <c r="AF125" i="70"/>
  <c r="AE125" i="70"/>
  <c r="AD125" i="70"/>
  <c r="W125" i="70"/>
  <c r="T125" i="70"/>
  <c r="R125" i="70"/>
  <c r="Q125" i="70"/>
  <c r="P125" i="70"/>
  <c r="L125" i="70"/>
  <c r="I125" i="70"/>
  <c r="G125" i="70"/>
  <c r="F125" i="70"/>
  <c r="E125" i="70"/>
  <c r="D125" i="70"/>
  <c r="C125" i="70"/>
  <c r="B125" i="70"/>
  <c r="AG124" i="70"/>
  <c r="AF124" i="70"/>
  <c r="AE124" i="70"/>
  <c r="AD124" i="70"/>
  <c r="W124" i="70"/>
  <c r="T124" i="70"/>
  <c r="R124" i="70"/>
  <c r="Q124" i="70"/>
  <c r="P124" i="70"/>
  <c r="L124" i="70"/>
  <c r="I124" i="70"/>
  <c r="G124" i="70"/>
  <c r="F124" i="70"/>
  <c r="E124" i="70"/>
  <c r="D124" i="70"/>
  <c r="C124" i="70"/>
  <c r="B124" i="70"/>
  <c r="AG123" i="70"/>
  <c r="AF123" i="70"/>
  <c r="AE123" i="70"/>
  <c r="AD123" i="70"/>
  <c r="W123" i="70"/>
  <c r="T123" i="70"/>
  <c r="R123" i="70"/>
  <c r="Q123" i="70"/>
  <c r="P123" i="70"/>
  <c r="L123" i="70"/>
  <c r="I123" i="70"/>
  <c r="G123" i="70"/>
  <c r="F123" i="70"/>
  <c r="E123" i="70"/>
  <c r="D123" i="70"/>
  <c r="C123" i="70"/>
  <c r="B123" i="70"/>
  <c r="AG122" i="70"/>
  <c r="AF122" i="70"/>
  <c r="AE122" i="70"/>
  <c r="AD122" i="70"/>
  <c r="W122" i="70"/>
  <c r="T122" i="70"/>
  <c r="R122" i="70"/>
  <c r="Q122" i="70"/>
  <c r="P122" i="70"/>
  <c r="L122" i="70"/>
  <c r="I122" i="70"/>
  <c r="G122" i="70"/>
  <c r="F122" i="70"/>
  <c r="E122" i="70"/>
  <c r="D122" i="70"/>
  <c r="C122" i="70"/>
  <c r="B122" i="70"/>
  <c r="AG121" i="70"/>
  <c r="AF121" i="70"/>
  <c r="AE121" i="70"/>
  <c r="AD121" i="70"/>
  <c r="W121" i="70"/>
  <c r="T121" i="70"/>
  <c r="R121" i="70"/>
  <c r="Q121" i="70"/>
  <c r="P121" i="70"/>
  <c r="L121" i="70"/>
  <c r="I121" i="70"/>
  <c r="G121" i="70"/>
  <c r="F121" i="70"/>
  <c r="E121" i="70"/>
  <c r="D121" i="70"/>
  <c r="C121" i="70"/>
  <c r="B121" i="70"/>
  <c r="AG120" i="70"/>
  <c r="AF120" i="70"/>
  <c r="AE120" i="70"/>
  <c r="AD120" i="70"/>
  <c r="W120" i="70"/>
  <c r="T120" i="70"/>
  <c r="R120" i="70"/>
  <c r="Q120" i="70"/>
  <c r="P120" i="70"/>
  <c r="L120" i="70"/>
  <c r="I120" i="70"/>
  <c r="G120" i="70"/>
  <c r="F120" i="70"/>
  <c r="E120" i="70"/>
  <c r="D120" i="70"/>
  <c r="C120" i="70"/>
  <c r="B120" i="70"/>
  <c r="AK119" i="70"/>
  <c r="AJ119" i="70"/>
  <c r="AI119" i="70"/>
  <c r="AH119" i="70"/>
  <c r="AG119" i="70"/>
  <c r="AF119" i="70"/>
  <c r="AE119" i="70"/>
  <c r="AD119" i="70"/>
  <c r="AC119" i="70"/>
  <c r="AB119" i="70"/>
  <c r="W119" i="70"/>
  <c r="T119" i="70"/>
  <c r="R119" i="70"/>
  <c r="Q119" i="70"/>
  <c r="P119" i="70"/>
  <c r="L119" i="70"/>
  <c r="K119" i="70"/>
  <c r="J119" i="70"/>
  <c r="I119" i="70"/>
  <c r="G119" i="70"/>
  <c r="F119" i="70"/>
  <c r="E119" i="70"/>
  <c r="D119" i="70"/>
  <c r="C119" i="70"/>
  <c r="B119" i="70"/>
  <c r="AG118" i="70"/>
  <c r="AF118" i="70"/>
  <c r="AE118" i="70"/>
  <c r="AD118" i="70"/>
  <c r="W118" i="70"/>
  <c r="T118" i="70"/>
  <c r="R118" i="70"/>
  <c r="Q118" i="70"/>
  <c r="P118" i="70"/>
  <c r="L118" i="70"/>
  <c r="I118" i="70"/>
  <c r="G118" i="70"/>
  <c r="F118" i="70"/>
  <c r="E118" i="70"/>
  <c r="D118" i="70"/>
  <c r="C118" i="70"/>
  <c r="B118" i="70"/>
  <c r="AG117" i="70"/>
  <c r="AF117" i="70"/>
  <c r="AE117" i="70"/>
  <c r="AD117" i="70"/>
  <c r="W117" i="70"/>
  <c r="T117" i="70"/>
  <c r="R117" i="70"/>
  <c r="Q117" i="70"/>
  <c r="P117" i="70"/>
  <c r="L117" i="70"/>
  <c r="I117" i="70"/>
  <c r="G117" i="70"/>
  <c r="F117" i="70"/>
  <c r="E117" i="70"/>
  <c r="D117" i="70"/>
  <c r="C117" i="70"/>
  <c r="B117" i="70"/>
  <c r="AG116" i="70"/>
  <c r="AF116" i="70"/>
  <c r="AE116" i="70"/>
  <c r="AD116" i="70"/>
  <c r="W116" i="70"/>
  <c r="T116" i="70"/>
  <c r="R116" i="70"/>
  <c r="Q116" i="70"/>
  <c r="P116" i="70"/>
  <c r="L116" i="70"/>
  <c r="I116" i="70"/>
  <c r="G116" i="70"/>
  <c r="F116" i="70"/>
  <c r="E116" i="70"/>
  <c r="D116" i="70"/>
  <c r="C116" i="70"/>
  <c r="B116" i="70"/>
  <c r="AG115" i="70"/>
  <c r="AF115" i="70"/>
  <c r="AE115" i="70"/>
  <c r="AD115" i="70"/>
  <c r="W115" i="70"/>
  <c r="T115" i="70"/>
  <c r="R115" i="70"/>
  <c r="Q115" i="70"/>
  <c r="P115" i="70"/>
  <c r="L115" i="70"/>
  <c r="I115" i="70"/>
  <c r="G115" i="70"/>
  <c r="F115" i="70"/>
  <c r="E115" i="70"/>
  <c r="D115" i="70"/>
  <c r="C115" i="70"/>
  <c r="B115" i="70"/>
  <c r="AG114" i="70"/>
  <c r="AF114" i="70"/>
  <c r="AE114" i="70"/>
  <c r="AD114" i="70"/>
  <c r="W114" i="70"/>
  <c r="T114" i="70"/>
  <c r="R114" i="70"/>
  <c r="Q114" i="70"/>
  <c r="P114" i="70"/>
  <c r="L114" i="70"/>
  <c r="I114" i="70"/>
  <c r="G114" i="70"/>
  <c r="F114" i="70"/>
  <c r="E114" i="70"/>
  <c r="D114" i="70"/>
  <c r="C114" i="70"/>
  <c r="B114" i="70"/>
  <c r="AD113" i="70"/>
  <c r="Q113" i="70"/>
  <c r="I113" i="70"/>
  <c r="F113" i="70"/>
  <c r="E113" i="70"/>
  <c r="D113" i="70"/>
  <c r="C113" i="70"/>
  <c r="B113" i="70"/>
  <c r="AD112" i="70"/>
  <c r="Q112" i="70"/>
  <c r="I112" i="70"/>
  <c r="F112" i="70"/>
  <c r="E112" i="70"/>
  <c r="D112" i="70"/>
  <c r="C112" i="70"/>
  <c r="B112" i="70"/>
  <c r="AK111" i="70"/>
  <c r="AJ111" i="70"/>
  <c r="AI111" i="70"/>
  <c r="AH111" i="70"/>
  <c r="AG111" i="70"/>
  <c r="AF111" i="70"/>
  <c r="AE111" i="70"/>
  <c r="AD111" i="70"/>
  <c r="AC111" i="70"/>
  <c r="AB111" i="70"/>
  <c r="W111" i="70"/>
  <c r="T111" i="70"/>
  <c r="R111" i="70"/>
  <c r="Q111" i="70"/>
  <c r="P111" i="70"/>
  <c r="L111" i="70"/>
  <c r="K111" i="70"/>
  <c r="J111" i="70"/>
  <c r="I111" i="70"/>
  <c r="G111" i="70"/>
  <c r="F111" i="70"/>
  <c r="E111" i="70"/>
  <c r="D111" i="70"/>
  <c r="C111" i="70"/>
  <c r="B111" i="70"/>
  <c r="AD110" i="70"/>
  <c r="Q110" i="70"/>
  <c r="I110" i="70"/>
  <c r="F110" i="70"/>
  <c r="E110" i="70"/>
  <c r="D110" i="70"/>
  <c r="C110" i="70"/>
  <c r="B110" i="70"/>
  <c r="AD109" i="70"/>
  <c r="Q109" i="70"/>
  <c r="I109" i="70"/>
  <c r="F109" i="70"/>
  <c r="E109" i="70"/>
  <c r="D109" i="70"/>
  <c r="C109" i="70"/>
  <c r="B109" i="70"/>
  <c r="AK108" i="70"/>
  <c r="AJ108" i="70"/>
  <c r="AI108" i="70"/>
  <c r="AH108" i="70"/>
  <c r="AG108" i="70"/>
  <c r="AF108" i="70"/>
  <c r="AE108" i="70"/>
  <c r="AD108" i="70"/>
  <c r="AC108" i="70"/>
  <c r="AB108" i="70"/>
  <c r="W108" i="70"/>
  <c r="T108" i="70"/>
  <c r="R108" i="70"/>
  <c r="Q108" i="70"/>
  <c r="P108" i="70"/>
  <c r="L108" i="70"/>
  <c r="K108" i="70"/>
  <c r="J108" i="70"/>
  <c r="I108" i="70"/>
  <c r="G108" i="70"/>
  <c r="F108" i="70"/>
  <c r="E108" i="70"/>
  <c r="D108" i="70"/>
  <c r="C108" i="70"/>
  <c r="B108" i="70"/>
  <c r="AD107" i="70"/>
  <c r="Q107" i="70"/>
  <c r="I107" i="70"/>
  <c r="F107" i="70"/>
  <c r="E107" i="70"/>
  <c r="D107" i="70"/>
  <c r="C107" i="70"/>
  <c r="B107" i="70"/>
  <c r="AG106" i="70"/>
  <c r="AE106" i="70"/>
  <c r="AD106" i="70"/>
  <c r="T106" i="70"/>
  <c r="R106" i="70"/>
  <c r="Q106" i="70"/>
  <c r="P106" i="70"/>
  <c r="L106" i="70"/>
  <c r="G106" i="70"/>
  <c r="F106" i="70"/>
  <c r="E106" i="70"/>
  <c r="D106" i="70"/>
  <c r="C106" i="70"/>
  <c r="B106" i="70"/>
  <c r="AK105" i="70"/>
  <c r="AJ105" i="70"/>
  <c r="AI105" i="70"/>
  <c r="AH105" i="70"/>
  <c r="AG105" i="70"/>
  <c r="AF105" i="70"/>
  <c r="AE105" i="70"/>
  <c r="AD105" i="70"/>
  <c r="AC105" i="70"/>
  <c r="AB105" i="70"/>
  <c r="W105" i="70"/>
  <c r="T105" i="70"/>
  <c r="R105" i="70"/>
  <c r="Q105" i="70"/>
  <c r="P105" i="70"/>
  <c r="L105" i="70"/>
  <c r="K105" i="70"/>
  <c r="J105" i="70"/>
  <c r="I105" i="70"/>
  <c r="G105" i="70"/>
  <c r="F105" i="70"/>
  <c r="E105" i="70"/>
  <c r="D105" i="70"/>
  <c r="C105" i="70"/>
  <c r="B105" i="70"/>
  <c r="AK104" i="70"/>
  <c r="AJ104" i="70"/>
  <c r="AI104" i="70"/>
  <c r="AH104" i="70"/>
  <c r="AG104" i="70"/>
  <c r="AF104" i="70"/>
  <c r="AE104" i="70"/>
  <c r="AD104" i="70"/>
  <c r="AC104" i="70"/>
  <c r="AB104" i="70"/>
  <c r="W104" i="70"/>
  <c r="T104" i="70"/>
  <c r="R104" i="70"/>
  <c r="Q104" i="70"/>
  <c r="P104" i="70"/>
  <c r="L104" i="70"/>
  <c r="K104" i="70"/>
  <c r="J104" i="70"/>
  <c r="I104" i="70"/>
  <c r="G104" i="70"/>
  <c r="F104" i="70"/>
  <c r="E104" i="70"/>
  <c r="D104" i="70"/>
  <c r="C104" i="70"/>
  <c r="B104" i="70"/>
  <c r="AK103" i="70"/>
  <c r="AJ103" i="70"/>
  <c r="AI103" i="70"/>
  <c r="AH103" i="70"/>
  <c r="AG103" i="70"/>
  <c r="AF103" i="70"/>
  <c r="AE103" i="70"/>
  <c r="AD103" i="70"/>
  <c r="AC103" i="70"/>
  <c r="AB103" i="70"/>
  <c r="W103" i="70"/>
  <c r="T103" i="70"/>
  <c r="R103" i="70"/>
  <c r="Q103" i="70"/>
  <c r="P103" i="70"/>
  <c r="L103" i="70"/>
  <c r="K103" i="70"/>
  <c r="J103" i="70"/>
  <c r="I103" i="70"/>
  <c r="G103" i="70"/>
  <c r="F103" i="70"/>
  <c r="E103" i="70"/>
  <c r="D103" i="70"/>
  <c r="C103" i="70"/>
  <c r="B103" i="70"/>
  <c r="AK102" i="70"/>
  <c r="AJ102" i="70"/>
  <c r="AI102" i="70"/>
  <c r="AH102" i="70"/>
  <c r="AG102" i="70"/>
  <c r="AF102" i="70"/>
  <c r="AE102" i="70"/>
  <c r="AD102" i="70"/>
  <c r="AC102" i="70"/>
  <c r="AB102" i="70"/>
  <c r="W102" i="70"/>
  <c r="T102" i="70"/>
  <c r="R102" i="70"/>
  <c r="Q102" i="70"/>
  <c r="P102" i="70"/>
  <c r="L102" i="70"/>
  <c r="K102" i="70"/>
  <c r="J102" i="70"/>
  <c r="I102" i="70"/>
  <c r="G102" i="70"/>
  <c r="F102" i="70"/>
  <c r="E102" i="70"/>
  <c r="D102" i="70"/>
  <c r="C102" i="70"/>
  <c r="B102" i="70"/>
  <c r="AK101" i="70"/>
  <c r="AJ101" i="70"/>
  <c r="AI101" i="70"/>
  <c r="AH101" i="70"/>
  <c r="AG101" i="70"/>
  <c r="AF101" i="70"/>
  <c r="AE101" i="70"/>
  <c r="AD101" i="70"/>
  <c r="AC101" i="70"/>
  <c r="AB101" i="70"/>
  <c r="W101" i="70"/>
  <c r="T101" i="70"/>
  <c r="R101" i="70"/>
  <c r="Q101" i="70"/>
  <c r="P101" i="70"/>
  <c r="L101" i="70"/>
  <c r="K101" i="70"/>
  <c r="J101" i="70"/>
  <c r="I101" i="70"/>
  <c r="G101" i="70"/>
  <c r="F101" i="70"/>
  <c r="E101" i="70"/>
  <c r="D101" i="70"/>
  <c r="C101" i="70"/>
  <c r="B101" i="70"/>
  <c r="AK100" i="70"/>
  <c r="AJ100" i="70"/>
  <c r="AI100" i="70"/>
  <c r="AH100" i="70"/>
  <c r="AG100" i="70"/>
  <c r="AF100" i="70"/>
  <c r="AE100" i="70"/>
  <c r="AD100" i="70"/>
  <c r="AC100" i="70"/>
  <c r="AB100" i="70"/>
  <c r="W100" i="70"/>
  <c r="T100" i="70"/>
  <c r="R100" i="70"/>
  <c r="Q100" i="70"/>
  <c r="P100" i="70"/>
  <c r="L100" i="70"/>
  <c r="K100" i="70"/>
  <c r="J100" i="70"/>
  <c r="I100" i="70"/>
  <c r="G100" i="70"/>
  <c r="F100" i="70"/>
  <c r="E100" i="70"/>
  <c r="D100" i="70"/>
  <c r="C100" i="70"/>
  <c r="B100" i="70"/>
  <c r="AK99" i="70"/>
  <c r="AJ99" i="70"/>
  <c r="AI99" i="70"/>
  <c r="AH99" i="70"/>
  <c r="AG99" i="70"/>
  <c r="AF99" i="70"/>
  <c r="AE99" i="70"/>
  <c r="AD99" i="70"/>
  <c r="AC99" i="70"/>
  <c r="AB99" i="70"/>
  <c r="W99" i="70"/>
  <c r="T99" i="70"/>
  <c r="R99" i="70"/>
  <c r="Q99" i="70"/>
  <c r="P99" i="70"/>
  <c r="L99" i="70"/>
  <c r="K99" i="70"/>
  <c r="J99" i="70"/>
  <c r="I99" i="70"/>
  <c r="G99" i="70"/>
  <c r="F99" i="70"/>
  <c r="E99" i="70"/>
  <c r="D99" i="70"/>
  <c r="C99" i="70"/>
  <c r="B99" i="70"/>
  <c r="AK98" i="70"/>
  <c r="AJ98" i="70"/>
  <c r="AI98" i="70"/>
  <c r="AH98" i="70"/>
  <c r="AG98" i="70"/>
  <c r="AF98" i="70"/>
  <c r="AE98" i="70"/>
  <c r="AD98" i="70"/>
  <c r="AC98" i="70"/>
  <c r="AB98" i="70"/>
  <c r="W98" i="70"/>
  <c r="T98" i="70"/>
  <c r="R98" i="70"/>
  <c r="Q98" i="70"/>
  <c r="P98" i="70"/>
  <c r="L98" i="70"/>
  <c r="K98" i="70"/>
  <c r="J98" i="70"/>
  <c r="I98" i="70"/>
  <c r="G98" i="70"/>
  <c r="F98" i="70"/>
  <c r="E98" i="70"/>
  <c r="D98" i="70"/>
  <c r="C98" i="70"/>
  <c r="B98" i="70"/>
  <c r="AK97" i="70"/>
  <c r="AJ97" i="70"/>
  <c r="AI97" i="70"/>
  <c r="AH97" i="70"/>
  <c r="AG97" i="70"/>
  <c r="AF97" i="70"/>
  <c r="AE97" i="70"/>
  <c r="AD97" i="70"/>
  <c r="AC97" i="70"/>
  <c r="AB97" i="70"/>
  <c r="W97" i="70"/>
  <c r="T97" i="70"/>
  <c r="R97" i="70"/>
  <c r="Q97" i="70"/>
  <c r="P97" i="70"/>
  <c r="L97" i="70"/>
  <c r="K97" i="70"/>
  <c r="J97" i="70"/>
  <c r="I97" i="70"/>
  <c r="G97" i="70"/>
  <c r="F97" i="70"/>
  <c r="E97" i="70"/>
  <c r="D97" i="70"/>
  <c r="C97" i="70"/>
  <c r="B97" i="70"/>
  <c r="AG96" i="70"/>
  <c r="AE96" i="70"/>
  <c r="AD96" i="70"/>
  <c r="T96" i="70"/>
  <c r="R96" i="70"/>
  <c r="Q96" i="70"/>
  <c r="P96" i="70"/>
  <c r="L96" i="70"/>
  <c r="G96" i="70"/>
  <c r="F96" i="70"/>
  <c r="E96" i="70"/>
  <c r="D96" i="70"/>
  <c r="C96" i="70"/>
  <c r="B96" i="70"/>
  <c r="AK95" i="70"/>
  <c r="AJ95" i="70"/>
  <c r="AI95" i="70"/>
  <c r="AH95" i="70"/>
  <c r="AG95" i="70"/>
  <c r="AF95" i="70"/>
  <c r="AE95" i="70"/>
  <c r="AD95" i="70"/>
  <c r="AC95" i="70"/>
  <c r="AB95" i="70"/>
  <c r="W95" i="70"/>
  <c r="T95" i="70"/>
  <c r="R95" i="70"/>
  <c r="Q95" i="70"/>
  <c r="P95" i="70"/>
  <c r="L95" i="70"/>
  <c r="K95" i="70"/>
  <c r="J95" i="70"/>
  <c r="I95" i="70"/>
  <c r="G95" i="70"/>
  <c r="F95" i="70"/>
  <c r="E95" i="70"/>
  <c r="D95" i="70"/>
  <c r="C95" i="70"/>
  <c r="B95" i="70"/>
  <c r="AK94" i="70"/>
  <c r="AJ94" i="70"/>
  <c r="AI94" i="70"/>
  <c r="AH94" i="70"/>
  <c r="AG94" i="70"/>
  <c r="AF94" i="70"/>
  <c r="AE94" i="70"/>
  <c r="AD94" i="70"/>
  <c r="AC94" i="70"/>
  <c r="AB94" i="70"/>
  <c r="W94" i="70"/>
  <c r="T94" i="70"/>
  <c r="R94" i="70"/>
  <c r="Q94" i="70"/>
  <c r="P94" i="70"/>
  <c r="L94" i="70"/>
  <c r="K94" i="70"/>
  <c r="J94" i="70"/>
  <c r="I94" i="70"/>
  <c r="G94" i="70"/>
  <c r="F94" i="70"/>
  <c r="E94" i="70"/>
  <c r="D94" i="70"/>
  <c r="C94" i="70"/>
  <c r="B94" i="70"/>
  <c r="AK93" i="70"/>
  <c r="AJ93" i="70"/>
  <c r="AI93" i="70"/>
  <c r="AH93" i="70"/>
  <c r="AG93" i="70"/>
  <c r="AF93" i="70"/>
  <c r="AE93" i="70"/>
  <c r="AD93" i="70"/>
  <c r="AC93" i="70"/>
  <c r="AB93" i="70"/>
  <c r="W93" i="70"/>
  <c r="T93" i="70"/>
  <c r="R93" i="70"/>
  <c r="Q93" i="70"/>
  <c r="P93" i="70"/>
  <c r="L93" i="70"/>
  <c r="K93" i="70"/>
  <c r="J93" i="70"/>
  <c r="I93" i="70"/>
  <c r="G93" i="70"/>
  <c r="F93" i="70"/>
  <c r="E93" i="70"/>
  <c r="D93" i="70"/>
  <c r="C93" i="70"/>
  <c r="B93" i="70"/>
  <c r="AK92" i="70"/>
  <c r="AJ92" i="70"/>
  <c r="AI92" i="70"/>
  <c r="AH92" i="70"/>
  <c r="AG92" i="70"/>
  <c r="AF92" i="70"/>
  <c r="AE92" i="70"/>
  <c r="AD92" i="70"/>
  <c r="AC92" i="70"/>
  <c r="AB92" i="70"/>
  <c r="W92" i="70"/>
  <c r="T92" i="70"/>
  <c r="R92" i="70"/>
  <c r="Q92" i="70"/>
  <c r="P92" i="70"/>
  <c r="L92" i="70"/>
  <c r="K92" i="70"/>
  <c r="J92" i="70"/>
  <c r="I92" i="70"/>
  <c r="G92" i="70"/>
  <c r="F92" i="70"/>
  <c r="E92" i="70"/>
  <c r="D92" i="70"/>
  <c r="C92" i="70"/>
  <c r="B92" i="70"/>
  <c r="AK91" i="70"/>
  <c r="AJ91" i="70"/>
  <c r="AI91" i="70"/>
  <c r="AH91" i="70"/>
  <c r="AG91" i="70"/>
  <c r="AF91" i="70"/>
  <c r="AE91" i="70"/>
  <c r="AD91" i="70"/>
  <c r="AC91" i="70"/>
  <c r="AB91" i="70"/>
  <c r="W91" i="70"/>
  <c r="T91" i="70"/>
  <c r="R91" i="70"/>
  <c r="Q91" i="70"/>
  <c r="P91" i="70"/>
  <c r="L91" i="70"/>
  <c r="K91" i="70"/>
  <c r="J91" i="70"/>
  <c r="I91" i="70"/>
  <c r="G91" i="70"/>
  <c r="F91" i="70"/>
  <c r="E91" i="70"/>
  <c r="D91" i="70"/>
  <c r="C91" i="70"/>
  <c r="B91" i="70"/>
  <c r="AK90" i="70"/>
  <c r="AJ90" i="70"/>
  <c r="AI90" i="70"/>
  <c r="AH90" i="70"/>
  <c r="AG90" i="70"/>
  <c r="AF90" i="70"/>
  <c r="AE90" i="70"/>
  <c r="AD90" i="70"/>
  <c r="AC90" i="70"/>
  <c r="AB90" i="70"/>
  <c r="W90" i="70"/>
  <c r="T90" i="70"/>
  <c r="R90" i="70"/>
  <c r="Q90" i="70"/>
  <c r="P90" i="70"/>
  <c r="L90" i="70"/>
  <c r="K90" i="70"/>
  <c r="J90" i="70"/>
  <c r="I90" i="70"/>
  <c r="G90" i="70"/>
  <c r="F90" i="70"/>
  <c r="E90" i="70"/>
  <c r="D90" i="70"/>
  <c r="C90" i="70"/>
  <c r="B90" i="70"/>
  <c r="AK89" i="70"/>
  <c r="AJ89" i="70"/>
  <c r="AI89" i="70"/>
  <c r="AH89" i="70"/>
  <c r="AG89" i="70"/>
  <c r="AF89" i="70"/>
  <c r="AE89" i="70"/>
  <c r="AD89" i="70"/>
  <c r="AC89" i="70"/>
  <c r="AB89" i="70"/>
  <c r="W89" i="70"/>
  <c r="T89" i="70"/>
  <c r="R89" i="70"/>
  <c r="Q89" i="70"/>
  <c r="P89" i="70"/>
  <c r="L89" i="70"/>
  <c r="K89" i="70"/>
  <c r="J89" i="70"/>
  <c r="I89" i="70"/>
  <c r="G89" i="70"/>
  <c r="F89" i="70"/>
  <c r="E89" i="70"/>
  <c r="D89" i="70"/>
  <c r="C89" i="70"/>
  <c r="B89" i="70"/>
  <c r="AK88" i="70"/>
  <c r="AJ88" i="70"/>
  <c r="AI88" i="70"/>
  <c r="AH88" i="70"/>
  <c r="AG88" i="70"/>
  <c r="AF88" i="70"/>
  <c r="AE88" i="70"/>
  <c r="AD88" i="70"/>
  <c r="AC88" i="70"/>
  <c r="AB88" i="70"/>
  <c r="W88" i="70"/>
  <c r="T88" i="70"/>
  <c r="R88" i="70"/>
  <c r="Q88" i="70"/>
  <c r="P88" i="70"/>
  <c r="L88" i="70"/>
  <c r="K88" i="70"/>
  <c r="J88" i="70"/>
  <c r="I88" i="70"/>
  <c r="G88" i="70"/>
  <c r="F88" i="70"/>
  <c r="E88" i="70"/>
  <c r="D88" i="70"/>
  <c r="C88" i="70"/>
  <c r="B88" i="70"/>
  <c r="AK87" i="70"/>
  <c r="AJ87" i="70"/>
  <c r="AI87" i="70"/>
  <c r="AH87" i="70"/>
  <c r="AG87" i="70"/>
  <c r="AF87" i="70"/>
  <c r="AE87" i="70"/>
  <c r="AD87" i="70"/>
  <c r="AC87" i="70"/>
  <c r="AB87" i="70"/>
  <c r="W87" i="70"/>
  <c r="T87" i="70"/>
  <c r="R87" i="70"/>
  <c r="Q87" i="70"/>
  <c r="P87" i="70"/>
  <c r="L87" i="70"/>
  <c r="K87" i="70"/>
  <c r="J87" i="70"/>
  <c r="I87" i="70"/>
  <c r="G87" i="70"/>
  <c r="F87" i="70"/>
  <c r="E87" i="70"/>
  <c r="D87" i="70"/>
  <c r="C87" i="70"/>
  <c r="B87" i="70"/>
  <c r="AK86" i="70"/>
  <c r="AJ86" i="70"/>
  <c r="AI86" i="70"/>
  <c r="AH86" i="70"/>
  <c r="AG86" i="70"/>
  <c r="AF86" i="70"/>
  <c r="AE86" i="70"/>
  <c r="AD86" i="70"/>
  <c r="AC86" i="70"/>
  <c r="AB86" i="70"/>
  <c r="W86" i="70"/>
  <c r="T86" i="70"/>
  <c r="R86" i="70"/>
  <c r="Q86" i="70"/>
  <c r="P86" i="70"/>
  <c r="L86" i="70"/>
  <c r="K86" i="70"/>
  <c r="J86" i="70"/>
  <c r="I86" i="70"/>
  <c r="G86" i="70"/>
  <c r="F86" i="70"/>
  <c r="E86" i="70"/>
  <c r="D86" i="70"/>
  <c r="C86" i="70"/>
  <c r="B86" i="70"/>
  <c r="AK85" i="70"/>
  <c r="AJ85" i="70"/>
  <c r="AI85" i="70"/>
  <c r="AH85" i="70"/>
  <c r="AG85" i="70"/>
  <c r="AF85" i="70"/>
  <c r="AE85" i="70"/>
  <c r="AD85" i="70"/>
  <c r="AC85" i="70"/>
  <c r="AB85" i="70"/>
  <c r="W85" i="70"/>
  <c r="T85" i="70"/>
  <c r="R85" i="70"/>
  <c r="Q85" i="70"/>
  <c r="P85" i="70"/>
  <c r="L85" i="70"/>
  <c r="K85" i="70"/>
  <c r="J85" i="70"/>
  <c r="I85" i="70"/>
  <c r="G85" i="70"/>
  <c r="F85" i="70"/>
  <c r="E85" i="70"/>
  <c r="D85" i="70"/>
  <c r="C85" i="70"/>
  <c r="B85" i="70"/>
  <c r="AK84" i="70"/>
  <c r="AJ84" i="70"/>
  <c r="AI84" i="70"/>
  <c r="AH84" i="70"/>
  <c r="AG84" i="70"/>
  <c r="AF84" i="70"/>
  <c r="AE84" i="70"/>
  <c r="AD84" i="70"/>
  <c r="AC84" i="70"/>
  <c r="AB84" i="70"/>
  <c r="W84" i="70"/>
  <c r="T84" i="70"/>
  <c r="R84" i="70"/>
  <c r="Q84" i="70"/>
  <c r="P84" i="70"/>
  <c r="L84" i="70"/>
  <c r="K84" i="70"/>
  <c r="J84" i="70"/>
  <c r="I84" i="70"/>
  <c r="G84" i="70"/>
  <c r="F84" i="70"/>
  <c r="E84" i="70"/>
  <c r="D84" i="70"/>
  <c r="C84" i="70"/>
  <c r="B84" i="70"/>
  <c r="AK83" i="70"/>
  <c r="AJ83" i="70"/>
  <c r="AI83" i="70"/>
  <c r="AH83" i="70"/>
  <c r="AG83" i="70"/>
  <c r="AF83" i="70"/>
  <c r="AE83" i="70"/>
  <c r="AD83" i="70"/>
  <c r="AC83" i="70"/>
  <c r="AB83" i="70"/>
  <c r="W83" i="70"/>
  <c r="T83" i="70"/>
  <c r="R83" i="70"/>
  <c r="Q83" i="70"/>
  <c r="P83" i="70"/>
  <c r="L83" i="70"/>
  <c r="K83" i="70"/>
  <c r="J83" i="70"/>
  <c r="I83" i="70"/>
  <c r="G83" i="70"/>
  <c r="F83" i="70"/>
  <c r="E83" i="70"/>
  <c r="D83" i="70"/>
  <c r="C83" i="70"/>
  <c r="B83" i="70"/>
  <c r="AH82" i="70"/>
  <c r="AG82" i="70"/>
  <c r="AF82" i="70"/>
  <c r="AE82" i="70"/>
  <c r="AD82" i="70"/>
  <c r="W82" i="70"/>
  <c r="T82" i="70"/>
  <c r="R82" i="70"/>
  <c r="P82" i="70"/>
  <c r="L82" i="70"/>
  <c r="K82" i="70"/>
  <c r="I82" i="70"/>
  <c r="G82" i="70"/>
  <c r="F82" i="70"/>
  <c r="E82" i="70"/>
  <c r="D82" i="70"/>
  <c r="C82" i="70"/>
  <c r="B82" i="70"/>
  <c r="AD81" i="70"/>
  <c r="AC81" i="70"/>
  <c r="AB81" i="70"/>
  <c r="W81" i="70"/>
  <c r="T81" i="70"/>
  <c r="R81" i="70"/>
  <c r="Q81" i="70"/>
  <c r="P81" i="70"/>
  <c r="L81" i="70"/>
  <c r="K81" i="70"/>
  <c r="J81" i="70"/>
  <c r="I81" i="70"/>
  <c r="F81" i="70"/>
  <c r="E81" i="70"/>
  <c r="D81" i="70"/>
  <c r="C81" i="70"/>
  <c r="B81" i="70"/>
  <c r="AK80" i="70"/>
  <c r="AJ80" i="70"/>
  <c r="AI80" i="70"/>
  <c r="AH80" i="70"/>
  <c r="AG80" i="70"/>
  <c r="AF80" i="70"/>
  <c r="AE80" i="70"/>
  <c r="AD80" i="70"/>
  <c r="AC80" i="70"/>
  <c r="AB80" i="70"/>
  <c r="W80" i="70"/>
  <c r="T80" i="70"/>
  <c r="R80" i="70"/>
  <c r="Q80" i="70"/>
  <c r="P80" i="70"/>
  <c r="L80" i="70"/>
  <c r="K80" i="70"/>
  <c r="J80" i="70"/>
  <c r="I80" i="70"/>
  <c r="G80" i="70"/>
  <c r="F80" i="70"/>
  <c r="E80" i="70"/>
  <c r="D80" i="70"/>
  <c r="C80" i="70"/>
  <c r="B80" i="70"/>
  <c r="AK79" i="70"/>
  <c r="AJ79" i="70"/>
  <c r="AI79" i="70"/>
  <c r="AH79" i="70"/>
  <c r="AG79" i="70"/>
  <c r="AF79" i="70"/>
  <c r="AE79" i="70"/>
  <c r="AD79" i="70"/>
  <c r="AC79" i="70"/>
  <c r="AB79" i="70"/>
  <c r="W79" i="70"/>
  <c r="T79" i="70"/>
  <c r="R79" i="70"/>
  <c r="Q79" i="70"/>
  <c r="P79" i="70"/>
  <c r="L79" i="70"/>
  <c r="K79" i="70"/>
  <c r="J79" i="70"/>
  <c r="I79" i="70"/>
  <c r="G79" i="70"/>
  <c r="F79" i="70"/>
  <c r="E79" i="70"/>
  <c r="D79" i="70"/>
  <c r="C79" i="70"/>
  <c r="B79" i="70"/>
  <c r="AK78" i="70"/>
  <c r="AJ78" i="70"/>
  <c r="AI78" i="70"/>
  <c r="AH78" i="70"/>
  <c r="AG78" i="70"/>
  <c r="AF78" i="70"/>
  <c r="AE78" i="70"/>
  <c r="AD78" i="70"/>
  <c r="AC78" i="70"/>
  <c r="AB78" i="70"/>
  <c r="W78" i="70"/>
  <c r="T78" i="70"/>
  <c r="R78" i="70"/>
  <c r="Q78" i="70"/>
  <c r="P78" i="70"/>
  <c r="L78" i="70"/>
  <c r="K78" i="70"/>
  <c r="J78" i="70"/>
  <c r="I78" i="70"/>
  <c r="G78" i="70"/>
  <c r="F78" i="70"/>
  <c r="E78" i="70"/>
  <c r="D78" i="70"/>
  <c r="C78" i="70"/>
  <c r="B78" i="70"/>
  <c r="AK77" i="70"/>
  <c r="AJ77" i="70"/>
  <c r="AI77" i="70"/>
  <c r="AH77" i="70"/>
  <c r="AG77" i="70"/>
  <c r="AF77" i="70"/>
  <c r="AE77" i="70"/>
  <c r="AD77" i="70"/>
  <c r="AC77" i="70"/>
  <c r="AB77" i="70"/>
  <c r="W77" i="70"/>
  <c r="T77" i="70"/>
  <c r="R77" i="70"/>
  <c r="Q77" i="70"/>
  <c r="P77" i="70"/>
  <c r="L77" i="70"/>
  <c r="K77" i="70"/>
  <c r="J77" i="70"/>
  <c r="I77" i="70"/>
  <c r="G77" i="70"/>
  <c r="F77" i="70"/>
  <c r="E77" i="70"/>
  <c r="D77" i="70"/>
  <c r="C77" i="70"/>
  <c r="B77" i="70"/>
  <c r="AK76" i="70"/>
  <c r="AH76" i="70"/>
  <c r="AG76" i="70"/>
  <c r="AF76" i="70"/>
  <c r="AE76" i="70"/>
  <c r="AD76" i="70"/>
  <c r="W76" i="70"/>
  <c r="T76" i="70"/>
  <c r="R76" i="70"/>
  <c r="P76" i="70"/>
  <c r="L76" i="70"/>
  <c r="K76" i="70"/>
  <c r="J76" i="70"/>
  <c r="I76" i="70"/>
  <c r="G76" i="70"/>
  <c r="F76" i="70"/>
  <c r="E76" i="70"/>
  <c r="D76" i="70"/>
  <c r="C76" i="70"/>
  <c r="B76" i="70"/>
  <c r="AG75" i="70"/>
  <c r="AF75" i="70"/>
  <c r="AE75" i="70"/>
  <c r="AD75" i="70"/>
  <c r="T75" i="70"/>
  <c r="R75" i="70"/>
  <c r="Q75" i="70"/>
  <c r="P75" i="70"/>
  <c r="L75" i="70"/>
  <c r="I75" i="70"/>
  <c r="G75" i="70"/>
  <c r="F75" i="70"/>
  <c r="E75" i="70"/>
  <c r="D75" i="70"/>
  <c r="C75" i="70"/>
  <c r="B75" i="70"/>
  <c r="AK74" i="70"/>
  <c r="AJ74" i="70"/>
  <c r="AG74" i="70"/>
  <c r="AF74" i="70"/>
  <c r="AE74" i="70"/>
  <c r="AD74" i="70"/>
  <c r="AC74" i="70"/>
  <c r="W74" i="70"/>
  <c r="T74" i="70"/>
  <c r="R74" i="70"/>
  <c r="Q74" i="70"/>
  <c r="P74" i="70"/>
  <c r="L74" i="70"/>
  <c r="J74" i="70"/>
  <c r="I74" i="70"/>
  <c r="G74" i="70"/>
  <c r="F74" i="70"/>
  <c r="E74" i="70"/>
  <c r="D74" i="70"/>
  <c r="C74" i="70"/>
  <c r="B74" i="70"/>
  <c r="AK73" i="70"/>
  <c r="AJ73" i="70"/>
  <c r="AI73" i="70"/>
  <c r="AH73" i="70"/>
  <c r="AG73" i="70"/>
  <c r="AF73" i="70"/>
  <c r="AE73" i="70"/>
  <c r="AD73" i="70"/>
  <c r="AC73" i="70"/>
  <c r="AB73" i="70"/>
  <c r="W73" i="70"/>
  <c r="T73" i="70"/>
  <c r="R73" i="70"/>
  <c r="Q73" i="70"/>
  <c r="P73" i="70"/>
  <c r="L73" i="70"/>
  <c r="K73" i="70"/>
  <c r="J73" i="70"/>
  <c r="I73" i="70"/>
  <c r="G73" i="70"/>
  <c r="F73" i="70"/>
  <c r="E73" i="70"/>
  <c r="D73" i="70"/>
  <c r="C73" i="70"/>
  <c r="B73" i="70"/>
  <c r="AK72" i="70"/>
  <c r="AJ72" i="70"/>
  <c r="AI72" i="70"/>
  <c r="AH72" i="70"/>
  <c r="AG72" i="70"/>
  <c r="AF72" i="70"/>
  <c r="AE72" i="70"/>
  <c r="AD72" i="70"/>
  <c r="AC72" i="70"/>
  <c r="AB72" i="70"/>
  <c r="W72" i="70"/>
  <c r="T72" i="70"/>
  <c r="R72" i="70"/>
  <c r="Q72" i="70"/>
  <c r="P72" i="70"/>
  <c r="L72" i="70"/>
  <c r="K72" i="70"/>
  <c r="J72" i="70"/>
  <c r="I72" i="70"/>
  <c r="G72" i="70"/>
  <c r="F72" i="70"/>
  <c r="E72" i="70"/>
  <c r="D72" i="70"/>
  <c r="C72" i="70"/>
  <c r="B72" i="70"/>
  <c r="AK71" i="70"/>
  <c r="AJ71" i="70"/>
  <c r="AI71" i="70"/>
  <c r="AH71" i="70"/>
  <c r="AG71" i="70"/>
  <c r="AF71" i="70"/>
  <c r="AE71" i="70"/>
  <c r="AD71" i="70"/>
  <c r="AC71" i="70"/>
  <c r="AB71" i="70"/>
  <c r="W71" i="70"/>
  <c r="T71" i="70"/>
  <c r="R71" i="70"/>
  <c r="Q71" i="70"/>
  <c r="P71" i="70"/>
  <c r="L71" i="70"/>
  <c r="K71" i="70"/>
  <c r="J71" i="70"/>
  <c r="I71" i="70"/>
  <c r="G71" i="70"/>
  <c r="F71" i="70"/>
  <c r="E71" i="70"/>
  <c r="D71" i="70"/>
  <c r="C71" i="70"/>
  <c r="B71" i="70"/>
  <c r="AK70" i="70"/>
  <c r="AJ70" i="70"/>
  <c r="AI70" i="70"/>
  <c r="AH70" i="70"/>
  <c r="AG70" i="70"/>
  <c r="AF70" i="70"/>
  <c r="AE70" i="70"/>
  <c r="AD70" i="70"/>
  <c r="AC70" i="70"/>
  <c r="AB70" i="70"/>
  <c r="W70" i="70"/>
  <c r="T70" i="70"/>
  <c r="R70" i="70"/>
  <c r="Q70" i="70"/>
  <c r="P70" i="70"/>
  <c r="L70" i="70"/>
  <c r="K70" i="70"/>
  <c r="J70" i="70"/>
  <c r="I70" i="70"/>
  <c r="G70" i="70"/>
  <c r="F70" i="70"/>
  <c r="E70" i="70"/>
  <c r="D70" i="70"/>
  <c r="C70" i="70"/>
  <c r="B70" i="70"/>
  <c r="AK69" i="70"/>
  <c r="AJ69" i="70"/>
  <c r="AI69" i="70"/>
  <c r="AH69" i="70"/>
  <c r="AG69" i="70"/>
  <c r="AF69" i="70"/>
  <c r="AE69" i="70"/>
  <c r="AD69" i="70"/>
  <c r="AC69" i="70"/>
  <c r="AB69" i="70"/>
  <c r="W69" i="70"/>
  <c r="T69" i="70"/>
  <c r="R69" i="70"/>
  <c r="Q69" i="70"/>
  <c r="P69" i="70"/>
  <c r="L69" i="70"/>
  <c r="K69" i="70"/>
  <c r="J69" i="70"/>
  <c r="I69" i="70"/>
  <c r="G69" i="70"/>
  <c r="F69" i="70"/>
  <c r="E69" i="70"/>
  <c r="D69" i="70"/>
  <c r="C69" i="70"/>
  <c r="B69" i="70"/>
  <c r="AE70" i="50" l="1"/>
  <c r="AF73" i="50"/>
  <c r="AF76" i="50"/>
  <c r="AE78" i="50"/>
  <c r="AF57" i="50"/>
  <c r="AF71" i="50"/>
  <c r="AE55" i="50"/>
  <c r="AF61" i="50"/>
  <c r="AF64" i="50"/>
  <c r="AE64" i="50"/>
  <c r="AF66" i="50"/>
  <c r="AF69" i="50"/>
  <c r="AE69" i="50"/>
  <c r="AF56" i="50"/>
  <c r="AF58" i="50"/>
  <c r="AE58" i="50"/>
  <c r="AF72" i="50"/>
  <c r="AF77" i="50"/>
  <c r="AE92" i="50"/>
  <c r="AE60" i="50"/>
  <c r="AE67" i="50"/>
  <c r="AE75" i="50"/>
  <c r="AF53" i="50"/>
  <c r="AE53" i="50"/>
  <c r="AE57" i="50"/>
  <c r="AF62" i="50"/>
  <c r="AE62" i="50"/>
  <c r="AF67" i="50"/>
  <c r="AE73" i="50"/>
  <c r="AE77" i="50"/>
  <c r="AF79" i="50"/>
  <c r="AE79" i="50"/>
  <c r="AF84" i="50"/>
  <c r="AE84" i="50"/>
  <c r="AF87" i="50"/>
  <c r="AE87" i="50"/>
  <c r="AF89" i="50"/>
  <c r="AE89" i="50"/>
  <c r="AF91" i="50"/>
  <c r="AE91" i="50"/>
  <c r="AF93" i="50"/>
  <c r="AE93" i="50"/>
  <c r="AE56" i="50"/>
  <c r="AE59" i="50"/>
  <c r="AE63" i="50"/>
  <c r="AF65" i="50"/>
  <c r="AE65" i="50"/>
  <c r="AF68" i="50"/>
  <c r="AE68" i="50"/>
  <c r="AE72" i="50"/>
  <c r="AE76" i="50"/>
  <c r="AE85" i="50"/>
  <c r="AF52" i="50"/>
  <c r="AE52" i="50"/>
  <c r="AF54" i="50"/>
  <c r="AE54" i="50"/>
  <c r="AE61" i="50"/>
  <c r="AF63" i="50"/>
  <c r="AE66" i="50"/>
  <c r="AE71" i="50"/>
  <c r="AE74" i="50"/>
  <c r="AF80" i="50"/>
  <c r="AE80" i="50"/>
  <c r="AF83" i="50"/>
  <c r="AE83" i="50"/>
  <c r="AE86" i="50"/>
  <c r="AF88" i="50"/>
  <c r="AE88" i="50"/>
  <c r="AF90" i="50"/>
  <c r="AE90" i="50"/>
  <c r="AF92" i="50"/>
  <c r="AF94" i="50"/>
  <c r="AE94" i="50"/>
</calcChain>
</file>

<file path=xl/sharedStrings.xml><?xml version="1.0" encoding="utf-8"?>
<sst xmlns="http://schemas.openxmlformats.org/spreadsheetml/2006/main" count="4586" uniqueCount="1197">
  <si>
    <t>Arsenic</t>
  </si>
  <si>
    <t>Lead</t>
  </si>
  <si>
    <t>Data Source</t>
  </si>
  <si>
    <t>River KM</t>
  </si>
  <si>
    <t>SampleDate</t>
  </si>
  <si>
    <t>Aluminum</t>
  </si>
  <si>
    <t>Antimony</t>
  </si>
  <si>
    <t>Barium</t>
  </si>
  <si>
    <t>Beryllium</t>
  </si>
  <si>
    <t>Cadmium</t>
  </si>
  <si>
    <t>Calcium</t>
  </si>
  <si>
    <t>Chromium</t>
  </si>
  <si>
    <t>Cobalt</t>
  </si>
  <si>
    <t>Copper</t>
  </si>
  <si>
    <t>Iron</t>
  </si>
  <si>
    <t>Magnesium</t>
  </si>
  <si>
    <t>Manganese</t>
  </si>
  <si>
    <t>Mercury</t>
  </si>
  <si>
    <t>Molybdenum</t>
  </si>
  <si>
    <t>Nickel</t>
  </si>
  <si>
    <t>Potassium</t>
  </si>
  <si>
    <t>Selenium</t>
  </si>
  <si>
    <t>Silver</t>
  </si>
  <si>
    <t>Sodium</t>
  </si>
  <si>
    <t>Thallium</t>
  </si>
  <si>
    <t>Vanadium</t>
  </si>
  <si>
    <t>Zinc</t>
  </si>
  <si>
    <t>EPA</t>
  </si>
  <si>
    <t>Bakers Bridge</t>
  </si>
  <si>
    <t>AR 19.3</t>
  </si>
  <si>
    <t>During</t>
  </si>
  <si>
    <t>ADW 022</t>
  </si>
  <si>
    <t>GKM 01</t>
  </si>
  <si>
    <t>CODPHE</t>
  </si>
  <si>
    <t>USGS</t>
  </si>
  <si>
    <t>Post</t>
  </si>
  <si>
    <t>GKM01</t>
  </si>
  <si>
    <t>Animas near Cedar Hill  (RK 147.5)</t>
  </si>
  <si>
    <t>LVW-030</t>
  </si>
  <si>
    <t>SJFP</t>
  </si>
  <si>
    <t>San Juan at Fruitland (RK 214.4)</t>
  </si>
  <si>
    <t>SJ4C</t>
  </si>
  <si>
    <t>SJMC</t>
  </si>
  <si>
    <t>SJBB</t>
  </si>
  <si>
    <t>SJMH</t>
  </si>
  <si>
    <t>FW-012</t>
  </si>
  <si>
    <t>LVW-020</t>
  </si>
  <si>
    <t>NAR06</t>
  </si>
  <si>
    <t>Snowmelt</t>
  </si>
  <si>
    <t>66Animas028.1_08/07/2015 16:40</t>
  </si>
  <si>
    <t>66Animas028.1_08/08/2015 05:50</t>
  </si>
  <si>
    <t>ADWS-ARP-150808-11</t>
  </si>
  <si>
    <t>66Animas028.1_08/08/2015 11:15</t>
  </si>
  <si>
    <t>66Animas028.1_08/08/2015 17:00</t>
  </si>
  <si>
    <t>66Animas028.1_08/08/2015 22:40</t>
  </si>
  <si>
    <t>ADW-010-150809-11</t>
  </si>
  <si>
    <t>66Animas028.1_08/09/2015 05:45</t>
  </si>
  <si>
    <t>ADW-010-150810-11</t>
  </si>
  <si>
    <t>66Animas028.1_08/10/2015 13:30</t>
  </si>
  <si>
    <t>66Animas028.1_08/10/2015 18:25</t>
  </si>
  <si>
    <t>66Animas028.1_08/11/2015 00:03</t>
  </si>
  <si>
    <t>66Animas028.1_08/11/2015 06:38</t>
  </si>
  <si>
    <t>ADW-010-150811-11</t>
  </si>
  <si>
    <t>66Animas028.1_08/11/2015 12:10</t>
  </si>
  <si>
    <t>66Animas028.1_08/11/2015 17:10</t>
  </si>
  <si>
    <t>ADW-010-150812-11</t>
  </si>
  <si>
    <t>66Animas028.1_08/12/2015 12:50</t>
  </si>
  <si>
    <t>66Animas028.1_08/12/2015 17:30</t>
  </si>
  <si>
    <t>66Animas028.1_08/12/2015 23:20</t>
  </si>
  <si>
    <t>66Animas028.1_08/13/2015 06:20</t>
  </si>
  <si>
    <t>ADW-010-150813-11</t>
  </si>
  <si>
    <t>66Animas028.1_08/13/2015 11:50</t>
  </si>
  <si>
    <t>66Animas028.1_08/13/2015 17:50</t>
  </si>
  <si>
    <t>66Animas028.1_08/14/2015 07:00</t>
  </si>
  <si>
    <t>ADW-010-150814-11</t>
  </si>
  <si>
    <t>ADW-010-150814-12</t>
  </si>
  <si>
    <t>ADW-010-150815-11</t>
  </si>
  <si>
    <t>ADW-010-150816-11</t>
  </si>
  <si>
    <t>ADW-010-150817-11</t>
  </si>
  <si>
    <t>ADW-010-150818-11</t>
  </si>
  <si>
    <t>ADW-010-150819-12</t>
  </si>
  <si>
    <t>ADW-010-150819-11</t>
  </si>
  <si>
    <t>ADW-010-150820-11</t>
  </si>
  <si>
    <t>ADW-010-150821-11</t>
  </si>
  <si>
    <t>ADW-010-150822-11</t>
  </si>
  <si>
    <t>ADW-010-150823-11</t>
  </si>
  <si>
    <t>ADW-010-150824-12</t>
  </si>
  <si>
    <t>ADW-010-150825-11</t>
  </si>
  <si>
    <t>ADW-010-150826-12</t>
  </si>
  <si>
    <t>ADW-010-150826-11</t>
  </si>
  <si>
    <t>ADW-010-150827-12</t>
  </si>
  <si>
    <t>ADW-010-150827-11</t>
  </si>
  <si>
    <t>ADW-010-150828-12</t>
  </si>
  <si>
    <t>ADW-010-150830-12</t>
  </si>
  <si>
    <t>ADW-010-150831-11</t>
  </si>
  <si>
    <t>ADW-010-150901-11</t>
  </si>
  <si>
    <t>ADW-010-150902-11</t>
  </si>
  <si>
    <t>ADW-010-150905-11</t>
  </si>
  <si>
    <t>ADW-010-150906-12</t>
  </si>
  <si>
    <t>ADW-010-150907-12</t>
  </si>
  <si>
    <t>ADW-010-150908-11</t>
  </si>
  <si>
    <t>ADW-010-150909-11</t>
  </si>
  <si>
    <t>ADW-010-150910-12</t>
  </si>
  <si>
    <t>ADW-010-150911-12</t>
  </si>
  <si>
    <t>ADW-010-150912-12</t>
  </si>
  <si>
    <t>ADW-010-150913-12</t>
  </si>
  <si>
    <t>ADW-010-150914-12</t>
  </si>
  <si>
    <t>ADW-010-150915-11</t>
  </si>
  <si>
    <t>ADW-010-150915-12</t>
  </si>
  <si>
    <t>ADW-010-150916-12</t>
  </si>
  <si>
    <t>ADW-010-150917-12</t>
  </si>
  <si>
    <t>ADW-010-150918-11</t>
  </si>
  <si>
    <t>ADW-010-150918-12</t>
  </si>
  <si>
    <t>ADW-010-150919-12</t>
  </si>
  <si>
    <t>ADW-010-150920-12</t>
  </si>
  <si>
    <t>ADW-010-150920-11</t>
  </si>
  <si>
    <t>ADW-010-150921-11</t>
  </si>
  <si>
    <t>ADW-010-150923-12</t>
  </si>
  <si>
    <t>ADW-010-150925-12</t>
  </si>
  <si>
    <t>ADW-010-150929-11</t>
  </si>
  <si>
    <t>ADW-010-151009-11</t>
  </si>
  <si>
    <t>ADW-010-151014-12</t>
  </si>
  <si>
    <t>ADW010_SW_111715</t>
  </si>
  <si>
    <t>ADW-010_032416L</t>
  </si>
  <si>
    <t>ADW-010_060916DL</t>
  </si>
  <si>
    <t>32nd St Bridge_2050</t>
  </si>
  <si>
    <t>32nd St Bridge_0040</t>
  </si>
  <si>
    <t>32nd St Bridge_0945</t>
  </si>
  <si>
    <t>32nd St Bridge_1550</t>
  </si>
  <si>
    <t>WQX-3577.166M</t>
  </si>
  <si>
    <t>WQX-3576.297M</t>
  </si>
  <si>
    <t>ANIMAS-ROTARY PARK-2005</t>
  </si>
  <si>
    <t>WQX-3576.298M</t>
  </si>
  <si>
    <t>ANIMAS-ROTARY PARK-2108</t>
  </si>
  <si>
    <t>ANIMAS-ROTARY PARK-2200</t>
  </si>
  <si>
    <t>WQX-3576.299M</t>
  </si>
  <si>
    <t>ANIMAS-ROTARY PARK-2300</t>
  </si>
  <si>
    <t>ANIMAS-ROTARY PARK-0000</t>
  </si>
  <si>
    <t>ANIMAS-ROTARY PARK-0030</t>
  </si>
  <si>
    <t>WQX-3576.300M</t>
  </si>
  <si>
    <t>WQX-3576.301M</t>
  </si>
  <si>
    <t>WQX-91.289M</t>
  </si>
  <si>
    <t>ANIMAS-ROTARY PARK-1000</t>
  </si>
  <si>
    <t>WQX-3577.165M</t>
  </si>
  <si>
    <t>WQX-3576.295M</t>
  </si>
  <si>
    <t>WQX-3577.167M</t>
  </si>
  <si>
    <t>WQX-3576.302M</t>
  </si>
  <si>
    <t>WQX-3577.168M</t>
  </si>
  <si>
    <t>WQX-3576.303M</t>
  </si>
  <si>
    <t>GKMSW04_080815</t>
  </si>
  <si>
    <t>WQX-3576.304M</t>
  </si>
  <si>
    <t>WQX-3577.169M</t>
  </si>
  <si>
    <t>GKMSWARRP-080915-0400</t>
  </si>
  <si>
    <t>WQX-3577.170M</t>
  </si>
  <si>
    <t>WQX-3576.305M</t>
  </si>
  <si>
    <t>GKMSWARRP-080915-1200</t>
  </si>
  <si>
    <t>GKMSW05_080915</t>
  </si>
  <si>
    <t>GKMSW04_080915</t>
  </si>
  <si>
    <t>GKMSW12_080915</t>
  </si>
  <si>
    <t>GKMSWARRP-080915-1600</t>
  </si>
  <si>
    <t>GKMSWARRP-080915-1610</t>
  </si>
  <si>
    <t>WQX-3577.171M</t>
  </si>
  <si>
    <t>WQX-3576.306M</t>
  </si>
  <si>
    <t>GKMSWARRP-080915-2000</t>
  </si>
  <si>
    <t>WQX-3577.172M</t>
  </si>
  <si>
    <t>WQX-3576.307M</t>
  </si>
  <si>
    <t>20169009001-20150810</t>
  </si>
  <si>
    <t>CO_RI_M29_08/10/2015</t>
  </si>
  <si>
    <t>9421_08/10/2015</t>
  </si>
  <si>
    <t>WQX-3577.173M</t>
  </si>
  <si>
    <t>WQX-3576.308M</t>
  </si>
  <si>
    <t>20169009002-20150813</t>
  </si>
  <si>
    <t>CO_RI_M31_08/13/2015</t>
  </si>
  <si>
    <t>9421_08/13/2015</t>
  </si>
  <si>
    <t>9420_08/13/2015</t>
  </si>
  <si>
    <t>CO_RI_M45_08/13/2015</t>
  </si>
  <si>
    <t>GKMSW05_081315</t>
  </si>
  <si>
    <t>20169022001-20150813</t>
  </si>
  <si>
    <t>GKMSW04_081315</t>
  </si>
  <si>
    <t>9420_08/15/2015</t>
  </si>
  <si>
    <t>9423A_08/15/2015</t>
  </si>
  <si>
    <t>GKMSW05_081615</t>
  </si>
  <si>
    <t>GKMSW04_081615</t>
  </si>
  <si>
    <t>GKMSW05_082015</t>
  </si>
  <si>
    <t>GKMSW04_082015</t>
  </si>
  <si>
    <t>GKMSW05_082115</t>
  </si>
  <si>
    <t>GKMSW05_082115D</t>
  </si>
  <si>
    <t>GKMSW04_082115</t>
  </si>
  <si>
    <t>GKMSW01_082415D</t>
  </si>
  <si>
    <t>GKMSW05_082415</t>
  </si>
  <si>
    <t>GKMSW04_082415</t>
  </si>
  <si>
    <t>WQX-91.290M</t>
  </si>
  <si>
    <t>GKMSW05_090415</t>
  </si>
  <si>
    <t>GKMSW04_090415</t>
  </si>
  <si>
    <t>WQX-3577.175M</t>
  </si>
  <si>
    <t>WQX-3576.309M</t>
  </si>
  <si>
    <t>GKMSW05_091415</t>
  </si>
  <si>
    <t>GKMSW05_091415D</t>
  </si>
  <si>
    <t>GKMSW04_091415</t>
  </si>
  <si>
    <t>GKMSW05_091815</t>
  </si>
  <si>
    <t>GKMSW04_091815</t>
  </si>
  <si>
    <t>GKMSW04_091815D</t>
  </si>
  <si>
    <t>GKMSW05_091915</t>
  </si>
  <si>
    <t>GKMSW04_091915</t>
  </si>
  <si>
    <t>GKMSW05_092015</t>
  </si>
  <si>
    <t>GKMSW04_092015</t>
  </si>
  <si>
    <t>GKMSW04_092015D</t>
  </si>
  <si>
    <t>GKMSW05_092115</t>
  </si>
  <si>
    <t>GKMSW04_092115</t>
  </si>
  <si>
    <t>GKMSW05_092415</t>
  </si>
  <si>
    <t>GKMSW04_092415</t>
  </si>
  <si>
    <t>GKMSW05_092815</t>
  </si>
  <si>
    <t>GKMSW04_092815</t>
  </si>
  <si>
    <t>GKMSW04_092815D</t>
  </si>
  <si>
    <t>GKMSW05_100115</t>
  </si>
  <si>
    <t>GKMSW04_100115</t>
  </si>
  <si>
    <t>WQX-91.291M</t>
  </si>
  <si>
    <t>WQX-3577.174M</t>
  </si>
  <si>
    <t>WQX-3576.310M</t>
  </si>
  <si>
    <t>GKMSW04_102715</t>
  </si>
  <si>
    <t>Animas Rotary Park_102715</t>
  </si>
  <si>
    <t>GKMSW05_102715</t>
  </si>
  <si>
    <t>GKMSW05_032416L</t>
  </si>
  <si>
    <t>ANIMAS-ROTARY-PARK_032416L</t>
  </si>
  <si>
    <t>32ndStreetBridge_032416L</t>
  </si>
  <si>
    <t>OxbowPark_032416L</t>
  </si>
  <si>
    <t>9423A_05/03/2016</t>
  </si>
  <si>
    <t>9423A_05/11/2016</t>
  </si>
  <si>
    <t>9423A_05/19/2016</t>
  </si>
  <si>
    <t>9423A_05/26/2016</t>
  </si>
  <si>
    <t>9423A_06/01/2016</t>
  </si>
  <si>
    <t>GKM05_060616L</t>
  </si>
  <si>
    <t>9423A_06/06/2016</t>
  </si>
  <si>
    <t>32nd St Bridge_060716L</t>
  </si>
  <si>
    <t>Animas-RotaryPark_060716L</t>
  </si>
  <si>
    <t>Animas-RotaryPark_060716DL</t>
  </si>
  <si>
    <t>9423A_06/15/2016</t>
  </si>
  <si>
    <t>A72_1345</t>
  </si>
  <si>
    <t>A72_1615</t>
  </si>
  <si>
    <t>A72_2010</t>
  </si>
  <si>
    <t>A72_2350</t>
  </si>
  <si>
    <t>A72_0630</t>
  </si>
  <si>
    <t>A72_1415</t>
  </si>
  <si>
    <t>CO_RI_M11_08/07/2015</t>
  </si>
  <si>
    <t>WQX-3579.136M</t>
  </si>
  <si>
    <t>WQX-3611.123M</t>
  </si>
  <si>
    <t>20169006001-20150807</t>
  </si>
  <si>
    <t>A72_080715</t>
  </si>
  <si>
    <t>A72_080815</t>
  </si>
  <si>
    <t>A72_080915</t>
  </si>
  <si>
    <t>82_08/11/2015</t>
  </si>
  <si>
    <t>AN72_08/11/2015</t>
  </si>
  <si>
    <t>AN72_08/15/2015</t>
  </si>
  <si>
    <t>A72_081615</t>
  </si>
  <si>
    <t>A72_081715D</t>
  </si>
  <si>
    <t>A72_081715</t>
  </si>
  <si>
    <t>A72_082015</t>
  </si>
  <si>
    <t>A72_082315</t>
  </si>
  <si>
    <t>WQX-3579.137M</t>
  </si>
  <si>
    <t>WQX-3611.124M</t>
  </si>
  <si>
    <t>A72_091715</t>
  </si>
  <si>
    <t>A72_091815</t>
  </si>
  <si>
    <t>A72_091915</t>
  </si>
  <si>
    <t>A72_092015</t>
  </si>
  <si>
    <t>A72_092115</t>
  </si>
  <si>
    <t>A72_092415</t>
  </si>
  <si>
    <t>A72_092815</t>
  </si>
  <si>
    <t>A72_100115D</t>
  </si>
  <si>
    <t>A72_100115</t>
  </si>
  <si>
    <t>WQX-3579.138M</t>
  </si>
  <si>
    <t>WQX-3611.125M</t>
  </si>
  <si>
    <t>82_10/13/2015</t>
  </si>
  <si>
    <t>A72_102615</t>
  </si>
  <si>
    <t>A72_032216L</t>
  </si>
  <si>
    <t>82_04/05/2016</t>
  </si>
  <si>
    <t>82_04/19/2016</t>
  </si>
  <si>
    <t>82_05/03/2016</t>
  </si>
  <si>
    <t>82_05/11/2016</t>
  </si>
  <si>
    <t>82_05/19/2016</t>
  </si>
  <si>
    <t>82_05/26/2016</t>
  </si>
  <si>
    <t>82_06/01/2016</t>
  </si>
  <si>
    <t>A72_060616L</t>
  </si>
  <si>
    <t>82_06/07/2016</t>
  </si>
  <si>
    <t>82_06/15/2016</t>
  </si>
  <si>
    <t>9423A</t>
  </si>
  <si>
    <t>SJSR-080915-11</t>
  </si>
  <si>
    <t>SJSR-081015-11</t>
  </si>
  <si>
    <t>SJSR-081115-11</t>
  </si>
  <si>
    <t>SJSR-081215-11</t>
  </si>
  <si>
    <t>SJSR-081415-12</t>
  </si>
  <si>
    <t>SJSR-081415-11</t>
  </si>
  <si>
    <t>SJSR-081515-11</t>
  </si>
  <si>
    <t>SJSR-081615-11</t>
  </si>
  <si>
    <t>SJSR-081715-11</t>
  </si>
  <si>
    <t>SJSR-081715-12</t>
  </si>
  <si>
    <t>SJSR-082415-11</t>
  </si>
  <si>
    <t>SJSR-082515-11</t>
  </si>
  <si>
    <t>SJSR-082615-11</t>
  </si>
  <si>
    <t>SJSR-082715-11</t>
  </si>
  <si>
    <t>SJSR-091015-11</t>
  </si>
  <si>
    <t>SJSR-091515-11</t>
  </si>
  <si>
    <t>SJSR-092115-11</t>
  </si>
  <si>
    <t>SJSR-092415-11</t>
  </si>
  <si>
    <t>SJSR-092815-11</t>
  </si>
  <si>
    <t>SJSR-093015-11</t>
  </si>
  <si>
    <t>SJSR-100515-11</t>
  </si>
  <si>
    <t>SJSR-100815-11</t>
  </si>
  <si>
    <t>SJSR-101215-11</t>
  </si>
  <si>
    <t>SJSR_SW_111915</t>
  </si>
  <si>
    <t>SJSR_032316L</t>
  </si>
  <si>
    <t>SJSR_060816L</t>
  </si>
  <si>
    <t>A72_082816</t>
  </si>
  <si>
    <t>Animas_RotaryPark_082816</t>
  </si>
  <si>
    <t>GKM05_082516</t>
  </si>
  <si>
    <t>AR19-3_082816</t>
  </si>
  <si>
    <t>AR2-7a_090216</t>
  </si>
  <si>
    <t>AR7-2_090216</t>
  </si>
  <si>
    <t>ADW-022_082816</t>
  </si>
  <si>
    <t>ADW-010_082416</t>
  </si>
  <si>
    <t>FW-040_082716</t>
  </si>
  <si>
    <t>LVW-020_082716</t>
  </si>
  <si>
    <t>ADWS-IT1-150807-21</t>
  </si>
  <si>
    <t>ADWS-IT1-150807-22</t>
  </si>
  <si>
    <t>ADWS-IT1-150808-11</t>
  </si>
  <si>
    <t>ADW-021-150809-11</t>
  </si>
  <si>
    <t>ADW-021-150810-11</t>
  </si>
  <si>
    <t>ADW-021-150810-12</t>
  </si>
  <si>
    <t>ADW-021-150811-11</t>
  </si>
  <si>
    <t>ADW-021-150812-11</t>
  </si>
  <si>
    <t>ADW-021-150813-11</t>
  </si>
  <si>
    <t>ADW-021-150814-11</t>
  </si>
  <si>
    <t>ADW-021-150815-11</t>
  </si>
  <si>
    <t>ADW-021-150816-11</t>
  </si>
  <si>
    <t>ADW-021-150817-11</t>
  </si>
  <si>
    <t>ADW-021-150818-11</t>
  </si>
  <si>
    <t>ADW-021-150819-11</t>
  </si>
  <si>
    <t>ADW-021-150820-11</t>
  </si>
  <si>
    <t>ADW-021-150821-11</t>
  </si>
  <si>
    <t>ADW-021-150822-11</t>
  </si>
  <si>
    <t>ADW-021-150823-11</t>
  </si>
  <si>
    <t>ADW-021-150824-11</t>
  </si>
  <si>
    <t>ADW-021-150825-11</t>
  </si>
  <si>
    <t>ADW-021-150826-11</t>
  </si>
  <si>
    <t>ADW-021-150827-11</t>
  </si>
  <si>
    <t>ADW-021-150828-11</t>
  </si>
  <si>
    <t>ADW-021-150830-11</t>
  </si>
  <si>
    <t>ADW-021-150831-11</t>
  </si>
  <si>
    <t>ADW-021-150901-11</t>
  </si>
  <si>
    <t>ADW-021-150902-11</t>
  </si>
  <si>
    <t>ADW-021-150905-11</t>
  </si>
  <si>
    <t>ADW-021-150906-11</t>
  </si>
  <si>
    <t>ADW-021-150907-11</t>
  </si>
  <si>
    <t>ADW-021-150908-11</t>
  </si>
  <si>
    <t>ADW-021-150909-11</t>
  </si>
  <si>
    <t>ADW-021-150910-11</t>
  </si>
  <si>
    <t>ADW-021-150911-11</t>
  </si>
  <si>
    <t>ADW-021-150912-11</t>
  </si>
  <si>
    <t>ADW-021-150913-11</t>
  </si>
  <si>
    <t>ADW-021-150914-11</t>
  </si>
  <si>
    <t>ADW-021-150915-11</t>
  </si>
  <si>
    <t>ADW-021-150916-11</t>
  </si>
  <si>
    <t>ADW-021-150917-11</t>
  </si>
  <si>
    <t>ADW-021-150918-11</t>
  </si>
  <si>
    <t>ADW-021-150919-11</t>
  </si>
  <si>
    <t>ADW-021-150920-11</t>
  </si>
  <si>
    <t>ADW-021-150921-11</t>
  </si>
  <si>
    <t>ADW-021-150923-11</t>
  </si>
  <si>
    <t>ADW-021-150925-11</t>
  </si>
  <si>
    <t>ADW-021-150929-11</t>
  </si>
  <si>
    <t>ADW-021-151009-11</t>
  </si>
  <si>
    <t>ADW-021-151014-11</t>
  </si>
  <si>
    <t>ADW021_SW_102815</t>
  </si>
  <si>
    <t>ADW021_SW_111715</t>
  </si>
  <si>
    <t>ADW-021_032416L</t>
  </si>
  <si>
    <t>ADW-021_060916L</t>
  </si>
  <si>
    <t>ADW-021_082416</t>
  </si>
  <si>
    <t>Pb:Al Ratio</t>
  </si>
  <si>
    <t>Cu:Al</t>
  </si>
  <si>
    <t>Pb:Al</t>
  </si>
  <si>
    <t>FW-040_110416</t>
  </si>
  <si>
    <t>SJLP_110516</t>
  </si>
  <si>
    <t>SJSR_110516</t>
  </si>
  <si>
    <t>Summer2016</t>
  </si>
  <si>
    <t>SJ4C_110516</t>
  </si>
  <si>
    <t>SJMH_110516</t>
  </si>
  <si>
    <t>Cement Creek (RK 12.5 to 13.8)</t>
  </si>
  <si>
    <t>Animas at Silverton (RK 15.6 to 16.4)</t>
  </si>
  <si>
    <t>GKM Plume</t>
  </si>
  <si>
    <t>Pb:AL Ratio</t>
  </si>
  <si>
    <t>2016 Snowmelt</t>
  </si>
  <si>
    <t>As:Al</t>
  </si>
  <si>
    <t>Ba:Al</t>
  </si>
  <si>
    <t>Be:Al</t>
  </si>
  <si>
    <t>Tl:Al</t>
  </si>
  <si>
    <t>NNEPA</t>
  </si>
  <si>
    <t>Sample ID</t>
  </si>
  <si>
    <t>Location</t>
  </si>
  <si>
    <t>Distance From GKM (km)</t>
  </si>
  <si>
    <t>Date:Time</t>
  </si>
  <si>
    <t>CC 14th St Bridge_1600_08/05/2015</t>
  </si>
  <si>
    <t>USEPA Region 8</t>
  </si>
  <si>
    <t>CC 14th St Bridge</t>
  </si>
  <si>
    <t>CC48_1925_08/05/2015</t>
  </si>
  <si>
    <t>CC48</t>
  </si>
  <si>
    <t>CC48_2300_08/05/2015</t>
  </si>
  <si>
    <t>CC48_0600_08/06/2015</t>
  </si>
  <si>
    <t>CC48_1300_08/06/2015</t>
  </si>
  <si>
    <t>CEM49_08/07/2015</t>
  </si>
  <si>
    <t>State of Colorado</t>
  </si>
  <si>
    <t>CEM49</t>
  </si>
  <si>
    <t>WQX-323.266M</t>
  </si>
  <si>
    <t>Colorado River Watch Network</t>
  </si>
  <si>
    <t>20169004001-20150808</t>
  </si>
  <si>
    <t>CC48_080815</t>
  </si>
  <si>
    <t>CC48_081015</t>
  </si>
  <si>
    <t>CC48_081115</t>
  </si>
  <si>
    <t>CC48_081215</t>
  </si>
  <si>
    <t>32-03_20150813_RS</t>
  </si>
  <si>
    <t>32CEMENTCR03</t>
  </si>
  <si>
    <t>CEM49_08/15/2015</t>
  </si>
  <si>
    <t>CC48_081615</t>
  </si>
  <si>
    <t>CC48_081715</t>
  </si>
  <si>
    <t>CC48_081715D</t>
  </si>
  <si>
    <t>CC48_081915</t>
  </si>
  <si>
    <t>CC48_082015D</t>
  </si>
  <si>
    <t>CC48_082015</t>
  </si>
  <si>
    <t>CC48_082315</t>
  </si>
  <si>
    <t>CC48_082415</t>
  </si>
  <si>
    <t>CC48_082515</t>
  </si>
  <si>
    <t>CC48_083015</t>
  </si>
  <si>
    <t>CC48_090115</t>
  </si>
  <si>
    <t>CC48_090215</t>
  </si>
  <si>
    <t>CC48_090315</t>
  </si>
  <si>
    <t>WQX-323.267M</t>
  </si>
  <si>
    <t>CC48_091715</t>
  </si>
  <si>
    <t>CC48_091815</t>
  </si>
  <si>
    <t>CC48_091915</t>
  </si>
  <si>
    <t>CC48_092015</t>
  </si>
  <si>
    <t>CC48_092115D</t>
  </si>
  <si>
    <t>CC48_092115</t>
  </si>
  <si>
    <t>CC48_092415</t>
  </si>
  <si>
    <t>CC48_092815</t>
  </si>
  <si>
    <t>CC48_100115</t>
  </si>
  <si>
    <t>WQX-323.268M</t>
  </si>
  <si>
    <t>CEM49_10/13/2015</t>
  </si>
  <si>
    <t>CC48_102615</t>
  </si>
  <si>
    <t>USEPA Regions</t>
  </si>
  <si>
    <t>CEM49_12/01/2015</t>
  </si>
  <si>
    <t>CEM49_02/23/2016</t>
  </si>
  <si>
    <t>CC48_032216L</t>
  </si>
  <si>
    <t>CEM49_04/05/2016</t>
  </si>
  <si>
    <t>CEM49_04/19/2016</t>
  </si>
  <si>
    <t>CEM49_05/03/2016</t>
  </si>
  <si>
    <t>CEM49_05/11/2016</t>
  </si>
  <si>
    <t>CEM49_05/19/2016</t>
  </si>
  <si>
    <t>CEM49_05/26/2016</t>
  </si>
  <si>
    <t>CEM49_06/01/2016</t>
  </si>
  <si>
    <t>CC48_060616L</t>
  </si>
  <si>
    <t>Col_42528.4131944444</t>
  </si>
  <si>
    <t>CEM49_06/07/2016</t>
  </si>
  <si>
    <t>CEM49_06/15/2016</t>
  </si>
  <si>
    <t>Col_42544.59375</t>
  </si>
  <si>
    <t>Col_42551.3923611111</t>
  </si>
  <si>
    <t>Col_42564.5381944444</t>
  </si>
  <si>
    <t>Col_42571.4340277778</t>
  </si>
  <si>
    <r>
      <t>Total Water Concentration (</t>
    </r>
    <r>
      <rPr>
        <b/>
        <sz val="12"/>
        <color theme="1"/>
        <rFont val="Calibri"/>
        <family val="2"/>
      </rPr>
      <t>µ</t>
    </r>
    <r>
      <rPr>
        <b/>
        <sz val="12"/>
        <color theme="1"/>
        <rFont val="Calibri"/>
        <family val="2"/>
        <scheme val="minor"/>
      </rPr>
      <t>g/L)</t>
    </r>
  </si>
  <si>
    <t>Total Water Concentration in mg/L</t>
  </si>
  <si>
    <t>As:Al Ratio</t>
  </si>
  <si>
    <t>V:Al</t>
  </si>
  <si>
    <t>Trace Metal to Al Ratios</t>
  </si>
  <si>
    <t>Figure 9-11</t>
  </si>
  <si>
    <t>Period</t>
  </si>
  <si>
    <t>Distance from GKM (km)</t>
  </si>
  <si>
    <t>nwisco.01.01601607</t>
  </si>
  <si>
    <t>nwisco.01.01601984</t>
  </si>
  <si>
    <t>Col_42528.4791666667</t>
  </si>
  <si>
    <t>Col_42544.625</t>
  </si>
  <si>
    <t>Col_42551.4479166667</t>
  </si>
  <si>
    <t>2016 Fall</t>
  </si>
  <si>
    <t>Col_42564.59375</t>
  </si>
  <si>
    <t>Col_42571.4826388889</t>
  </si>
  <si>
    <t>USEPA</t>
  </si>
  <si>
    <t>Figure 9-12</t>
  </si>
  <si>
    <t xml:space="preserve">Date:Time </t>
  </si>
  <si>
    <t>Pre-Event</t>
  </si>
  <si>
    <t>NERL&amp;</t>
  </si>
  <si>
    <t>Figure 9-15</t>
  </si>
  <si>
    <t>Animas at Bakers Bridge (RK 63.8 to 64.0)</t>
  </si>
  <si>
    <t>Fall 2016</t>
  </si>
  <si>
    <t>Figure 9-27</t>
  </si>
  <si>
    <t>Cu:Al Ratio</t>
  </si>
  <si>
    <t>Animas at SUIT (RK 103-104)</t>
  </si>
  <si>
    <t>Pre-event</t>
  </si>
  <si>
    <t>Post-event</t>
  </si>
  <si>
    <t>Animas at SUIT (RK 130 to 132)</t>
  </si>
  <si>
    <t>NSW-ARI-150808-11</t>
  </si>
  <si>
    <t>USEPA Region 6</t>
  </si>
  <si>
    <t>NSW-020-150809-11</t>
  </si>
  <si>
    <t>NSW-020-150810-11</t>
  </si>
  <si>
    <t>NSW-020-150811-11</t>
  </si>
  <si>
    <t>NSW-020-150812-12</t>
  </si>
  <si>
    <t>NSW-020-150812-11</t>
  </si>
  <si>
    <t>NSW-020-150813-11</t>
  </si>
  <si>
    <t>NSW-020-150814-11</t>
  </si>
  <si>
    <t>NSW-020-150815-11</t>
  </si>
  <si>
    <t>NSW-020-150816-11</t>
  </si>
  <si>
    <t>NSW-020-150816-12</t>
  </si>
  <si>
    <t>NSW-020-150817-11</t>
  </si>
  <si>
    <t>NSW-020-150818-12</t>
  </si>
  <si>
    <t>NSW-020-150818-11</t>
  </si>
  <si>
    <t>NSW-020-150819-12</t>
  </si>
  <si>
    <t>NSW-020-150819-11</t>
  </si>
  <si>
    <t>NSW-020-150820-11</t>
  </si>
  <si>
    <t>NSW-020-150820-12</t>
  </si>
  <si>
    <t>NSW-020-150821-12</t>
  </si>
  <si>
    <t>NSW-020-150821-11</t>
  </si>
  <si>
    <t>NSW-020-150822-11</t>
  </si>
  <si>
    <t>NSW-020-150822-12</t>
  </si>
  <si>
    <t>NSW-020-150823-11</t>
  </si>
  <si>
    <t>NSW-020-150824-11</t>
  </si>
  <si>
    <t>NSW-020-150825-11</t>
  </si>
  <si>
    <t>NSW-020-150826-11</t>
  </si>
  <si>
    <t>NSW-020-150827-11</t>
  </si>
  <si>
    <t>NSW-020-150828-11</t>
  </si>
  <si>
    <t>NSW-020-150830-11</t>
  </si>
  <si>
    <t>NSW-020-150831-11</t>
  </si>
  <si>
    <t>NSW-020-150901-11</t>
  </si>
  <si>
    <t>NSW-020-150902-11</t>
  </si>
  <si>
    <t>NSW-020-150905-11</t>
  </si>
  <si>
    <t>NSW-020-150906-11</t>
  </si>
  <si>
    <t>NSW-020-150907-11</t>
  </si>
  <si>
    <t>NSW-020-150908-11</t>
  </si>
  <si>
    <t>NSW-020-150909-11</t>
  </si>
  <si>
    <t>NSW-020-150910-11</t>
  </si>
  <si>
    <t>NSW-020-150911-11</t>
  </si>
  <si>
    <t>NSW-020-150912-11</t>
  </si>
  <si>
    <t>NSW-020-150913-11</t>
  </si>
  <si>
    <t>NSW-020-150914-11</t>
  </si>
  <si>
    <t>NSW-020-150915-11</t>
  </si>
  <si>
    <t>NSW-020-150916-11</t>
  </si>
  <si>
    <t>NSW-020-150917-11</t>
  </si>
  <si>
    <t>NSW-020-150918-11</t>
  </si>
  <si>
    <t>NSW-020-150919-11</t>
  </si>
  <si>
    <t>NSW-020-150920-11</t>
  </si>
  <si>
    <t>NSW-020-150921-11</t>
  </si>
  <si>
    <t>NSW-020-150923-11</t>
  </si>
  <si>
    <t>NSW-020-150925-11</t>
  </si>
  <si>
    <t>NSW-020-150929-11</t>
  </si>
  <si>
    <t>NSW-020-151009-11</t>
  </si>
  <si>
    <t>NSW-020-151014-11</t>
  </si>
  <si>
    <t>NSW-020</t>
  </si>
  <si>
    <t>ND_0.3</t>
  </si>
  <si>
    <t>Animas below Cedar Hill (RK 151.6)</t>
  </si>
  <si>
    <t>Date</t>
  </si>
  <si>
    <t>EPA Region 6</t>
  </si>
  <si>
    <t>Animas Above Aztex (RK 157.6)</t>
  </si>
  <si>
    <t>NMED</t>
  </si>
  <si>
    <t>EPA Region 8</t>
  </si>
  <si>
    <t>EPA Regions</t>
  </si>
  <si>
    <t>Note: This site typically is where EPA collected dupllicate samples</t>
  </si>
  <si>
    <t>Animas At Aztec (RK 163-164)</t>
  </si>
  <si>
    <t>Figure 9-28</t>
  </si>
  <si>
    <t>Animas near Farmington (RK 177)</t>
  </si>
  <si>
    <t>Animas at Farmington (RK 189 to 190)</t>
  </si>
  <si>
    <t>Pre event</t>
  </si>
  <si>
    <t>66Animas001.7_08/07/2015 20:15</t>
  </si>
  <si>
    <t>66Animas001.7_08/08/2015 07:00</t>
  </si>
  <si>
    <t>66Animas001.7_08/08/2015 12:30</t>
  </si>
  <si>
    <t>66Animas001.7_08/08/2015 18:30</t>
  </si>
  <si>
    <t>66Animas001.7_08/08/2015 23:20</t>
  </si>
  <si>
    <t>FW-040-150809-11</t>
  </si>
  <si>
    <t>66Animas001.7_08/09/2015 06:30</t>
  </si>
  <si>
    <t>Post event</t>
  </si>
  <si>
    <t>FW-040-150810-11</t>
  </si>
  <si>
    <t>66Animas001.7_08/10/2015 15:41</t>
  </si>
  <si>
    <t>66Animas001.7_08/10/2015 19:20</t>
  </si>
  <si>
    <t>66Animas001.7_08/11/2015 00:43</t>
  </si>
  <si>
    <t>66Animas001.7_08/11/2015 07:30</t>
  </si>
  <si>
    <t>66Animas001.7_08/11/2015 13:00</t>
  </si>
  <si>
    <t>FW-040-150811-11</t>
  </si>
  <si>
    <t>66Animas001.7_08/11/2015 18:20</t>
  </si>
  <si>
    <t>FW-040-150812-11</t>
  </si>
  <si>
    <t>66Animas001.7_08/12/2015 13:45</t>
  </si>
  <si>
    <t>66Animas001.7_08/12/2015 18:05</t>
  </si>
  <si>
    <t>66Animas001.7_08/13/2015 01:00</t>
  </si>
  <si>
    <t>66Animas001.7_08/13/2015 07:00</t>
  </si>
  <si>
    <t>FW-040-150813-11</t>
  </si>
  <si>
    <t>66Animas001.7_08/13/2015 12:35</t>
  </si>
  <si>
    <t>66Animas001.7_08/13/2015 18:35</t>
  </si>
  <si>
    <t>66Animas001.7_08/14/2015 07:45</t>
  </si>
  <si>
    <t>FW-040-150814-11</t>
  </si>
  <si>
    <t>FW-040-150815-11</t>
  </si>
  <si>
    <t>FW-040-150816-11</t>
  </si>
  <si>
    <t>FW-040-150817-11</t>
  </si>
  <si>
    <t>FW-040-150818-11</t>
  </si>
  <si>
    <t>FW-040-150819-11</t>
  </si>
  <si>
    <t>FW-040-150820-11</t>
  </si>
  <si>
    <t>FW-040-150821-11</t>
  </si>
  <si>
    <t>FW-040-150822-11</t>
  </si>
  <si>
    <t>FW-040-150823-11</t>
  </si>
  <si>
    <t>FW-040-150824-11</t>
  </si>
  <si>
    <t>FW-040-150825-11</t>
  </si>
  <si>
    <t>FW-040-150826-11</t>
  </si>
  <si>
    <t>FW-040-150827-11</t>
  </si>
  <si>
    <t>FW-040-150828-11</t>
  </si>
  <si>
    <t>FW-040-150830-11</t>
  </si>
  <si>
    <t>FW-040-150831-11</t>
  </si>
  <si>
    <t>FW-040-150901-11</t>
  </si>
  <si>
    <t>FW-040-150902-11</t>
  </si>
  <si>
    <t>FW-040-150905-11</t>
  </si>
  <si>
    <t>FW-040-150906-11</t>
  </si>
  <si>
    <t>FW-040-150907-11</t>
  </si>
  <si>
    <t>FW-040-150908-11</t>
  </si>
  <si>
    <t>FW-040-150909-11</t>
  </si>
  <si>
    <t>FW-040-150910-11</t>
  </si>
  <si>
    <t>FW-040-150911-11</t>
  </si>
  <si>
    <t>FW-040-150912-11</t>
  </si>
  <si>
    <t>FW-040-150913-11</t>
  </si>
  <si>
    <t>FW-040-150914-11</t>
  </si>
  <si>
    <t>FW-040-150915-11</t>
  </si>
  <si>
    <t>FW-040-150916-11</t>
  </si>
  <si>
    <t>FW-040-150917-11</t>
  </si>
  <si>
    <t>FW-040-150918-11</t>
  </si>
  <si>
    <t>FW-040-150919-11</t>
  </si>
  <si>
    <t>FW-040-150920-11</t>
  </si>
  <si>
    <t>FW-040-150921-11</t>
  </si>
  <si>
    <t>FW-040-150922-11</t>
  </si>
  <si>
    <t>FW-040-150924-11</t>
  </si>
  <si>
    <t>FW-040-150928-11</t>
  </si>
  <si>
    <t>FW-040-150930-11</t>
  </si>
  <si>
    <t>FW-040-151008-11</t>
  </si>
  <si>
    <t>FW-040-151014-11</t>
  </si>
  <si>
    <t>FW040_SW_111815</t>
  </si>
  <si>
    <t>FW-040_032316L</t>
  </si>
  <si>
    <t>FW-040_060916L</t>
  </si>
  <si>
    <t>Figure 9-29</t>
  </si>
  <si>
    <t>NOTE:  A few data points were added to figure changing date axis from what appeared in the Final Report</t>
  </si>
  <si>
    <t>San Juan at Farmington (RK 196)</t>
  </si>
  <si>
    <t>Sample Identifier</t>
  </si>
  <si>
    <t>LVW-WPI-150808-11</t>
  </si>
  <si>
    <t>LVW-WPI</t>
  </si>
  <si>
    <t xml:space="preserve">USGS </t>
  </si>
  <si>
    <t>LVW-020-150809-11</t>
  </si>
  <si>
    <t>SJLP-080915-11</t>
  </si>
  <si>
    <t>USEPA Region 9</t>
  </si>
  <si>
    <t>SJLP</t>
  </si>
  <si>
    <t>LVW-020-150810-11</t>
  </si>
  <si>
    <t>SJLP-081015-11</t>
  </si>
  <si>
    <t>LVW-020-150811-11</t>
  </si>
  <si>
    <t>SJLP-081115-11</t>
  </si>
  <si>
    <t>SJLP-081215-11</t>
  </si>
  <si>
    <t>LVW-020-150812-11</t>
  </si>
  <si>
    <t>LVW-020-150813-11</t>
  </si>
  <si>
    <t>LVW-020-150814-11</t>
  </si>
  <si>
    <t>SJLP-081415-11</t>
  </si>
  <si>
    <t>SJLP-081515-11</t>
  </si>
  <si>
    <t>LVW-020-150815-11</t>
  </si>
  <si>
    <t>LVW-020-150816-11</t>
  </si>
  <si>
    <t>SJFP-081615-11</t>
  </si>
  <si>
    <t>LVW-020-150817-11</t>
  </si>
  <si>
    <t>SJLP-081715-11</t>
  </si>
  <si>
    <t>SJLP-081815-11</t>
  </si>
  <si>
    <t>LVW-020-150818-11</t>
  </si>
  <si>
    <t>SJLP-081915-11</t>
  </si>
  <si>
    <t>LVW-020-150819-11</t>
  </si>
  <si>
    <t>LVW-020-150820-11</t>
  </si>
  <si>
    <t>LVW-020-150821-11</t>
  </si>
  <si>
    <t>LVW-020-150822-11</t>
  </si>
  <si>
    <t>LVW-020-150823-11</t>
  </si>
  <si>
    <t>LVW-020-150824-11</t>
  </si>
  <si>
    <t>SJLP-082415-11</t>
  </si>
  <si>
    <t>LVW-020-150825-11</t>
  </si>
  <si>
    <t>SJLP-082515-11</t>
  </si>
  <si>
    <t>LVW-020-150826-11</t>
  </si>
  <si>
    <t>SJLP-082615-11</t>
  </si>
  <si>
    <t>LVW-020-150827-11</t>
  </si>
  <si>
    <t>SJLP-082715-11</t>
  </si>
  <si>
    <t>LVW-020-150828-11</t>
  </si>
  <si>
    <t>LVW-020-150830-11</t>
  </si>
  <si>
    <t>LVW-020-150831-11</t>
  </si>
  <si>
    <t>LVW-020-150901-11</t>
  </si>
  <si>
    <t>LVW-020-150902-11</t>
  </si>
  <si>
    <t>LVW-020-150905-11</t>
  </si>
  <si>
    <t>LVW-020-150906-11</t>
  </si>
  <si>
    <t>LVW-020-150907-11</t>
  </si>
  <si>
    <t>LVW-020-150908-11</t>
  </si>
  <si>
    <t>LVW-020-150909-11</t>
  </si>
  <si>
    <t>LVW-020-150910-11</t>
  </si>
  <si>
    <t>SJLP-091015-11</t>
  </si>
  <si>
    <t>SJLP-091015-12</t>
  </si>
  <si>
    <t>LVW-020-150911-11</t>
  </si>
  <si>
    <t>LVW-020-150912-11</t>
  </si>
  <si>
    <t>LVW-020-150913-11</t>
  </si>
  <si>
    <t>LVW-020-150914-11</t>
  </si>
  <si>
    <t>LVW-020-150915-11</t>
  </si>
  <si>
    <t>SJLP-091515-11</t>
  </si>
  <si>
    <t>LVW-020-150916-11</t>
  </si>
  <si>
    <t>LVW-020-150917-11</t>
  </si>
  <si>
    <t>LVW-020-150918-11</t>
  </si>
  <si>
    <t>LVW-020-150919-11</t>
  </si>
  <si>
    <t>LVW-020-150920-11</t>
  </si>
  <si>
    <t>SJLP-092115-11</t>
  </si>
  <si>
    <t>LVW-020-150921-11</t>
  </si>
  <si>
    <t>LVW-020-150922-11</t>
  </si>
  <si>
    <t>LVW-020-150924-11</t>
  </si>
  <si>
    <t>SJLP-092415-11</t>
  </si>
  <si>
    <t>SJLP-092815-11</t>
  </si>
  <si>
    <t>LVW-020-150928-11</t>
  </si>
  <si>
    <t>SJLP-093015-11</t>
  </si>
  <si>
    <t>LVW-020-150930-11</t>
  </si>
  <si>
    <t>SJLP-100515-11</t>
  </si>
  <si>
    <t>SJLP-100815-11</t>
  </si>
  <si>
    <t>LVW-020-151008-11</t>
  </si>
  <si>
    <t>SJLP-101215-11</t>
  </si>
  <si>
    <t>LVW-020-151014-11</t>
  </si>
  <si>
    <t>LVW020_SW_111815</t>
  </si>
  <si>
    <t>SJLP_SW_111915</t>
  </si>
  <si>
    <t>SJLP_032316L</t>
  </si>
  <si>
    <t>LVW-020_032316L</t>
  </si>
  <si>
    <t>nwisnm.01.01602619</t>
  </si>
  <si>
    <t>SJLP_060816L</t>
  </si>
  <si>
    <t>LVW-020_060916L</t>
  </si>
  <si>
    <t>67SanJua088.1_08/07/2015 19:30</t>
  </si>
  <si>
    <t>67SanJua088.1</t>
  </si>
  <si>
    <t>67SanJua088.1_08/08/2015 08:15</t>
  </si>
  <si>
    <t>67SanJua088.1_08/08/2015 13:45</t>
  </si>
  <si>
    <t>67SanJua088.1_08/08/2015 19:20</t>
  </si>
  <si>
    <t>67SanJua088.1_08/08/2015 23:50</t>
  </si>
  <si>
    <t>LVW-030-150809-11</t>
  </si>
  <si>
    <t>67SanJua088.1_08/09/2015 07:20</t>
  </si>
  <si>
    <t>LVW-030-150810-11</t>
  </si>
  <si>
    <t>67SanJua088.1_08/10/2015 16:49</t>
  </si>
  <si>
    <t>67SanJua088.1_08/10/2015 20:00</t>
  </si>
  <si>
    <t>67SanJua088.1_08/11/2015 01:15</t>
  </si>
  <si>
    <t>67SanJua088.1_08/11/2015 07:55</t>
  </si>
  <si>
    <t>LVW-030-150811-11</t>
  </si>
  <si>
    <t>67SanJua088.1_08/11/2015 13:40</t>
  </si>
  <si>
    <t>67SanJua088.1_08/11/2015 18:50</t>
  </si>
  <si>
    <t>LVW-030-150812-11</t>
  </si>
  <si>
    <t>67SanJua088.1_08/12/2015 14:15</t>
  </si>
  <si>
    <t>67SanJua088.1_08/12/2015 18:40</t>
  </si>
  <si>
    <t>67SanJua088.1_08/13/2015 00:30</t>
  </si>
  <si>
    <t>67SanJua088.1_08/13/2015 07:32</t>
  </si>
  <si>
    <t>LVW-030-150813-11</t>
  </si>
  <si>
    <t>67SanJua088.1_08/13/2015 13:20</t>
  </si>
  <si>
    <t>67SanJua088.1_08/13/2015 19:05</t>
  </si>
  <si>
    <t>67SanJua088.1_08/14/2015 08:30</t>
  </si>
  <si>
    <t>LVW-030-150814-11</t>
  </si>
  <si>
    <t>LVW-030-150815-11</t>
  </si>
  <si>
    <t>LVW-030-150816-11</t>
  </si>
  <si>
    <t>LVW-030-150817-11</t>
  </si>
  <si>
    <t>LVW-030-150818-11</t>
  </si>
  <si>
    <t>LVW-030-150819-11</t>
  </si>
  <si>
    <t>LVW-030-150820-11</t>
  </si>
  <si>
    <t>LVW-030-150821-11</t>
  </si>
  <si>
    <t>LVW-030-150822-11</t>
  </si>
  <si>
    <t>LVW-030-150823-11</t>
  </si>
  <si>
    <t>LVW-030-150824-11</t>
  </si>
  <si>
    <t>LVW-030-150825-11</t>
  </si>
  <si>
    <t>LVW-030-150826-11</t>
  </si>
  <si>
    <t>LVW-030-150827-11</t>
  </si>
  <si>
    <t>LVW-030-150828-11</t>
  </si>
  <si>
    <t>LVW-030-150830-11</t>
  </si>
  <si>
    <t>LVW-030-150831-11</t>
  </si>
  <si>
    <t>LVW-030-150901-11</t>
  </si>
  <si>
    <t>LVW-030-150902-11</t>
  </si>
  <si>
    <t>LVW-030-150905-11</t>
  </si>
  <si>
    <t>LVW-030-150906-11</t>
  </si>
  <si>
    <t>LVW-030-150907-11</t>
  </si>
  <si>
    <t>LVW-030-150908-11</t>
  </si>
  <si>
    <t>LVW-030-150909-11</t>
  </si>
  <si>
    <t>LVW-030-150910-11</t>
  </si>
  <si>
    <t>LVW-030-150911-11</t>
  </si>
  <si>
    <t>LVW-030-150912-11</t>
  </si>
  <si>
    <t>LVW-030-150913-11</t>
  </si>
  <si>
    <t>LVW-030-150914-11</t>
  </si>
  <si>
    <t>LVW-030-150915-11</t>
  </si>
  <si>
    <t>LVW-030-150916-11</t>
  </si>
  <si>
    <t>LVW-030-150917-11</t>
  </si>
  <si>
    <t>LVW-030-150918-11</t>
  </si>
  <si>
    <t>LVW-030-150919-11</t>
  </si>
  <si>
    <t>LVW-030-150920-11</t>
  </si>
  <si>
    <t>LVW-030-150921-11</t>
  </si>
  <si>
    <t>LVW-030-150922-11</t>
  </si>
  <si>
    <t>LVW-030-150924-11</t>
  </si>
  <si>
    <t>LVW-030-150928-11</t>
  </si>
  <si>
    <t>LVW-030-150930-11</t>
  </si>
  <si>
    <t>LVW-030-151008-11</t>
  </si>
  <si>
    <t>LVW-030-151014-11</t>
  </si>
  <si>
    <t>San Juan at Kirtland (RK 204)</t>
  </si>
  <si>
    <t>San Juan at Four Corners (RK 296 to 299)</t>
  </si>
  <si>
    <t>1508160-004B</t>
  </si>
  <si>
    <t>State of Utah</t>
  </si>
  <si>
    <t>1508160-005B</t>
  </si>
  <si>
    <t>1508160-006B</t>
  </si>
  <si>
    <t>SJ4C-080915-11</t>
  </si>
  <si>
    <t>1508160-007B</t>
  </si>
  <si>
    <t>1508160-008B</t>
  </si>
  <si>
    <t>1508189-004B</t>
  </si>
  <si>
    <t>SJ1100S</t>
  </si>
  <si>
    <t>UMUT</t>
  </si>
  <si>
    <t>1508188-004B</t>
  </si>
  <si>
    <t>SJ4C-081015-11</t>
  </si>
  <si>
    <t>1508228-004B</t>
  </si>
  <si>
    <t>SJ4C-081115-12</t>
  </si>
  <si>
    <t>SJ4C-081115-11</t>
  </si>
  <si>
    <t>1508227-004B</t>
  </si>
  <si>
    <t>1508263-004B</t>
  </si>
  <si>
    <t>1508262-004B</t>
  </si>
  <si>
    <t>02-06_20150812_RS</t>
  </si>
  <si>
    <t>02SANJUANR06</t>
  </si>
  <si>
    <t>SJ4C-081215-11</t>
  </si>
  <si>
    <t>1508275-004B</t>
  </si>
  <si>
    <t>1508300-004B</t>
  </si>
  <si>
    <t>SJ4C-081415-11</t>
  </si>
  <si>
    <t>1508302-004B</t>
  </si>
  <si>
    <t>SJ4C-081515-11</t>
  </si>
  <si>
    <t>1508316-001B</t>
  </si>
  <si>
    <t>SJ4C-081615-11</t>
  </si>
  <si>
    <t>SJ4C-081715-11</t>
  </si>
  <si>
    <t>1508435-004B</t>
  </si>
  <si>
    <t>SJ4C-081815-11</t>
  </si>
  <si>
    <t>1508436-004B</t>
  </si>
  <si>
    <t>SJ4C-081915-11</t>
  </si>
  <si>
    <t>1508437-004B</t>
  </si>
  <si>
    <t>SJ4C-082415-11</t>
  </si>
  <si>
    <t>1508574-004B</t>
  </si>
  <si>
    <t>SJ4C-082515-11</t>
  </si>
  <si>
    <t>1508574-010B</t>
  </si>
  <si>
    <t>02-06_20150826_RS</t>
  </si>
  <si>
    <t>SJ4C-082615-11</t>
  </si>
  <si>
    <t>1508574-015B</t>
  </si>
  <si>
    <t>SJ4C-082715-11</t>
  </si>
  <si>
    <t>1508586-006B</t>
  </si>
  <si>
    <t>1508586-012B</t>
  </si>
  <si>
    <t>SJ4C-091015-11</t>
  </si>
  <si>
    <t>SJ4C-091515-11</t>
  </si>
  <si>
    <t>SJ4C-092115-11</t>
  </si>
  <si>
    <t>SJ4C-092415-11</t>
  </si>
  <si>
    <t>SJ4C-092815-11</t>
  </si>
  <si>
    <t>SJ4C-093015-11</t>
  </si>
  <si>
    <t>1510280-007A</t>
  </si>
  <si>
    <t>SJ4C-100515-11</t>
  </si>
  <si>
    <t>SJ4C-100815-11</t>
  </si>
  <si>
    <t>SJ4C-101215-11</t>
  </si>
  <si>
    <t>1510563-007A</t>
  </si>
  <si>
    <t>1510563-013A</t>
  </si>
  <si>
    <t>1510563-014A</t>
  </si>
  <si>
    <t>1510563-015A</t>
  </si>
  <si>
    <t>1510563-016A</t>
  </si>
  <si>
    <t>1510563-017A</t>
  </si>
  <si>
    <t>1510563-018A</t>
  </si>
  <si>
    <t>1511118-002A</t>
  </si>
  <si>
    <t>1511118-003A</t>
  </si>
  <si>
    <t>1511118-004A</t>
  </si>
  <si>
    <t>SJ4C_102615</t>
  </si>
  <si>
    <t>SJ4C_032316L</t>
  </si>
  <si>
    <t>SJ4C_060816L</t>
  </si>
  <si>
    <t>Figure 9-37</t>
  </si>
  <si>
    <t>Figure 9-38</t>
  </si>
  <si>
    <t>San Juan at Shiprock (RK 246)</t>
  </si>
  <si>
    <t>San Juan at Montezuma Creek (RK 346)</t>
  </si>
  <si>
    <t>1508160-003B</t>
  </si>
  <si>
    <t>UDEQ</t>
  </si>
  <si>
    <t>SJMC-080915-11</t>
  </si>
  <si>
    <t>1508189-003B</t>
  </si>
  <si>
    <t>SJMC-081015-11</t>
  </si>
  <si>
    <t>SJMC-081015-12</t>
  </si>
  <si>
    <t>1508188-003B</t>
  </si>
  <si>
    <t>1508228-003B</t>
  </si>
  <si>
    <t>SJMC-081115-11</t>
  </si>
  <si>
    <t>1508227-003B</t>
  </si>
  <si>
    <t>1508263-003B</t>
  </si>
  <si>
    <t>02-07_20150812_RS</t>
  </si>
  <si>
    <t>02SANJUANR07</t>
  </si>
  <si>
    <t>SJMC-081215-11</t>
  </si>
  <si>
    <t>SJMC-081215-12</t>
  </si>
  <si>
    <t>1508275-003B</t>
  </si>
  <si>
    <t>1508262-003B</t>
  </si>
  <si>
    <t>1508300-003B</t>
  </si>
  <si>
    <t>SJMC-081415-11</t>
  </si>
  <si>
    <t>1508302-003B</t>
  </si>
  <si>
    <t>SJMC-081515-11</t>
  </si>
  <si>
    <t>SJMC-081615-11</t>
  </si>
  <si>
    <t>SJMC-081715-11</t>
  </si>
  <si>
    <t>1508324-003B</t>
  </si>
  <si>
    <t>1508435-003B</t>
  </si>
  <si>
    <t>SJMC-081815-11</t>
  </si>
  <si>
    <t>1508436-003B</t>
  </si>
  <si>
    <t>SJMC-081915-12</t>
  </si>
  <si>
    <t>1508437-003B</t>
  </si>
  <si>
    <t>SJMC-082415-11</t>
  </si>
  <si>
    <t>1508574-005B</t>
  </si>
  <si>
    <t>SJMC-082515-12</t>
  </si>
  <si>
    <t>SJMC-082515-11</t>
  </si>
  <si>
    <t>1508574-011B</t>
  </si>
  <si>
    <t>SJMC-082615-11</t>
  </si>
  <si>
    <t>SJMC-082615-12</t>
  </si>
  <si>
    <t>1508574-016B</t>
  </si>
  <si>
    <t>SJMC-082715-11</t>
  </si>
  <si>
    <t>1508586-005B</t>
  </si>
  <si>
    <t>1508586-004B</t>
  </si>
  <si>
    <t>1508586-011B</t>
  </si>
  <si>
    <t>SJMC-091015-11</t>
  </si>
  <si>
    <t>SJMC-091515-11</t>
  </si>
  <si>
    <t>SJMC-092115-11</t>
  </si>
  <si>
    <t>1509529-003A</t>
  </si>
  <si>
    <t>SJMC-092415-11</t>
  </si>
  <si>
    <t>SJMC-092815-11</t>
  </si>
  <si>
    <t>SJMC-093015-11</t>
  </si>
  <si>
    <t>1510280-004A</t>
  </si>
  <si>
    <t>SJMC-100515-11</t>
  </si>
  <si>
    <t>SJMC-100815-11</t>
  </si>
  <si>
    <t>SJMC-101215-11</t>
  </si>
  <si>
    <t>1510562-001A</t>
  </si>
  <si>
    <t>1510562-008A</t>
  </si>
  <si>
    <t>1510562-009A</t>
  </si>
  <si>
    <t>1510562-010A</t>
  </si>
  <si>
    <t>1510562-011A</t>
  </si>
  <si>
    <t>1510562-012A</t>
  </si>
  <si>
    <t>1511117-003A</t>
  </si>
  <si>
    <t>1511117-004A</t>
  </si>
  <si>
    <t>1511117-005A</t>
  </si>
  <si>
    <t>SJMC_102615</t>
  </si>
  <si>
    <t>1510580-001A</t>
  </si>
  <si>
    <t>SJMC_032216L</t>
  </si>
  <si>
    <t>SJMC_060716DL</t>
  </si>
  <si>
    <t>SJMC_060716L</t>
  </si>
  <si>
    <t>1508160-002B</t>
  </si>
  <si>
    <t>SJBB-080915-11</t>
  </si>
  <si>
    <t>1508189-002B</t>
  </si>
  <si>
    <t>SJBB-081015-11</t>
  </si>
  <si>
    <t>1508188-002B</t>
  </si>
  <si>
    <t>1508228-002B</t>
  </si>
  <si>
    <t>SJBB-081115-11</t>
  </si>
  <si>
    <t>1508227-002B</t>
  </si>
  <si>
    <t>02-08_20150812_RS</t>
  </si>
  <si>
    <t>02SANJUANR08</t>
  </si>
  <si>
    <t>1508263-002B</t>
  </si>
  <si>
    <t>SJBB-081215-11</t>
  </si>
  <si>
    <t>1508275-002B</t>
  </si>
  <si>
    <t>1508262-002B</t>
  </si>
  <si>
    <t>1508300-002B</t>
  </si>
  <si>
    <t>SJBB-081415-11</t>
  </si>
  <si>
    <t>1508302-002B</t>
  </si>
  <si>
    <t>SJBB-081515-11</t>
  </si>
  <si>
    <t>1508316-002B</t>
  </si>
  <si>
    <t>SJBB-081615-11</t>
  </si>
  <si>
    <t>SJBB-081615-12</t>
  </si>
  <si>
    <t>SJBB-081715-11</t>
  </si>
  <si>
    <t>1508324-002B</t>
  </si>
  <si>
    <t>1508435-002B</t>
  </si>
  <si>
    <t>SJBB-081815-11</t>
  </si>
  <si>
    <t>SJBB-081915-11</t>
  </si>
  <si>
    <t>1508436-002B</t>
  </si>
  <si>
    <t>1508437-002B</t>
  </si>
  <si>
    <t>SJBB-082415-11</t>
  </si>
  <si>
    <t>1508574-003B</t>
  </si>
  <si>
    <t>SJBB-082515-11</t>
  </si>
  <si>
    <t>1508574-009B</t>
  </si>
  <si>
    <t>SJBB-082615-11</t>
  </si>
  <si>
    <t>1508574-014B</t>
  </si>
  <si>
    <t>SJBB-082715-11</t>
  </si>
  <si>
    <t>1508586-003B</t>
  </si>
  <si>
    <t>1508586-010B</t>
  </si>
  <si>
    <t>1509529-002A</t>
  </si>
  <si>
    <t>1510567-013A</t>
  </si>
  <si>
    <t>1510561-002A</t>
  </si>
  <si>
    <t>1510561-003A</t>
  </si>
  <si>
    <t>1510561-004A</t>
  </si>
  <si>
    <t>1510561-005A</t>
  </si>
  <si>
    <t>1510561-006A</t>
  </si>
  <si>
    <t>1511119-007A</t>
  </si>
  <si>
    <t>1511119-008A</t>
  </si>
  <si>
    <t>1511119-009A</t>
  </si>
  <si>
    <t>1510580-003A</t>
  </si>
  <si>
    <t>SJBB_102615</t>
  </si>
  <si>
    <t>SJBB_032216L</t>
  </si>
  <si>
    <t>SJBB_060716L</t>
  </si>
  <si>
    <t>San Juan at Bluff (RK 377 to 378)</t>
  </si>
  <si>
    <t>San Juan at Mexican Hat (RK 421)</t>
  </si>
  <si>
    <t>1508160-001B</t>
  </si>
  <si>
    <t>SJMH-080915-11</t>
  </si>
  <si>
    <t>SJMH-081015-11</t>
  </si>
  <si>
    <t>1508189-001B</t>
  </si>
  <si>
    <t>1508188-001B</t>
  </si>
  <si>
    <t>SJMH-081115-11</t>
  </si>
  <si>
    <t>1508228-001B</t>
  </si>
  <si>
    <t>1508227-001B</t>
  </si>
  <si>
    <t>29-05_20150812_RS</t>
  </si>
  <si>
    <t>29SANJUANR05</t>
  </si>
  <si>
    <t>SJMH-081215-11</t>
  </si>
  <si>
    <t>1508262-001B</t>
  </si>
  <si>
    <t>1508263-001B</t>
  </si>
  <si>
    <t>1508275-001B</t>
  </si>
  <si>
    <t>SJMH-081415-11</t>
  </si>
  <si>
    <t>1508300-001B</t>
  </si>
  <si>
    <t>SJMH-081515-12</t>
  </si>
  <si>
    <t>SJMH-081515-11</t>
  </si>
  <si>
    <t>1508302-001B</t>
  </si>
  <si>
    <t>1508316-004B</t>
  </si>
  <si>
    <t>SJMH-081615-11</t>
  </si>
  <si>
    <t>SJMH-081715-11</t>
  </si>
  <si>
    <t>1508324-001B</t>
  </si>
  <si>
    <t>1508435-001B</t>
  </si>
  <si>
    <t>SJHM-081815-11</t>
  </si>
  <si>
    <t>SJMC-081915-11</t>
  </si>
  <si>
    <t>SJMH-081915-11</t>
  </si>
  <si>
    <t>1508436-001B</t>
  </si>
  <si>
    <t>1508437-001B</t>
  </si>
  <si>
    <t>SJMH-082415-11</t>
  </si>
  <si>
    <t>1508574-002B</t>
  </si>
  <si>
    <t>SJMH-082515-11</t>
  </si>
  <si>
    <t>1508574-008B</t>
  </si>
  <si>
    <t>1508574-007B</t>
  </si>
  <si>
    <t>SJMH-082615-11</t>
  </si>
  <si>
    <t>1508574-013B</t>
  </si>
  <si>
    <t>SJMH-082715-11</t>
  </si>
  <si>
    <t>1508586-002B</t>
  </si>
  <si>
    <t>1508586-009B</t>
  </si>
  <si>
    <t>1508586-008B</t>
  </si>
  <si>
    <t>SJMH-091015-11</t>
  </si>
  <si>
    <t>SJMH-091515-12</t>
  </si>
  <si>
    <t>SJMH-091515-11</t>
  </si>
  <si>
    <t>SJMH-092115-11</t>
  </si>
  <si>
    <t>SJMH-092115-12</t>
  </si>
  <si>
    <t>1509529-001A</t>
  </si>
  <si>
    <t>SJMH-092415-11</t>
  </si>
  <si>
    <t>SJMH-092415-12</t>
  </si>
  <si>
    <t>SJMH-092815-12</t>
  </si>
  <si>
    <t>SJMH-092815-11</t>
  </si>
  <si>
    <t>SJMH-093015-11</t>
  </si>
  <si>
    <t>SJMH-093015-12</t>
  </si>
  <si>
    <t>1510280-001A</t>
  </si>
  <si>
    <t>SJMH-100515-12</t>
  </si>
  <si>
    <t>SJMH-100515-11</t>
  </si>
  <si>
    <t>SJMH-100815-12</t>
  </si>
  <si>
    <t>SJMH-100815-11</t>
  </si>
  <si>
    <t>SJMH-101215-11</t>
  </si>
  <si>
    <t>SJMH-101215-12</t>
  </si>
  <si>
    <t>1510566-013A</t>
  </si>
  <si>
    <t>1511116-002A</t>
  </si>
  <si>
    <t>1511116-003A</t>
  </si>
  <si>
    <t>1511116-004A</t>
  </si>
  <si>
    <t>SJMH_032216L</t>
  </si>
  <si>
    <t>nwisut.01.01601024</t>
  </si>
  <si>
    <t>SJMH_060716L</t>
  </si>
  <si>
    <t>Guide to This File</t>
  </si>
  <si>
    <t>NOTES ABOUT THE WORKSHEETS AND TABLE CONSTRUCTION:</t>
  </si>
  <si>
    <t>Total water concentrations are plotted in sequence at individual locations in this file.</t>
  </si>
  <si>
    <r>
      <t>The top of each worksheet compiles the data  with one line per sample in order of occurrence by date:time measured in micrograms per liter (</t>
    </r>
    <r>
      <rPr>
        <sz val="10"/>
        <color theme="1"/>
        <rFont val="Calibri"/>
        <family val="2"/>
      </rPr>
      <t>µ</t>
    </r>
    <r>
      <rPr>
        <sz val="10"/>
        <color theme="1"/>
        <rFont val="Calibri"/>
        <family val="2"/>
        <scheme val="minor"/>
      </rPr>
      <t xml:space="preserve">g/L).  The bottom of the sheet translates the sample to milligrams per liter (Img/L), which are what is graphed.  Only metals that are graphed are pulled down into the lower table and  translated to mg/L.  </t>
    </r>
  </si>
  <si>
    <t>Data was obtained from:</t>
  </si>
  <si>
    <t>River km refers to the river distance from Gold King Mine measured in kilometers (km).   Data can be always be compared to original data by river location identified by kilometer and time of sample. Sample IDs are not necessary for this purpose.</t>
  </si>
  <si>
    <t>CONSOLIDATED POST EVENT DATA.xls</t>
  </si>
  <si>
    <t xml:space="preserve">Blanks indicate there was no data for that analyte in the sample. </t>
  </si>
  <si>
    <t>Metals below detection limits are listed at the detection limit if available in the original data set.  If no detection limit is specified the analyte is listed as blank</t>
  </si>
  <si>
    <t xml:space="preserve"> Data begins with the Gold King release on Aug 5, 2015 and includes all data collected at the location through  Novermber 2016.   </t>
  </si>
  <si>
    <t xml:space="preserve">Metal Correlations are labeled as:  Metal:Al  or Metal:Fe and are computed by dividing the metal concentration by either the Aluminum or Iron concentration. </t>
  </si>
  <si>
    <t xml:space="preserve">The worksheet pages generally focus on the locations where the plume was empirically modeled as these typically were sampled frequently over the year following the event. However, several locations that were not empirically modeled but were measured frequently are also graphed.   Several were not monitored frequently after the initial event but were of interest. </t>
  </si>
  <si>
    <t>Guide to Location of Final Report Figures and Tables Found in this File</t>
  </si>
  <si>
    <t xml:space="preserve">Sampless collected by multiple data providers within near proximity of the location on each worksheet are combined in this data set and ordered by date:time. </t>
  </si>
  <si>
    <t xml:space="preserve">Samples collected at sampling locations in the vicinity of the empirically modeled locations are included with that site.  Thus, a number of sites represent a segment of river that was sampled by multiple organizations, at close by not necessarily identical locations. </t>
  </si>
  <si>
    <t>Report Figure Or Table</t>
  </si>
  <si>
    <t>Worksheet</t>
  </si>
  <si>
    <t xml:space="preserve">Samples are generally assigned to a time period. Pre-event includes several samples collected before the plume arrived.   During GKM corresponds to the approximate time that the plume passed the location as indicated by the WASP and Empirical models; post is the period following the plume through February 2016; 2016 snowmelt is the period from March through June 2016; Fall 2016 includes samples after snowmelt through November 2016.  Only a few samples were collected during this period.  </t>
  </si>
  <si>
    <t xml:space="preserve">A number of graphics in Chapter 9 are created in this file. Generally, they use selected metals from one site, or they combine the same metal from different sites. </t>
  </si>
  <si>
    <t>Cement Creek RK 12.5</t>
  </si>
  <si>
    <t xml:space="preserve">Several of the metals correlations graphs for individual metals are also created in this file on the appropriate location worksheet. </t>
  </si>
  <si>
    <t>Silverton RK 16</t>
  </si>
  <si>
    <t>About Figures in this file:</t>
  </si>
  <si>
    <t>Distance from Gold King Mine (GKM) is the river distance in km.</t>
  </si>
  <si>
    <t>Bakers Bridge RK 64</t>
  </si>
  <si>
    <t>Note that dates are not uniform among sites; two samples could have been collected on the same day; and some sites were measured more infrequently. Data from sites collected by multiple data providers in close proximity are combined. Thus, the x-axis scale is not uniform among sites, but is uniform for all metals shown at this location. 2016 snowmelt data are included, where available. The data presentation is intended to emphasize post-release trends.</t>
  </si>
  <si>
    <t>Not all locations or metals are presented graphically in the Final Report. The worksheets graph metals not necessarily found in the report. Not all metals are routinely graphed (e.g. Ca, Mg).</t>
  </si>
  <si>
    <t>Figure 9-17</t>
  </si>
  <si>
    <t>Durango RK 95</t>
  </si>
  <si>
    <t>The file  contains worksheets and data or figures,that did not make it into the report, for informational purposes.</t>
  </si>
  <si>
    <t>Figure 9-20</t>
  </si>
  <si>
    <t>Fig 9-20 Snowmelt Graphics</t>
  </si>
  <si>
    <t>NSW020 RK 152</t>
  </si>
  <si>
    <t>Worksheets that contain Figure or Table from Final Report are identified by this tab color</t>
  </si>
  <si>
    <t>ADW010 RK 163</t>
  </si>
  <si>
    <t>FW040 RK 190</t>
  </si>
  <si>
    <t>Figure 9-36A</t>
  </si>
  <si>
    <t>SJ LV020 RK 196</t>
  </si>
  <si>
    <t>SJ 4 Corners RK 297</t>
  </si>
  <si>
    <t>Figure 9-39</t>
  </si>
  <si>
    <t>SJ MexHat RK 421</t>
  </si>
  <si>
    <t>Figure 9-42</t>
  </si>
  <si>
    <t>Animas at Durango (Rk 89 to 98)</t>
  </si>
  <si>
    <t>FWS-ARP2-150807-21</t>
  </si>
  <si>
    <t>FWS-ARP2</t>
  </si>
  <si>
    <t>FWS-ARP2-150808-11</t>
  </si>
  <si>
    <t>FW-012-150809-11</t>
  </si>
  <si>
    <t>CoF_42226</t>
  </si>
  <si>
    <t>City of Farmington</t>
  </si>
  <si>
    <t>APS #2</t>
  </si>
  <si>
    <t>FW-012-150810-11</t>
  </si>
  <si>
    <t>CoF_42227</t>
  </si>
  <si>
    <t>FW-012-150811-11</t>
  </si>
  <si>
    <t>CoF_42228</t>
  </si>
  <si>
    <t>FW-012-150812-11</t>
  </si>
  <si>
    <t>CoF_42229</t>
  </si>
  <si>
    <t>FW-012-150813-11</t>
  </si>
  <si>
    <t>CoF_42230</t>
  </si>
  <si>
    <t>FW-012-150814-11</t>
  </si>
  <si>
    <t>FW-012-150815-11</t>
  </si>
  <si>
    <t>FW-012-150816-11</t>
  </si>
  <si>
    <t>CoF_42233</t>
  </si>
  <si>
    <t>FW-012-150817-11</t>
  </si>
  <si>
    <t>FW-012-150818-11</t>
  </si>
  <si>
    <t>FW-012-150819-12</t>
  </si>
  <si>
    <t>FW-012-150819-11</t>
  </si>
  <si>
    <t>CoF_42236</t>
  </si>
  <si>
    <t>FW-012-150820-11</t>
  </si>
  <si>
    <t>FW-012-150821-11</t>
  </si>
  <si>
    <t>FW-012-150822-11</t>
  </si>
  <si>
    <t>FW-012-150823-11</t>
  </si>
  <si>
    <t>FW-012-150824-11</t>
  </si>
  <si>
    <t>FW-012-150825-11</t>
  </si>
  <si>
    <t>CoF_42242</t>
  </si>
  <si>
    <t>FW-012-150826-11</t>
  </si>
  <si>
    <t>CoF_42243</t>
  </si>
  <si>
    <t>FW-012-150827-11</t>
  </si>
  <si>
    <t>FW-012-150828-11</t>
  </si>
  <si>
    <t>FW-012-150830-11</t>
  </si>
  <si>
    <t>FW-012-150831-11</t>
  </si>
  <si>
    <t>FW-012-150901-11</t>
  </si>
  <si>
    <t>FW-012-150902-11</t>
  </si>
  <si>
    <t>CoF_42252</t>
  </si>
  <si>
    <t>FW-012-150905-11</t>
  </si>
  <si>
    <t>FW-012-150906-11</t>
  </si>
  <si>
    <t>FW-012-150907-11</t>
  </si>
  <si>
    <t>FW-012-150908-11</t>
  </si>
  <si>
    <t>FW-012-150909-11</t>
  </si>
  <si>
    <t>FW-012-150910-11</t>
  </si>
  <si>
    <t>FW-012-150911-11</t>
  </si>
  <si>
    <t>FW-012-150912-11</t>
  </si>
  <si>
    <t>FW-012-150913-11</t>
  </si>
  <si>
    <t>FW-012-150914-11</t>
  </si>
  <si>
    <t>FW-012-150915-11</t>
  </si>
  <si>
    <t>FW-012-150916-11</t>
  </si>
  <si>
    <t>FW-012-150917-11</t>
  </si>
  <si>
    <t>FW-012-150918-11</t>
  </si>
  <si>
    <t>FW-012-150919-11</t>
  </si>
  <si>
    <t>FW-012-150920-11</t>
  </si>
  <si>
    <t>FW-012-150921-11</t>
  </si>
  <si>
    <t>FW-012-150922-11</t>
  </si>
  <si>
    <t>CoF_42270</t>
  </si>
  <si>
    <t>FW-012-150924-11</t>
  </si>
  <si>
    <t>FW-012-150928-11</t>
  </si>
  <si>
    <t>FW-012-150930-11</t>
  </si>
  <si>
    <t>CoF_42284</t>
  </si>
  <si>
    <t>FW-012-151008-11</t>
  </si>
  <si>
    <t>FW-012-151014-11</t>
  </si>
  <si>
    <t>CoF_42297</t>
  </si>
  <si>
    <t>CoF_42298</t>
  </si>
  <si>
    <t>FW012_SW_102815</t>
  </si>
  <si>
    <t>CoF_42324</t>
  </si>
  <si>
    <t>FW012_SW_111715</t>
  </si>
  <si>
    <t>FW012_SW_111715D</t>
  </si>
  <si>
    <t>CoF_42416</t>
  </si>
  <si>
    <t>CoF_42418</t>
  </si>
  <si>
    <t>CoF_42422</t>
  </si>
  <si>
    <t>CoF_42429</t>
  </si>
  <si>
    <t>FW-012_032416L</t>
  </si>
  <si>
    <t>FW-012_032416DL</t>
  </si>
  <si>
    <t>CoF_42466</t>
  </si>
  <si>
    <t>CoF_42506</t>
  </si>
  <si>
    <t>CoF_42527</t>
  </si>
  <si>
    <t>CoF_42528</t>
  </si>
  <si>
    <t>FW-012_060916L</t>
  </si>
  <si>
    <t>CoF_42534</t>
  </si>
  <si>
    <t>FW-012_082716</t>
  </si>
  <si>
    <t>Max GKM</t>
  </si>
  <si>
    <t>Ave to Aug 27</t>
  </si>
  <si>
    <t>Ave Aug 28 to Fall</t>
  </si>
  <si>
    <t>Peak Snowmelt</t>
  </si>
  <si>
    <t>Ave Fall 2016</t>
  </si>
  <si>
    <t>Al</t>
  </si>
  <si>
    <t>exclude storms</t>
  </si>
  <si>
    <t>n=28</t>
  </si>
  <si>
    <t>Exclude storms</t>
  </si>
  <si>
    <t>n=30</t>
  </si>
  <si>
    <t>n=26</t>
  </si>
  <si>
    <t>n=14</t>
  </si>
  <si>
    <t>Snowmelt Graphics for Durango Area Sites</t>
  </si>
  <si>
    <t>Summed total</t>
  </si>
  <si>
    <t>Total Water Concentration (mg/L)</t>
  </si>
  <si>
    <t>Sample Location</t>
  </si>
  <si>
    <t>State of New Mexico</t>
  </si>
  <si>
    <t>nwisnm.01.01602620</t>
  </si>
  <si>
    <t>nwisnm.01.01603863</t>
  </si>
  <si>
    <t>SJSR</t>
  </si>
  <si>
    <t>SJSR_110516D</t>
  </si>
  <si>
    <t>ND</t>
  </si>
  <si>
    <t>Fall 2015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</si>
</sst>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164" formatCode="0.000"/>
    <numFmt numFmtId="165" formatCode="m/d/yy\ h:mm;@"/>
    <numFmt numFmtId="166" formatCode="0.0000"/>
    <numFmt numFmtId="167" formatCode="#,##0.000"/>
    <numFmt numFmtId="168" formatCode="#,##0.0000"/>
    <numFmt numFmtId="169" formatCode="#,##0.00000"/>
    <numFmt numFmtId="170" formatCode="0.0"/>
    <numFmt numFmtId="171" formatCode="0.000000"/>
    <numFmt numFmtId="172" formatCode="#,##0.0"/>
    <numFmt numFmtId="173" formatCode="#,##0.0000000"/>
    <numFmt numFmtId="174" formatCode="###0;###0"/>
    <numFmt numFmtId="175" formatCode="###0.0;###0.0"/>
    <numFmt numFmtId="176" formatCode="###0.00;###0.00"/>
    <numFmt numFmtId="177" formatCode="0.00000"/>
  </numFmts>
  <fonts count="27" x14ac:knownFonts="1">
    <font>
      <sz val="10"/>
      <color theme="1"/>
      <name val="Calibri"/>
      <family val="2"/>
      <scheme val="minor"/>
    </font>
    <font>
      <sz val="10"/>
      <color theme="1"/>
      <name val="Calibri"/>
      <family val="2"/>
    </font>
    <font>
      <sz val="10"/>
      <color theme="1"/>
      <name val="Calibri"/>
      <family val="2"/>
    </font>
    <font>
      <sz val="9"/>
      <color rgb="FF000000"/>
      <name val="Calibri"/>
      <family val="2"/>
    </font>
    <font>
      <sz val="9"/>
      <color theme="1"/>
      <name val="Calibri"/>
      <family val="2"/>
      <scheme val="minor"/>
    </font>
    <font>
      <b/>
      <sz val="14"/>
      <color theme="1"/>
      <name val="Calibri"/>
      <family val="2"/>
      <scheme val="minor"/>
    </font>
    <font>
      <sz val="8"/>
      <color rgb="FF000000"/>
      <name val="Calibri"/>
      <family val="2"/>
    </font>
    <font>
      <sz val="8"/>
      <color theme="1"/>
      <name val="Calibri"/>
      <family val="2"/>
      <scheme val="minor"/>
    </font>
    <font>
      <b/>
      <sz val="10"/>
      <color theme="1"/>
      <name val="Calibri"/>
      <family val="2"/>
      <scheme val="minor"/>
    </font>
    <font>
      <b/>
      <sz val="8"/>
      <color theme="1"/>
      <name val="Calibri"/>
      <family val="2"/>
      <scheme val="minor"/>
    </font>
    <font>
      <b/>
      <sz val="9"/>
      <color theme="1"/>
      <name val="Calibri"/>
      <family val="2"/>
      <scheme val="minor"/>
    </font>
    <font>
      <b/>
      <sz val="12"/>
      <color theme="1"/>
      <name val="Calibri"/>
      <family val="2"/>
      <scheme val="minor"/>
    </font>
    <font>
      <b/>
      <sz val="16"/>
      <color theme="1"/>
      <name val="Calibri"/>
      <family val="2"/>
      <scheme val="minor"/>
    </font>
    <font>
      <sz val="9"/>
      <color rgb="FF000000"/>
      <name val="Calibri"/>
      <family val="2"/>
      <scheme val="minor"/>
    </font>
    <font>
      <b/>
      <sz val="12"/>
      <color theme="1"/>
      <name val="Calibri"/>
      <family val="2"/>
    </font>
    <font>
      <b/>
      <sz val="14"/>
      <color rgb="FF0033CC"/>
      <name val="Calibri"/>
      <family val="2"/>
      <scheme val="minor"/>
    </font>
    <font>
      <b/>
      <sz val="11"/>
      <color theme="1"/>
      <name val="Calibri"/>
      <family val="2"/>
      <scheme val="minor"/>
    </font>
    <font>
      <b/>
      <sz val="8"/>
      <color rgb="FF0033CC"/>
      <name val="Calibri"/>
      <family val="2"/>
    </font>
    <font>
      <b/>
      <sz val="8"/>
      <color rgb="FF0033CC"/>
      <name val="Calibri"/>
      <family val="2"/>
      <scheme val="minor"/>
    </font>
    <font>
      <b/>
      <sz val="11"/>
      <color rgb="FF000000"/>
      <name val="Calibri"/>
      <family val="2"/>
      <scheme val="minor"/>
    </font>
    <font>
      <b/>
      <sz val="11"/>
      <color rgb="FFFF0000"/>
      <name val="Calibri"/>
      <family val="2"/>
      <scheme val="minor"/>
    </font>
    <font>
      <sz val="11"/>
      <color rgb="FF0033CC"/>
      <name val="Calibri"/>
      <family val="2"/>
      <scheme val="minor"/>
    </font>
    <font>
      <b/>
      <sz val="12"/>
      <color rgb="FF0033CC"/>
      <name val="Calibri"/>
      <family val="2"/>
      <scheme val="minor"/>
    </font>
    <font>
      <sz val="11"/>
      <color theme="1"/>
      <name val="Times New Roman"/>
      <family val="1"/>
    </font>
    <font>
      <sz val="11"/>
      <color theme="0"/>
      <name val="Calibri"/>
      <family val="2"/>
      <scheme val="minor"/>
    </font>
    <font>
      <sz val="11"/>
      <color theme="1"/>
      <name val="Calibri"/>
      <family val="2"/>
      <scheme val="minor"/>
    </font>
    <font>
      <sz val="9"/>
      <name val="Calibri"/>
      <family val="2"/>
    </font>
  </fonts>
  <fills count="7">
    <fill>
      <patternFill patternType="none"/>
    </fill>
    <fill>
      <patternFill patternType="gray125"/>
    </fill>
    <fill>
      <patternFill patternType="solid">
        <fgColor theme="5" tint="0.79998168889431442"/>
        <bgColor indexed="64"/>
      </patternFill>
    </fill>
    <fill>
      <patternFill patternType="solid">
        <fgColor theme="3" tint="0.79998168889431442"/>
        <bgColor indexed="64"/>
      </patternFill>
    </fill>
    <fill>
      <patternFill patternType="solid">
        <fgColor theme="6" tint="0.59999389629810485"/>
        <bgColor indexed="64"/>
      </patternFill>
    </fill>
    <fill>
      <patternFill patternType="solid">
        <fgColor theme="5" tint="-0.249977111117893"/>
        <bgColor indexed="64"/>
      </patternFill>
    </fill>
    <fill>
      <patternFill patternType="solid">
        <fgColor theme="0" tint="-0.14999847407452621"/>
        <bgColor indexed="64"/>
      </patternFill>
    </fill>
  </fills>
  <borders count="2">
    <border>
      <left/>
      <right/>
      <top/>
      <bottom/>
      <diagonal/>
    </border>
    <border>
      <left/>
      <right/>
      <top/>
      <bottom style="thin">
        <color indexed="64"/>
      </bottom>
      <diagonal/>
    </border>
  </borders>
  <cellStyleXfs count="1">
    <xf numFmtId="0" fontId="0" fillId="0" borderId="0"/>
  </cellStyleXfs>
  <cellXfs count="163">
    <xf numFmtId="0" fontId="0" fillId="0" borderId="0" xfId="0"/>
    <xf numFmtId="0" fontId="3" fillId="0" borderId="0" xfId="0" applyFont="1" applyFill="1" applyBorder="1" applyAlignment="1">
      <alignment horizontal="center"/>
    </xf>
    <xf numFmtId="0" fontId="4" fillId="0" borderId="0" xfId="0" applyFont="1" applyAlignment="1">
      <alignment horizontal="center"/>
    </xf>
    <xf numFmtId="0" fontId="0" fillId="0" borderId="0" xfId="0" applyAlignment="1">
      <alignment wrapText="1"/>
    </xf>
    <xf numFmtId="0" fontId="7" fillId="0" borderId="0" xfId="0" applyFont="1"/>
    <xf numFmtId="0" fontId="6" fillId="0" borderId="0" xfId="0" applyFont="1" applyFill="1" applyBorder="1" applyAlignment="1">
      <alignment horizontal="center"/>
    </xf>
    <xf numFmtId="0" fontId="7" fillId="0" borderId="0" xfId="0" applyFont="1" applyAlignment="1">
      <alignment horizontal="center"/>
    </xf>
    <xf numFmtId="0" fontId="7" fillId="0" borderId="0" xfId="0" applyFont="1" applyFill="1" applyAlignment="1">
      <alignment horizontal="center"/>
    </xf>
    <xf numFmtId="165" fontId="7" fillId="0" borderId="0" xfId="0" applyNumberFormat="1" applyFont="1" applyAlignment="1">
      <alignment horizontal="center"/>
    </xf>
    <xf numFmtId="165" fontId="7" fillId="0" borderId="0" xfId="0" applyNumberFormat="1" applyFont="1" applyFill="1" applyAlignment="1">
      <alignment horizontal="center"/>
    </xf>
    <xf numFmtId="22" fontId="7" fillId="0" borderId="0" xfId="0" applyNumberFormat="1" applyFont="1" applyAlignment="1">
      <alignment horizontal="center"/>
    </xf>
    <xf numFmtId="14" fontId="7" fillId="0" borderId="0" xfId="0" applyNumberFormat="1" applyFont="1" applyFill="1" applyAlignment="1">
      <alignment horizontal="center"/>
    </xf>
    <xf numFmtId="0" fontId="0" fillId="0" borderId="0" xfId="0" applyFill="1"/>
    <xf numFmtId="2" fontId="7" fillId="0" borderId="0" xfId="0" applyNumberFormat="1" applyFont="1" applyFill="1" applyAlignment="1">
      <alignment horizontal="center"/>
    </xf>
    <xf numFmtId="2" fontId="7" fillId="0" borderId="0" xfId="0" applyNumberFormat="1" applyFont="1" applyAlignment="1">
      <alignment horizontal="center"/>
    </xf>
    <xf numFmtId="4" fontId="0" fillId="0" borderId="0" xfId="0" applyNumberFormat="1" applyAlignment="1">
      <alignment horizontal="center"/>
    </xf>
    <xf numFmtId="4" fontId="0" fillId="0" borderId="0" xfId="0" applyNumberFormat="1"/>
    <xf numFmtId="0" fontId="8" fillId="0" borderId="0" xfId="0" applyFont="1"/>
    <xf numFmtId="167" fontId="0" fillId="0" borderId="0" xfId="0" applyNumberFormat="1" applyAlignment="1">
      <alignment horizontal="center"/>
    </xf>
    <xf numFmtId="168" fontId="0" fillId="0" borderId="0" xfId="0" applyNumberFormat="1" applyAlignment="1">
      <alignment horizontal="center"/>
    </xf>
    <xf numFmtId="0" fontId="9" fillId="0" borderId="0" xfId="0" applyFont="1" applyAlignment="1">
      <alignment horizontal="center"/>
    </xf>
    <xf numFmtId="0" fontId="9" fillId="0" borderId="0" xfId="0" applyFont="1" applyFill="1" applyAlignment="1">
      <alignment horizontal="center"/>
    </xf>
    <xf numFmtId="0" fontId="10" fillId="0" borderId="0" xfId="0" applyFont="1" applyAlignment="1">
      <alignment horizontal="center"/>
    </xf>
    <xf numFmtId="14" fontId="10" fillId="0" borderId="0" xfId="0" applyNumberFormat="1" applyFont="1" applyAlignment="1">
      <alignment horizontal="center"/>
    </xf>
    <xf numFmtId="0" fontId="10" fillId="0" borderId="0" xfId="0" applyFont="1" applyFill="1" applyAlignment="1">
      <alignment horizontal="center"/>
    </xf>
    <xf numFmtId="0" fontId="10" fillId="0" borderId="0" xfId="0" applyFont="1"/>
    <xf numFmtId="168" fontId="0" fillId="0" borderId="0" xfId="0" applyNumberFormat="1"/>
    <xf numFmtId="0" fontId="7" fillId="0" borderId="0" xfId="0" applyFont="1" applyAlignment="1">
      <alignment horizontal="center" vertical="center"/>
    </xf>
    <xf numFmtId="165" fontId="7" fillId="0" borderId="0" xfId="0" applyNumberFormat="1" applyFont="1" applyFill="1" applyAlignment="1">
      <alignment horizontal="center" vertical="center"/>
    </xf>
    <xf numFmtId="165" fontId="7" fillId="0" borderId="0" xfId="0" applyNumberFormat="1" applyFont="1" applyAlignment="1">
      <alignment horizontal="center" vertical="center"/>
    </xf>
    <xf numFmtId="164" fontId="7" fillId="0" borderId="0" xfId="0" applyNumberFormat="1" applyFont="1" applyAlignment="1">
      <alignment horizontal="center"/>
    </xf>
    <xf numFmtId="170" fontId="7" fillId="0" borderId="0" xfId="0" applyNumberFormat="1" applyFont="1" applyAlignment="1">
      <alignment horizontal="center"/>
    </xf>
    <xf numFmtId="1" fontId="7" fillId="0" borderId="0" xfId="0" applyNumberFormat="1" applyFont="1" applyAlignment="1">
      <alignment horizontal="center"/>
    </xf>
    <xf numFmtId="2" fontId="0" fillId="0" borderId="0" xfId="0" applyNumberFormat="1" applyFill="1"/>
    <xf numFmtId="0" fontId="7" fillId="0" borderId="0" xfId="0" applyFont="1" applyFill="1" applyAlignment="1">
      <alignment horizontal="center" vertical="center"/>
    </xf>
    <xf numFmtId="0" fontId="6" fillId="0" borderId="0" xfId="0" applyFont="1" applyFill="1" applyBorder="1" applyAlignment="1">
      <alignment horizontal="center" vertical="center"/>
    </xf>
    <xf numFmtId="0" fontId="7" fillId="0" borderId="0" xfId="0" applyFont="1" applyFill="1"/>
    <xf numFmtId="171" fontId="7" fillId="0" borderId="0" xfId="0" applyNumberFormat="1" applyFont="1" applyAlignment="1">
      <alignment horizontal="center"/>
    </xf>
    <xf numFmtId="165" fontId="7" fillId="0" borderId="0" xfId="0" applyNumberFormat="1" applyFont="1" applyAlignment="1" applyProtection="1">
      <alignment horizontal="center" vertical="center"/>
    </xf>
    <xf numFmtId="165" fontId="0" fillId="0" borderId="0" xfId="0" applyNumberFormat="1"/>
    <xf numFmtId="166" fontId="7" fillId="0" borderId="0" xfId="0" applyNumberFormat="1" applyFont="1" applyAlignment="1">
      <alignment horizontal="center"/>
    </xf>
    <xf numFmtId="0" fontId="5" fillId="0" borderId="0" xfId="0" applyFont="1"/>
    <xf numFmtId="4" fontId="7" fillId="0" borderId="0" xfId="0" applyNumberFormat="1" applyFont="1" applyFill="1" applyAlignment="1">
      <alignment horizontal="center"/>
    </xf>
    <xf numFmtId="4" fontId="7" fillId="0" borderId="0" xfId="0" applyNumberFormat="1" applyFont="1" applyAlignment="1">
      <alignment horizontal="center"/>
    </xf>
    <xf numFmtId="172" fontId="7" fillId="0" borderId="0" xfId="0" applyNumberFormat="1" applyFont="1" applyFill="1" applyAlignment="1">
      <alignment horizontal="center"/>
    </xf>
    <xf numFmtId="172" fontId="7" fillId="0" borderId="0" xfId="0" applyNumberFormat="1" applyFont="1" applyAlignment="1">
      <alignment horizontal="center"/>
    </xf>
    <xf numFmtId="0" fontId="11" fillId="0" borderId="0" xfId="0" applyFont="1"/>
    <xf numFmtId="165" fontId="6" fillId="0" borderId="0" xfId="0" applyNumberFormat="1" applyFont="1" applyFill="1" applyBorder="1" applyAlignment="1">
      <alignment horizontal="center" vertical="center"/>
    </xf>
    <xf numFmtId="165" fontId="6" fillId="0" borderId="0" xfId="0" applyNumberFormat="1" applyFont="1" applyFill="1" applyBorder="1" applyAlignment="1">
      <alignment horizontal="center"/>
    </xf>
    <xf numFmtId="0" fontId="12" fillId="0" borderId="0" xfId="0" applyFont="1" applyAlignment="1">
      <alignment horizontal="center"/>
    </xf>
    <xf numFmtId="172" fontId="7" fillId="0" borderId="0" xfId="0" applyNumberFormat="1" applyFont="1" applyAlignment="1">
      <alignment horizontal="center" vertical="center"/>
    </xf>
    <xf numFmtId="0" fontId="8" fillId="0" borderId="0" xfId="0" applyFont="1" applyAlignment="1">
      <alignment horizontal="center"/>
    </xf>
    <xf numFmtId="22" fontId="7" fillId="0" borderId="0" xfId="0" applyNumberFormat="1" applyFont="1" applyFill="1" applyAlignment="1">
      <alignment horizontal="center"/>
    </xf>
    <xf numFmtId="2" fontId="7" fillId="0" borderId="0" xfId="0" applyNumberFormat="1" applyFont="1" applyAlignment="1">
      <alignment horizontal="center" vertical="center"/>
    </xf>
    <xf numFmtId="169" fontId="7" fillId="0" borderId="0" xfId="0" applyNumberFormat="1" applyFont="1" applyAlignment="1">
      <alignment horizontal="center" vertical="center"/>
    </xf>
    <xf numFmtId="174" fontId="13" fillId="0" borderId="0" xfId="0" applyNumberFormat="1" applyFont="1" applyFill="1" applyBorder="1" applyAlignment="1">
      <alignment horizontal="center" vertical="top" wrapText="1"/>
    </xf>
    <xf numFmtId="175" fontId="13" fillId="0" borderId="0" xfId="0" applyNumberFormat="1" applyFont="1" applyFill="1" applyBorder="1" applyAlignment="1">
      <alignment horizontal="center" vertical="top" wrapText="1"/>
    </xf>
    <xf numFmtId="0" fontId="7" fillId="0" borderId="0" xfId="0" applyFont="1" applyBorder="1"/>
    <xf numFmtId="176" fontId="13" fillId="0" borderId="0" xfId="0" applyNumberFormat="1" applyFont="1" applyFill="1" applyBorder="1" applyAlignment="1">
      <alignment horizontal="center" vertical="top" wrapText="1"/>
    </xf>
    <xf numFmtId="170" fontId="7" fillId="0" borderId="0" xfId="0" applyNumberFormat="1" applyFont="1" applyAlignment="1">
      <alignment horizontal="center" vertical="center"/>
    </xf>
    <xf numFmtId="0" fontId="7" fillId="0" borderId="0" xfId="0" applyFont="1" applyBorder="1" applyAlignment="1">
      <alignment horizontal="center"/>
    </xf>
    <xf numFmtId="0" fontId="7" fillId="0" borderId="0" xfId="0" applyFont="1" applyBorder="1" applyAlignment="1">
      <alignment horizontal="center" vertical="center"/>
    </xf>
    <xf numFmtId="165" fontId="0" fillId="0" borderId="0" xfId="0" applyNumberFormat="1" applyBorder="1"/>
    <xf numFmtId="0" fontId="0" fillId="0" borderId="0" xfId="0" applyBorder="1"/>
    <xf numFmtId="174" fontId="0" fillId="0" borderId="0" xfId="0" applyNumberFormat="1" applyBorder="1"/>
    <xf numFmtId="176" fontId="0" fillId="0" borderId="0" xfId="0" applyNumberFormat="1" applyBorder="1"/>
    <xf numFmtId="4" fontId="7" fillId="0" borderId="0" xfId="0" applyNumberFormat="1" applyFont="1" applyBorder="1" applyAlignment="1">
      <alignment horizontal="center"/>
    </xf>
    <xf numFmtId="172" fontId="7" fillId="0" borderId="0" xfId="0" applyNumberFormat="1" applyFont="1" applyBorder="1" applyAlignment="1">
      <alignment horizontal="center" vertical="center"/>
    </xf>
    <xf numFmtId="172" fontId="7" fillId="0" borderId="0" xfId="0" applyNumberFormat="1" applyFont="1" applyBorder="1" applyAlignment="1">
      <alignment horizontal="center"/>
    </xf>
    <xf numFmtId="2" fontId="13" fillId="0" borderId="0" xfId="0" applyNumberFormat="1" applyFont="1" applyFill="1" applyBorder="1" applyAlignment="1">
      <alignment horizontal="center" vertical="top" wrapText="1"/>
    </xf>
    <xf numFmtId="0" fontId="7" fillId="0" borderId="0" xfId="0" applyNumberFormat="1" applyFont="1" applyAlignment="1">
      <alignment horizontal="center"/>
    </xf>
    <xf numFmtId="0" fontId="7" fillId="0" borderId="0" xfId="0" applyNumberFormat="1" applyFont="1" applyAlignment="1">
      <alignment horizontal="center" vertical="center"/>
    </xf>
    <xf numFmtId="165" fontId="7" fillId="0" borderId="0" xfId="0" applyNumberFormat="1" applyFont="1" applyAlignment="1" applyProtection="1">
      <alignment vertical="center"/>
    </xf>
    <xf numFmtId="0" fontId="7" fillId="0" borderId="0" xfId="0" applyNumberFormat="1" applyFont="1" applyFill="1" applyAlignment="1">
      <alignment horizontal="center"/>
    </xf>
    <xf numFmtId="168" fontId="7" fillId="0" borderId="0" xfId="0" applyNumberFormat="1" applyFont="1" applyAlignment="1">
      <alignment horizontal="center"/>
    </xf>
    <xf numFmtId="0" fontId="10" fillId="0" borderId="0" xfId="0" applyFont="1" applyAlignment="1">
      <alignment horizontal="center" wrapText="1"/>
    </xf>
    <xf numFmtId="0" fontId="4" fillId="0" borderId="0" xfId="0" applyFont="1" applyAlignment="1">
      <alignment horizontal="center" vertical="center"/>
    </xf>
    <xf numFmtId="2" fontId="4" fillId="0" borderId="0" xfId="0" applyNumberFormat="1" applyFont="1" applyAlignment="1">
      <alignment horizontal="center" vertical="center"/>
    </xf>
    <xf numFmtId="165" fontId="4" fillId="0" borderId="0" xfId="0" applyNumberFormat="1" applyFont="1" applyAlignment="1">
      <alignment horizontal="center" vertical="center"/>
    </xf>
    <xf numFmtId="0" fontId="9" fillId="0" borderId="0" xfId="0" applyFont="1"/>
    <xf numFmtId="4" fontId="7" fillId="0" borderId="0" xfId="0" applyNumberFormat="1" applyFont="1"/>
    <xf numFmtId="169" fontId="7" fillId="0" borderId="0" xfId="0" applyNumberFormat="1" applyFont="1" applyAlignment="1">
      <alignment horizontal="center"/>
    </xf>
    <xf numFmtId="171" fontId="0" fillId="0" borderId="0" xfId="0" applyNumberFormat="1" applyAlignment="1">
      <alignment horizontal="center"/>
    </xf>
    <xf numFmtId="0" fontId="0" fillId="0" borderId="0" xfId="0" applyAlignment="1">
      <alignment horizontal="center"/>
    </xf>
    <xf numFmtId="0" fontId="15" fillId="0" borderId="0" xfId="0" applyFont="1"/>
    <xf numFmtId="0" fontId="12" fillId="0" borderId="0" xfId="0" applyFont="1"/>
    <xf numFmtId="166" fontId="6" fillId="0" borderId="0" xfId="0" applyNumberFormat="1" applyFont="1" applyFill="1" applyBorder="1" applyAlignment="1">
      <alignment horizontal="center"/>
    </xf>
    <xf numFmtId="167" fontId="7" fillId="0" borderId="0" xfId="0" applyNumberFormat="1" applyFont="1" applyAlignment="1">
      <alignment horizontal="center"/>
    </xf>
    <xf numFmtId="177" fontId="7" fillId="0" borderId="0" xfId="0" applyNumberFormat="1" applyFont="1" applyAlignment="1">
      <alignment horizontal="center"/>
    </xf>
    <xf numFmtId="0" fontId="0" fillId="0" borderId="0" xfId="0" applyAlignment="1">
      <alignment horizontal="right"/>
    </xf>
    <xf numFmtId="0" fontId="10" fillId="0" borderId="0" xfId="0" applyFont="1" applyAlignment="1">
      <alignment horizontal="right"/>
    </xf>
    <xf numFmtId="0" fontId="4" fillId="0" borderId="0" xfId="0" applyFont="1" applyAlignment="1">
      <alignment horizontal="right" vertical="center"/>
    </xf>
    <xf numFmtId="0" fontId="7" fillId="0" borderId="0" xfId="0" applyFont="1" applyFill="1" applyAlignment="1">
      <alignment horizontal="right"/>
    </xf>
    <xf numFmtId="0" fontId="7" fillId="0" borderId="0" xfId="0" applyFont="1" applyAlignment="1">
      <alignment horizontal="right"/>
    </xf>
    <xf numFmtId="0" fontId="5" fillId="0" borderId="0" xfId="0" applyFont="1" applyFill="1" applyAlignment="1">
      <alignment horizontal="center" wrapText="1"/>
    </xf>
    <xf numFmtId="0" fontId="5" fillId="0" borderId="0" xfId="0" applyFont="1" applyFill="1"/>
    <xf numFmtId="2" fontId="7" fillId="0" borderId="0" xfId="0" applyNumberFormat="1" applyFont="1" applyBorder="1" applyAlignment="1">
      <alignment horizontal="center" vertical="center"/>
    </xf>
    <xf numFmtId="165" fontId="7" fillId="0" borderId="0" xfId="0" applyNumberFormat="1" applyFont="1" applyBorder="1" applyAlignment="1">
      <alignment horizontal="center"/>
    </xf>
    <xf numFmtId="174" fontId="7" fillId="0" borderId="0" xfId="0" applyNumberFormat="1" applyFont="1" applyBorder="1" applyAlignment="1">
      <alignment horizontal="center"/>
    </xf>
    <xf numFmtId="176" fontId="7" fillId="0" borderId="0" xfId="0" applyNumberFormat="1" applyFont="1" applyBorder="1" applyAlignment="1">
      <alignment horizontal="center"/>
    </xf>
    <xf numFmtId="173" fontId="7" fillId="0" borderId="0" xfId="0" applyNumberFormat="1" applyFont="1" applyAlignment="1">
      <alignment horizontal="center"/>
    </xf>
    <xf numFmtId="170" fontId="7" fillId="0" borderId="0" xfId="0" applyNumberFormat="1" applyFont="1" applyFill="1" applyAlignment="1">
      <alignment horizontal="center"/>
    </xf>
    <xf numFmtId="0" fontId="0" fillId="0" borderId="0" xfId="0" applyAlignment="1">
      <alignment horizontal="center" wrapText="1"/>
    </xf>
    <xf numFmtId="0" fontId="7" fillId="0" borderId="0" xfId="0" applyFont="1" applyFill="1" applyAlignment="1">
      <alignment horizontal="center" wrapText="1"/>
    </xf>
    <xf numFmtId="2" fontId="7" fillId="0" borderId="0" xfId="0" applyNumberFormat="1" applyFont="1" applyFill="1" applyAlignment="1">
      <alignment horizontal="center" wrapText="1"/>
    </xf>
    <xf numFmtId="2" fontId="7" fillId="0" borderId="0" xfId="0" applyNumberFormat="1" applyFont="1" applyFill="1" applyAlignment="1">
      <alignment horizontal="center" vertical="center"/>
    </xf>
    <xf numFmtId="0" fontId="3" fillId="0" borderId="0" xfId="0" applyFont="1" applyFill="1" applyBorder="1" applyAlignment="1">
      <alignment horizontal="center" vertical="center"/>
    </xf>
    <xf numFmtId="2" fontId="3" fillId="0" borderId="0" xfId="0" applyNumberFormat="1" applyFont="1" applyFill="1" applyBorder="1" applyAlignment="1">
      <alignment horizontal="center" vertical="center"/>
    </xf>
    <xf numFmtId="165" fontId="3" fillId="0" borderId="0" xfId="0" applyNumberFormat="1" applyFont="1" applyFill="1" applyBorder="1" applyAlignment="1">
      <alignment horizontal="center" vertical="center"/>
    </xf>
    <xf numFmtId="0" fontId="8" fillId="0" borderId="0" xfId="0" applyFont="1" applyAlignment="1">
      <alignment horizontal="center" wrapText="1"/>
    </xf>
    <xf numFmtId="2" fontId="6" fillId="0" borderId="0" xfId="0" applyNumberFormat="1" applyFont="1" applyFill="1" applyBorder="1" applyAlignment="1">
      <alignment horizontal="center" vertical="center"/>
    </xf>
    <xf numFmtId="165" fontId="6" fillId="0" borderId="0" xfId="0" applyNumberFormat="1" applyFont="1" applyFill="1" applyBorder="1" applyAlignment="1" applyProtection="1">
      <alignment horizontal="center" vertical="center"/>
    </xf>
    <xf numFmtId="170" fontId="6" fillId="0" borderId="0" xfId="0" applyNumberFormat="1" applyFont="1" applyFill="1" applyBorder="1" applyAlignment="1">
      <alignment horizontal="center" vertical="center"/>
    </xf>
    <xf numFmtId="0" fontId="6" fillId="0" borderId="0" xfId="0" applyNumberFormat="1" applyFont="1" applyFill="1" applyBorder="1" applyAlignment="1">
      <alignment horizontal="center" vertical="center"/>
    </xf>
    <xf numFmtId="0" fontId="6" fillId="0" borderId="0" xfId="0" applyNumberFormat="1" applyFont="1" applyFill="1" applyBorder="1" applyAlignment="1">
      <alignment horizontal="center"/>
    </xf>
    <xf numFmtId="2" fontId="6" fillId="0" borderId="0" xfId="0" applyNumberFormat="1" applyFont="1" applyFill="1" applyBorder="1" applyAlignment="1">
      <alignment horizontal="center"/>
    </xf>
    <xf numFmtId="165" fontId="7" fillId="0" borderId="0" xfId="0" applyNumberFormat="1" applyFont="1" applyFill="1" applyAlignment="1" applyProtection="1">
      <alignment horizontal="center" vertical="center"/>
    </xf>
    <xf numFmtId="170" fontId="6" fillId="0" borderId="0" xfId="0" applyNumberFormat="1" applyFont="1" applyFill="1" applyBorder="1" applyAlignment="1">
      <alignment horizontal="center"/>
    </xf>
    <xf numFmtId="170" fontId="17" fillId="0" borderId="0" xfId="0" applyNumberFormat="1" applyFont="1" applyFill="1" applyBorder="1" applyAlignment="1">
      <alignment horizontal="center"/>
    </xf>
    <xf numFmtId="165" fontId="18" fillId="0" borderId="0" xfId="0" applyNumberFormat="1" applyFont="1" applyFill="1" applyAlignment="1" applyProtection="1">
      <alignment horizontal="center" vertical="center"/>
    </xf>
    <xf numFmtId="0" fontId="18" fillId="0" borderId="0" xfId="0" applyFont="1" applyFill="1" applyAlignment="1">
      <alignment horizontal="center"/>
    </xf>
    <xf numFmtId="2" fontId="18" fillId="0" borderId="0" xfId="0" applyNumberFormat="1" applyFont="1" applyFill="1" applyAlignment="1">
      <alignment horizontal="center" vertical="center"/>
    </xf>
    <xf numFmtId="0" fontId="19" fillId="0" borderId="0" xfId="0" applyFont="1"/>
    <xf numFmtId="22" fontId="6" fillId="0" borderId="0" xfId="0" applyNumberFormat="1" applyFont="1" applyFill="1" applyBorder="1" applyAlignment="1">
      <alignment horizontal="center"/>
    </xf>
    <xf numFmtId="167" fontId="6" fillId="0" borderId="0" xfId="0" applyNumberFormat="1" applyFont="1" applyFill="1" applyBorder="1" applyAlignment="1">
      <alignment horizontal="center" vertical="center"/>
    </xf>
    <xf numFmtId="167" fontId="6" fillId="0" borderId="0" xfId="0" applyNumberFormat="1" applyFont="1" applyFill="1" applyBorder="1" applyAlignment="1">
      <alignment horizontal="center"/>
    </xf>
    <xf numFmtId="3" fontId="6" fillId="0" borderId="0" xfId="0" applyNumberFormat="1" applyFont="1" applyFill="1" applyBorder="1" applyAlignment="1">
      <alignment horizontal="center" vertical="center"/>
    </xf>
    <xf numFmtId="3" fontId="6" fillId="0" borderId="0" xfId="0" applyNumberFormat="1" applyFont="1" applyFill="1" applyBorder="1" applyAlignment="1">
      <alignment horizontal="center"/>
    </xf>
    <xf numFmtId="0" fontId="20" fillId="0" borderId="0" xfId="0" applyFont="1" applyFill="1"/>
    <xf numFmtId="0" fontId="10" fillId="0" borderId="0" xfId="0" applyFont="1" applyAlignment="1">
      <alignment horizontal="center" vertical="center"/>
    </xf>
    <xf numFmtId="0" fontId="2" fillId="0" borderId="0" xfId="0" applyFont="1" applyFill="1" applyBorder="1" applyAlignment="1">
      <alignment horizontal="center"/>
    </xf>
    <xf numFmtId="2" fontId="3" fillId="0" borderId="0" xfId="0" applyNumberFormat="1" applyFont="1" applyFill="1" applyBorder="1" applyAlignment="1">
      <alignment horizontal="center"/>
    </xf>
    <xf numFmtId="168" fontId="7" fillId="0" borderId="0" xfId="0" applyNumberFormat="1" applyFont="1"/>
    <xf numFmtId="0" fontId="5" fillId="0" borderId="0" xfId="0" applyFont="1" applyAlignment="1">
      <alignment wrapText="1"/>
    </xf>
    <xf numFmtId="0" fontId="21" fillId="0" borderId="0" xfId="0" applyFont="1" applyFill="1" applyAlignment="1">
      <alignment wrapText="1"/>
    </xf>
    <xf numFmtId="0" fontId="11" fillId="0" borderId="0" xfId="0" applyFont="1" applyAlignment="1">
      <alignment wrapText="1"/>
    </xf>
    <xf numFmtId="0" fontId="22" fillId="0" borderId="0" xfId="0" applyFont="1"/>
    <xf numFmtId="0" fontId="16" fillId="0" borderId="1" xfId="0" applyFont="1" applyBorder="1" applyAlignment="1">
      <alignment horizontal="center"/>
    </xf>
    <xf numFmtId="0" fontId="0" fillId="0" borderId="0" xfId="0" applyAlignment="1">
      <alignment vertical="center" wrapText="1"/>
    </xf>
    <xf numFmtId="0" fontId="23" fillId="0" borderId="0" xfId="0" applyFont="1" applyAlignment="1">
      <alignment vertical="center" wrapText="1"/>
    </xf>
    <xf numFmtId="0" fontId="0" fillId="0" borderId="0" xfId="0" applyAlignment="1">
      <alignment vertical="center"/>
    </xf>
    <xf numFmtId="0" fontId="25" fillId="0" borderId="0" xfId="0" applyFont="1"/>
    <xf numFmtId="0" fontId="24" fillId="5" borderId="0" xfId="0" applyFont="1" applyFill="1" applyAlignment="1">
      <alignment vertical="center" wrapText="1"/>
    </xf>
    <xf numFmtId="0" fontId="21" fillId="0" borderId="0" xfId="0" applyFont="1" applyFill="1" applyAlignment="1">
      <alignment vertical="center" wrapText="1"/>
    </xf>
    <xf numFmtId="0" fontId="22" fillId="0" borderId="0" xfId="0" applyFont="1" applyAlignment="1">
      <alignment horizontal="center" vertical="center"/>
    </xf>
    <xf numFmtId="0" fontId="11" fillId="0" borderId="0" xfId="0" applyFont="1" applyAlignment="1">
      <alignment vertical="center"/>
    </xf>
    <xf numFmtId="0" fontId="26" fillId="0" borderId="0" xfId="0" applyFont="1" applyFill="1" applyBorder="1" applyAlignment="1">
      <alignment horizontal="center" vertical="top" wrapText="1"/>
    </xf>
    <xf numFmtId="2" fontId="26" fillId="0" borderId="0" xfId="0" applyNumberFormat="1" applyFont="1" applyFill="1" applyBorder="1" applyAlignment="1">
      <alignment horizontal="center" vertical="top" wrapText="1"/>
    </xf>
    <xf numFmtId="165" fontId="3" fillId="0" borderId="0" xfId="0" applyNumberFormat="1" applyFont="1" applyFill="1" applyBorder="1" applyAlignment="1">
      <alignment horizontal="center" vertical="top" wrapText="1"/>
    </xf>
    <xf numFmtId="0" fontId="9" fillId="0" borderId="0" xfId="0" applyFont="1" applyAlignment="1">
      <alignment horizontal="center" wrapText="1"/>
    </xf>
    <xf numFmtId="14" fontId="9" fillId="0" borderId="0" xfId="0" applyNumberFormat="1" applyFont="1" applyAlignment="1">
      <alignment horizontal="center"/>
    </xf>
    <xf numFmtId="0" fontId="0" fillId="0" borderId="0" xfId="0" applyAlignment="1">
      <alignment horizontal="center"/>
    </xf>
    <xf numFmtId="0" fontId="0" fillId="0" borderId="0" xfId="0" applyAlignment="1">
      <alignment horizontal="center"/>
    </xf>
    <xf numFmtId="167" fontId="0" fillId="0" borderId="0" xfId="0" applyNumberFormat="1"/>
    <xf numFmtId="0" fontId="4" fillId="6" borderId="0" xfId="0" applyFont="1" applyFill="1" applyAlignment="1">
      <alignment horizontal="center" vertical="center"/>
    </xf>
    <xf numFmtId="2" fontId="4" fillId="6" borderId="0" xfId="0" applyNumberFormat="1" applyFont="1" applyFill="1" applyAlignment="1">
      <alignment horizontal="center" vertical="center"/>
    </xf>
    <xf numFmtId="0" fontId="16" fillId="0" borderId="0" xfId="0" applyFont="1" applyAlignment="1">
      <alignment horizontal="center" vertical="center" wrapText="1"/>
    </xf>
    <xf numFmtId="0" fontId="11" fillId="2" borderId="0" xfId="0" applyFont="1" applyFill="1" applyAlignment="1">
      <alignment horizontal="center"/>
    </xf>
    <xf numFmtId="0" fontId="8" fillId="3" borderId="0" xfId="0" applyFont="1" applyFill="1" applyAlignment="1">
      <alignment horizontal="center"/>
    </xf>
    <xf numFmtId="0" fontId="0" fillId="0" borderId="0" xfId="0" applyAlignment="1">
      <alignment horizontal="center"/>
    </xf>
    <xf numFmtId="0" fontId="11" fillId="3" borderId="0" xfId="0" applyFont="1" applyFill="1" applyAlignment="1">
      <alignment horizontal="center"/>
    </xf>
    <xf numFmtId="0" fontId="16" fillId="4" borderId="0" xfId="0" applyFont="1" applyFill="1" applyAlignment="1">
      <alignment horizontal="center"/>
    </xf>
    <xf numFmtId="0" fontId="8" fillId="0" borderId="0" xfId="0" applyFont="1" applyAlignment="1">
      <alignment horizontal="center"/>
    </xf>
  </cellXfs>
  <cellStyles count="1">
    <cellStyle name="Normal" xfId="0" builtinId="0"/>
  </cellStyles>
  <dxfs count="0"/>
  <tableStyles count="0" defaultTableStyle="TableStyleMedium2" defaultPivotStyle="PivotStyleLight16"/>
  <colors>
    <mruColors>
      <color rgb="FF0033CC"/>
      <color rgb="FFA50021"/>
      <color rgb="FFF13FCB"/>
      <color rgb="FFA75A21"/>
      <color rgb="FFDEA900"/>
      <color rgb="FFD05F12"/>
      <color rgb="FFD76213"/>
      <color rgb="FF993D81"/>
      <color rgb="FF7E6000"/>
      <color rgb="FF9B4B9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57.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57.xml"/><Relationship Id="rId1" Type="http://schemas.microsoft.com/office/2011/relationships/chartStyle" Target="style57.xml"/></Relationships>
</file>

<file path=xl/charts/_rels/chart58.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59.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60.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61.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62.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63.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64.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65.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66.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67.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68.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69.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70.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71.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72.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_rels/chart73.xml.rels><?xml version="1.0" encoding="UTF-8" standalone="yes"?>
<Relationships xmlns="http://schemas.openxmlformats.org/package/2006/relationships"><Relationship Id="rId2" Type="http://schemas.microsoft.com/office/2011/relationships/chartColorStyle" Target="colors73.xml"/><Relationship Id="rId1" Type="http://schemas.microsoft.com/office/2011/relationships/chartStyle" Target="style73.xml"/></Relationships>
</file>

<file path=xl/charts/_rels/chart74.xml.rels><?xml version="1.0" encoding="UTF-8" standalone="yes"?>
<Relationships xmlns="http://schemas.openxmlformats.org/package/2006/relationships"><Relationship Id="rId2" Type="http://schemas.microsoft.com/office/2011/relationships/chartColorStyle" Target="colors74.xml"/><Relationship Id="rId1" Type="http://schemas.microsoft.com/office/2011/relationships/chartStyle" Target="style74.xml"/></Relationships>
</file>

<file path=xl/charts/_rels/chart75.xml.rels><?xml version="1.0" encoding="UTF-8" standalone="yes"?>
<Relationships xmlns="http://schemas.openxmlformats.org/package/2006/relationships"><Relationship Id="rId2" Type="http://schemas.microsoft.com/office/2011/relationships/chartColorStyle" Target="colors75.xml"/><Relationship Id="rId1" Type="http://schemas.microsoft.com/office/2011/relationships/chartStyle" Target="style75.xml"/></Relationships>
</file>

<file path=xl/charts/_rels/chart76.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77.xml.rels><?xml version="1.0" encoding="UTF-8" standalone="yes"?>
<Relationships xmlns="http://schemas.openxmlformats.org/package/2006/relationships"><Relationship Id="rId2" Type="http://schemas.microsoft.com/office/2011/relationships/chartColorStyle" Target="colors77.xml"/><Relationship Id="rId1" Type="http://schemas.microsoft.com/office/2011/relationships/chartStyle" Target="style77.xml"/></Relationships>
</file>

<file path=xl/charts/_rels/chart78.xml.rels><?xml version="1.0" encoding="UTF-8" standalone="yes"?>
<Relationships xmlns="http://schemas.openxmlformats.org/package/2006/relationships"><Relationship Id="rId2" Type="http://schemas.microsoft.com/office/2011/relationships/chartColorStyle" Target="colors78.xml"/><Relationship Id="rId1" Type="http://schemas.microsoft.com/office/2011/relationships/chartStyle" Target="style78.xml"/></Relationships>
</file>

<file path=xl/charts/_rels/chart79.xml.rels><?xml version="1.0" encoding="UTF-8" standalone="yes"?>
<Relationships xmlns="http://schemas.openxmlformats.org/package/2006/relationships"><Relationship Id="rId2" Type="http://schemas.microsoft.com/office/2011/relationships/chartColorStyle" Target="colors79.xml"/><Relationship Id="rId1" Type="http://schemas.microsoft.com/office/2011/relationships/chartStyle" Target="style79.xml"/></Relationships>
</file>

<file path=xl/charts/_rels/chart80.xml.rels><?xml version="1.0" encoding="UTF-8" standalone="yes"?>
<Relationships xmlns="http://schemas.openxmlformats.org/package/2006/relationships"><Relationship Id="rId2" Type="http://schemas.microsoft.com/office/2011/relationships/chartColorStyle" Target="colors80.xml"/><Relationship Id="rId1" Type="http://schemas.microsoft.com/office/2011/relationships/chartStyle" Target="style80.xml"/></Relationships>
</file>

<file path=xl/charts/_rels/chart81.xml.rels><?xml version="1.0" encoding="UTF-8" standalone="yes"?>
<Relationships xmlns="http://schemas.openxmlformats.org/package/2006/relationships"><Relationship Id="rId2" Type="http://schemas.microsoft.com/office/2011/relationships/chartColorStyle" Target="colors81.xml"/><Relationship Id="rId1" Type="http://schemas.microsoft.com/office/2011/relationships/chartStyle" Target="style81.xml"/></Relationships>
</file>

<file path=xl/charts/_rels/chart82.xml.rels><?xml version="1.0" encoding="UTF-8" standalone="yes"?>
<Relationships xmlns="http://schemas.openxmlformats.org/package/2006/relationships"><Relationship Id="rId2" Type="http://schemas.microsoft.com/office/2011/relationships/chartColorStyle" Target="colors82.xml"/><Relationship Id="rId1" Type="http://schemas.microsoft.com/office/2011/relationships/chartStyle" Target="style82.xml"/></Relationships>
</file>

<file path=xl/charts/_rels/chart83.xml.rels><?xml version="1.0" encoding="UTF-8" standalone="yes"?>
<Relationships xmlns="http://schemas.openxmlformats.org/package/2006/relationships"><Relationship Id="rId2" Type="http://schemas.microsoft.com/office/2011/relationships/chartColorStyle" Target="colors83.xml"/><Relationship Id="rId1" Type="http://schemas.microsoft.com/office/2011/relationships/chartStyle" Target="style83.xml"/></Relationships>
</file>

<file path=xl/charts/_rels/chart84.xml.rels><?xml version="1.0" encoding="UTF-8" standalone="yes"?>
<Relationships xmlns="http://schemas.openxmlformats.org/package/2006/relationships"><Relationship Id="rId2" Type="http://schemas.microsoft.com/office/2011/relationships/chartColorStyle" Target="colors84.xml"/><Relationship Id="rId1" Type="http://schemas.microsoft.com/office/2011/relationships/chartStyle" Target="style84.xml"/></Relationships>
</file>

<file path=xl/charts/_rels/chart85.xml.rels><?xml version="1.0" encoding="UTF-8" standalone="yes"?>
<Relationships xmlns="http://schemas.openxmlformats.org/package/2006/relationships"><Relationship Id="rId2" Type="http://schemas.microsoft.com/office/2011/relationships/chartColorStyle" Target="colors85.xml"/><Relationship Id="rId1" Type="http://schemas.microsoft.com/office/2011/relationships/chartStyle" Target="style85.xml"/></Relationships>
</file>

<file path=xl/charts/_rels/chart86.xml.rels><?xml version="1.0" encoding="UTF-8" standalone="yes"?>
<Relationships xmlns="http://schemas.openxmlformats.org/package/2006/relationships"><Relationship Id="rId2" Type="http://schemas.microsoft.com/office/2011/relationships/chartColorStyle" Target="colors86.xml"/><Relationship Id="rId1" Type="http://schemas.microsoft.com/office/2011/relationships/chartStyle" Target="style86.xml"/></Relationships>
</file>

<file path=xl/charts/_rels/chart87.xml.rels><?xml version="1.0" encoding="UTF-8" standalone="yes"?>
<Relationships xmlns="http://schemas.openxmlformats.org/package/2006/relationships"><Relationship Id="rId2" Type="http://schemas.microsoft.com/office/2011/relationships/chartColorStyle" Target="colors87.xml"/><Relationship Id="rId1" Type="http://schemas.microsoft.com/office/2011/relationships/chartStyle" Target="style87.xml"/></Relationships>
</file>

<file path=xl/charts/_rels/chart88.xml.rels><?xml version="1.0" encoding="UTF-8" standalone="yes"?>
<Relationships xmlns="http://schemas.openxmlformats.org/package/2006/relationships"><Relationship Id="rId2" Type="http://schemas.microsoft.com/office/2011/relationships/chartColorStyle" Target="colors88.xml"/><Relationship Id="rId1" Type="http://schemas.microsoft.com/office/2011/relationships/chartStyle" Target="style88.xml"/></Relationships>
</file>

<file path=xl/charts/_rels/chart89.xml.rels><?xml version="1.0" encoding="UTF-8" standalone="yes"?>
<Relationships xmlns="http://schemas.openxmlformats.org/package/2006/relationships"><Relationship Id="rId2" Type="http://schemas.microsoft.com/office/2011/relationships/chartColorStyle" Target="colors89.xml"/><Relationship Id="rId1" Type="http://schemas.microsoft.com/office/2011/relationships/chartStyle" Target="style89.xml"/></Relationships>
</file>

<file path=xl/charts/_rels/chart90.xml.rels><?xml version="1.0" encoding="UTF-8" standalone="yes"?>
<Relationships xmlns="http://schemas.openxmlformats.org/package/2006/relationships"><Relationship Id="rId2" Type="http://schemas.microsoft.com/office/2011/relationships/chartColorStyle" Target="colors90.xml"/><Relationship Id="rId1" Type="http://schemas.microsoft.com/office/2011/relationships/chartStyle" Target="style90.xml"/></Relationships>
</file>

<file path=xl/charts/_rels/chart91.xml.rels><?xml version="1.0" encoding="UTF-8" standalone="yes"?>
<Relationships xmlns="http://schemas.openxmlformats.org/package/2006/relationships"><Relationship Id="rId2" Type="http://schemas.microsoft.com/office/2011/relationships/chartColorStyle" Target="colors91.xml"/><Relationship Id="rId1" Type="http://schemas.microsoft.com/office/2011/relationships/chartStyle" Target="style91.xml"/></Relationships>
</file>

<file path=xl/charts/_rels/chart92.xml.rels><?xml version="1.0" encoding="UTF-8" standalone="yes"?>
<Relationships xmlns="http://schemas.openxmlformats.org/package/2006/relationships"><Relationship Id="rId2" Type="http://schemas.microsoft.com/office/2011/relationships/chartColorStyle" Target="colors92.xml"/><Relationship Id="rId1" Type="http://schemas.microsoft.com/office/2011/relationships/chartStyle" Target="style92.xml"/></Relationships>
</file>

<file path=xl/charts/_rels/chart93.xml.rels><?xml version="1.0" encoding="UTF-8" standalone="yes"?>
<Relationships xmlns="http://schemas.openxmlformats.org/package/2006/relationships"><Relationship Id="rId2" Type="http://schemas.microsoft.com/office/2011/relationships/chartColorStyle" Target="colors93.xml"/><Relationship Id="rId1" Type="http://schemas.microsoft.com/office/2011/relationships/chartStyle" Target="style93.xml"/></Relationships>
</file>

<file path=xl/charts/_rels/chart94.xml.rels><?xml version="1.0" encoding="UTF-8" standalone="yes"?>
<Relationships xmlns="http://schemas.openxmlformats.org/package/2006/relationships"><Relationship Id="rId2" Type="http://schemas.microsoft.com/office/2011/relationships/chartColorStyle" Target="colors94.xml"/><Relationship Id="rId1" Type="http://schemas.microsoft.com/office/2011/relationships/chartStyle" Target="style94.xml"/></Relationships>
</file>

<file path=xl/charts/_rels/chart95.xml.rels><?xml version="1.0" encoding="UTF-8" standalone="yes"?>
<Relationships xmlns="http://schemas.openxmlformats.org/package/2006/relationships"><Relationship Id="rId2" Type="http://schemas.microsoft.com/office/2011/relationships/chartColorStyle" Target="colors95.xml"/><Relationship Id="rId1" Type="http://schemas.microsoft.com/office/2011/relationships/chartStyle" Target="style95.xml"/></Relationships>
</file>

<file path=xl/charts/_rels/chart96.xml.rels><?xml version="1.0" encoding="UTF-8" standalone="yes"?>
<Relationships xmlns="http://schemas.openxmlformats.org/package/2006/relationships"><Relationship Id="rId2" Type="http://schemas.microsoft.com/office/2011/relationships/chartColorStyle" Target="colors96.xml"/><Relationship Id="rId1" Type="http://schemas.microsoft.com/office/2011/relationships/chartStyle" Target="style96.xml"/></Relationships>
</file>

<file path=xl/charts/_rels/chart97.xml.rels><?xml version="1.0" encoding="UTF-8" standalone="yes"?>
<Relationships xmlns="http://schemas.openxmlformats.org/package/2006/relationships"><Relationship Id="rId2" Type="http://schemas.microsoft.com/office/2011/relationships/chartColorStyle" Target="colors97.xml"/><Relationship Id="rId1" Type="http://schemas.microsoft.com/office/2011/relationships/chartStyle" Target="style97.xml"/></Relationships>
</file>

<file path=xl/charts/_rels/chart98.xml.rels><?xml version="1.0" encoding="UTF-8" standalone="yes"?>
<Relationships xmlns="http://schemas.openxmlformats.org/package/2006/relationships"><Relationship Id="rId2" Type="http://schemas.microsoft.com/office/2011/relationships/chartColorStyle" Target="colors98.xml"/><Relationship Id="rId1" Type="http://schemas.microsoft.com/office/2011/relationships/chartStyle" Target="style98.xml"/></Relationships>
</file>

<file path=xl/charts/_rels/chart99.xml.rels><?xml version="1.0" encoding="UTF-8" standalone="yes"?>
<Relationships xmlns="http://schemas.openxmlformats.org/package/2006/relationships"><Relationship Id="rId2" Type="http://schemas.microsoft.com/office/2011/relationships/chartColorStyle" Target="colors99.xml"/><Relationship Id="rId1" Type="http://schemas.microsoft.com/office/2011/relationships/chartStyle" Target="style99.xml"/></Relationships>
</file>

<file path=xl/charts/_rels/chart100.xml.rels><?xml version="1.0" encoding="UTF-8" standalone="yes"?>
<Relationships xmlns="http://schemas.openxmlformats.org/package/2006/relationships"><Relationship Id="rId2" Type="http://schemas.microsoft.com/office/2011/relationships/chartColorStyle" Target="colors100.xml"/><Relationship Id="rId1" Type="http://schemas.microsoft.com/office/2011/relationships/chartStyle" Target="style100.xml"/></Relationships>
</file>

<file path=xl/charts/_rels/chart101.xml.rels><?xml version="1.0" encoding="UTF-8" standalone="yes"?>
<Relationships xmlns="http://schemas.openxmlformats.org/package/2006/relationships"><Relationship Id="rId2" Type="http://schemas.microsoft.com/office/2011/relationships/chartColorStyle" Target="colors101.xml"/><Relationship Id="rId1" Type="http://schemas.microsoft.com/office/2011/relationships/chartStyle" Target="style101.xml"/></Relationships>
</file>

<file path=xl/charts/_rels/chart102.xml.rels><?xml version="1.0" encoding="UTF-8" standalone="yes"?>
<Relationships xmlns="http://schemas.openxmlformats.org/package/2006/relationships"><Relationship Id="rId2" Type="http://schemas.microsoft.com/office/2011/relationships/chartColorStyle" Target="colors102.xml"/><Relationship Id="rId1" Type="http://schemas.microsoft.com/office/2011/relationships/chartStyle" Target="style102.xml"/></Relationships>
</file>

<file path=xl/charts/_rels/chart103.xml.rels><?xml version="1.0" encoding="UTF-8" standalone="yes"?>
<Relationships xmlns="http://schemas.openxmlformats.org/package/2006/relationships"><Relationship Id="rId2" Type="http://schemas.microsoft.com/office/2011/relationships/chartColorStyle" Target="colors103.xml"/><Relationship Id="rId1" Type="http://schemas.microsoft.com/office/2011/relationships/chartStyle" Target="style103.xml"/></Relationships>
</file>

<file path=xl/charts/_rels/chart104.xml.rels><?xml version="1.0" encoding="UTF-8" standalone="yes"?>
<Relationships xmlns="http://schemas.openxmlformats.org/package/2006/relationships"><Relationship Id="rId2" Type="http://schemas.microsoft.com/office/2011/relationships/chartColorStyle" Target="colors104.xml"/><Relationship Id="rId1" Type="http://schemas.microsoft.com/office/2011/relationships/chartStyle" Target="style104.xml"/></Relationships>
</file>

<file path=xl/charts/_rels/chart105.xml.rels><?xml version="1.0" encoding="UTF-8" standalone="yes"?>
<Relationships xmlns="http://schemas.openxmlformats.org/package/2006/relationships"><Relationship Id="rId2" Type="http://schemas.microsoft.com/office/2011/relationships/chartColorStyle" Target="colors105.xml"/><Relationship Id="rId1" Type="http://schemas.microsoft.com/office/2011/relationships/chartStyle" Target="style105.xml"/></Relationships>
</file>

<file path=xl/charts/_rels/chart106.xml.rels><?xml version="1.0" encoding="UTF-8" standalone="yes"?>
<Relationships xmlns="http://schemas.openxmlformats.org/package/2006/relationships"><Relationship Id="rId2" Type="http://schemas.microsoft.com/office/2011/relationships/chartColorStyle" Target="colors106.xml"/><Relationship Id="rId1" Type="http://schemas.microsoft.com/office/2011/relationships/chartStyle" Target="style106.xml"/></Relationships>
</file>

<file path=xl/charts/_rels/chart107.xml.rels><?xml version="1.0" encoding="UTF-8" standalone="yes"?>
<Relationships xmlns="http://schemas.openxmlformats.org/package/2006/relationships"><Relationship Id="rId2" Type="http://schemas.microsoft.com/office/2011/relationships/chartColorStyle" Target="colors107.xml"/><Relationship Id="rId1" Type="http://schemas.microsoft.com/office/2011/relationships/chartStyle" Target="style107.xml"/></Relationships>
</file>

<file path=xl/charts/_rels/chart108.xml.rels><?xml version="1.0" encoding="UTF-8" standalone="yes"?>
<Relationships xmlns="http://schemas.openxmlformats.org/package/2006/relationships"><Relationship Id="rId2" Type="http://schemas.microsoft.com/office/2011/relationships/chartColorStyle" Target="colors108.xml"/><Relationship Id="rId1" Type="http://schemas.microsoft.com/office/2011/relationships/chartStyle" Target="style108.xml"/></Relationships>
</file>

<file path=xl/charts/_rels/chart109.xml.rels><?xml version="1.0" encoding="UTF-8" standalone="yes"?>
<Relationships xmlns="http://schemas.openxmlformats.org/package/2006/relationships"><Relationship Id="rId2" Type="http://schemas.microsoft.com/office/2011/relationships/chartColorStyle" Target="colors109.xml"/><Relationship Id="rId1" Type="http://schemas.microsoft.com/office/2011/relationships/chartStyle" Target="style109.xml"/></Relationships>
</file>

<file path=xl/charts/_rels/chart110.xml.rels><?xml version="1.0" encoding="UTF-8" standalone="yes"?>
<Relationships xmlns="http://schemas.openxmlformats.org/package/2006/relationships"><Relationship Id="rId2" Type="http://schemas.microsoft.com/office/2011/relationships/chartColorStyle" Target="colors110.xml"/><Relationship Id="rId1" Type="http://schemas.microsoft.com/office/2011/relationships/chartStyle" Target="style110.xml"/></Relationships>
</file>

<file path=xl/charts/_rels/chart111.xml.rels><?xml version="1.0" encoding="UTF-8" standalone="yes"?>
<Relationships xmlns="http://schemas.openxmlformats.org/package/2006/relationships"><Relationship Id="rId2" Type="http://schemas.microsoft.com/office/2011/relationships/chartColorStyle" Target="colors111.xml"/><Relationship Id="rId1" Type="http://schemas.microsoft.com/office/2011/relationships/chartStyle" Target="style111.xml"/></Relationships>
</file>

<file path=xl/charts/_rels/chart112.xml.rels><?xml version="1.0" encoding="UTF-8" standalone="yes"?>
<Relationships xmlns="http://schemas.openxmlformats.org/package/2006/relationships"><Relationship Id="rId2" Type="http://schemas.microsoft.com/office/2011/relationships/chartColorStyle" Target="colors112.xml"/><Relationship Id="rId1" Type="http://schemas.microsoft.com/office/2011/relationships/chartStyle" Target="style112.xml"/></Relationships>
</file>

<file path=xl/charts/_rels/chart113.xml.rels><?xml version="1.0" encoding="UTF-8" standalone="yes"?>
<Relationships xmlns="http://schemas.openxmlformats.org/package/2006/relationships"><Relationship Id="rId2" Type="http://schemas.microsoft.com/office/2011/relationships/chartColorStyle" Target="colors113.xml"/><Relationship Id="rId1" Type="http://schemas.microsoft.com/office/2011/relationships/chartStyle" Target="style113.xml"/></Relationships>
</file>

<file path=xl/charts/_rels/chart114.xml.rels><?xml version="1.0" encoding="UTF-8" standalone="yes"?>
<Relationships xmlns="http://schemas.openxmlformats.org/package/2006/relationships"><Relationship Id="rId2" Type="http://schemas.microsoft.com/office/2011/relationships/chartColorStyle" Target="colors114.xml"/><Relationship Id="rId1" Type="http://schemas.microsoft.com/office/2011/relationships/chartStyle" Target="style114.xml"/></Relationships>
</file>

<file path=xl/charts/_rels/chart115.xml.rels><?xml version="1.0" encoding="UTF-8" standalone="yes"?>
<Relationships xmlns="http://schemas.openxmlformats.org/package/2006/relationships"><Relationship Id="rId2" Type="http://schemas.microsoft.com/office/2011/relationships/chartColorStyle" Target="colors115.xml"/><Relationship Id="rId1" Type="http://schemas.microsoft.com/office/2011/relationships/chartStyle" Target="style115.xml"/></Relationships>
</file>

<file path=xl/charts/_rels/chart116.xml.rels><?xml version="1.0" encoding="UTF-8" standalone="yes"?>
<Relationships xmlns="http://schemas.openxmlformats.org/package/2006/relationships"><Relationship Id="rId2" Type="http://schemas.microsoft.com/office/2011/relationships/chartColorStyle" Target="colors116.xml"/><Relationship Id="rId1" Type="http://schemas.microsoft.com/office/2011/relationships/chartStyle" Target="style116.xml"/></Relationships>
</file>

<file path=xl/charts/_rels/chart117.xml.rels><?xml version="1.0" encoding="UTF-8" standalone="yes"?>
<Relationships xmlns="http://schemas.openxmlformats.org/package/2006/relationships"><Relationship Id="rId2" Type="http://schemas.microsoft.com/office/2011/relationships/chartColorStyle" Target="colors117.xml"/><Relationship Id="rId1" Type="http://schemas.microsoft.com/office/2011/relationships/chartStyle" Target="style117.xml"/></Relationships>
</file>

<file path=xl/charts/_rels/chart118.xml.rels><?xml version="1.0" encoding="UTF-8" standalone="yes"?>
<Relationships xmlns="http://schemas.openxmlformats.org/package/2006/relationships"><Relationship Id="rId2" Type="http://schemas.microsoft.com/office/2011/relationships/chartColorStyle" Target="colors118.xml"/><Relationship Id="rId1" Type="http://schemas.microsoft.com/office/2011/relationships/chartStyle" Target="style118.xml"/></Relationships>
</file>

<file path=xl/charts/_rels/chart119.xml.rels><?xml version="1.0" encoding="UTF-8" standalone="yes"?>
<Relationships xmlns="http://schemas.openxmlformats.org/package/2006/relationships"><Relationship Id="rId2" Type="http://schemas.microsoft.com/office/2011/relationships/chartColorStyle" Target="colors119.xml"/><Relationship Id="rId1" Type="http://schemas.microsoft.com/office/2011/relationships/chartStyle" Target="style119.xml"/></Relationships>
</file>

<file path=xl/charts/_rels/chart120.xml.rels><?xml version="1.0" encoding="UTF-8" standalone="yes"?>
<Relationships xmlns="http://schemas.openxmlformats.org/package/2006/relationships"><Relationship Id="rId2" Type="http://schemas.microsoft.com/office/2011/relationships/chartColorStyle" Target="colors120.xml"/><Relationship Id="rId1" Type="http://schemas.microsoft.com/office/2011/relationships/chartStyle" Target="style120.xml"/></Relationships>
</file>

<file path=xl/charts/_rels/chart121.xml.rels><?xml version="1.0" encoding="UTF-8" standalone="yes"?>
<Relationships xmlns="http://schemas.openxmlformats.org/package/2006/relationships"><Relationship Id="rId2" Type="http://schemas.microsoft.com/office/2011/relationships/chartColorStyle" Target="colors121.xml"/><Relationship Id="rId1" Type="http://schemas.microsoft.com/office/2011/relationships/chartStyle" Target="style121.xml"/></Relationships>
</file>

<file path=xl/charts/_rels/chart122.xml.rels><?xml version="1.0" encoding="UTF-8" standalone="yes"?>
<Relationships xmlns="http://schemas.openxmlformats.org/package/2006/relationships"><Relationship Id="rId2" Type="http://schemas.microsoft.com/office/2011/relationships/chartColorStyle" Target="colors122.xml"/><Relationship Id="rId1" Type="http://schemas.microsoft.com/office/2011/relationships/chartStyle" Target="style122.xml"/></Relationships>
</file>

<file path=xl/charts/_rels/chart123.xml.rels><?xml version="1.0" encoding="UTF-8" standalone="yes"?>
<Relationships xmlns="http://schemas.openxmlformats.org/package/2006/relationships"><Relationship Id="rId2" Type="http://schemas.microsoft.com/office/2011/relationships/chartColorStyle" Target="colors123.xml"/><Relationship Id="rId1" Type="http://schemas.microsoft.com/office/2011/relationships/chartStyle" Target="style123.xml"/></Relationships>
</file>

<file path=xl/charts/_rels/chart124.xml.rels><?xml version="1.0" encoding="UTF-8" standalone="yes"?>
<Relationships xmlns="http://schemas.openxmlformats.org/package/2006/relationships"><Relationship Id="rId2" Type="http://schemas.microsoft.com/office/2011/relationships/chartColorStyle" Target="colors124.xml"/><Relationship Id="rId1" Type="http://schemas.microsoft.com/office/2011/relationships/chartStyle" Target="style124.xml"/></Relationships>
</file>

<file path=xl/charts/_rels/chart125.xml.rels><?xml version="1.0" encoding="UTF-8" standalone="yes"?>
<Relationships xmlns="http://schemas.openxmlformats.org/package/2006/relationships"><Relationship Id="rId2" Type="http://schemas.microsoft.com/office/2011/relationships/chartColorStyle" Target="colors125.xml"/><Relationship Id="rId1" Type="http://schemas.microsoft.com/office/2011/relationships/chartStyle" Target="style125.xml"/></Relationships>
</file>

<file path=xl/charts/_rels/chart126.xml.rels><?xml version="1.0" encoding="UTF-8" standalone="yes"?>
<Relationships xmlns="http://schemas.openxmlformats.org/package/2006/relationships"><Relationship Id="rId2" Type="http://schemas.microsoft.com/office/2011/relationships/chartColorStyle" Target="colors126.xml"/><Relationship Id="rId1" Type="http://schemas.microsoft.com/office/2011/relationships/chartStyle" Target="style126.xml"/></Relationships>
</file>

<file path=xl/charts/_rels/chart127.xml.rels><?xml version="1.0" encoding="UTF-8" standalone="yes"?>
<Relationships xmlns="http://schemas.openxmlformats.org/package/2006/relationships"><Relationship Id="rId2" Type="http://schemas.microsoft.com/office/2011/relationships/chartColorStyle" Target="colors127.xml"/><Relationship Id="rId1" Type="http://schemas.microsoft.com/office/2011/relationships/chartStyle" Target="style127.xml"/></Relationships>
</file>

<file path=xl/charts/_rels/chart128.xml.rels><?xml version="1.0" encoding="UTF-8" standalone="yes"?>
<Relationships xmlns="http://schemas.openxmlformats.org/package/2006/relationships"><Relationship Id="rId2" Type="http://schemas.microsoft.com/office/2011/relationships/chartColorStyle" Target="colors128.xml"/><Relationship Id="rId1" Type="http://schemas.microsoft.com/office/2011/relationships/chartStyle" Target="style128.xml"/></Relationships>
</file>

<file path=xl/charts/_rels/chart129.xml.rels><?xml version="1.0" encoding="UTF-8" standalone="yes"?>
<Relationships xmlns="http://schemas.openxmlformats.org/package/2006/relationships"><Relationship Id="rId2" Type="http://schemas.microsoft.com/office/2011/relationships/chartColorStyle" Target="colors129.xml"/><Relationship Id="rId1" Type="http://schemas.microsoft.com/office/2011/relationships/chartStyle" Target="style129.xml"/></Relationships>
</file>

<file path=xl/charts/_rels/chart130.xml.rels><?xml version="1.0" encoding="UTF-8" standalone="yes"?>
<Relationships xmlns="http://schemas.openxmlformats.org/package/2006/relationships"><Relationship Id="rId2" Type="http://schemas.microsoft.com/office/2011/relationships/chartColorStyle" Target="colors130.xml"/><Relationship Id="rId1" Type="http://schemas.microsoft.com/office/2011/relationships/chartStyle" Target="style130.xml"/></Relationships>
</file>

<file path=xl/charts/_rels/chart131.xml.rels><?xml version="1.0" encoding="UTF-8" standalone="yes"?>
<Relationships xmlns="http://schemas.openxmlformats.org/package/2006/relationships"><Relationship Id="rId2" Type="http://schemas.microsoft.com/office/2011/relationships/chartColorStyle" Target="colors131.xml"/><Relationship Id="rId1" Type="http://schemas.microsoft.com/office/2011/relationships/chartStyle" Target="style131.xml"/></Relationships>
</file>

<file path=xl/charts/_rels/chart132.xml.rels><?xml version="1.0" encoding="UTF-8" standalone="yes"?>
<Relationships xmlns="http://schemas.openxmlformats.org/package/2006/relationships"><Relationship Id="rId2" Type="http://schemas.microsoft.com/office/2011/relationships/chartColorStyle" Target="colors132.xml"/><Relationship Id="rId1" Type="http://schemas.microsoft.com/office/2011/relationships/chartStyle" Target="style132.xml"/></Relationships>
</file>

<file path=xl/charts/_rels/chart133.xml.rels><?xml version="1.0" encoding="UTF-8" standalone="yes"?>
<Relationships xmlns="http://schemas.openxmlformats.org/package/2006/relationships"><Relationship Id="rId2" Type="http://schemas.microsoft.com/office/2011/relationships/chartColorStyle" Target="colors133.xml"/><Relationship Id="rId1" Type="http://schemas.microsoft.com/office/2011/relationships/chartStyle" Target="style133.xml"/></Relationships>
</file>

<file path=xl/charts/_rels/chart134.xml.rels><?xml version="1.0" encoding="UTF-8" standalone="yes"?>
<Relationships xmlns="http://schemas.openxmlformats.org/package/2006/relationships"><Relationship Id="rId2" Type="http://schemas.microsoft.com/office/2011/relationships/chartColorStyle" Target="colors134.xml"/><Relationship Id="rId1" Type="http://schemas.microsoft.com/office/2011/relationships/chartStyle" Target="style134.xml"/></Relationships>
</file>

<file path=xl/charts/_rels/chart135.xml.rels><?xml version="1.0" encoding="UTF-8" standalone="yes"?>
<Relationships xmlns="http://schemas.openxmlformats.org/package/2006/relationships"><Relationship Id="rId2" Type="http://schemas.microsoft.com/office/2011/relationships/chartColorStyle" Target="colors135.xml"/><Relationship Id="rId1" Type="http://schemas.microsoft.com/office/2011/relationships/chartStyle" Target="style135.xml"/></Relationships>
</file>

<file path=xl/charts/_rels/chart136.xml.rels><?xml version="1.0" encoding="UTF-8" standalone="yes"?>
<Relationships xmlns="http://schemas.openxmlformats.org/package/2006/relationships"><Relationship Id="rId2" Type="http://schemas.microsoft.com/office/2011/relationships/chartColorStyle" Target="colors136.xml"/><Relationship Id="rId1" Type="http://schemas.microsoft.com/office/2011/relationships/chartStyle" Target="style136.xml"/></Relationships>
</file>

<file path=xl/charts/_rels/chart137.xml.rels><?xml version="1.0" encoding="UTF-8" standalone="yes"?>
<Relationships xmlns="http://schemas.openxmlformats.org/package/2006/relationships"><Relationship Id="rId2" Type="http://schemas.microsoft.com/office/2011/relationships/chartColorStyle" Target="colors137.xml"/><Relationship Id="rId1" Type="http://schemas.microsoft.com/office/2011/relationships/chartStyle" Target="style137.xml"/></Relationships>
</file>

<file path=xl/charts/_rels/chart138.xml.rels><?xml version="1.0" encoding="UTF-8" standalone="yes"?>
<Relationships xmlns="http://schemas.openxmlformats.org/package/2006/relationships"><Relationship Id="rId2" Type="http://schemas.microsoft.com/office/2011/relationships/chartColorStyle" Target="colors138.xml"/><Relationship Id="rId1" Type="http://schemas.microsoft.com/office/2011/relationships/chartStyle" Target="style138.xml"/></Relationships>
</file>

<file path=xl/charts/_rels/chart139.xml.rels><?xml version="1.0" encoding="UTF-8" standalone="yes"?>
<Relationships xmlns="http://schemas.openxmlformats.org/package/2006/relationships"><Relationship Id="rId2" Type="http://schemas.microsoft.com/office/2011/relationships/chartColorStyle" Target="colors139.xml"/><Relationship Id="rId1" Type="http://schemas.microsoft.com/office/2011/relationships/chartStyle" Target="style139.xml"/></Relationships>
</file>

<file path=xl/charts/_rels/chart140.xml.rels><?xml version="1.0" encoding="UTF-8" standalone="yes"?>
<Relationships xmlns="http://schemas.openxmlformats.org/package/2006/relationships"><Relationship Id="rId2" Type="http://schemas.microsoft.com/office/2011/relationships/chartColorStyle" Target="colors140.xml"/><Relationship Id="rId1" Type="http://schemas.microsoft.com/office/2011/relationships/chartStyle" Target="style140.xml"/></Relationships>
</file>

<file path=xl/charts/_rels/chart141.xml.rels><?xml version="1.0" encoding="UTF-8" standalone="yes"?>
<Relationships xmlns="http://schemas.openxmlformats.org/package/2006/relationships"><Relationship Id="rId2" Type="http://schemas.microsoft.com/office/2011/relationships/chartColorStyle" Target="colors141.xml"/><Relationship Id="rId1" Type="http://schemas.microsoft.com/office/2011/relationships/chartStyle" Target="style141.xml"/></Relationships>
</file>

<file path=xl/charts/_rels/chart142.xml.rels><?xml version="1.0" encoding="UTF-8" standalone="yes"?>
<Relationships xmlns="http://schemas.openxmlformats.org/package/2006/relationships"><Relationship Id="rId2" Type="http://schemas.microsoft.com/office/2011/relationships/chartColorStyle" Target="colors142.xml"/><Relationship Id="rId1" Type="http://schemas.microsoft.com/office/2011/relationships/chartStyle" Target="style142.xml"/></Relationships>
</file>

<file path=xl/charts/_rels/chart143.xml.rels><?xml version="1.0" encoding="UTF-8" standalone="yes"?>
<Relationships xmlns="http://schemas.openxmlformats.org/package/2006/relationships"><Relationship Id="rId2" Type="http://schemas.microsoft.com/office/2011/relationships/chartColorStyle" Target="colors143.xml"/><Relationship Id="rId1" Type="http://schemas.microsoft.com/office/2011/relationships/chartStyle" Target="style143.xml"/></Relationships>
</file>

<file path=xl/charts/_rels/chart144.xml.rels><?xml version="1.0" encoding="UTF-8" standalone="yes"?>
<Relationships xmlns="http://schemas.openxmlformats.org/package/2006/relationships"><Relationship Id="rId2" Type="http://schemas.microsoft.com/office/2011/relationships/chartColorStyle" Target="colors144.xml"/><Relationship Id="rId1" Type="http://schemas.microsoft.com/office/2011/relationships/chartStyle" Target="style144.xml"/></Relationships>
</file>

<file path=xl/charts/_rels/chart145.xml.rels><?xml version="1.0" encoding="UTF-8" standalone="yes"?>
<Relationships xmlns="http://schemas.openxmlformats.org/package/2006/relationships"><Relationship Id="rId2" Type="http://schemas.microsoft.com/office/2011/relationships/chartColorStyle" Target="colors145.xml"/><Relationship Id="rId1" Type="http://schemas.microsoft.com/office/2011/relationships/chartStyle" Target="style145.xml"/></Relationships>
</file>

<file path=xl/charts/_rels/chart146.xml.rels><?xml version="1.0" encoding="UTF-8" standalone="yes"?>
<Relationships xmlns="http://schemas.openxmlformats.org/package/2006/relationships"><Relationship Id="rId2" Type="http://schemas.microsoft.com/office/2011/relationships/chartColorStyle" Target="colors146.xml"/><Relationship Id="rId1" Type="http://schemas.microsoft.com/office/2011/relationships/chartStyle" Target="style146.xml"/></Relationships>
</file>

<file path=xl/charts/_rels/chart147.xml.rels><?xml version="1.0" encoding="UTF-8" standalone="yes"?>
<Relationships xmlns="http://schemas.openxmlformats.org/package/2006/relationships"><Relationship Id="rId2" Type="http://schemas.microsoft.com/office/2011/relationships/chartColorStyle" Target="colors147.xml"/><Relationship Id="rId1" Type="http://schemas.microsoft.com/office/2011/relationships/chartStyle" Target="style147.xml"/></Relationships>
</file>

<file path=xl/charts/_rels/chart148.xml.rels><?xml version="1.0" encoding="UTF-8" standalone="yes"?>
<Relationships xmlns="http://schemas.openxmlformats.org/package/2006/relationships"><Relationship Id="rId2" Type="http://schemas.microsoft.com/office/2011/relationships/chartColorStyle" Target="colors148.xml"/><Relationship Id="rId1" Type="http://schemas.microsoft.com/office/2011/relationships/chartStyle" Target="style148.xml"/></Relationships>
</file>

<file path=xl/charts/_rels/chart149.xml.rels><?xml version="1.0" encoding="UTF-8" standalone="yes"?>
<Relationships xmlns="http://schemas.openxmlformats.org/package/2006/relationships"><Relationship Id="rId2" Type="http://schemas.microsoft.com/office/2011/relationships/chartColorStyle" Target="colors149.xml"/><Relationship Id="rId1" Type="http://schemas.microsoft.com/office/2011/relationships/chartStyle" Target="style149.xml"/></Relationships>
</file>

<file path=xl/charts/_rels/chart150.xml.rels><?xml version="1.0" encoding="UTF-8" standalone="yes"?>
<Relationships xmlns="http://schemas.openxmlformats.org/package/2006/relationships"><Relationship Id="rId2" Type="http://schemas.microsoft.com/office/2011/relationships/chartColorStyle" Target="colors150.xml"/><Relationship Id="rId1" Type="http://schemas.microsoft.com/office/2011/relationships/chartStyle" Target="style150.xml"/></Relationships>
</file>

<file path=xl/charts/_rels/chart151.xml.rels><?xml version="1.0" encoding="UTF-8" standalone="yes"?>
<Relationships xmlns="http://schemas.openxmlformats.org/package/2006/relationships"><Relationship Id="rId2" Type="http://schemas.microsoft.com/office/2011/relationships/chartColorStyle" Target="colors151.xml"/><Relationship Id="rId1" Type="http://schemas.microsoft.com/office/2011/relationships/chartStyle" Target="style151.xml"/></Relationships>
</file>

<file path=xl/charts/_rels/chart152.xml.rels><?xml version="1.0" encoding="UTF-8" standalone="yes"?>
<Relationships xmlns="http://schemas.openxmlformats.org/package/2006/relationships"><Relationship Id="rId2" Type="http://schemas.microsoft.com/office/2011/relationships/chartColorStyle" Target="colors152.xml"/><Relationship Id="rId1" Type="http://schemas.microsoft.com/office/2011/relationships/chartStyle" Target="style152.xml"/></Relationships>
</file>

<file path=xl/charts/_rels/chart153.xml.rels><?xml version="1.0" encoding="UTF-8" standalone="yes"?>
<Relationships xmlns="http://schemas.openxmlformats.org/package/2006/relationships"><Relationship Id="rId2" Type="http://schemas.microsoft.com/office/2011/relationships/chartColorStyle" Target="colors153.xml"/><Relationship Id="rId1" Type="http://schemas.microsoft.com/office/2011/relationships/chartStyle" Target="style153.xml"/></Relationships>
</file>

<file path=xl/charts/_rels/chart154.xml.rels><?xml version="1.0" encoding="UTF-8" standalone="yes"?>
<Relationships xmlns="http://schemas.openxmlformats.org/package/2006/relationships"><Relationship Id="rId2" Type="http://schemas.microsoft.com/office/2011/relationships/chartColorStyle" Target="colors154.xml"/><Relationship Id="rId1" Type="http://schemas.microsoft.com/office/2011/relationships/chartStyle" Target="style154.xml"/></Relationships>
</file>

<file path=xl/charts/_rels/chart155.xml.rels><?xml version="1.0" encoding="UTF-8" standalone="yes"?>
<Relationships xmlns="http://schemas.openxmlformats.org/package/2006/relationships"><Relationship Id="rId2" Type="http://schemas.microsoft.com/office/2011/relationships/chartColorStyle" Target="colors155.xml"/><Relationship Id="rId1" Type="http://schemas.microsoft.com/office/2011/relationships/chartStyle" Target="style155.xml"/></Relationships>
</file>

<file path=xl/charts/_rels/chart156.xml.rels><?xml version="1.0" encoding="UTF-8" standalone="yes"?>
<Relationships xmlns="http://schemas.openxmlformats.org/package/2006/relationships"><Relationship Id="rId2" Type="http://schemas.microsoft.com/office/2011/relationships/chartColorStyle" Target="colors156.xml"/><Relationship Id="rId1" Type="http://schemas.microsoft.com/office/2011/relationships/chartStyle" Target="style156.xml"/></Relationships>
</file>

<file path=xl/charts/_rels/chart157.xml.rels><?xml version="1.0" encoding="UTF-8" standalone="yes"?>
<Relationships xmlns="http://schemas.openxmlformats.org/package/2006/relationships"><Relationship Id="rId2" Type="http://schemas.microsoft.com/office/2011/relationships/chartColorStyle" Target="colors157.xml"/><Relationship Id="rId1" Type="http://schemas.microsoft.com/office/2011/relationships/chartStyle" Target="style157.xml"/></Relationships>
</file>

<file path=xl/charts/_rels/chart158.xml.rels><?xml version="1.0" encoding="UTF-8" standalone="yes"?>
<Relationships xmlns="http://schemas.openxmlformats.org/package/2006/relationships"><Relationship Id="rId2" Type="http://schemas.microsoft.com/office/2011/relationships/chartColorStyle" Target="colors158.xml"/><Relationship Id="rId1" Type="http://schemas.microsoft.com/office/2011/relationships/chartStyle" Target="style158.xml"/></Relationships>
</file>

<file path=xl/charts/_rels/chart159.xml.rels><?xml version="1.0" encoding="UTF-8" standalone="yes"?>
<Relationships xmlns="http://schemas.openxmlformats.org/package/2006/relationships"><Relationship Id="rId2" Type="http://schemas.microsoft.com/office/2011/relationships/chartColorStyle" Target="colors159.xml"/><Relationship Id="rId1" Type="http://schemas.microsoft.com/office/2011/relationships/chartStyle" Target="style159.xml"/></Relationships>
</file>

<file path=xl/charts/_rels/chart160.xml.rels><?xml version="1.0" encoding="UTF-8" standalone="yes"?>
<Relationships xmlns="http://schemas.openxmlformats.org/package/2006/relationships"><Relationship Id="rId2" Type="http://schemas.microsoft.com/office/2011/relationships/chartColorStyle" Target="colors160.xml"/><Relationship Id="rId1" Type="http://schemas.microsoft.com/office/2011/relationships/chartStyle" Target="style160.xml"/></Relationships>
</file>

<file path=xl/charts/_rels/chart161.xml.rels><?xml version="1.0" encoding="UTF-8" standalone="yes"?>
<Relationships xmlns="http://schemas.openxmlformats.org/package/2006/relationships"><Relationship Id="rId2" Type="http://schemas.microsoft.com/office/2011/relationships/chartColorStyle" Target="colors161.xml"/><Relationship Id="rId1" Type="http://schemas.microsoft.com/office/2011/relationships/chartStyle" Target="style161.xml"/></Relationships>
</file>

<file path=xl/charts/_rels/chart162.xml.rels><?xml version="1.0" encoding="UTF-8" standalone="yes"?>
<Relationships xmlns="http://schemas.openxmlformats.org/package/2006/relationships"><Relationship Id="rId2" Type="http://schemas.microsoft.com/office/2011/relationships/chartColorStyle" Target="colors162.xml"/><Relationship Id="rId1" Type="http://schemas.microsoft.com/office/2011/relationships/chartStyle" Target="style162.xml"/></Relationships>
</file>

<file path=xl/charts/_rels/chart163.xml.rels><?xml version="1.0" encoding="UTF-8" standalone="yes"?>
<Relationships xmlns="http://schemas.openxmlformats.org/package/2006/relationships"><Relationship Id="rId2" Type="http://schemas.microsoft.com/office/2011/relationships/chartColorStyle" Target="colors163.xml"/><Relationship Id="rId1" Type="http://schemas.microsoft.com/office/2011/relationships/chartStyle" Target="style163.xml"/></Relationships>
</file>

<file path=xl/charts/_rels/chart164.xml.rels><?xml version="1.0" encoding="UTF-8" standalone="yes"?>
<Relationships xmlns="http://schemas.openxmlformats.org/package/2006/relationships"><Relationship Id="rId2" Type="http://schemas.microsoft.com/office/2011/relationships/chartColorStyle" Target="colors164.xml"/><Relationship Id="rId1" Type="http://schemas.microsoft.com/office/2011/relationships/chartStyle" Target="style164.xml"/></Relationships>
</file>

<file path=xl/charts/_rels/chart165.xml.rels><?xml version="1.0" encoding="UTF-8" standalone="yes"?>
<Relationships xmlns="http://schemas.openxmlformats.org/package/2006/relationships"><Relationship Id="rId2" Type="http://schemas.microsoft.com/office/2011/relationships/chartColorStyle" Target="colors165.xml"/><Relationship Id="rId1" Type="http://schemas.microsoft.com/office/2011/relationships/chartStyle" Target="style165.xml"/></Relationships>
</file>

<file path=xl/charts/_rels/chart166.xml.rels><?xml version="1.0" encoding="UTF-8" standalone="yes"?>
<Relationships xmlns="http://schemas.openxmlformats.org/package/2006/relationships"><Relationship Id="rId2" Type="http://schemas.microsoft.com/office/2011/relationships/chartColorStyle" Target="colors166.xml"/><Relationship Id="rId1" Type="http://schemas.microsoft.com/office/2011/relationships/chartStyle" Target="style166.xml"/></Relationships>
</file>

<file path=xl/charts/_rels/chart167.xml.rels><?xml version="1.0" encoding="UTF-8" standalone="yes"?>
<Relationships xmlns="http://schemas.openxmlformats.org/package/2006/relationships"><Relationship Id="rId2" Type="http://schemas.microsoft.com/office/2011/relationships/chartColorStyle" Target="colors167.xml"/><Relationship Id="rId1" Type="http://schemas.microsoft.com/office/2011/relationships/chartStyle" Target="style167.xml"/></Relationships>
</file>

<file path=xl/charts/_rels/chart168.xml.rels><?xml version="1.0" encoding="UTF-8" standalone="yes"?>
<Relationships xmlns="http://schemas.openxmlformats.org/package/2006/relationships"><Relationship Id="rId2" Type="http://schemas.microsoft.com/office/2011/relationships/chartColorStyle" Target="colors168.xml"/><Relationship Id="rId1" Type="http://schemas.microsoft.com/office/2011/relationships/chartStyle" Target="style168.xml"/></Relationships>
</file>

<file path=xl/charts/_rels/chart169.xml.rels><?xml version="1.0" encoding="UTF-8" standalone="yes"?>
<Relationships xmlns="http://schemas.openxmlformats.org/package/2006/relationships"><Relationship Id="rId2" Type="http://schemas.microsoft.com/office/2011/relationships/chartColorStyle" Target="colors169.xml"/><Relationship Id="rId1" Type="http://schemas.microsoft.com/office/2011/relationships/chartStyle" Target="style169.xml"/></Relationships>
</file>

<file path=xl/charts/_rels/chart170.xml.rels><?xml version="1.0" encoding="UTF-8" standalone="yes"?>
<Relationships xmlns="http://schemas.openxmlformats.org/package/2006/relationships"><Relationship Id="rId2" Type="http://schemas.microsoft.com/office/2011/relationships/chartColorStyle" Target="colors170.xml"/><Relationship Id="rId1" Type="http://schemas.microsoft.com/office/2011/relationships/chartStyle" Target="style170.xml"/></Relationships>
</file>

<file path=xl/charts/_rels/chart171.xml.rels><?xml version="1.0" encoding="UTF-8" standalone="yes"?>
<Relationships xmlns="http://schemas.openxmlformats.org/package/2006/relationships"><Relationship Id="rId2" Type="http://schemas.microsoft.com/office/2011/relationships/chartColorStyle" Target="colors171.xml"/><Relationship Id="rId1" Type="http://schemas.microsoft.com/office/2011/relationships/chartStyle" Target="style171.xml"/></Relationships>
</file>

<file path=xl/charts/_rels/chart172.xml.rels><?xml version="1.0" encoding="UTF-8" standalone="yes"?>
<Relationships xmlns="http://schemas.openxmlformats.org/package/2006/relationships"><Relationship Id="rId2" Type="http://schemas.microsoft.com/office/2011/relationships/chartColorStyle" Target="colors172.xml"/><Relationship Id="rId1" Type="http://schemas.microsoft.com/office/2011/relationships/chartStyle" Target="style172.xml"/></Relationships>
</file>

<file path=xl/charts/_rels/chart173.xml.rels><?xml version="1.0" encoding="UTF-8" standalone="yes"?>
<Relationships xmlns="http://schemas.openxmlformats.org/package/2006/relationships"><Relationship Id="rId2" Type="http://schemas.microsoft.com/office/2011/relationships/chartColorStyle" Target="colors173.xml"/><Relationship Id="rId1" Type="http://schemas.microsoft.com/office/2011/relationships/chartStyle" Target="style173.xml"/></Relationships>
</file>

<file path=xl/charts/_rels/chart174.xml.rels><?xml version="1.0" encoding="UTF-8" standalone="yes"?>
<Relationships xmlns="http://schemas.openxmlformats.org/package/2006/relationships"><Relationship Id="rId2" Type="http://schemas.microsoft.com/office/2011/relationships/chartColorStyle" Target="colors174.xml"/><Relationship Id="rId1" Type="http://schemas.microsoft.com/office/2011/relationships/chartStyle" Target="style174.xml"/></Relationships>
</file>

<file path=xl/charts/_rels/chart175.xml.rels><?xml version="1.0" encoding="UTF-8" standalone="yes"?>
<Relationships xmlns="http://schemas.openxmlformats.org/package/2006/relationships"><Relationship Id="rId2" Type="http://schemas.microsoft.com/office/2011/relationships/chartColorStyle" Target="colors175.xml"/><Relationship Id="rId1" Type="http://schemas.microsoft.com/office/2011/relationships/chartStyle" Target="style175.xml"/></Relationships>
</file>

<file path=xl/charts/_rels/chart176.xml.rels><?xml version="1.0" encoding="UTF-8" standalone="yes"?>
<Relationships xmlns="http://schemas.openxmlformats.org/package/2006/relationships"><Relationship Id="rId2" Type="http://schemas.microsoft.com/office/2011/relationships/chartColorStyle" Target="colors176.xml"/><Relationship Id="rId1" Type="http://schemas.microsoft.com/office/2011/relationships/chartStyle" Target="style176.xml"/></Relationships>
</file>

<file path=xl/charts/_rels/chart177.xml.rels><?xml version="1.0" encoding="UTF-8" standalone="yes"?>
<Relationships xmlns="http://schemas.openxmlformats.org/package/2006/relationships"><Relationship Id="rId2" Type="http://schemas.microsoft.com/office/2011/relationships/chartColorStyle" Target="colors177.xml"/><Relationship Id="rId1" Type="http://schemas.microsoft.com/office/2011/relationships/chartStyle" Target="style177.xml"/></Relationships>
</file>

<file path=xl/charts/_rels/chart178.xml.rels><?xml version="1.0" encoding="UTF-8" standalone="yes"?>
<Relationships xmlns="http://schemas.openxmlformats.org/package/2006/relationships"><Relationship Id="rId2" Type="http://schemas.microsoft.com/office/2011/relationships/chartColorStyle" Target="colors178.xml"/><Relationship Id="rId1" Type="http://schemas.microsoft.com/office/2011/relationships/chartStyle" Target="style178.xml"/></Relationships>
</file>

<file path=xl/charts/_rels/chart179.xml.rels><?xml version="1.0" encoding="UTF-8" standalone="yes"?>
<Relationships xmlns="http://schemas.openxmlformats.org/package/2006/relationships"><Relationship Id="rId2" Type="http://schemas.microsoft.com/office/2011/relationships/chartColorStyle" Target="colors179.xml"/><Relationship Id="rId1" Type="http://schemas.microsoft.com/office/2011/relationships/chartStyle" Target="style179.xml"/></Relationships>
</file>

<file path=xl/charts/_rels/chart180.xml.rels><?xml version="1.0" encoding="UTF-8" standalone="yes"?>
<Relationships xmlns="http://schemas.openxmlformats.org/package/2006/relationships"><Relationship Id="rId2" Type="http://schemas.microsoft.com/office/2011/relationships/chartColorStyle" Target="colors180.xml"/><Relationship Id="rId1" Type="http://schemas.microsoft.com/office/2011/relationships/chartStyle" Target="style180.xml"/></Relationships>
</file>

<file path=xl/charts/_rels/chart181.xml.rels><?xml version="1.0" encoding="UTF-8" standalone="yes"?>
<Relationships xmlns="http://schemas.openxmlformats.org/package/2006/relationships"><Relationship Id="rId2" Type="http://schemas.microsoft.com/office/2011/relationships/chartColorStyle" Target="colors181.xml"/><Relationship Id="rId1" Type="http://schemas.microsoft.com/office/2011/relationships/chartStyle" Target="style181.xml"/></Relationships>
</file>

<file path=xl/charts/_rels/chart182.xml.rels><?xml version="1.0" encoding="UTF-8" standalone="yes"?>
<Relationships xmlns="http://schemas.openxmlformats.org/package/2006/relationships"><Relationship Id="rId2" Type="http://schemas.microsoft.com/office/2011/relationships/chartColorStyle" Target="colors182.xml"/><Relationship Id="rId1" Type="http://schemas.microsoft.com/office/2011/relationships/chartStyle" Target="style182.xml"/></Relationships>
</file>

<file path=xl/charts/_rels/chart183.xml.rels><?xml version="1.0" encoding="UTF-8" standalone="yes"?>
<Relationships xmlns="http://schemas.openxmlformats.org/package/2006/relationships"><Relationship Id="rId2" Type="http://schemas.microsoft.com/office/2011/relationships/chartColorStyle" Target="colors183.xml"/><Relationship Id="rId1" Type="http://schemas.microsoft.com/office/2011/relationships/chartStyle" Target="style183.xml"/></Relationships>
</file>

<file path=xl/charts/_rels/chart184.xml.rels><?xml version="1.0" encoding="UTF-8" standalone="yes"?>
<Relationships xmlns="http://schemas.openxmlformats.org/package/2006/relationships"><Relationship Id="rId2" Type="http://schemas.microsoft.com/office/2011/relationships/chartColorStyle" Target="colors184.xml"/><Relationship Id="rId1" Type="http://schemas.microsoft.com/office/2011/relationships/chartStyle" Target="style184.xml"/></Relationships>
</file>

<file path=xl/charts/_rels/chart185.xml.rels><?xml version="1.0" encoding="UTF-8" standalone="yes"?>
<Relationships xmlns="http://schemas.openxmlformats.org/package/2006/relationships"><Relationship Id="rId2" Type="http://schemas.microsoft.com/office/2011/relationships/chartColorStyle" Target="colors185.xml"/><Relationship Id="rId1" Type="http://schemas.microsoft.com/office/2011/relationships/chartStyle" Target="style185.xml"/></Relationships>
</file>

<file path=xl/charts/_rels/chart186.xml.rels><?xml version="1.0" encoding="UTF-8" standalone="yes"?>
<Relationships xmlns="http://schemas.openxmlformats.org/package/2006/relationships"><Relationship Id="rId2" Type="http://schemas.microsoft.com/office/2011/relationships/chartColorStyle" Target="colors186.xml"/><Relationship Id="rId1" Type="http://schemas.microsoft.com/office/2011/relationships/chartStyle" Target="style186.xml"/></Relationships>
</file>

<file path=xl/charts/_rels/chart187.xml.rels><?xml version="1.0" encoding="UTF-8" standalone="yes"?>
<Relationships xmlns="http://schemas.openxmlformats.org/package/2006/relationships"><Relationship Id="rId2" Type="http://schemas.microsoft.com/office/2011/relationships/chartColorStyle" Target="colors187.xml"/><Relationship Id="rId1" Type="http://schemas.microsoft.com/office/2011/relationships/chartStyle" Target="style187.xml"/></Relationships>
</file>

<file path=xl/charts/_rels/chart188.xml.rels><?xml version="1.0" encoding="UTF-8" standalone="yes"?>
<Relationships xmlns="http://schemas.openxmlformats.org/package/2006/relationships"><Relationship Id="rId2" Type="http://schemas.microsoft.com/office/2011/relationships/chartColorStyle" Target="colors188.xml"/><Relationship Id="rId1" Type="http://schemas.microsoft.com/office/2011/relationships/chartStyle" Target="style188.xml"/></Relationships>
</file>

<file path=xl/charts/_rels/chart189.xml.rels><?xml version="1.0" encoding="UTF-8" standalone="yes"?>
<Relationships xmlns="http://schemas.openxmlformats.org/package/2006/relationships"><Relationship Id="rId2" Type="http://schemas.microsoft.com/office/2011/relationships/chartColorStyle" Target="colors189.xml"/><Relationship Id="rId1" Type="http://schemas.microsoft.com/office/2011/relationships/chartStyle" Target="style189.xml"/></Relationships>
</file>

<file path=xl/charts/_rels/chart190.xml.rels><?xml version="1.0" encoding="UTF-8" standalone="yes"?>
<Relationships xmlns="http://schemas.openxmlformats.org/package/2006/relationships"><Relationship Id="rId2" Type="http://schemas.microsoft.com/office/2011/relationships/chartColorStyle" Target="colors190.xml"/><Relationship Id="rId1" Type="http://schemas.microsoft.com/office/2011/relationships/chartStyle" Target="style190.xml"/></Relationships>
</file>

<file path=xl/charts/_rels/chart191.xml.rels><?xml version="1.0" encoding="UTF-8" standalone="yes"?>
<Relationships xmlns="http://schemas.openxmlformats.org/package/2006/relationships"><Relationship Id="rId2" Type="http://schemas.microsoft.com/office/2011/relationships/chartColorStyle" Target="colors191.xml"/><Relationship Id="rId1" Type="http://schemas.microsoft.com/office/2011/relationships/chartStyle" Target="style191.xml"/></Relationships>
</file>

<file path=xl/charts/_rels/chart192.xml.rels><?xml version="1.0" encoding="UTF-8" standalone="yes"?>
<Relationships xmlns="http://schemas.openxmlformats.org/package/2006/relationships"><Relationship Id="rId2" Type="http://schemas.microsoft.com/office/2011/relationships/chartColorStyle" Target="colors192.xml"/><Relationship Id="rId1" Type="http://schemas.microsoft.com/office/2011/relationships/chartStyle" Target="style192.xml"/></Relationships>
</file>

<file path=xl/charts/_rels/chart193.xml.rels><?xml version="1.0" encoding="UTF-8" standalone="yes"?>
<Relationships xmlns="http://schemas.openxmlformats.org/package/2006/relationships"><Relationship Id="rId2" Type="http://schemas.microsoft.com/office/2011/relationships/chartColorStyle" Target="colors193.xml"/><Relationship Id="rId1" Type="http://schemas.microsoft.com/office/2011/relationships/chartStyle" Target="style193.xml"/></Relationships>
</file>

<file path=xl/charts/_rels/chart194.xml.rels><?xml version="1.0" encoding="UTF-8" standalone="yes"?>
<Relationships xmlns="http://schemas.openxmlformats.org/package/2006/relationships"><Relationship Id="rId2" Type="http://schemas.microsoft.com/office/2011/relationships/chartColorStyle" Target="colors194.xml"/><Relationship Id="rId1" Type="http://schemas.microsoft.com/office/2011/relationships/chartStyle" Target="style194.xml"/></Relationships>
</file>

<file path=xl/charts/_rels/chart195.xml.rels><?xml version="1.0" encoding="UTF-8" standalone="yes"?>
<Relationships xmlns="http://schemas.openxmlformats.org/package/2006/relationships"><Relationship Id="rId2" Type="http://schemas.microsoft.com/office/2011/relationships/chartColorStyle" Target="colors195.xml"/><Relationship Id="rId1" Type="http://schemas.microsoft.com/office/2011/relationships/chartStyle" Target="style195.xml"/></Relationships>
</file>

<file path=xl/charts/_rels/chart196.xml.rels><?xml version="1.0" encoding="UTF-8" standalone="yes"?>
<Relationships xmlns="http://schemas.openxmlformats.org/package/2006/relationships"><Relationship Id="rId2" Type="http://schemas.microsoft.com/office/2011/relationships/chartColorStyle" Target="colors196.xml"/><Relationship Id="rId1" Type="http://schemas.microsoft.com/office/2011/relationships/chartStyle" Target="style196.xml"/></Relationships>
</file>

<file path=xl/charts/_rels/chart197.xml.rels><?xml version="1.0" encoding="UTF-8" standalone="yes"?>
<Relationships xmlns="http://schemas.openxmlformats.org/package/2006/relationships"><Relationship Id="rId2" Type="http://schemas.microsoft.com/office/2011/relationships/chartColorStyle" Target="colors197.xml"/><Relationship Id="rId1" Type="http://schemas.microsoft.com/office/2011/relationships/chartStyle" Target="style197.xml"/></Relationships>
</file>

<file path=xl/charts/_rels/chart198.xml.rels><?xml version="1.0" encoding="UTF-8" standalone="yes"?>
<Relationships xmlns="http://schemas.openxmlformats.org/package/2006/relationships"><Relationship Id="rId2" Type="http://schemas.microsoft.com/office/2011/relationships/chartColorStyle" Target="colors198.xml"/><Relationship Id="rId1" Type="http://schemas.microsoft.com/office/2011/relationships/chartStyle" Target="style198.xml"/></Relationships>
</file>

<file path=xl/charts/_rels/chart199.xml.rels><?xml version="1.0" encoding="UTF-8" standalone="yes"?>
<Relationships xmlns="http://schemas.openxmlformats.org/package/2006/relationships"><Relationship Id="rId2" Type="http://schemas.microsoft.com/office/2011/relationships/chartColorStyle" Target="colors199.xml"/><Relationship Id="rId1" Type="http://schemas.microsoft.com/office/2011/relationships/chartStyle" Target="style199.xml"/></Relationships>
</file>

<file path=xl/charts/_rels/chart200.xml.rels><?xml version="1.0" encoding="UTF-8" standalone="yes"?>
<Relationships xmlns="http://schemas.openxmlformats.org/package/2006/relationships"><Relationship Id="rId2" Type="http://schemas.microsoft.com/office/2011/relationships/chartColorStyle" Target="colors200.xml"/><Relationship Id="rId1" Type="http://schemas.microsoft.com/office/2011/relationships/chartStyle" Target="style200.xml"/></Relationships>
</file>

<file path=xl/charts/_rels/chart201.xml.rels><?xml version="1.0" encoding="UTF-8" standalone="yes"?>
<Relationships xmlns="http://schemas.openxmlformats.org/package/2006/relationships"><Relationship Id="rId2" Type="http://schemas.microsoft.com/office/2011/relationships/chartColorStyle" Target="colors201.xml"/><Relationship Id="rId1" Type="http://schemas.microsoft.com/office/2011/relationships/chartStyle" Target="style201.xml"/></Relationships>
</file>

<file path=xl/charts/_rels/chart202.xml.rels><?xml version="1.0" encoding="UTF-8" standalone="yes"?>
<Relationships xmlns="http://schemas.openxmlformats.org/package/2006/relationships"><Relationship Id="rId2" Type="http://schemas.microsoft.com/office/2011/relationships/chartColorStyle" Target="colors202.xml"/><Relationship Id="rId1" Type="http://schemas.microsoft.com/office/2011/relationships/chartStyle" Target="style202.xml"/></Relationships>
</file>

<file path=xl/charts/_rels/chart203.xml.rels><?xml version="1.0" encoding="UTF-8" standalone="yes"?>
<Relationships xmlns="http://schemas.openxmlformats.org/package/2006/relationships"><Relationship Id="rId2" Type="http://schemas.microsoft.com/office/2011/relationships/chartColorStyle" Target="colors203.xml"/><Relationship Id="rId1" Type="http://schemas.microsoft.com/office/2011/relationships/chartStyle" Target="style203.xml"/></Relationships>
</file>

<file path=xl/charts/_rels/chart204.xml.rels><?xml version="1.0" encoding="UTF-8" standalone="yes"?>
<Relationships xmlns="http://schemas.openxmlformats.org/package/2006/relationships"><Relationship Id="rId2" Type="http://schemas.microsoft.com/office/2011/relationships/chartColorStyle" Target="colors204.xml"/><Relationship Id="rId1" Type="http://schemas.microsoft.com/office/2011/relationships/chartStyle" Target="style204.xml"/></Relationships>
</file>

<file path=xl/charts/_rels/chart205.xml.rels><?xml version="1.0" encoding="UTF-8" standalone="yes"?>
<Relationships xmlns="http://schemas.openxmlformats.org/package/2006/relationships"><Relationship Id="rId2" Type="http://schemas.microsoft.com/office/2011/relationships/chartColorStyle" Target="colors205.xml"/><Relationship Id="rId1" Type="http://schemas.microsoft.com/office/2011/relationships/chartStyle" Target="style205.xml"/></Relationships>
</file>

<file path=xl/charts/_rels/chart206.xml.rels><?xml version="1.0" encoding="UTF-8" standalone="yes"?>
<Relationships xmlns="http://schemas.openxmlformats.org/package/2006/relationships"><Relationship Id="rId2" Type="http://schemas.microsoft.com/office/2011/relationships/chartColorStyle" Target="colors206.xml"/><Relationship Id="rId1" Type="http://schemas.microsoft.com/office/2011/relationships/chartStyle" Target="style206.xml"/></Relationships>
</file>

<file path=xl/charts/_rels/chart207.xml.rels><?xml version="1.0" encoding="UTF-8" standalone="yes"?>
<Relationships xmlns="http://schemas.openxmlformats.org/package/2006/relationships"><Relationship Id="rId2" Type="http://schemas.microsoft.com/office/2011/relationships/chartColorStyle" Target="colors207.xml"/><Relationship Id="rId1" Type="http://schemas.microsoft.com/office/2011/relationships/chartStyle" Target="style207.xml"/></Relationships>
</file>

<file path=xl/charts/_rels/chart208.xml.rels><?xml version="1.0" encoding="UTF-8" standalone="yes"?>
<Relationships xmlns="http://schemas.openxmlformats.org/package/2006/relationships"><Relationship Id="rId2" Type="http://schemas.microsoft.com/office/2011/relationships/chartColorStyle" Target="colors208.xml"/><Relationship Id="rId1" Type="http://schemas.microsoft.com/office/2011/relationships/chartStyle" Target="style208.xml"/></Relationships>
</file>

<file path=xl/charts/_rels/chart209.xml.rels><?xml version="1.0" encoding="UTF-8" standalone="yes"?>
<Relationships xmlns="http://schemas.openxmlformats.org/package/2006/relationships"><Relationship Id="rId2" Type="http://schemas.microsoft.com/office/2011/relationships/chartColorStyle" Target="colors209.xml"/><Relationship Id="rId1" Type="http://schemas.microsoft.com/office/2011/relationships/chartStyle" Target="style209.xml"/></Relationships>
</file>

<file path=xl/charts/_rels/chart210.xml.rels><?xml version="1.0" encoding="UTF-8" standalone="yes"?>
<Relationships xmlns="http://schemas.openxmlformats.org/package/2006/relationships"><Relationship Id="rId2" Type="http://schemas.microsoft.com/office/2011/relationships/chartColorStyle" Target="colors210.xml"/><Relationship Id="rId1" Type="http://schemas.microsoft.com/office/2011/relationships/chartStyle" Target="style210.xml"/></Relationships>
</file>

<file path=xl/charts/_rels/chart211.xml.rels><?xml version="1.0" encoding="UTF-8" standalone="yes"?>
<Relationships xmlns="http://schemas.openxmlformats.org/package/2006/relationships"><Relationship Id="rId2" Type="http://schemas.microsoft.com/office/2011/relationships/chartColorStyle" Target="colors211.xml"/><Relationship Id="rId1" Type="http://schemas.microsoft.com/office/2011/relationships/chartStyle" Target="style211.xml"/></Relationships>
</file>

<file path=xl/charts/_rels/chart212.xml.rels><?xml version="1.0" encoding="UTF-8" standalone="yes"?>
<Relationships xmlns="http://schemas.openxmlformats.org/package/2006/relationships"><Relationship Id="rId2" Type="http://schemas.microsoft.com/office/2011/relationships/chartColorStyle" Target="colors212.xml"/><Relationship Id="rId1" Type="http://schemas.microsoft.com/office/2011/relationships/chartStyle" Target="style212.xml"/></Relationships>
</file>

<file path=xl/charts/_rels/chart213.xml.rels><?xml version="1.0" encoding="UTF-8" standalone="yes"?>
<Relationships xmlns="http://schemas.openxmlformats.org/package/2006/relationships"><Relationship Id="rId2" Type="http://schemas.microsoft.com/office/2011/relationships/chartColorStyle" Target="colors213.xml"/><Relationship Id="rId1" Type="http://schemas.microsoft.com/office/2011/relationships/chartStyle" Target="style213.xml"/></Relationships>
</file>

<file path=xl/charts/_rels/chart214.xml.rels><?xml version="1.0" encoding="UTF-8" standalone="yes"?>
<Relationships xmlns="http://schemas.openxmlformats.org/package/2006/relationships"><Relationship Id="rId2" Type="http://schemas.microsoft.com/office/2011/relationships/chartColorStyle" Target="colors214.xml"/><Relationship Id="rId1" Type="http://schemas.microsoft.com/office/2011/relationships/chartStyle" Target="style214.xml"/></Relationships>
</file>

<file path=xl/charts/_rels/chart215.xml.rels><?xml version="1.0" encoding="UTF-8" standalone="yes"?>
<Relationships xmlns="http://schemas.openxmlformats.org/package/2006/relationships"><Relationship Id="rId2" Type="http://schemas.microsoft.com/office/2011/relationships/chartColorStyle" Target="colors215.xml"/><Relationship Id="rId1" Type="http://schemas.microsoft.com/office/2011/relationships/chartStyle" Target="style215.xml"/></Relationships>
</file>

<file path=xl/charts/_rels/chart216.xml.rels><?xml version="1.0" encoding="UTF-8" standalone="yes"?>
<Relationships xmlns="http://schemas.openxmlformats.org/package/2006/relationships"><Relationship Id="rId2" Type="http://schemas.microsoft.com/office/2011/relationships/chartColorStyle" Target="colors216.xml"/><Relationship Id="rId1" Type="http://schemas.microsoft.com/office/2011/relationships/chartStyle" Target="style216.xml"/></Relationships>
</file>

<file path=xl/charts/_rels/chart217.xml.rels><?xml version="1.0" encoding="UTF-8" standalone="yes"?>
<Relationships xmlns="http://schemas.openxmlformats.org/package/2006/relationships"><Relationship Id="rId2" Type="http://schemas.microsoft.com/office/2011/relationships/chartColorStyle" Target="colors217.xml"/><Relationship Id="rId1" Type="http://schemas.microsoft.com/office/2011/relationships/chartStyle" Target="style217.xml"/></Relationships>
</file>

<file path=xl/charts/_rels/chart218.xml.rels><?xml version="1.0" encoding="UTF-8" standalone="yes"?>
<Relationships xmlns="http://schemas.openxmlformats.org/package/2006/relationships"><Relationship Id="rId3" Type="http://schemas.openxmlformats.org/officeDocument/2006/relationships/chartUserShapes" Target="../drawings/drawing22.xml"/><Relationship Id="rId2" Type="http://schemas.microsoft.com/office/2011/relationships/chartColorStyle" Target="colors218.xml"/><Relationship Id="rId1" Type="http://schemas.microsoft.com/office/2011/relationships/chartStyle" Target="style218.xml"/></Relationships>
</file>

<file path=xl/charts/_rels/chart219.xml.rels><?xml version="1.0" encoding="UTF-8" standalone="yes"?>
<Relationships xmlns="http://schemas.openxmlformats.org/package/2006/relationships"><Relationship Id="rId2" Type="http://schemas.microsoft.com/office/2011/relationships/chartColorStyle" Target="colors219.xml"/><Relationship Id="rId1" Type="http://schemas.microsoft.com/office/2011/relationships/chartStyle" Target="style219.xml"/></Relationships>
</file>

<file path=xl/charts/_rels/chart220.xml.rels><?xml version="1.0" encoding="UTF-8" standalone="yes"?>
<Relationships xmlns="http://schemas.openxmlformats.org/package/2006/relationships"><Relationship Id="rId2" Type="http://schemas.microsoft.com/office/2011/relationships/chartColorStyle" Target="colors220.xml"/><Relationship Id="rId1" Type="http://schemas.microsoft.com/office/2011/relationships/chartStyle" Target="style220.xml"/></Relationships>
</file>

<file path=xl/charts/_rels/chart221.xml.rels><?xml version="1.0" encoding="UTF-8" standalone="yes"?>
<Relationships xmlns="http://schemas.openxmlformats.org/package/2006/relationships"><Relationship Id="rId2" Type="http://schemas.microsoft.com/office/2011/relationships/chartColorStyle" Target="colors221.xml"/><Relationship Id="rId1" Type="http://schemas.microsoft.com/office/2011/relationships/chartStyle" Target="style221.xml"/></Relationships>
</file>

<file path=xl/charts/_rels/chart222.xml.rels><?xml version="1.0" encoding="UTF-8" standalone="yes"?>
<Relationships xmlns="http://schemas.openxmlformats.org/package/2006/relationships"><Relationship Id="rId2" Type="http://schemas.microsoft.com/office/2011/relationships/chartColorStyle" Target="colors222.xml"/><Relationship Id="rId1" Type="http://schemas.microsoft.com/office/2011/relationships/chartStyle" Target="style222.xml"/></Relationships>
</file>

<file path=xl/charts/_rels/chart223.xml.rels><?xml version="1.0" encoding="UTF-8" standalone="yes"?>
<Relationships xmlns="http://schemas.openxmlformats.org/package/2006/relationships"><Relationship Id="rId2" Type="http://schemas.microsoft.com/office/2011/relationships/chartColorStyle" Target="colors223.xml"/><Relationship Id="rId1" Type="http://schemas.microsoft.com/office/2011/relationships/chartStyle" Target="style223.xml"/></Relationships>
</file>

<file path=xl/charts/_rels/chart224.xml.rels><?xml version="1.0" encoding="UTF-8" standalone="yes"?>
<Relationships xmlns="http://schemas.openxmlformats.org/package/2006/relationships"><Relationship Id="rId2" Type="http://schemas.microsoft.com/office/2011/relationships/chartColorStyle" Target="colors224.xml"/><Relationship Id="rId1" Type="http://schemas.microsoft.com/office/2011/relationships/chartStyle" Target="style224.xml"/></Relationships>
</file>

<file path=xl/charts/_rels/chart225.xml.rels><?xml version="1.0" encoding="UTF-8" standalone="yes"?>
<Relationships xmlns="http://schemas.openxmlformats.org/package/2006/relationships"><Relationship Id="rId2" Type="http://schemas.microsoft.com/office/2011/relationships/chartColorStyle" Target="colors225.xml"/><Relationship Id="rId1" Type="http://schemas.microsoft.com/office/2011/relationships/chartStyle" Target="style225.xml"/></Relationships>
</file>

<file path=xl/charts/_rels/chart226.xml.rels><?xml version="1.0" encoding="UTF-8" standalone="yes"?>
<Relationships xmlns="http://schemas.openxmlformats.org/package/2006/relationships"><Relationship Id="rId2" Type="http://schemas.microsoft.com/office/2011/relationships/chartColorStyle" Target="colors226.xml"/><Relationship Id="rId1" Type="http://schemas.microsoft.com/office/2011/relationships/chartStyle" Target="style226.xml"/></Relationships>
</file>

<file path=xl/charts/_rels/chart227.xml.rels><?xml version="1.0" encoding="UTF-8" standalone="yes"?>
<Relationships xmlns="http://schemas.openxmlformats.org/package/2006/relationships"><Relationship Id="rId2" Type="http://schemas.microsoft.com/office/2011/relationships/chartColorStyle" Target="colors227.xml"/><Relationship Id="rId1" Type="http://schemas.microsoft.com/office/2011/relationships/chartStyle" Target="style227.xml"/></Relationships>
</file>

<file path=xl/charts/_rels/chart228.xml.rels><?xml version="1.0" encoding="UTF-8" standalone="yes"?>
<Relationships xmlns="http://schemas.openxmlformats.org/package/2006/relationships"><Relationship Id="rId2" Type="http://schemas.microsoft.com/office/2011/relationships/chartColorStyle" Target="colors228.xml"/><Relationship Id="rId1" Type="http://schemas.microsoft.com/office/2011/relationships/chartStyle" Target="style228.xml"/></Relationships>
</file>

<file path=xl/charts/_rels/chart229.xml.rels><?xml version="1.0" encoding="UTF-8" standalone="yes"?>
<Relationships xmlns="http://schemas.openxmlformats.org/package/2006/relationships"><Relationship Id="rId2" Type="http://schemas.microsoft.com/office/2011/relationships/chartColorStyle" Target="colors229.xml"/><Relationship Id="rId1" Type="http://schemas.microsoft.com/office/2011/relationships/chartStyle" Target="style229.xml"/></Relationships>
</file>

<file path=xl/charts/_rels/chart231.xml.rels><?xml version="1.0" encoding="UTF-8" standalone="yes"?>
<Relationships xmlns="http://schemas.openxmlformats.org/package/2006/relationships"><Relationship Id="rId3" Type="http://schemas.openxmlformats.org/officeDocument/2006/relationships/chartUserShapes" Target="../drawings/drawing24.xml"/><Relationship Id="rId2" Type="http://schemas.microsoft.com/office/2011/relationships/chartColorStyle" Target="colors230.xml"/><Relationship Id="rId1" Type="http://schemas.microsoft.com/office/2011/relationships/chartStyle" Target="style230.xml"/></Relationships>
</file>

<file path=xl/charts/_rels/chart232.xml.rels><?xml version="1.0" encoding="UTF-8" standalone="yes"?>
<Relationships xmlns="http://schemas.openxmlformats.org/package/2006/relationships"><Relationship Id="rId2" Type="http://schemas.microsoft.com/office/2011/relationships/chartColorStyle" Target="colors231.xml"/><Relationship Id="rId1" Type="http://schemas.microsoft.com/office/2011/relationships/chartStyle" Target="style231.xml"/></Relationships>
</file>

<file path=xl/charts/_rels/chart233.xml.rels><?xml version="1.0" encoding="UTF-8" standalone="yes"?>
<Relationships xmlns="http://schemas.openxmlformats.org/package/2006/relationships"><Relationship Id="rId2" Type="http://schemas.microsoft.com/office/2011/relationships/chartColorStyle" Target="colors232.xml"/><Relationship Id="rId1" Type="http://schemas.microsoft.com/office/2011/relationships/chartStyle" Target="style232.xml"/></Relationships>
</file>

<file path=xl/charts/_rels/chart234.xml.rels><?xml version="1.0" encoding="UTF-8" standalone="yes"?>
<Relationships xmlns="http://schemas.openxmlformats.org/package/2006/relationships"><Relationship Id="rId2" Type="http://schemas.microsoft.com/office/2011/relationships/chartColorStyle" Target="colors233.xml"/><Relationship Id="rId1" Type="http://schemas.microsoft.com/office/2011/relationships/chartStyle" Target="style233.xml"/></Relationships>
</file>

<file path=xl/charts/_rels/chart235.xml.rels><?xml version="1.0" encoding="UTF-8" standalone="yes"?>
<Relationships xmlns="http://schemas.openxmlformats.org/package/2006/relationships"><Relationship Id="rId2" Type="http://schemas.microsoft.com/office/2011/relationships/chartColorStyle" Target="colors234.xml"/><Relationship Id="rId1" Type="http://schemas.microsoft.com/office/2011/relationships/chartStyle" Target="style234.xml"/></Relationships>
</file>

<file path=xl/charts/_rels/chart236.xml.rels><?xml version="1.0" encoding="UTF-8" standalone="yes"?>
<Relationships xmlns="http://schemas.openxmlformats.org/package/2006/relationships"><Relationship Id="rId2" Type="http://schemas.microsoft.com/office/2011/relationships/chartColorStyle" Target="colors235.xml"/><Relationship Id="rId1" Type="http://schemas.microsoft.com/office/2011/relationships/chartStyle" Target="style235.xml"/></Relationships>
</file>

<file path=xl/charts/_rels/chart237.xml.rels><?xml version="1.0" encoding="UTF-8" standalone="yes"?>
<Relationships xmlns="http://schemas.openxmlformats.org/package/2006/relationships"><Relationship Id="rId2" Type="http://schemas.microsoft.com/office/2011/relationships/chartColorStyle" Target="colors236.xml"/><Relationship Id="rId1" Type="http://schemas.microsoft.com/office/2011/relationships/chartStyle" Target="style236.xml"/></Relationships>
</file>

<file path=xl/charts/_rels/chart238.xml.rels><?xml version="1.0" encoding="UTF-8" standalone="yes"?>
<Relationships xmlns="http://schemas.openxmlformats.org/package/2006/relationships"><Relationship Id="rId2" Type="http://schemas.microsoft.com/office/2011/relationships/chartColorStyle" Target="colors237.xml"/><Relationship Id="rId1" Type="http://schemas.microsoft.com/office/2011/relationships/chartStyle" Target="style237.xml"/></Relationships>
</file>

<file path=xl/charts/_rels/chart239.xml.rels><?xml version="1.0" encoding="UTF-8" standalone="yes"?>
<Relationships xmlns="http://schemas.openxmlformats.org/package/2006/relationships"><Relationship Id="rId2" Type="http://schemas.microsoft.com/office/2011/relationships/chartColorStyle" Target="colors238.xml"/><Relationship Id="rId1" Type="http://schemas.microsoft.com/office/2011/relationships/chartStyle" Target="style238.xml"/></Relationships>
</file>

<file path=xl/charts/_rels/chart240.xml.rels><?xml version="1.0" encoding="UTF-8" standalone="yes"?>
<Relationships xmlns="http://schemas.openxmlformats.org/package/2006/relationships"><Relationship Id="rId2" Type="http://schemas.microsoft.com/office/2011/relationships/chartColorStyle" Target="colors239.xml"/><Relationship Id="rId1" Type="http://schemas.microsoft.com/office/2011/relationships/chartStyle" Target="style239.xml"/></Relationships>
</file>

<file path=xl/charts/_rels/chart241.xml.rels><?xml version="1.0" encoding="UTF-8" standalone="yes"?>
<Relationships xmlns="http://schemas.openxmlformats.org/package/2006/relationships"><Relationship Id="rId2" Type="http://schemas.microsoft.com/office/2011/relationships/chartColorStyle" Target="colors240.xml"/><Relationship Id="rId1" Type="http://schemas.microsoft.com/office/2011/relationships/chartStyle" Target="style240.xml"/></Relationships>
</file>

<file path=xl/charts/_rels/chart242.xml.rels><?xml version="1.0" encoding="UTF-8" standalone="yes"?>
<Relationships xmlns="http://schemas.openxmlformats.org/package/2006/relationships"><Relationship Id="rId2" Type="http://schemas.microsoft.com/office/2011/relationships/chartColorStyle" Target="colors241.xml"/><Relationship Id="rId1" Type="http://schemas.microsoft.com/office/2011/relationships/chartStyle" Target="style241.xml"/></Relationships>
</file>

<file path=xl/charts/_rels/chart243.xml.rels><?xml version="1.0" encoding="UTF-8" standalone="yes"?>
<Relationships xmlns="http://schemas.openxmlformats.org/package/2006/relationships"><Relationship Id="rId2" Type="http://schemas.microsoft.com/office/2011/relationships/chartColorStyle" Target="colors242.xml"/><Relationship Id="rId1" Type="http://schemas.microsoft.com/office/2011/relationships/chartStyle" Target="style24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 to 13.8)</c:v>
            </c:pt>
          </c:strCache>
        </c:strRef>
      </c:tx>
      <c:layout>
        <c:manualLayout>
          <c:xMode val="edge"/>
          <c:yMode val="edge"/>
          <c:x val="0.2609875790174116"/>
          <c:y val="3.518036832952006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'Cement Creek RK 12.5'!$G$68</c:f>
              <c:strCache>
                <c:ptCount val="1"/>
                <c:pt idx="0">
                  <c:v>Aluminum</c:v>
                </c:pt>
              </c:strCache>
            </c:strRef>
          </c:tx>
          <c:spPr>
            <a:solidFill>
              <a:schemeClr val="tx2">
                <a:lumMod val="60000"/>
                <a:lumOff val="40000"/>
              </a:schemeClr>
            </a:solidFill>
            <a:ln>
              <a:noFill/>
            </a:ln>
            <a:effectLst/>
          </c:spPr>
          <c:invertIfNegative val="0"/>
          <c:cat>
            <c:numRef>
              <c:f>'Cement Creek RK 12.5'!$F$69:$F$131</c:f>
              <c:numCache>
                <c:formatCode>m/d/yyyy</c:formatCode>
                <c:ptCount val="63"/>
                <c:pt idx="0">
                  <c:v>42221.666666666664</c:v>
                </c:pt>
                <c:pt idx="1">
                  <c:v>42221.809027777781</c:v>
                </c:pt>
                <c:pt idx="2">
                  <c:v>42221.958333333336</c:v>
                </c:pt>
                <c:pt idx="3">
                  <c:v>42222.25</c:v>
                </c:pt>
                <c:pt idx="4">
                  <c:v>42222.576388888891</c:v>
                </c:pt>
                <c:pt idx="5">
                  <c:v>42223</c:v>
                </c:pt>
                <c:pt idx="6">
                  <c:v>42223.395833333336</c:v>
                </c:pt>
                <c:pt idx="7">
                  <c:v>42223.645833333336</c:v>
                </c:pt>
                <c:pt idx="8">
                  <c:v>42224.576388888891</c:v>
                </c:pt>
                <c:pt idx="9">
                  <c:v>42226.659722222219</c:v>
                </c:pt>
                <c:pt idx="10">
                  <c:v>42227.704861111109</c:v>
                </c:pt>
                <c:pt idx="11">
                  <c:v>42228.645833333336</c:v>
                </c:pt>
                <c:pt idx="12">
                  <c:v>42229.711805555555</c:v>
                </c:pt>
                <c:pt idx="13">
                  <c:v>42231.490277777775</c:v>
                </c:pt>
                <c:pt idx="14">
                  <c:v>42232.53125</c:v>
                </c:pt>
                <c:pt idx="15">
                  <c:v>42233.5</c:v>
                </c:pt>
                <c:pt idx="16">
                  <c:v>42233.5</c:v>
                </c:pt>
                <c:pt idx="17">
                  <c:v>42235.625</c:v>
                </c:pt>
                <c:pt idx="18">
                  <c:v>42236.6875</c:v>
                </c:pt>
                <c:pt idx="19">
                  <c:v>42236.6875</c:v>
                </c:pt>
                <c:pt idx="20">
                  <c:v>42239.579861111109</c:v>
                </c:pt>
                <c:pt idx="21">
                  <c:v>42240.649305555555</c:v>
                </c:pt>
                <c:pt idx="22">
                  <c:v>42241.53125</c:v>
                </c:pt>
                <c:pt idx="23">
                  <c:v>42246.548611111109</c:v>
                </c:pt>
                <c:pt idx="24">
                  <c:v>42248.5</c:v>
                </c:pt>
                <c:pt idx="25">
                  <c:v>42249.527777777781</c:v>
                </c:pt>
                <c:pt idx="26">
                  <c:v>42250.534722222219</c:v>
                </c:pt>
                <c:pt idx="27">
                  <c:v>42251.458333333336</c:v>
                </c:pt>
                <c:pt idx="28">
                  <c:v>42264.597222222219</c:v>
                </c:pt>
                <c:pt idx="29">
                  <c:v>42265.607638888891</c:v>
                </c:pt>
                <c:pt idx="30">
                  <c:v>42266.59375</c:v>
                </c:pt>
                <c:pt idx="31">
                  <c:v>42267.611111111109</c:v>
                </c:pt>
                <c:pt idx="32">
                  <c:v>42268.586805555555</c:v>
                </c:pt>
                <c:pt idx="33">
                  <c:v>42268.600694444445</c:v>
                </c:pt>
                <c:pt idx="34">
                  <c:v>42271.628472222219</c:v>
                </c:pt>
                <c:pt idx="35">
                  <c:v>42275.625</c:v>
                </c:pt>
                <c:pt idx="36">
                  <c:v>42278.635416666664</c:v>
                </c:pt>
                <c:pt idx="37">
                  <c:v>42286.416666666664</c:v>
                </c:pt>
                <c:pt idx="38">
                  <c:v>42290.541666666664</c:v>
                </c:pt>
                <c:pt idx="39">
                  <c:v>42303.409722222219</c:v>
                </c:pt>
                <c:pt idx="40">
                  <c:v>42339.520833333336</c:v>
                </c:pt>
                <c:pt idx="41">
                  <c:v>42423.989583333336</c:v>
                </c:pt>
                <c:pt idx="42">
                  <c:v>42451.399305555555</c:v>
                </c:pt>
                <c:pt idx="43">
                  <c:v>42465.520833333336</c:v>
                </c:pt>
                <c:pt idx="44">
                  <c:v>42479.479166666664</c:v>
                </c:pt>
                <c:pt idx="45">
                  <c:v>42493.708333333336</c:v>
                </c:pt>
                <c:pt idx="46">
                  <c:v>42501.576388888891</c:v>
                </c:pt>
                <c:pt idx="47">
                  <c:v>42509.458333333336</c:v>
                </c:pt>
                <c:pt idx="48">
                  <c:v>42516.40625</c:v>
                </c:pt>
                <c:pt idx="49">
                  <c:v>42522.409722222219</c:v>
                </c:pt>
                <c:pt idx="50">
                  <c:v>42527.423611111109</c:v>
                </c:pt>
                <c:pt idx="51">
                  <c:v>42528.413194444445</c:v>
                </c:pt>
                <c:pt idx="52">
                  <c:v>42528.5</c:v>
                </c:pt>
                <c:pt idx="53">
                  <c:v>42536.385416666664</c:v>
                </c:pt>
                <c:pt idx="54">
                  <c:v>42544.59375</c:v>
                </c:pt>
                <c:pt idx="55">
                  <c:v>42551.392361111109</c:v>
                </c:pt>
                <c:pt idx="56">
                  <c:v>42564.538194444445</c:v>
                </c:pt>
                <c:pt idx="57">
                  <c:v>42571.434027777781</c:v>
                </c:pt>
              </c:numCache>
            </c:numRef>
          </c:cat>
          <c:val>
            <c:numRef>
              <c:f>'Cement Creek RK 12.5'!$G$69:$G$126</c:f>
              <c:numCache>
                <c:formatCode>#,##0.00</c:formatCode>
                <c:ptCount val="58"/>
                <c:pt idx="0">
                  <c:v>945</c:v>
                </c:pt>
                <c:pt idx="1">
                  <c:v>69</c:v>
                </c:pt>
                <c:pt idx="2">
                  <c:v>28.7</c:v>
                </c:pt>
                <c:pt idx="3">
                  <c:v>16.399999999999999</c:v>
                </c:pt>
                <c:pt idx="4">
                  <c:v>39.799999999999997</c:v>
                </c:pt>
                <c:pt idx="5">
                  <c:v>15</c:v>
                </c:pt>
                <c:pt idx="6">
                  <c:v>9.3279999999999994</c:v>
                </c:pt>
                <c:pt idx="7">
                  <c:v>16</c:v>
                </c:pt>
                <c:pt idx="8">
                  <c:v>8.3699999999999992</c:v>
                </c:pt>
                <c:pt idx="9">
                  <c:v>7.8</c:v>
                </c:pt>
                <c:pt idx="10">
                  <c:v>8.9</c:v>
                </c:pt>
                <c:pt idx="11">
                  <c:v>7.2</c:v>
                </c:pt>
                <c:pt idx="13">
                  <c:v>5.7</c:v>
                </c:pt>
                <c:pt idx="14">
                  <c:v>7.3</c:v>
                </c:pt>
                <c:pt idx="15">
                  <c:v>7.7</c:v>
                </c:pt>
                <c:pt idx="16">
                  <c:v>7.8</c:v>
                </c:pt>
                <c:pt idx="17">
                  <c:v>8</c:v>
                </c:pt>
                <c:pt idx="18">
                  <c:v>12</c:v>
                </c:pt>
                <c:pt idx="19">
                  <c:v>12</c:v>
                </c:pt>
                <c:pt idx="20">
                  <c:v>7.7</c:v>
                </c:pt>
                <c:pt idx="21">
                  <c:v>8.6999999999999993</c:v>
                </c:pt>
                <c:pt idx="22">
                  <c:v>8.6999999999999993</c:v>
                </c:pt>
                <c:pt idx="23">
                  <c:v>7</c:v>
                </c:pt>
                <c:pt idx="24">
                  <c:v>7.3</c:v>
                </c:pt>
                <c:pt idx="25">
                  <c:v>7.2</c:v>
                </c:pt>
                <c:pt idx="26">
                  <c:v>7.6</c:v>
                </c:pt>
                <c:pt idx="27">
                  <c:v>7.7039999999999997</c:v>
                </c:pt>
                <c:pt idx="28">
                  <c:v>7.6</c:v>
                </c:pt>
                <c:pt idx="29">
                  <c:v>8</c:v>
                </c:pt>
                <c:pt idx="30">
                  <c:v>7.7</c:v>
                </c:pt>
                <c:pt idx="31">
                  <c:v>7.8</c:v>
                </c:pt>
                <c:pt idx="32">
                  <c:v>7.7</c:v>
                </c:pt>
                <c:pt idx="33">
                  <c:v>7.4</c:v>
                </c:pt>
                <c:pt idx="34">
                  <c:v>8</c:v>
                </c:pt>
                <c:pt idx="35">
                  <c:v>8.1999999999999993</c:v>
                </c:pt>
                <c:pt idx="36">
                  <c:v>6.8</c:v>
                </c:pt>
                <c:pt idx="37">
                  <c:v>7.4969999999999999</c:v>
                </c:pt>
                <c:pt idx="39">
                  <c:v>6.7</c:v>
                </c:pt>
                <c:pt idx="42">
                  <c:v>5</c:v>
                </c:pt>
                <c:pt idx="45">
                  <c:v>5.3</c:v>
                </c:pt>
                <c:pt idx="46">
                  <c:v>4.3</c:v>
                </c:pt>
                <c:pt idx="47">
                  <c:v>3.6</c:v>
                </c:pt>
                <c:pt idx="48">
                  <c:v>3.3</c:v>
                </c:pt>
                <c:pt idx="49">
                  <c:v>3.1</c:v>
                </c:pt>
                <c:pt idx="50">
                  <c:v>8.9</c:v>
                </c:pt>
                <c:pt idx="51">
                  <c:v>2.4</c:v>
                </c:pt>
                <c:pt idx="52">
                  <c:v>3.1</c:v>
                </c:pt>
                <c:pt idx="53">
                  <c:v>1.7</c:v>
                </c:pt>
                <c:pt idx="54">
                  <c:v>1.8</c:v>
                </c:pt>
                <c:pt idx="55">
                  <c:v>2.1</c:v>
                </c:pt>
                <c:pt idx="56">
                  <c:v>3.9</c:v>
                </c:pt>
                <c:pt idx="57">
                  <c:v>4.2</c:v>
                </c:pt>
              </c:numCache>
            </c:numRef>
          </c:val>
          <c:extLst>
            <c:ext xmlns:c16="http://schemas.microsoft.com/office/drawing/2014/chart" uri="{C3380CC4-5D6E-409C-BE32-E72D297353CC}">
              <c16:uniqueId val="{00000000-B65D-42E4-ADEF-431D9EF3D770}"/>
            </c:ext>
          </c:extLst>
        </c:ser>
        <c:dLbls>
          <c:showLegendKey val="0"/>
          <c:showVal val="0"/>
          <c:showCatName val="0"/>
          <c:showSerName val="0"/>
          <c:showPercent val="0"/>
          <c:showBubbleSize val="0"/>
        </c:dLbls>
        <c:gapWidth val="219"/>
        <c:overlap val="100"/>
        <c:axId val="997279440"/>
        <c:axId val="997278264"/>
        <c:extLst/>
      </c:barChart>
      <c:catAx>
        <c:axId val="99727944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997278264"/>
        <c:crosses val="autoZero"/>
        <c:auto val="0"/>
        <c:lblAlgn val="ctr"/>
        <c:lblOffset val="100"/>
        <c:tickLblSkip val="4"/>
        <c:noMultiLvlLbl val="0"/>
      </c:catAx>
      <c:valAx>
        <c:axId val="997278264"/>
        <c:scaling>
          <c:logBase val="10"/>
          <c:orientation val="minMax"/>
          <c:max val="1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3.7411490230387867E-2"/>
              <c:y val="0.21648753501771875"/>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997279440"/>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8325601025223957"/>
          <c:y val="0.14381451196086056"/>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80" b="0" i="0" u="none" strike="noStrike" kern="1200" spc="0" baseline="0">
                <a:solidFill>
                  <a:schemeClr val="tx1"/>
                </a:solidFill>
                <a:latin typeface="+mn-lt"/>
                <a:ea typeface="+mn-ea"/>
                <a:cs typeface="+mn-cs"/>
              </a:defRPr>
            </a:pPr>
            <a:r>
              <a:rPr lang="en-US"/>
              <a:t>Cement Cr (RK 12.5 to 13.8)</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80" b="0"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'Cement Creek RK 12.5'!$AE$68</c:f>
              <c:strCache>
                <c:ptCount val="1"/>
                <c:pt idx="0">
                  <c:v>Pb:AL Ratio</c:v>
                </c:pt>
              </c:strCache>
            </c:strRef>
          </c:tx>
          <c:spPr>
            <a:solidFill>
              <a:schemeClr val="tx2">
                <a:lumMod val="60000"/>
                <a:lumOff val="40000"/>
              </a:schemeClr>
            </a:solidFill>
            <a:ln>
              <a:noFill/>
            </a:ln>
            <a:effectLst/>
          </c:spPr>
          <c:cat>
            <c:numRef>
              <c:f>'Cement Creek RK 12.5'!$F$69:$F$126</c:f>
              <c:numCache>
                <c:formatCode>m/d/yyyy</c:formatCode>
                <c:ptCount val="58"/>
                <c:pt idx="0">
                  <c:v>42221.666666666664</c:v>
                </c:pt>
                <c:pt idx="1">
                  <c:v>42221.809027777781</c:v>
                </c:pt>
                <c:pt idx="2">
                  <c:v>42221.958333333336</c:v>
                </c:pt>
                <c:pt idx="3">
                  <c:v>42222.25</c:v>
                </c:pt>
                <c:pt idx="4">
                  <c:v>42222.576388888891</c:v>
                </c:pt>
                <c:pt idx="5">
                  <c:v>42223</c:v>
                </c:pt>
                <c:pt idx="6">
                  <c:v>42223.395833333336</c:v>
                </c:pt>
                <c:pt idx="7">
                  <c:v>42223.645833333336</c:v>
                </c:pt>
                <c:pt idx="8">
                  <c:v>42224.576388888891</c:v>
                </c:pt>
                <c:pt idx="9">
                  <c:v>42226.659722222219</c:v>
                </c:pt>
                <c:pt idx="10">
                  <c:v>42227.704861111109</c:v>
                </c:pt>
                <c:pt idx="11">
                  <c:v>42228.645833333336</c:v>
                </c:pt>
                <c:pt idx="12">
                  <c:v>42229.711805555555</c:v>
                </c:pt>
                <c:pt idx="13">
                  <c:v>42231.490277777775</c:v>
                </c:pt>
                <c:pt idx="14">
                  <c:v>42232.53125</c:v>
                </c:pt>
                <c:pt idx="15">
                  <c:v>42233.5</c:v>
                </c:pt>
                <c:pt idx="16">
                  <c:v>42233.5</c:v>
                </c:pt>
                <c:pt idx="17">
                  <c:v>42235.625</c:v>
                </c:pt>
                <c:pt idx="18">
                  <c:v>42236.6875</c:v>
                </c:pt>
                <c:pt idx="19">
                  <c:v>42236.6875</c:v>
                </c:pt>
                <c:pt idx="20">
                  <c:v>42239.579861111109</c:v>
                </c:pt>
                <c:pt idx="21">
                  <c:v>42240.649305555555</c:v>
                </c:pt>
                <c:pt idx="22">
                  <c:v>42241.53125</c:v>
                </c:pt>
                <c:pt idx="23">
                  <c:v>42246.548611111109</c:v>
                </c:pt>
                <c:pt idx="24">
                  <c:v>42248.5</c:v>
                </c:pt>
                <c:pt idx="25">
                  <c:v>42249.527777777781</c:v>
                </c:pt>
                <c:pt idx="26">
                  <c:v>42250.534722222219</c:v>
                </c:pt>
                <c:pt idx="27">
                  <c:v>42251.458333333336</c:v>
                </c:pt>
                <c:pt idx="28">
                  <c:v>42264.597222222219</c:v>
                </c:pt>
                <c:pt idx="29">
                  <c:v>42265.607638888891</c:v>
                </c:pt>
                <c:pt idx="30">
                  <c:v>42266.59375</c:v>
                </c:pt>
                <c:pt idx="31">
                  <c:v>42267.611111111109</c:v>
                </c:pt>
                <c:pt idx="32">
                  <c:v>42268.586805555555</c:v>
                </c:pt>
                <c:pt idx="33">
                  <c:v>42268.600694444445</c:v>
                </c:pt>
                <c:pt idx="34">
                  <c:v>42271.628472222219</c:v>
                </c:pt>
                <c:pt idx="35">
                  <c:v>42275.625</c:v>
                </c:pt>
                <c:pt idx="36">
                  <c:v>42278.635416666664</c:v>
                </c:pt>
                <c:pt idx="37">
                  <c:v>42286.416666666664</c:v>
                </c:pt>
                <c:pt idx="38">
                  <c:v>42290.541666666664</c:v>
                </c:pt>
                <c:pt idx="39">
                  <c:v>42303.409722222219</c:v>
                </c:pt>
                <c:pt idx="40">
                  <c:v>42339.520833333336</c:v>
                </c:pt>
                <c:pt idx="41">
                  <c:v>42423.989583333336</c:v>
                </c:pt>
                <c:pt idx="42">
                  <c:v>42451.399305555555</c:v>
                </c:pt>
                <c:pt idx="43">
                  <c:v>42465.520833333336</c:v>
                </c:pt>
                <c:pt idx="44">
                  <c:v>42479.479166666664</c:v>
                </c:pt>
                <c:pt idx="45">
                  <c:v>42493.708333333336</c:v>
                </c:pt>
                <c:pt idx="46">
                  <c:v>42501.576388888891</c:v>
                </c:pt>
                <c:pt idx="47">
                  <c:v>42509.458333333336</c:v>
                </c:pt>
                <c:pt idx="48">
                  <c:v>42516.40625</c:v>
                </c:pt>
                <c:pt idx="49">
                  <c:v>42522.409722222219</c:v>
                </c:pt>
                <c:pt idx="50">
                  <c:v>42527.423611111109</c:v>
                </c:pt>
                <c:pt idx="51">
                  <c:v>42528.413194444445</c:v>
                </c:pt>
                <c:pt idx="52">
                  <c:v>42528.5</c:v>
                </c:pt>
                <c:pt idx="53">
                  <c:v>42536.385416666664</c:v>
                </c:pt>
                <c:pt idx="54">
                  <c:v>42544.59375</c:v>
                </c:pt>
                <c:pt idx="55">
                  <c:v>42551.392361111109</c:v>
                </c:pt>
                <c:pt idx="56">
                  <c:v>42564.538194444445</c:v>
                </c:pt>
                <c:pt idx="57">
                  <c:v>42571.434027777781</c:v>
                </c:pt>
              </c:numCache>
            </c:numRef>
          </c:cat>
          <c:val>
            <c:numRef>
              <c:f>'Cement Creek RK 12.5'!$AE$69:$AE$126</c:f>
              <c:numCache>
                <c:formatCode>#,##0.00</c:formatCode>
                <c:ptCount val="58"/>
                <c:pt idx="0">
                  <c:v>0.18941798941798943</c:v>
                </c:pt>
                <c:pt idx="1">
                  <c:v>0.1091304347826087</c:v>
                </c:pt>
                <c:pt idx="2">
                  <c:v>7.0034843205574904E-2</c:v>
                </c:pt>
                <c:pt idx="3">
                  <c:v>3.2682926829268301E-2</c:v>
                </c:pt>
                <c:pt idx="4">
                  <c:v>3.7939698492462315E-2</c:v>
                </c:pt>
                <c:pt idx="5">
                  <c:v>2.8000000000000001E-2</c:v>
                </c:pt>
                <c:pt idx="6">
                  <c:v>1.3550600343053176E-2</c:v>
                </c:pt>
                <c:pt idx="7">
                  <c:v>2.6249999999999999E-2</c:v>
                </c:pt>
                <c:pt idx="8">
                  <c:v>1.4456391875746715E-2</c:v>
                </c:pt>
                <c:pt idx="9">
                  <c:v>5.5128205128205125E-3</c:v>
                </c:pt>
                <c:pt idx="10">
                  <c:v>9.2134831460674166E-3</c:v>
                </c:pt>
                <c:pt idx="11">
                  <c:v>5.8333333333333336E-3</c:v>
                </c:pt>
                <c:pt idx="13">
                  <c:v>4.5614035087719294E-3</c:v>
                </c:pt>
                <c:pt idx="14">
                  <c:v>3.2876712328767125E-3</c:v>
                </c:pt>
                <c:pt idx="15">
                  <c:v>3.246753246753247E-3</c:v>
                </c:pt>
                <c:pt idx="16">
                  <c:v>3.2051282051282055E-3</c:v>
                </c:pt>
                <c:pt idx="17">
                  <c:v>8.7500000000000008E-3</c:v>
                </c:pt>
                <c:pt idx="18">
                  <c:v>3.1666666666666669E-2</c:v>
                </c:pt>
                <c:pt idx="19">
                  <c:v>3.1666666666666669E-2</c:v>
                </c:pt>
                <c:pt idx="20">
                  <c:v>4.9350649350649346E-3</c:v>
                </c:pt>
                <c:pt idx="21">
                  <c:v>7.4712643678160927E-3</c:v>
                </c:pt>
                <c:pt idx="22">
                  <c:v>5.9770114942528738E-3</c:v>
                </c:pt>
                <c:pt idx="23">
                  <c:v>2.5714285714285713E-3</c:v>
                </c:pt>
                <c:pt idx="24">
                  <c:v>2.4657534246575342E-3</c:v>
                </c:pt>
                <c:pt idx="25">
                  <c:v>2.638888888888889E-3</c:v>
                </c:pt>
                <c:pt idx="26">
                  <c:v>2.2368421052631582E-3</c:v>
                </c:pt>
                <c:pt idx="27">
                  <c:v>4.7897196261682236E-3</c:v>
                </c:pt>
                <c:pt idx="28">
                  <c:v>2.1052631578947368E-3</c:v>
                </c:pt>
                <c:pt idx="29">
                  <c:v>2E-3</c:v>
                </c:pt>
                <c:pt idx="30">
                  <c:v>2.0779220779220779E-3</c:v>
                </c:pt>
                <c:pt idx="31">
                  <c:v>1.923076923076923E-3</c:v>
                </c:pt>
                <c:pt idx="32">
                  <c:v>1.8181818181818182E-3</c:v>
                </c:pt>
                <c:pt idx="33">
                  <c:v>1.6216216216216215E-3</c:v>
                </c:pt>
                <c:pt idx="34">
                  <c:v>2.1250000000000002E-3</c:v>
                </c:pt>
                <c:pt idx="35">
                  <c:v>2.4390243902439029E-3</c:v>
                </c:pt>
                <c:pt idx="36">
                  <c:v>1.9117647058823528E-3</c:v>
                </c:pt>
                <c:pt idx="37">
                  <c:v>3.281312525010004E-3</c:v>
                </c:pt>
                <c:pt idx="39">
                  <c:v>1.791044776119403E-3</c:v>
                </c:pt>
                <c:pt idx="42">
                  <c:v>3.4000000000000002E-3</c:v>
                </c:pt>
                <c:pt idx="45">
                  <c:v>2.8301886792452828E-3</c:v>
                </c:pt>
                <c:pt idx="46">
                  <c:v>4.6511627906976744E-3</c:v>
                </c:pt>
                <c:pt idx="47">
                  <c:v>5.2777777777777779E-3</c:v>
                </c:pt>
                <c:pt idx="48">
                  <c:v>8.787878787878789E-3</c:v>
                </c:pt>
                <c:pt idx="49">
                  <c:v>1.8387096774193548E-2</c:v>
                </c:pt>
                <c:pt idx="50">
                  <c:v>2.5842696629213482E-2</c:v>
                </c:pt>
                <c:pt idx="51">
                  <c:v>4.1666666666666666E-3</c:v>
                </c:pt>
                <c:pt idx="52">
                  <c:v>1.9032258064516128E-2</c:v>
                </c:pt>
                <c:pt idx="53">
                  <c:v>0.01</c:v>
                </c:pt>
                <c:pt idx="54">
                  <c:v>9.9999999999999985E-3</c:v>
                </c:pt>
                <c:pt idx="55">
                  <c:v>6.1904761904761898E-3</c:v>
                </c:pt>
                <c:pt idx="56">
                  <c:v>4.871794871794872E-3</c:v>
                </c:pt>
                <c:pt idx="57">
                  <c:v>3.3333333333333331E-3</c:v>
                </c:pt>
              </c:numCache>
            </c:numRef>
          </c:val>
          <c:extLst>
            <c:ext xmlns:c16="http://schemas.microsoft.com/office/drawing/2014/chart" uri="{C3380CC4-5D6E-409C-BE32-E72D297353CC}">
              <c16:uniqueId val="{00000001-34FA-44FF-A4B9-2148DE35324C}"/>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900" b="0" i="0" u="none" strike="noStrike" kern="1200" baseline="0">
                    <a:solidFill>
                      <a:schemeClr val="tx1"/>
                    </a:solidFill>
                    <a:latin typeface="+mn-lt"/>
                    <a:ea typeface="+mn-ea"/>
                    <a:cs typeface="+mn-cs"/>
                  </a:defRPr>
                </a:pPr>
                <a:r>
                  <a:rPr lang="en-US"/>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majorUnit val="4.0000000000000008E-2"/>
        <c:minorUnit val="1.0000000000000002E-2"/>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 to 13.8)</c:v>
            </c:pt>
          </c:strCache>
        </c:strRef>
      </c:tx>
      <c:layout>
        <c:manualLayout>
          <c:xMode val="edge"/>
          <c:yMode val="edge"/>
          <c:x val="0.31175107549426145"/>
          <c:y val="3.48271571890588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'Cement Creek RK 12.5'!$I$68</c:f>
              <c:strCache>
                <c:ptCount val="1"/>
                <c:pt idx="0">
                  <c:v>Arsenic</c:v>
                </c:pt>
              </c:strCache>
            </c:strRef>
          </c:tx>
          <c:spPr>
            <a:solidFill>
              <a:srgbClr val="993D81"/>
            </a:solidFill>
            <a:ln>
              <a:noFill/>
            </a:ln>
            <a:effectLst/>
          </c:spPr>
          <c:invertIfNegative val="0"/>
          <c:cat>
            <c:numRef>
              <c:f>'Cement Creek RK 12.5'!$F$69:$F$133</c:f>
              <c:numCache>
                <c:formatCode>m/d/yyyy</c:formatCode>
                <c:ptCount val="65"/>
                <c:pt idx="0">
                  <c:v>42221.666666666664</c:v>
                </c:pt>
                <c:pt idx="1">
                  <c:v>42221.809027777781</c:v>
                </c:pt>
                <c:pt idx="2">
                  <c:v>42221.958333333336</c:v>
                </c:pt>
                <c:pt idx="3">
                  <c:v>42222.25</c:v>
                </c:pt>
                <c:pt idx="4">
                  <c:v>42222.576388888891</c:v>
                </c:pt>
                <c:pt idx="5">
                  <c:v>42223</c:v>
                </c:pt>
                <c:pt idx="6">
                  <c:v>42223.395833333336</c:v>
                </c:pt>
                <c:pt idx="7">
                  <c:v>42223.645833333336</c:v>
                </c:pt>
                <c:pt idx="8">
                  <c:v>42224.576388888891</c:v>
                </c:pt>
                <c:pt idx="9">
                  <c:v>42226.659722222219</c:v>
                </c:pt>
                <c:pt idx="10">
                  <c:v>42227.704861111109</c:v>
                </c:pt>
                <c:pt idx="11">
                  <c:v>42228.645833333336</c:v>
                </c:pt>
                <c:pt idx="12">
                  <c:v>42229.711805555555</c:v>
                </c:pt>
                <c:pt idx="13">
                  <c:v>42231.490277777775</c:v>
                </c:pt>
                <c:pt idx="14">
                  <c:v>42232.53125</c:v>
                </c:pt>
                <c:pt idx="15">
                  <c:v>42233.5</c:v>
                </c:pt>
                <c:pt idx="16">
                  <c:v>42233.5</c:v>
                </c:pt>
                <c:pt idx="17">
                  <c:v>42235.625</c:v>
                </c:pt>
                <c:pt idx="18">
                  <c:v>42236.6875</c:v>
                </c:pt>
                <c:pt idx="19">
                  <c:v>42236.6875</c:v>
                </c:pt>
                <c:pt idx="20">
                  <c:v>42239.579861111109</c:v>
                </c:pt>
                <c:pt idx="21">
                  <c:v>42240.649305555555</c:v>
                </c:pt>
                <c:pt idx="22">
                  <c:v>42241.53125</c:v>
                </c:pt>
                <c:pt idx="23">
                  <c:v>42246.548611111109</c:v>
                </c:pt>
                <c:pt idx="24">
                  <c:v>42248.5</c:v>
                </c:pt>
                <c:pt idx="25">
                  <c:v>42249.527777777781</c:v>
                </c:pt>
                <c:pt idx="26">
                  <c:v>42250.534722222219</c:v>
                </c:pt>
                <c:pt idx="27">
                  <c:v>42251.458333333336</c:v>
                </c:pt>
                <c:pt idx="28">
                  <c:v>42264.597222222219</c:v>
                </c:pt>
                <c:pt idx="29">
                  <c:v>42265.607638888891</c:v>
                </c:pt>
                <c:pt idx="30">
                  <c:v>42266.59375</c:v>
                </c:pt>
                <c:pt idx="31">
                  <c:v>42267.611111111109</c:v>
                </c:pt>
                <c:pt idx="32">
                  <c:v>42268.586805555555</c:v>
                </c:pt>
                <c:pt idx="33">
                  <c:v>42268.600694444445</c:v>
                </c:pt>
                <c:pt idx="34">
                  <c:v>42271.628472222219</c:v>
                </c:pt>
                <c:pt idx="35">
                  <c:v>42275.625</c:v>
                </c:pt>
                <c:pt idx="36">
                  <c:v>42278.635416666664</c:v>
                </c:pt>
                <c:pt idx="37">
                  <c:v>42286.416666666664</c:v>
                </c:pt>
                <c:pt idx="38">
                  <c:v>42290.541666666664</c:v>
                </c:pt>
                <c:pt idx="39">
                  <c:v>42303.409722222219</c:v>
                </c:pt>
                <c:pt idx="40">
                  <c:v>42339.520833333336</c:v>
                </c:pt>
                <c:pt idx="41">
                  <c:v>42423.989583333336</c:v>
                </c:pt>
                <c:pt idx="42">
                  <c:v>42451.399305555555</c:v>
                </c:pt>
                <c:pt idx="43">
                  <c:v>42465.520833333336</c:v>
                </c:pt>
                <c:pt idx="44">
                  <c:v>42479.479166666664</c:v>
                </c:pt>
                <c:pt idx="45">
                  <c:v>42493.708333333336</c:v>
                </c:pt>
                <c:pt idx="46">
                  <c:v>42501.576388888891</c:v>
                </c:pt>
                <c:pt idx="47">
                  <c:v>42509.458333333336</c:v>
                </c:pt>
                <c:pt idx="48">
                  <c:v>42516.40625</c:v>
                </c:pt>
                <c:pt idx="49">
                  <c:v>42522.409722222219</c:v>
                </c:pt>
                <c:pt idx="50">
                  <c:v>42527.423611111109</c:v>
                </c:pt>
                <c:pt idx="51">
                  <c:v>42528.413194444445</c:v>
                </c:pt>
                <c:pt idx="52">
                  <c:v>42528.5</c:v>
                </c:pt>
                <c:pt idx="53">
                  <c:v>42536.385416666664</c:v>
                </c:pt>
                <c:pt idx="54">
                  <c:v>42544.59375</c:v>
                </c:pt>
                <c:pt idx="55">
                  <c:v>42551.392361111109</c:v>
                </c:pt>
                <c:pt idx="56">
                  <c:v>42564.538194444445</c:v>
                </c:pt>
                <c:pt idx="57">
                  <c:v>42571.434027777781</c:v>
                </c:pt>
              </c:numCache>
            </c:numRef>
          </c:cat>
          <c:val>
            <c:numRef>
              <c:f>'Cement Creek RK 12.5'!$I$69:$I$126</c:f>
              <c:numCache>
                <c:formatCode>#,##0.00</c:formatCode>
                <c:ptCount val="58"/>
                <c:pt idx="0">
                  <c:v>8.23</c:v>
                </c:pt>
                <c:pt idx="1">
                  <c:v>0.73199999999999998</c:v>
                </c:pt>
                <c:pt idx="2">
                  <c:v>0.20300000000000001</c:v>
                </c:pt>
                <c:pt idx="3">
                  <c:v>9.8500000000000004E-2</c:v>
                </c:pt>
                <c:pt idx="4">
                  <c:v>9.9900000000000003E-2</c:v>
                </c:pt>
                <c:pt idx="5">
                  <c:v>8.8999999999999996E-2</c:v>
                </c:pt>
                <c:pt idx="6">
                  <c:v>1.7999999999999999E-2</c:v>
                </c:pt>
                <c:pt idx="7">
                  <c:v>5.7000000000000002E-2</c:v>
                </c:pt>
                <c:pt idx="8">
                  <c:v>1.0999999999999999E-2</c:v>
                </c:pt>
                <c:pt idx="9">
                  <c:v>5.1999999999999998E-3</c:v>
                </c:pt>
                <c:pt idx="10">
                  <c:v>4.5999999999999999E-3</c:v>
                </c:pt>
                <c:pt idx="11">
                  <c:v>4.4999999999999997E-3</c:v>
                </c:pt>
                <c:pt idx="12">
                  <c:v>0.04</c:v>
                </c:pt>
                <c:pt idx="13">
                  <c:v>5.4999999999999997E-3</c:v>
                </c:pt>
                <c:pt idx="14">
                  <c:v>4.7999999999999996E-3</c:v>
                </c:pt>
                <c:pt idx="15">
                  <c:v>5.1999999999999998E-3</c:v>
                </c:pt>
                <c:pt idx="16">
                  <c:v>5.3E-3</c:v>
                </c:pt>
                <c:pt idx="17">
                  <c:v>8.9999999999999993E-3</c:v>
                </c:pt>
                <c:pt idx="18">
                  <c:v>1.4999999999999999E-2</c:v>
                </c:pt>
                <c:pt idx="19">
                  <c:v>1.4E-2</c:v>
                </c:pt>
                <c:pt idx="20">
                  <c:v>7.7000000000000002E-3</c:v>
                </c:pt>
                <c:pt idx="21">
                  <c:v>7.1999999999999998E-3</c:v>
                </c:pt>
                <c:pt idx="22">
                  <c:v>7.9000000000000008E-3</c:v>
                </c:pt>
                <c:pt idx="23">
                  <c:v>5.1999999999999998E-3</c:v>
                </c:pt>
                <c:pt idx="24">
                  <c:v>6.0999999999999995E-3</c:v>
                </c:pt>
                <c:pt idx="25">
                  <c:v>5.7999999999999996E-3</c:v>
                </c:pt>
                <c:pt idx="26">
                  <c:v>6.7999999999999996E-3</c:v>
                </c:pt>
                <c:pt idx="28">
                  <c:v>8.4000000000000012E-3</c:v>
                </c:pt>
                <c:pt idx="29">
                  <c:v>7.9000000000000008E-3</c:v>
                </c:pt>
                <c:pt idx="30">
                  <c:v>8.0000000000000002E-3</c:v>
                </c:pt>
                <c:pt idx="31">
                  <c:v>9.4000000000000004E-3</c:v>
                </c:pt>
                <c:pt idx="32">
                  <c:v>9.4999999999999998E-3</c:v>
                </c:pt>
                <c:pt idx="33">
                  <c:v>8.199999999999999E-3</c:v>
                </c:pt>
                <c:pt idx="34">
                  <c:v>8.0000000000000002E-3</c:v>
                </c:pt>
                <c:pt idx="35">
                  <c:v>9.300000000000001E-3</c:v>
                </c:pt>
                <c:pt idx="36">
                  <c:v>7.6E-3</c:v>
                </c:pt>
                <c:pt idx="38">
                  <c:v>3.5999999999999997E-4</c:v>
                </c:pt>
                <c:pt idx="39">
                  <c:v>4.7999999999999996E-3</c:v>
                </c:pt>
                <c:pt idx="40">
                  <c:v>7.9000000000000008E-3</c:v>
                </c:pt>
                <c:pt idx="41">
                  <c:v>7.6E-3</c:v>
                </c:pt>
                <c:pt idx="42">
                  <c:v>4.0999999999999995E-3</c:v>
                </c:pt>
                <c:pt idx="43">
                  <c:v>5.3E-3</c:v>
                </c:pt>
                <c:pt idx="44">
                  <c:v>5.7999999999999996E-3</c:v>
                </c:pt>
                <c:pt idx="45">
                  <c:v>4.7999999999999996E-3</c:v>
                </c:pt>
                <c:pt idx="46">
                  <c:v>3.8999999999999998E-3</c:v>
                </c:pt>
                <c:pt idx="47">
                  <c:v>6.9999999999999999E-4</c:v>
                </c:pt>
                <c:pt idx="48">
                  <c:v>4.0000000000000001E-3</c:v>
                </c:pt>
                <c:pt idx="49">
                  <c:v>6.0000000000000001E-3</c:v>
                </c:pt>
                <c:pt idx="50">
                  <c:v>2.1999999999999999E-2</c:v>
                </c:pt>
                <c:pt idx="51">
                  <c:v>1.6999999999999999E-3</c:v>
                </c:pt>
                <c:pt idx="52">
                  <c:v>5.7000000000000002E-3</c:v>
                </c:pt>
                <c:pt idx="53">
                  <c:v>1.6999999999999999E-3</c:v>
                </c:pt>
                <c:pt idx="54">
                  <c:v>1.8E-3</c:v>
                </c:pt>
                <c:pt idx="55">
                  <c:v>1.6999999999999999E-3</c:v>
                </c:pt>
                <c:pt idx="56">
                  <c:v>3.0000000000000001E-3</c:v>
                </c:pt>
                <c:pt idx="57">
                  <c:v>2.3999999999999998E-3</c:v>
                </c:pt>
              </c:numCache>
            </c:numRef>
          </c:val>
          <c:extLst>
            <c:ext xmlns:c16="http://schemas.microsoft.com/office/drawing/2014/chart" uri="{C3380CC4-5D6E-409C-BE32-E72D297353CC}">
              <c16:uniqueId val="{00000000-7D81-439E-9241-0416907ED726}"/>
            </c:ext>
          </c:extLst>
        </c:ser>
        <c:dLbls>
          <c:showLegendKey val="0"/>
          <c:showVal val="0"/>
          <c:showCatName val="0"/>
          <c:showSerName val="0"/>
          <c:showPercent val="0"/>
          <c:showBubbleSize val="0"/>
        </c:dLbls>
        <c:gapWidth val="219"/>
        <c:overlap val="100"/>
        <c:axId val="997289632"/>
        <c:axId val="997290024"/>
        <c:extLst/>
      </c:barChart>
      <c:catAx>
        <c:axId val="99728963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997290024"/>
        <c:crossesAt val="1.0000000000000003E-4"/>
        <c:auto val="0"/>
        <c:lblAlgn val="ctr"/>
        <c:lblOffset val="100"/>
        <c:tickLblSkip val="4"/>
        <c:noMultiLvlLbl val="0"/>
      </c:catAx>
      <c:valAx>
        <c:axId val="99729002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997289632"/>
        <c:crosses val="autoZero"/>
        <c:crossBetween val="between"/>
      </c:valAx>
      <c:spPr>
        <a:noFill/>
        <a:ln>
          <a:solidFill>
            <a:schemeClr val="tx1">
              <a:lumMod val="75000"/>
              <a:lumOff val="25000"/>
            </a:schemeClr>
          </a:solidFill>
        </a:ln>
        <a:effectLst/>
      </c:spPr>
    </c:plotArea>
    <c:legend>
      <c:legendPos val="t"/>
      <c:layout>
        <c:manualLayout>
          <c:xMode val="edge"/>
          <c:yMode val="edge"/>
          <c:x val="0.33095000698877136"/>
          <c:y val="0.15770355517619311"/>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 to 13.8)</c:v>
            </c:pt>
          </c:strCache>
        </c:strRef>
      </c:tx>
      <c:layout>
        <c:manualLayout>
          <c:xMode val="edge"/>
          <c:yMode val="edge"/>
          <c:x val="0.32358539502088868"/>
          <c:y val="3.055091173256967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'Cement Creek RK 12.5'!$L$68</c:f>
              <c:strCache>
                <c:ptCount val="1"/>
                <c:pt idx="0">
                  <c:v>Cadmium</c:v>
                </c:pt>
              </c:strCache>
            </c:strRef>
          </c:tx>
          <c:spPr>
            <a:solidFill>
              <a:schemeClr val="tx2">
                <a:lumMod val="60000"/>
                <a:lumOff val="40000"/>
              </a:schemeClr>
            </a:solidFill>
            <a:ln>
              <a:noFill/>
            </a:ln>
            <a:effectLst/>
          </c:spPr>
          <c:invertIfNegative val="0"/>
          <c:cat>
            <c:numRef>
              <c:f>'Cement Creek RK 12.5'!$F$69:$F$130</c:f>
              <c:numCache>
                <c:formatCode>m/d/yyyy</c:formatCode>
                <c:ptCount val="62"/>
                <c:pt idx="0">
                  <c:v>42221.666666666664</c:v>
                </c:pt>
                <c:pt idx="1">
                  <c:v>42221.809027777781</c:v>
                </c:pt>
                <c:pt idx="2">
                  <c:v>42221.958333333336</c:v>
                </c:pt>
                <c:pt idx="3">
                  <c:v>42222.25</c:v>
                </c:pt>
                <c:pt idx="4">
                  <c:v>42222.576388888891</c:v>
                </c:pt>
                <c:pt idx="5">
                  <c:v>42223</c:v>
                </c:pt>
                <c:pt idx="6">
                  <c:v>42223.395833333336</c:v>
                </c:pt>
                <c:pt idx="7">
                  <c:v>42223.645833333336</c:v>
                </c:pt>
                <c:pt idx="8">
                  <c:v>42224.576388888891</c:v>
                </c:pt>
                <c:pt idx="9">
                  <c:v>42226.659722222219</c:v>
                </c:pt>
                <c:pt idx="10">
                  <c:v>42227.704861111109</c:v>
                </c:pt>
                <c:pt idx="11">
                  <c:v>42228.645833333336</c:v>
                </c:pt>
                <c:pt idx="12">
                  <c:v>42229.711805555555</c:v>
                </c:pt>
                <c:pt idx="13">
                  <c:v>42231.490277777775</c:v>
                </c:pt>
                <c:pt idx="14">
                  <c:v>42232.53125</c:v>
                </c:pt>
                <c:pt idx="15">
                  <c:v>42233.5</c:v>
                </c:pt>
                <c:pt idx="16">
                  <c:v>42233.5</c:v>
                </c:pt>
                <c:pt idx="17">
                  <c:v>42235.625</c:v>
                </c:pt>
                <c:pt idx="18">
                  <c:v>42236.6875</c:v>
                </c:pt>
                <c:pt idx="19">
                  <c:v>42236.6875</c:v>
                </c:pt>
                <c:pt idx="20">
                  <c:v>42239.579861111109</c:v>
                </c:pt>
                <c:pt idx="21">
                  <c:v>42240.649305555555</c:v>
                </c:pt>
                <c:pt idx="22">
                  <c:v>42241.53125</c:v>
                </c:pt>
                <c:pt idx="23">
                  <c:v>42246.548611111109</c:v>
                </c:pt>
                <c:pt idx="24">
                  <c:v>42248.5</c:v>
                </c:pt>
                <c:pt idx="25">
                  <c:v>42249.527777777781</c:v>
                </c:pt>
                <c:pt idx="26">
                  <c:v>42250.534722222219</c:v>
                </c:pt>
                <c:pt idx="27">
                  <c:v>42251.458333333336</c:v>
                </c:pt>
                <c:pt idx="28">
                  <c:v>42264.597222222219</c:v>
                </c:pt>
                <c:pt idx="29">
                  <c:v>42265.607638888891</c:v>
                </c:pt>
                <c:pt idx="30">
                  <c:v>42266.59375</c:v>
                </c:pt>
                <c:pt idx="31">
                  <c:v>42267.611111111109</c:v>
                </c:pt>
                <c:pt idx="32">
                  <c:v>42268.586805555555</c:v>
                </c:pt>
                <c:pt idx="33">
                  <c:v>42268.600694444445</c:v>
                </c:pt>
                <c:pt idx="34">
                  <c:v>42271.628472222219</c:v>
                </c:pt>
                <c:pt idx="35">
                  <c:v>42275.625</c:v>
                </c:pt>
                <c:pt idx="36">
                  <c:v>42278.635416666664</c:v>
                </c:pt>
                <c:pt idx="37">
                  <c:v>42286.416666666664</c:v>
                </c:pt>
                <c:pt idx="38">
                  <c:v>42290.541666666664</c:v>
                </c:pt>
                <c:pt idx="39">
                  <c:v>42303.409722222219</c:v>
                </c:pt>
                <c:pt idx="40">
                  <c:v>42339.520833333336</c:v>
                </c:pt>
                <c:pt idx="41">
                  <c:v>42423.989583333336</c:v>
                </c:pt>
                <c:pt idx="42">
                  <c:v>42451.399305555555</c:v>
                </c:pt>
                <c:pt idx="43">
                  <c:v>42465.520833333336</c:v>
                </c:pt>
                <c:pt idx="44">
                  <c:v>42479.479166666664</c:v>
                </c:pt>
                <c:pt idx="45">
                  <c:v>42493.708333333336</c:v>
                </c:pt>
                <c:pt idx="46">
                  <c:v>42501.576388888891</c:v>
                </c:pt>
                <c:pt idx="47">
                  <c:v>42509.458333333336</c:v>
                </c:pt>
                <c:pt idx="48">
                  <c:v>42516.40625</c:v>
                </c:pt>
                <c:pt idx="49">
                  <c:v>42522.409722222219</c:v>
                </c:pt>
                <c:pt idx="50">
                  <c:v>42527.423611111109</c:v>
                </c:pt>
                <c:pt idx="51">
                  <c:v>42528.413194444445</c:v>
                </c:pt>
                <c:pt idx="52">
                  <c:v>42528.5</c:v>
                </c:pt>
                <c:pt idx="53">
                  <c:v>42536.385416666664</c:v>
                </c:pt>
                <c:pt idx="54">
                  <c:v>42544.59375</c:v>
                </c:pt>
                <c:pt idx="55">
                  <c:v>42551.392361111109</c:v>
                </c:pt>
                <c:pt idx="56">
                  <c:v>42564.538194444445</c:v>
                </c:pt>
                <c:pt idx="57">
                  <c:v>42571.434027777781</c:v>
                </c:pt>
              </c:numCache>
            </c:numRef>
          </c:cat>
          <c:val>
            <c:numRef>
              <c:f>'Cement Creek RK 12.5'!$L$69:$L$126</c:f>
              <c:numCache>
                <c:formatCode>#,##0.00</c:formatCode>
                <c:ptCount val="58"/>
                <c:pt idx="0">
                  <c:v>0.16500000000000001</c:v>
                </c:pt>
                <c:pt idx="1">
                  <c:v>3.0600000000000002E-2</c:v>
                </c:pt>
                <c:pt idx="2">
                  <c:v>1.8499999999999999E-2</c:v>
                </c:pt>
                <c:pt idx="3">
                  <c:v>1.4500000000000001E-2</c:v>
                </c:pt>
                <c:pt idx="4">
                  <c:v>1.5900000000000001E-2</c:v>
                </c:pt>
                <c:pt idx="5">
                  <c:v>1.2E-2</c:v>
                </c:pt>
                <c:pt idx="6">
                  <c:v>1.319E-2</c:v>
                </c:pt>
                <c:pt idx="7">
                  <c:v>1.2E-2</c:v>
                </c:pt>
                <c:pt idx="8">
                  <c:v>9.4999999999999998E-3</c:v>
                </c:pt>
                <c:pt idx="9">
                  <c:v>9.1999999999999998E-3</c:v>
                </c:pt>
                <c:pt idx="10">
                  <c:v>9.1999999999999998E-3</c:v>
                </c:pt>
                <c:pt idx="11">
                  <c:v>9.5999999999999992E-3</c:v>
                </c:pt>
                <c:pt idx="12">
                  <c:v>9.7000000000000003E-3</c:v>
                </c:pt>
                <c:pt idx="13">
                  <c:v>9.9000000000000008E-3</c:v>
                </c:pt>
                <c:pt idx="14">
                  <c:v>9.4000000000000004E-3</c:v>
                </c:pt>
                <c:pt idx="15">
                  <c:v>9.8000000000000014E-3</c:v>
                </c:pt>
                <c:pt idx="16">
                  <c:v>9.6999999999999986E-3</c:v>
                </c:pt>
                <c:pt idx="17">
                  <c:v>0.01</c:v>
                </c:pt>
                <c:pt idx="18">
                  <c:v>1.0999999999999999E-2</c:v>
                </c:pt>
                <c:pt idx="19">
                  <c:v>1.0999999999999999E-2</c:v>
                </c:pt>
                <c:pt idx="20">
                  <c:v>9.1999999999999998E-3</c:v>
                </c:pt>
                <c:pt idx="21">
                  <c:v>9.5999999999999992E-3</c:v>
                </c:pt>
                <c:pt idx="22">
                  <c:v>9.1999999999999998E-3</c:v>
                </c:pt>
                <c:pt idx="23">
                  <c:v>9.300000000000001E-3</c:v>
                </c:pt>
                <c:pt idx="24">
                  <c:v>9.5999999999999992E-3</c:v>
                </c:pt>
                <c:pt idx="25">
                  <c:v>0.01</c:v>
                </c:pt>
                <c:pt idx="26">
                  <c:v>9.300000000000001E-3</c:v>
                </c:pt>
                <c:pt idx="27">
                  <c:v>9.7300000000000008E-3</c:v>
                </c:pt>
                <c:pt idx="28">
                  <c:v>9.300000000000001E-3</c:v>
                </c:pt>
                <c:pt idx="29">
                  <c:v>0.01</c:v>
                </c:pt>
                <c:pt idx="30">
                  <c:v>0.01</c:v>
                </c:pt>
                <c:pt idx="31">
                  <c:v>8.199999999999999E-3</c:v>
                </c:pt>
                <c:pt idx="32">
                  <c:v>9.5999999999999992E-3</c:v>
                </c:pt>
                <c:pt idx="33">
                  <c:v>8.8999999999999999E-3</c:v>
                </c:pt>
                <c:pt idx="34">
                  <c:v>0.01</c:v>
                </c:pt>
                <c:pt idx="35">
                  <c:v>9.8000000000000014E-3</c:v>
                </c:pt>
                <c:pt idx="36">
                  <c:v>8.0999999999999996E-3</c:v>
                </c:pt>
                <c:pt idx="37">
                  <c:v>8.9300000000000004E-3</c:v>
                </c:pt>
                <c:pt idx="39">
                  <c:v>5.0999999999999995E-3</c:v>
                </c:pt>
                <c:pt idx="42">
                  <c:v>3.8E-3</c:v>
                </c:pt>
                <c:pt idx="45">
                  <c:v>3.8E-3</c:v>
                </c:pt>
                <c:pt idx="46">
                  <c:v>3.2000000000000002E-3</c:v>
                </c:pt>
                <c:pt idx="47">
                  <c:v>3.3999999999999998E-3</c:v>
                </c:pt>
                <c:pt idx="48">
                  <c:v>2.3999999999999998E-3</c:v>
                </c:pt>
                <c:pt idx="49">
                  <c:v>2.2000000000000001E-3</c:v>
                </c:pt>
                <c:pt idx="50">
                  <c:v>2.7000000000000001E-3</c:v>
                </c:pt>
                <c:pt idx="51">
                  <c:v>2.3999999999999998E-3</c:v>
                </c:pt>
                <c:pt idx="52">
                  <c:v>3.0000000000000001E-3</c:v>
                </c:pt>
                <c:pt idx="53">
                  <c:v>2E-3</c:v>
                </c:pt>
                <c:pt idx="54">
                  <c:v>2.3E-3</c:v>
                </c:pt>
                <c:pt idx="55">
                  <c:v>2.3999999999999998E-3</c:v>
                </c:pt>
                <c:pt idx="56">
                  <c:v>3.0999999999999999E-3</c:v>
                </c:pt>
                <c:pt idx="57">
                  <c:v>3.0000000000000001E-3</c:v>
                </c:pt>
              </c:numCache>
            </c:numRef>
          </c:val>
          <c:extLst>
            <c:ext xmlns:c16="http://schemas.microsoft.com/office/drawing/2014/chart" uri="{C3380CC4-5D6E-409C-BE32-E72D297353CC}">
              <c16:uniqueId val="{00000000-B231-493B-B10D-BE897DBB5836}"/>
            </c:ext>
          </c:extLst>
        </c:ser>
        <c:dLbls>
          <c:showLegendKey val="0"/>
          <c:showVal val="0"/>
          <c:showCatName val="0"/>
          <c:showSerName val="0"/>
          <c:showPercent val="0"/>
          <c:showBubbleSize val="0"/>
        </c:dLbls>
        <c:gapWidth val="219"/>
        <c:overlap val="100"/>
        <c:axId val="997290808"/>
        <c:axId val="997291200"/>
        <c:extLst/>
      </c:barChart>
      <c:catAx>
        <c:axId val="9972908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997291200"/>
        <c:crossesAt val="1.0000000000000003E-4"/>
        <c:auto val="0"/>
        <c:lblAlgn val="ctr"/>
        <c:lblOffset val="100"/>
        <c:tickLblSkip val="4"/>
        <c:noMultiLvlLbl val="0"/>
      </c:catAx>
      <c:valAx>
        <c:axId val="997291200"/>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997290808"/>
        <c:crosses val="autoZero"/>
        <c:crossBetween val="between"/>
      </c:valAx>
      <c:spPr>
        <a:noFill/>
        <a:ln>
          <a:solidFill>
            <a:schemeClr val="tx1">
              <a:lumMod val="75000"/>
              <a:lumOff val="25000"/>
            </a:schemeClr>
          </a:solidFill>
        </a:ln>
        <a:effectLst/>
      </c:spPr>
    </c:plotArea>
    <c:legend>
      <c:legendPos val="t"/>
      <c:layout>
        <c:manualLayout>
          <c:xMode val="edge"/>
          <c:yMode val="edge"/>
          <c:x val="0.33883955333985627"/>
          <c:y val="0.15770355517619311"/>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 to 13.8)</c:v>
            </c:pt>
          </c:strCache>
        </c:strRef>
      </c:tx>
      <c:layout>
        <c:manualLayout>
          <c:xMode val="edge"/>
          <c:yMode val="edge"/>
          <c:x val="0.32358539502088868"/>
          <c:y val="3.910340264554807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'Cement Creek RK 12.5'!$P$68</c:f>
              <c:strCache>
                <c:ptCount val="1"/>
                <c:pt idx="0">
                  <c:v>Copper</c:v>
                </c:pt>
              </c:strCache>
            </c:strRef>
          </c:tx>
          <c:spPr>
            <a:solidFill>
              <a:srgbClr val="D05F12"/>
            </a:solidFill>
            <a:ln>
              <a:noFill/>
            </a:ln>
            <a:effectLst/>
          </c:spPr>
          <c:invertIfNegative val="0"/>
          <c:cat>
            <c:numRef>
              <c:f>'Cement Creek RK 12.5'!$F$69:$F$129</c:f>
              <c:numCache>
                <c:formatCode>m/d/yyyy</c:formatCode>
                <c:ptCount val="61"/>
                <c:pt idx="0">
                  <c:v>42221.666666666664</c:v>
                </c:pt>
                <c:pt idx="1">
                  <c:v>42221.809027777781</c:v>
                </c:pt>
                <c:pt idx="2">
                  <c:v>42221.958333333336</c:v>
                </c:pt>
                <c:pt idx="3">
                  <c:v>42222.25</c:v>
                </c:pt>
                <c:pt idx="4">
                  <c:v>42222.576388888891</c:v>
                </c:pt>
                <c:pt idx="5">
                  <c:v>42223</c:v>
                </c:pt>
                <c:pt idx="6">
                  <c:v>42223.395833333336</c:v>
                </c:pt>
                <c:pt idx="7">
                  <c:v>42223.645833333336</c:v>
                </c:pt>
                <c:pt idx="8">
                  <c:v>42224.576388888891</c:v>
                </c:pt>
                <c:pt idx="9">
                  <c:v>42226.659722222219</c:v>
                </c:pt>
                <c:pt idx="10">
                  <c:v>42227.704861111109</c:v>
                </c:pt>
                <c:pt idx="11">
                  <c:v>42228.645833333336</c:v>
                </c:pt>
                <c:pt idx="12">
                  <c:v>42229.711805555555</c:v>
                </c:pt>
                <c:pt idx="13">
                  <c:v>42231.490277777775</c:v>
                </c:pt>
                <c:pt idx="14">
                  <c:v>42232.53125</c:v>
                </c:pt>
                <c:pt idx="15">
                  <c:v>42233.5</c:v>
                </c:pt>
                <c:pt idx="16">
                  <c:v>42233.5</c:v>
                </c:pt>
                <c:pt idx="17">
                  <c:v>42235.625</c:v>
                </c:pt>
                <c:pt idx="18">
                  <c:v>42236.6875</c:v>
                </c:pt>
                <c:pt idx="19">
                  <c:v>42236.6875</c:v>
                </c:pt>
                <c:pt idx="20">
                  <c:v>42239.579861111109</c:v>
                </c:pt>
                <c:pt idx="21">
                  <c:v>42240.649305555555</c:v>
                </c:pt>
                <c:pt idx="22">
                  <c:v>42241.53125</c:v>
                </c:pt>
                <c:pt idx="23">
                  <c:v>42246.548611111109</c:v>
                </c:pt>
                <c:pt idx="24">
                  <c:v>42248.5</c:v>
                </c:pt>
                <c:pt idx="25">
                  <c:v>42249.527777777781</c:v>
                </c:pt>
                <c:pt idx="26">
                  <c:v>42250.534722222219</c:v>
                </c:pt>
                <c:pt idx="27">
                  <c:v>42251.458333333336</c:v>
                </c:pt>
                <c:pt idx="28">
                  <c:v>42264.597222222219</c:v>
                </c:pt>
                <c:pt idx="29">
                  <c:v>42265.607638888891</c:v>
                </c:pt>
                <c:pt idx="30">
                  <c:v>42266.59375</c:v>
                </c:pt>
                <c:pt idx="31">
                  <c:v>42267.611111111109</c:v>
                </c:pt>
                <c:pt idx="32">
                  <c:v>42268.586805555555</c:v>
                </c:pt>
                <c:pt idx="33">
                  <c:v>42268.600694444445</c:v>
                </c:pt>
                <c:pt idx="34">
                  <c:v>42271.628472222219</c:v>
                </c:pt>
                <c:pt idx="35">
                  <c:v>42275.625</c:v>
                </c:pt>
                <c:pt idx="36">
                  <c:v>42278.635416666664</c:v>
                </c:pt>
                <c:pt idx="37">
                  <c:v>42286.416666666664</c:v>
                </c:pt>
                <c:pt idx="38">
                  <c:v>42290.541666666664</c:v>
                </c:pt>
                <c:pt idx="39">
                  <c:v>42303.409722222219</c:v>
                </c:pt>
                <c:pt idx="40">
                  <c:v>42339.520833333336</c:v>
                </c:pt>
                <c:pt idx="41">
                  <c:v>42423.989583333336</c:v>
                </c:pt>
                <c:pt idx="42">
                  <c:v>42451.399305555555</c:v>
                </c:pt>
                <c:pt idx="43">
                  <c:v>42465.520833333336</c:v>
                </c:pt>
                <c:pt idx="44">
                  <c:v>42479.479166666664</c:v>
                </c:pt>
                <c:pt idx="45">
                  <c:v>42493.708333333336</c:v>
                </c:pt>
                <c:pt idx="46">
                  <c:v>42501.576388888891</c:v>
                </c:pt>
                <c:pt idx="47">
                  <c:v>42509.458333333336</c:v>
                </c:pt>
                <c:pt idx="48">
                  <c:v>42516.40625</c:v>
                </c:pt>
                <c:pt idx="49">
                  <c:v>42522.409722222219</c:v>
                </c:pt>
                <c:pt idx="50">
                  <c:v>42527.423611111109</c:v>
                </c:pt>
                <c:pt idx="51">
                  <c:v>42528.413194444445</c:v>
                </c:pt>
                <c:pt idx="52">
                  <c:v>42528.5</c:v>
                </c:pt>
                <c:pt idx="53">
                  <c:v>42536.385416666664</c:v>
                </c:pt>
                <c:pt idx="54">
                  <c:v>42544.59375</c:v>
                </c:pt>
                <c:pt idx="55">
                  <c:v>42551.392361111109</c:v>
                </c:pt>
                <c:pt idx="56">
                  <c:v>42564.538194444445</c:v>
                </c:pt>
                <c:pt idx="57">
                  <c:v>42571.434027777781</c:v>
                </c:pt>
              </c:numCache>
            </c:numRef>
          </c:cat>
          <c:val>
            <c:numRef>
              <c:f>'Cement Creek RK 12.5'!$P$69:$P$126</c:f>
              <c:numCache>
                <c:formatCode>#,##0.00</c:formatCode>
                <c:ptCount val="58"/>
                <c:pt idx="0">
                  <c:v>36.700000000000003</c:v>
                </c:pt>
                <c:pt idx="1">
                  <c:v>3.62</c:v>
                </c:pt>
                <c:pt idx="2">
                  <c:v>1.48</c:v>
                </c:pt>
                <c:pt idx="3">
                  <c:v>0.90900000000000003</c:v>
                </c:pt>
                <c:pt idx="4">
                  <c:v>0.996</c:v>
                </c:pt>
                <c:pt idx="5">
                  <c:v>0.7</c:v>
                </c:pt>
                <c:pt idx="6">
                  <c:v>0.63979999999999992</c:v>
                </c:pt>
                <c:pt idx="7">
                  <c:v>0.7</c:v>
                </c:pt>
                <c:pt idx="8">
                  <c:v>0.438</c:v>
                </c:pt>
                <c:pt idx="9">
                  <c:v>0.44</c:v>
                </c:pt>
                <c:pt idx="10">
                  <c:v>0.43</c:v>
                </c:pt>
                <c:pt idx="11">
                  <c:v>0.38</c:v>
                </c:pt>
                <c:pt idx="12">
                  <c:v>0.41</c:v>
                </c:pt>
                <c:pt idx="13">
                  <c:v>0.5</c:v>
                </c:pt>
                <c:pt idx="14">
                  <c:v>0.39</c:v>
                </c:pt>
                <c:pt idx="15">
                  <c:v>0.4</c:v>
                </c:pt>
                <c:pt idx="16">
                  <c:v>0.41</c:v>
                </c:pt>
                <c:pt idx="17">
                  <c:v>0.47</c:v>
                </c:pt>
                <c:pt idx="18">
                  <c:v>0.47</c:v>
                </c:pt>
                <c:pt idx="19">
                  <c:v>0.46</c:v>
                </c:pt>
                <c:pt idx="20">
                  <c:v>0.4</c:v>
                </c:pt>
                <c:pt idx="21">
                  <c:v>0.44</c:v>
                </c:pt>
                <c:pt idx="22">
                  <c:v>0.46</c:v>
                </c:pt>
                <c:pt idx="23">
                  <c:v>0.3</c:v>
                </c:pt>
                <c:pt idx="24">
                  <c:v>0.33</c:v>
                </c:pt>
                <c:pt idx="25">
                  <c:v>0.31</c:v>
                </c:pt>
                <c:pt idx="26">
                  <c:v>0.38</c:v>
                </c:pt>
                <c:pt idx="27">
                  <c:v>0.38939999999999997</c:v>
                </c:pt>
                <c:pt idx="28">
                  <c:v>0.35</c:v>
                </c:pt>
                <c:pt idx="29">
                  <c:v>0.38</c:v>
                </c:pt>
                <c:pt idx="30">
                  <c:v>0.37</c:v>
                </c:pt>
                <c:pt idx="31">
                  <c:v>0.32</c:v>
                </c:pt>
                <c:pt idx="32">
                  <c:v>0.38</c:v>
                </c:pt>
                <c:pt idx="33">
                  <c:v>0.35</c:v>
                </c:pt>
                <c:pt idx="34">
                  <c:v>0.36</c:v>
                </c:pt>
                <c:pt idx="35">
                  <c:v>0.39</c:v>
                </c:pt>
                <c:pt idx="36">
                  <c:v>0.26</c:v>
                </c:pt>
                <c:pt idx="37">
                  <c:v>0.32589999999999997</c:v>
                </c:pt>
                <c:pt idx="39">
                  <c:v>0.11</c:v>
                </c:pt>
                <c:pt idx="42">
                  <c:v>5.5E-2</c:v>
                </c:pt>
                <c:pt idx="45">
                  <c:v>5.8999999999999997E-2</c:v>
                </c:pt>
                <c:pt idx="46">
                  <c:v>8.3000000000000004E-2</c:v>
                </c:pt>
                <c:pt idx="47">
                  <c:v>8.6999999999999994E-2</c:v>
                </c:pt>
                <c:pt idx="48">
                  <c:v>8.4000000000000005E-2</c:v>
                </c:pt>
                <c:pt idx="49">
                  <c:v>0.08</c:v>
                </c:pt>
                <c:pt idx="50">
                  <c:v>9.1999999999999998E-2</c:v>
                </c:pt>
                <c:pt idx="51">
                  <c:v>4.5999999999999999E-2</c:v>
                </c:pt>
                <c:pt idx="52">
                  <c:v>0.12</c:v>
                </c:pt>
                <c:pt idx="53">
                  <c:v>7.1999999999999995E-2</c:v>
                </c:pt>
                <c:pt idx="54">
                  <c:v>6.2E-2</c:v>
                </c:pt>
                <c:pt idx="55">
                  <c:v>4.5999999999999999E-2</c:v>
                </c:pt>
                <c:pt idx="56">
                  <c:v>7.5999999999999998E-2</c:v>
                </c:pt>
                <c:pt idx="57">
                  <c:v>4.5999999999999999E-2</c:v>
                </c:pt>
              </c:numCache>
            </c:numRef>
          </c:val>
          <c:extLst>
            <c:ext xmlns:c16="http://schemas.microsoft.com/office/drawing/2014/chart" uri="{C3380CC4-5D6E-409C-BE32-E72D297353CC}">
              <c16:uniqueId val="{00000000-E0C9-45E7-978F-B510AA75B9B4}"/>
            </c:ext>
          </c:extLst>
        </c:ser>
        <c:dLbls>
          <c:showLegendKey val="0"/>
          <c:showVal val="0"/>
          <c:showCatName val="0"/>
          <c:showSerName val="0"/>
          <c:showPercent val="0"/>
          <c:showBubbleSize val="0"/>
        </c:dLbls>
        <c:gapWidth val="219"/>
        <c:overlap val="100"/>
        <c:axId val="1158332584"/>
        <c:axId val="1158338856"/>
        <c:extLst/>
      </c:barChart>
      <c:catAx>
        <c:axId val="11583325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158338856"/>
        <c:crossesAt val="1.0000000000000003E-4"/>
        <c:auto val="0"/>
        <c:lblAlgn val="ctr"/>
        <c:lblOffset val="100"/>
        <c:tickLblSkip val="4"/>
        <c:noMultiLvlLbl val="0"/>
      </c:catAx>
      <c:valAx>
        <c:axId val="115833885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158332584"/>
        <c:crosses val="autoZero"/>
        <c:crossBetween val="between"/>
      </c:valAx>
      <c:spPr>
        <a:noFill/>
        <a:ln>
          <a:solidFill>
            <a:schemeClr val="tx1">
              <a:lumMod val="75000"/>
              <a:lumOff val="25000"/>
            </a:schemeClr>
          </a:solidFill>
        </a:ln>
        <a:effectLst/>
      </c:spPr>
    </c:plotArea>
    <c:legend>
      <c:legendPos val="t"/>
      <c:layout>
        <c:manualLayout>
          <c:xMode val="edge"/>
          <c:yMode val="edge"/>
          <c:x val="0.31911568746214414"/>
          <c:y val="0.15342730971970386"/>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 to 13.8)</c:v>
            </c:pt>
          </c:strCache>
        </c:strRef>
      </c:tx>
      <c:layout>
        <c:manualLayout>
          <c:xMode val="edge"/>
          <c:yMode val="edge"/>
          <c:x val="0.31964062184534631"/>
          <c:y val="4.337964810203728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'Cement Creek RK 12.5'!$Q$68</c:f>
              <c:strCache>
                <c:ptCount val="1"/>
                <c:pt idx="0">
                  <c:v>Iron</c:v>
                </c:pt>
              </c:strCache>
            </c:strRef>
          </c:tx>
          <c:spPr>
            <a:solidFill>
              <a:schemeClr val="tx1">
                <a:lumMod val="65000"/>
                <a:lumOff val="35000"/>
              </a:schemeClr>
            </a:solidFill>
            <a:ln>
              <a:noFill/>
            </a:ln>
            <a:effectLst/>
          </c:spPr>
          <c:invertIfNegative val="0"/>
          <c:cat>
            <c:numRef>
              <c:f>'Cement Creek RK 12.5'!$F$69:$F$129</c:f>
              <c:numCache>
                <c:formatCode>m/d/yyyy</c:formatCode>
                <c:ptCount val="61"/>
                <c:pt idx="0">
                  <c:v>42221.666666666664</c:v>
                </c:pt>
                <c:pt idx="1">
                  <c:v>42221.809027777781</c:v>
                </c:pt>
                <c:pt idx="2">
                  <c:v>42221.958333333336</c:v>
                </c:pt>
                <c:pt idx="3">
                  <c:v>42222.25</c:v>
                </c:pt>
                <c:pt idx="4">
                  <c:v>42222.576388888891</c:v>
                </c:pt>
                <c:pt idx="5">
                  <c:v>42223</c:v>
                </c:pt>
                <c:pt idx="6">
                  <c:v>42223.395833333336</c:v>
                </c:pt>
                <c:pt idx="7">
                  <c:v>42223.645833333336</c:v>
                </c:pt>
                <c:pt idx="8">
                  <c:v>42224.576388888891</c:v>
                </c:pt>
                <c:pt idx="9">
                  <c:v>42226.659722222219</c:v>
                </c:pt>
                <c:pt idx="10">
                  <c:v>42227.704861111109</c:v>
                </c:pt>
                <c:pt idx="11">
                  <c:v>42228.645833333336</c:v>
                </c:pt>
                <c:pt idx="12">
                  <c:v>42229.711805555555</c:v>
                </c:pt>
                <c:pt idx="13">
                  <c:v>42231.490277777775</c:v>
                </c:pt>
                <c:pt idx="14">
                  <c:v>42232.53125</c:v>
                </c:pt>
                <c:pt idx="15">
                  <c:v>42233.5</c:v>
                </c:pt>
                <c:pt idx="16">
                  <c:v>42233.5</c:v>
                </c:pt>
                <c:pt idx="17">
                  <c:v>42235.625</c:v>
                </c:pt>
                <c:pt idx="18">
                  <c:v>42236.6875</c:v>
                </c:pt>
                <c:pt idx="19">
                  <c:v>42236.6875</c:v>
                </c:pt>
                <c:pt idx="20">
                  <c:v>42239.579861111109</c:v>
                </c:pt>
                <c:pt idx="21">
                  <c:v>42240.649305555555</c:v>
                </c:pt>
                <c:pt idx="22">
                  <c:v>42241.53125</c:v>
                </c:pt>
                <c:pt idx="23">
                  <c:v>42246.548611111109</c:v>
                </c:pt>
                <c:pt idx="24">
                  <c:v>42248.5</c:v>
                </c:pt>
                <c:pt idx="25">
                  <c:v>42249.527777777781</c:v>
                </c:pt>
                <c:pt idx="26">
                  <c:v>42250.534722222219</c:v>
                </c:pt>
                <c:pt idx="27">
                  <c:v>42251.458333333336</c:v>
                </c:pt>
                <c:pt idx="28">
                  <c:v>42264.597222222219</c:v>
                </c:pt>
                <c:pt idx="29">
                  <c:v>42265.607638888891</c:v>
                </c:pt>
                <c:pt idx="30">
                  <c:v>42266.59375</c:v>
                </c:pt>
                <c:pt idx="31">
                  <c:v>42267.611111111109</c:v>
                </c:pt>
                <c:pt idx="32">
                  <c:v>42268.586805555555</c:v>
                </c:pt>
                <c:pt idx="33">
                  <c:v>42268.600694444445</c:v>
                </c:pt>
                <c:pt idx="34">
                  <c:v>42271.628472222219</c:v>
                </c:pt>
                <c:pt idx="35">
                  <c:v>42275.625</c:v>
                </c:pt>
                <c:pt idx="36">
                  <c:v>42278.635416666664</c:v>
                </c:pt>
                <c:pt idx="37">
                  <c:v>42286.416666666664</c:v>
                </c:pt>
                <c:pt idx="38">
                  <c:v>42290.541666666664</c:v>
                </c:pt>
                <c:pt idx="39">
                  <c:v>42303.409722222219</c:v>
                </c:pt>
                <c:pt idx="40">
                  <c:v>42339.520833333336</c:v>
                </c:pt>
                <c:pt idx="41">
                  <c:v>42423.989583333336</c:v>
                </c:pt>
                <c:pt idx="42">
                  <c:v>42451.399305555555</c:v>
                </c:pt>
                <c:pt idx="43">
                  <c:v>42465.520833333336</c:v>
                </c:pt>
                <c:pt idx="44">
                  <c:v>42479.479166666664</c:v>
                </c:pt>
                <c:pt idx="45">
                  <c:v>42493.708333333336</c:v>
                </c:pt>
                <c:pt idx="46">
                  <c:v>42501.576388888891</c:v>
                </c:pt>
                <c:pt idx="47">
                  <c:v>42509.458333333336</c:v>
                </c:pt>
                <c:pt idx="48">
                  <c:v>42516.40625</c:v>
                </c:pt>
                <c:pt idx="49">
                  <c:v>42522.409722222219</c:v>
                </c:pt>
                <c:pt idx="50">
                  <c:v>42527.423611111109</c:v>
                </c:pt>
                <c:pt idx="51">
                  <c:v>42528.413194444445</c:v>
                </c:pt>
                <c:pt idx="52">
                  <c:v>42528.5</c:v>
                </c:pt>
                <c:pt idx="53">
                  <c:v>42536.385416666664</c:v>
                </c:pt>
                <c:pt idx="54">
                  <c:v>42544.59375</c:v>
                </c:pt>
                <c:pt idx="55">
                  <c:v>42551.392361111109</c:v>
                </c:pt>
                <c:pt idx="56">
                  <c:v>42564.538194444445</c:v>
                </c:pt>
                <c:pt idx="57">
                  <c:v>42571.434027777781</c:v>
                </c:pt>
              </c:numCache>
            </c:numRef>
          </c:cat>
          <c:val>
            <c:numRef>
              <c:f>'Cement Creek RK 12.5'!$Q$69:$Q$126</c:f>
              <c:numCache>
                <c:formatCode>#,##0.00</c:formatCode>
                <c:ptCount val="58"/>
                <c:pt idx="0">
                  <c:v>9930</c:v>
                </c:pt>
                <c:pt idx="1">
                  <c:v>896</c:v>
                </c:pt>
                <c:pt idx="2">
                  <c:v>276</c:v>
                </c:pt>
                <c:pt idx="3">
                  <c:v>130</c:v>
                </c:pt>
                <c:pt idx="4">
                  <c:v>317</c:v>
                </c:pt>
                <c:pt idx="5">
                  <c:v>78</c:v>
                </c:pt>
                <c:pt idx="6">
                  <c:v>31.974</c:v>
                </c:pt>
                <c:pt idx="8">
                  <c:v>24.9</c:v>
                </c:pt>
                <c:pt idx="9">
                  <c:v>16</c:v>
                </c:pt>
                <c:pt idx="10">
                  <c:v>17</c:v>
                </c:pt>
                <c:pt idx="11">
                  <c:v>12</c:v>
                </c:pt>
                <c:pt idx="12">
                  <c:v>59</c:v>
                </c:pt>
                <c:pt idx="14">
                  <c:v>12</c:v>
                </c:pt>
                <c:pt idx="15">
                  <c:v>14</c:v>
                </c:pt>
                <c:pt idx="16">
                  <c:v>14</c:v>
                </c:pt>
                <c:pt idx="17">
                  <c:v>14</c:v>
                </c:pt>
                <c:pt idx="18">
                  <c:v>23</c:v>
                </c:pt>
                <c:pt idx="19">
                  <c:v>23</c:v>
                </c:pt>
                <c:pt idx="20">
                  <c:v>14</c:v>
                </c:pt>
                <c:pt idx="21">
                  <c:v>16</c:v>
                </c:pt>
                <c:pt idx="22">
                  <c:v>19</c:v>
                </c:pt>
                <c:pt idx="23">
                  <c:v>11</c:v>
                </c:pt>
                <c:pt idx="24">
                  <c:v>13</c:v>
                </c:pt>
                <c:pt idx="25">
                  <c:v>13</c:v>
                </c:pt>
                <c:pt idx="26">
                  <c:v>13</c:v>
                </c:pt>
                <c:pt idx="27">
                  <c:v>13.071</c:v>
                </c:pt>
                <c:pt idx="28">
                  <c:v>14</c:v>
                </c:pt>
                <c:pt idx="29">
                  <c:v>15</c:v>
                </c:pt>
                <c:pt idx="30">
                  <c:v>15</c:v>
                </c:pt>
                <c:pt idx="31">
                  <c:v>15</c:v>
                </c:pt>
                <c:pt idx="32">
                  <c:v>14</c:v>
                </c:pt>
                <c:pt idx="33">
                  <c:v>14</c:v>
                </c:pt>
                <c:pt idx="34">
                  <c:v>15</c:v>
                </c:pt>
                <c:pt idx="35">
                  <c:v>16</c:v>
                </c:pt>
                <c:pt idx="36">
                  <c:v>12</c:v>
                </c:pt>
                <c:pt idx="37">
                  <c:v>11.145</c:v>
                </c:pt>
                <c:pt idx="38">
                  <c:v>14</c:v>
                </c:pt>
                <c:pt idx="39">
                  <c:v>12</c:v>
                </c:pt>
                <c:pt idx="40">
                  <c:v>19</c:v>
                </c:pt>
                <c:pt idx="41">
                  <c:v>14</c:v>
                </c:pt>
                <c:pt idx="42">
                  <c:v>12</c:v>
                </c:pt>
                <c:pt idx="43">
                  <c:v>13</c:v>
                </c:pt>
                <c:pt idx="44">
                  <c:v>16</c:v>
                </c:pt>
                <c:pt idx="45">
                  <c:v>8</c:v>
                </c:pt>
                <c:pt idx="46">
                  <c:v>11</c:v>
                </c:pt>
                <c:pt idx="47">
                  <c:v>10</c:v>
                </c:pt>
                <c:pt idx="48">
                  <c:v>10</c:v>
                </c:pt>
                <c:pt idx="49">
                  <c:v>15</c:v>
                </c:pt>
                <c:pt idx="50">
                  <c:v>33</c:v>
                </c:pt>
                <c:pt idx="51">
                  <c:v>5.8</c:v>
                </c:pt>
                <c:pt idx="52">
                  <c:v>12</c:v>
                </c:pt>
                <c:pt idx="53">
                  <c:v>4.5</c:v>
                </c:pt>
                <c:pt idx="54">
                  <c:v>4.5</c:v>
                </c:pt>
                <c:pt idx="55">
                  <c:v>5.8</c:v>
                </c:pt>
                <c:pt idx="56">
                  <c:v>5.2</c:v>
                </c:pt>
                <c:pt idx="57">
                  <c:v>4.5999999999999996</c:v>
                </c:pt>
              </c:numCache>
            </c:numRef>
          </c:val>
          <c:extLst>
            <c:ext xmlns:c16="http://schemas.microsoft.com/office/drawing/2014/chart" uri="{C3380CC4-5D6E-409C-BE32-E72D297353CC}">
              <c16:uniqueId val="{00000000-193A-4810-B3DC-61DA97CAAA0B}"/>
            </c:ext>
          </c:extLst>
        </c:ser>
        <c:dLbls>
          <c:showLegendKey val="0"/>
          <c:showVal val="0"/>
          <c:showCatName val="0"/>
          <c:showSerName val="0"/>
          <c:showPercent val="0"/>
          <c:showBubbleSize val="0"/>
        </c:dLbls>
        <c:gapWidth val="219"/>
        <c:overlap val="100"/>
        <c:axId val="1158334544"/>
        <c:axId val="1158325528"/>
        <c:extLst/>
      </c:barChart>
      <c:catAx>
        <c:axId val="115833454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158325528"/>
        <c:crossesAt val="1.0000000000000003E-4"/>
        <c:auto val="0"/>
        <c:lblAlgn val="ctr"/>
        <c:lblOffset val="100"/>
        <c:tickLblSkip val="4"/>
        <c:noMultiLvlLbl val="0"/>
      </c:catAx>
      <c:valAx>
        <c:axId val="115832552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2.6541490006056934E-2"/>
              <c:y val="0.1760834062408865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158334544"/>
        <c:crosses val="autoZero"/>
        <c:crossBetween val="between"/>
      </c:valAx>
      <c:spPr>
        <a:noFill/>
        <a:ln>
          <a:solidFill>
            <a:schemeClr val="tx1">
              <a:lumMod val="75000"/>
              <a:lumOff val="25000"/>
            </a:schemeClr>
          </a:solidFill>
        </a:ln>
        <a:effectLst/>
      </c:spPr>
    </c:plotArea>
    <c:legend>
      <c:legendPos val="t"/>
      <c:layout>
        <c:manualLayout>
          <c:xMode val="edge"/>
          <c:yMode val="edge"/>
          <c:x val="0.30333659475997454"/>
          <c:y val="0.16197980063268227"/>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 to 13.8)</c:v>
            </c:pt>
          </c:strCache>
        </c:strRef>
      </c:tx>
      <c:layout>
        <c:manualLayout>
          <c:xMode val="edge"/>
          <c:yMode val="edge"/>
          <c:x val="0.33541971454751596"/>
          <c:y val="3.914177287117460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'Cement Creek RK 12.5'!$R$68</c:f>
              <c:strCache>
                <c:ptCount val="1"/>
                <c:pt idx="0">
                  <c:v>Lead</c:v>
                </c:pt>
              </c:strCache>
            </c:strRef>
          </c:tx>
          <c:spPr>
            <a:solidFill>
              <a:schemeClr val="accent5">
                <a:lumMod val="75000"/>
              </a:schemeClr>
            </a:solidFill>
            <a:ln>
              <a:noFill/>
            </a:ln>
            <a:effectLst/>
          </c:spPr>
          <c:invertIfNegative val="0"/>
          <c:cat>
            <c:numRef>
              <c:f>'Cement Creek RK 12.5'!$F$69:$F$130</c:f>
              <c:numCache>
                <c:formatCode>m/d/yyyy</c:formatCode>
                <c:ptCount val="62"/>
                <c:pt idx="0">
                  <c:v>42221.666666666664</c:v>
                </c:pt>
                <c:pt idx="1">
                  <c:v>42221.809027777781</c:v>
                </c:pt>
                <c:pt idx="2">
                  <c:v>42221.958333333336</c:v>
                </c:pt>
                <c:pt idx="3">
                  <c:v>42222.25</c:v>
                </c:pt>
                <c:pt idx="4">
                  <c:v>42222.576388888891</c:v>
                </c:pt>
                <c:pt idx="5">
                  <c:v>42223</c:v>
                </c:pt>
                <c:pt idx="6">
                  <c:v>42223.395833333336</c:v>
                </c:pt>
                <c:pt idx="7">
                  <c:v>42223.645833333336</c:v>
                </c:pt>
                <c:pt idx="8">
                  <c:v>42224.576388888891</c:v>
                </c:pt>
                <c:pt idx="9">
                  <c:v>42226.659722222219</c:v>
                </c:pt>
                <c:pt idx="10">
                  <c:v>42227.704861111109</c:v>
                </c:pt>
                <c:pt idx="11">
                  <c:v>42228.645833333336</c:v>
                </c:pt>
                <c:pt idx="12">
                  <c:v>42229.711805555555</c:v>
                </c:pt>
                <c:pt idx="13">
                  <c:v>42231.490277777775</c:v>
                </c:pt>
                <c:pt idx="14">
                  <c:v>42232.53125</c:v>
                </c:pt>
                <c:pt idx="15">
                  <c:v>42233.5</c:v>
                </c:pt>
                <c:pt idx="16">
                  <c:v>42233.5</c:v>
                </c:pt>
                <c:pt idx="17">
                  <c:v>42235.625</c:v>
                </c:pt>
                <c:pt idx="18">
                  <c:v>42236.6875</c:v>
                </c:pt>
                <c:pt idx="19">
                  <c:v>42236.6875</c:v>
                </c:pt>
                <c:pt idx="20">
                  <c:v>42239.579861111109</c:v>
                </c:pt>
                <c:pt idx="21">
                  <c:v>42240.649305555555</c:v>
                </c:pt>
                <c:pt idx="22">
                  <c:v>42241.53125</c:v>
                </c:pt>
                <c:pt idx="23">
                  <c:v>42246.548611111109</c:v>
                </c:pt>
                <c:pt idx="24">
                  <c:v>42248.5</c:v>
                </c:pt>
                <c:pt idx="25">
                  <c:v>42249.527777777781</c:v>
                </c:pt>
                <c:pt idx="26">
                  <c:v>42250.534722222219</c:v>
                </c:pt>
                <c:pt idx="27">
                  <c:v>42251.458333333336</c:v>
                </c:pt>
                <c:pt idx="28">
                  <c:v>42264.597222222219</c:v>
                </c:pt>
                <c:pt idx="29">
                  <c:v>42265.607638888891</c:v>
                </c:pt>
                <c:pt idx="30">
                  <c:v>42266.59375</c:v>
                </c:pt>
                <c:pt idx="31">
                  <c:v>42267.611111111109</c:v>
                </c:pt>
                <c:pt idx="32">
                  <c:v>42268.586805555555</c:v>
                </c:pt>
                <c:pt idx="33">
                  <c:v>42268.600694444445</c:v>
                </c:pt>
                <c:pt idx="34">
                  <c:v>42271.628472222219</c:v>
                </c:pt>
                <c:pt idx="35">
                  <c:v>42275.625</c:v>
                </c:pt>
                <c:pt idx="36">
                  <c:v>42278.635416666664</c:v>
                </c:pt>
                <c:pt idx="37">
                  <c:v>42286.416666666664</c:v>
                </c:pt>
                <c:pt idx="38">
                  <c:v>42290.541666666664</c:v>
                </c:pt>
                <c:pt idx="39">
                  <c:v>42303.409722222219</c:v>
                </c:pt>
                <c:pt idx="40">
                  <c:v>42339.520833333336</c:v>
                </c:pt>
                <c:pt idx="41">
                  <c:v>42423.989583333336</c:v>
                </c:pt>
                <c:pt idx="42">
                  <c:v>42451.399305555555</c:v>
                </c:pt>
                <c:pt idx="43">
                  <c:v>42465.520833333336</c:v>
                </c:pt>
                <c:pt idx="44">
                  <c:v>42479.479166666664</c:v>
                </c:pt>
                <c:pt idx="45">
                  <c:v>42493.708333333336</c:v>
                </c:pt>
                <c:pt idx="46">
                  <c:v>42501.576388888891</c:v>
                </c:pt>
                <c:pt idx="47">
                  <c:v>42509.458333333336</c:v>
                </c:pt>
                <c:pt idx="48">
                  <c:v>42516.40625</c:v>
                </c:pt>
                <c:pt idx="49">
                  <c:v>42522.409722222219</c:v>
                </c:pt>
                <c:pt idx="50">
                  <c:v>42527.423611111109</c:v>
                </c:pt>
                <c:pt idx="51">
                  <c:v>42528.413194444445</c:v>
                </c:pt>
                <c:pt idx="52">
                  <c:v>42528.5</c:v>
                </c:pt>
                <c:pt idx="53">
                  <c:v>42536.385416666664</c:v>
                </c:pt>
                <c:pt idx="54">
                  <c:v>42544.59375</c:v>
                </c:pt>
                <c:pt idx="55">
                  <c:v>42551.392361111109</c:v>
                </c:pt>
                <c:pt idx="56">
                  <c:v>42564.538194444445</c:v>
                </c:pt>
                <c:pt idx="57">
                  <c:v>42571.434027777781</c:v>
                </c:pt>
              </c:numCache>
            </c:numRef>
          </c:cat>
          <c:val>
            <c:numRef>
              <c:f>'Cement Creek RK 12.5'!$R$69:$R$126</c:f>
              <c:numCache>
                <c:formatCode>#,##0.00</c:formatCode>
                <c:ptCount val="58"/>
                <c:pt idx="0">
                  <c:v>179</c:v>
                </c:pt>
                <c:pt idx="1">
                  <c:v>7.53</c:v>
                </c:pt>
                <c:pt idx="2">
                  <c:v>2.0099999999999998</c:v>
                </c:pt>
                <c:pt idx="3">
                  <c:v>0.53600000000000003</c:v>
                </c:pt>
                <c:pt idx="4">
                  <c:v>1.51</c:v>
                </c:pt>
                <c:pt idx="5">
                  <c:v>0.42</c:v>
                </c:pt>
                <c:pt idx="6">
                  <c:v>0.12640000000000001</c:v>
                </c:pt>
                <c:pt idx="7">
                  <c:v>0.42</c:v>
                </c:pt>
                <c:pt idx="8">
                  <c:v>0.121</c:v>
                </c:pt>
                <c:pt idx="9">
                  <c:v>4.2999999999999997E-2</c:v>
                </c:pt>
                <c:pt idx="10">
                  <c:v>8.2000000000000003E-2</c:v>
                </c:pt>
                <c:pt idx="11">
                  <c:v>4.2000000000000003E-2</c:v>
                </c:pt>
                <c:pt idx="12">
                  <c:v>0.51</c:v>
                </c:pt>
                <c:pt idx="13">
                  <c:v>2.5999999999999999E-2</c:v>
                </c:pt>
                <c:pt idx="14">
                  <c:v>2.4E-2</c:v>
                </c:pt>
                <c:pt idx="15">
                  <c:v>2.5000000000000001E-2</c:v>
                </c:pt>
                <c:pt idx="16">
                  <c:v>2.5000000000000001E-2</c:v>
                </c:pt>
                <c:pt idx="17">
                  <c:v>7.0000000000000007E-2</c:v>
                </c:pt>
                <c:pt idx="18">
                  <c:v>0.38</c:v>
                </c:pt>
                <c:pt idx="19">
                  <c:v>0.38</c:v>
                </c:pt>
                <c:pt idx="20">
                  <c:v>3.7999999999999999E-2</c:v>
                </c:pt>
                <c:pt idx="21">
                  <c:v>6.5000000000000002E-2</c:v>
                </c:pt>
                <c:pt idx="22">
                  <c:v>5.1999999999999998E-2</c:v>
                </c:pt>
                <c:pt idx="23">
                  <c:v>1.7999999999999999E-2</c:v>
                </c:pt>
                <c:pt idx="24">
                  <c:v>1.7999999999999999E-2</c:v>
                </c:pt>
                <c:pt idx="25">
                  <c:v>1.9E-2</c:v>
                </c:pt>
                <c:pt idx="26">
                  <c:v>1.7000000000000001E-2</c:v>
                </c:pt>
                <c:pt idx="27">
                  <c:v>3.6899999999999995E-2</c:v>
                </c:pt>
                <c:pt idx="28">
                  <c:v>1.6E-2</c:v>
                </c:pt>
                <c:pt idx="29">
                  <c:v>1.6E-2</c:v>
                </c:pt>
                <c:pt idx="30">
                  <c:v>1.6E-2</c:v>
                </c:pt>
                <c:pt idx="31">
                  <c:v>1.4999999999999999E-2</c:v>
                </c:pt>
                <c:pt idx="32">
                  <c:v>1.4E-2</c:v>
                </c:pt>
                <c:pt idx="33">
                  <c:v>1.2E-2</c:v>
                </c:pt>
                <c:pt idx="34">
                  <c:v>1.7000000000000001E-2</c:v>
                </c:pt>
                <c:pt idx="35">
                  <c:v>0.02</c:v>
                </c:pt>
                <c:pt idx="36">
                  <c:v>1.2999999999999999E-2</c:v>
                </c:pt>
                <c:pt idx="37">
                  <c:v>2.46E-2</c:v>
                </c:pt>
                <c:pt idx="39">
                  <c:v>1.2E-2</c:v>
                </c:pt>
                <c:pt idx="42">
                  <c:v>1.7000000000000001E-2</c:v>
                </c:pt>
                <c:pt idx="45">
                  <c:v>1.4999999999999999E-2</c:v>
                </c:pt>
                <c:pt idx="46">
                  <c:v>0.02</c:v>
                </c:pt>
                <c:pt idx="47">
                  <c:v>1.9E-2</c:v>
                </c:pt>
                <c:pt idx="48">
                  <c:v>2.9000000000000001E-2</c:v>
                </c:pt>
                <c:pt idx="49">
                  <c:v>5.7000000000000002E-2</c:v>
                </c:pt>
                <c:pt idx="50">
                  <c:v>0.23</c:v>
                </c:pt>
                <c:pt idx="51">
                  <c:v>0.01</c:v>
                </c:pt>
                <c:pt idx="52">
                  <c:v>5.8999999999999997E-2</c:v>
                </c:pt>
                <c:pt idx="53">
                  <c:v>1.7000000000000001E-2</c:v>
                </c:pt>
                <c:pt idx="54">
                  <c:v>1.7999999999999999E-2</c:v>
                </c:pt>
                <c:pt idx="55">
                  <c:v>1.2999999999999999E-2</c:v>
                </c:pt>
                <c:pt idx="56">
                  <c:v>1.9E-2</c:v>
                </c:pt>
                <c:pt idx="57">
                  <c:v>1.4E-2</c:v>
                </c:pt>
              </c:numCache>
            </c:numRef>
          </c:val>
          <c:extLst>
            <c:ext xmlns:c16="http://schemas.microsoft.com/office/drawing/2014/chart" uri="{C3380CC4-5D6E-409C-BE32-E72D297353CC}">
              <c16:uniqueId val="{00000000-F6C1-4ED5-B54B-0762401BEA55}"/>
            </c:ext>
          </c:extLst>
        </c:ser>
        <c:dLbls>
          <c:showLegendKey val="0"/>
          <c:showVal val="0"/>
          <c:showCatName val="0"/>
          <c:showSerName val="0"/>
          <c:showPercent val="0"/>
          <c:showBubbleSize val="0"/>
        </c:dLbls>
        <c:gapWidth val="219"/>
        <c:overlap val="100"/>
        <c:axId val="1158328272"/>
        <c:axId val="1158325136"/>
        <c:extLst/>
      </c:barChart>
      <c:catAx>
        <c:axId val="115832827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158325136"/>
        <c:crossesAt val="1.0000000000000003E-4"/>
        <c:auto val="0"/>
        <c:lblAlgn val="ctr"/>
        <c:lblOffset val="100"/>
        <c:tickLblSkip val="4"/>
        <c:noMultiLvlLbl val="0"/>
      </c:catAx>
      <c:valAx>
        <c:axId val="115832513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6.8176241283449046E-3"/>
              <c:y val="0.1992315543890347"/>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158328272"/>
        <c:crosses val="autoZero"/>
        <c:crossBetween val="between"/>
      </c:valAx>
      <c:spPr>
        <a:noFill/>
        <a:ln>
          <a:solidFill>
            <a:schemeClr val="tx1">
              <a:lumMod val="75000"/>
              <a:lumOff val="25000"/>
            </a:schemeClr>
          </a:solidFill>
        </a:ln>
        <a:effectLst/>
      </c:spPr>
    </c:plotArea>
    <c:legend>
      <c:legendPos val="t"/>
      <c:layout>
        <c:manualLayout>
          <c:xMode val="edge"/>
          <c:yMode val="edge"/>
          <c:x val="0.29939182158443212"/>
          <c:y val="0.15770354736585762"/>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 to 13.8)</c:v>
            </c:pt>
          </c:strCache>
        </c:strRef>
      </c:tx>
      <c:layout>
        <c:manualLayout>
          <c:xMode val="edge"/>
          <c:yMode val="edge"/>
          <c:x val="0.29991675596763429"/>
          <c:y val="3.92088488938882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951886191740825"/>
          <c:y val="0.12340551181102362"/>
          <c:w val="0.74060010250198016"/>
          <c:h val="0.66033167549072713"/>
        </c:manualLayout>
      </c:layout>
      <c:barChart>
        <c:barDir val="col"/>
        <c:grouping val="stacked"/>
        <c:varyColors val="0"/>
        <c:ser>
          <c:idx val="0"/>
          <c:order val="0"/>
          <c:tx>
            <c:strRef>
              <c:f>'Cement Creek RK 12.5'!$T$68</c:f>
              <c:strCache>
                <c:ptCount val="1"/>
                <c:pt idx="0">
                  <c:v>Manganese</c:v>
                </c:pt>
              </c:strCache>
            </c:strRef>
          </c:tx>
          <c:spPr>
            <a:solidFill>
              <a:schemeClr val="accent1"/>
            </a:solidFill>
            <a:ln>
              <a:noFill/>
            </a:ln>
            <a:effectLst/>
          </c:spPr>
          <c:invertIfNegative val="0"/>
          <c:cat>
            <c:numRef>
              <c:f>'Cement Creek RK 12.5'!$F$69:$F$131</c:f>
              <c:numCache>
                <c:formatCode>m/d/yyyy</c:formatCode>
                <c:ptCount val="63"/>
                <c:pt idx="0">
                  <c:v>42221.666666666664</c:v>
                </c:pt>
                <c:pt idx="1">
                  <c:v>42221.809027777781</c:v>
                </c:pt>
                <c:pt idx="2">
                  <c:v>42221.958333333336</c:v>
                </c:pt>
                <c:pt idx="3">
                  <c:v>42222.25</c:v>
                </c:pt>
                <c:pt idx="4">
                  <c:v>42222.576388888891</c:v>
                </c:pt>
                <c:pt idx="5">
                  <c:v>42223</c:v>
                </c:pt>
                <c:pt idx="6">
                  <c:v>42223.395833333336</c:v>
                </c:pt>
                <c:pt idx="7">
                  <c:v>42223.645833333336</c:v>
                </c:pt>
                <c:pt idx="8">
                  <c:v>42224.576388888891</c:v>
                </c:pt>
                <c:pt idx="9">
                  <c:v>42226.659722222219</c:v>
                </c:pt>
                <c:pt idx="10">
                  <c:v>42227.704861111109</c:v>
                </c:pt>
                <c:pt idx="11">
                  <c:v>42228.645833333336</c:v>
                </c:pt>
                <c:pt idx="12">
                  <c:v>42229.711805555555</c:v>
                </c:pt>
                <c:pt idx="13">
                  <c:v>42231.490277777775</c:v>
                </c:pt>
                <c:pt idx="14">
                  <c:v>42232.53125</c:v>
                </c:pt>
                <c:pt idx="15">
                  <c:v>42233.5</c:v>
                </c:pt>
                <c:pt idx="16">
                  <c:v>42233.5</c:v>
                </c:pt>
                <c:pt idx="17">
                  <c:v>42235.625</c:v>
                </c:pt>
                <c:pt idx="18">
                  <c:v>42236.6875</c:v>
                </c:pt>
                <c:pt idx="19">
                  <c:v>42236.6875</c:v>
                </c:pt>
                <c:pt idx="20">
                  <c:v>42239.579861111109</c:v>
                </c:pt>
                <c:pt idx="21">
                  <c:v>42240.649305555555</c:v>
                </c:pt>
                <c:pt idx="22">
                  <c:v>42241.53125</c:v>
                </c:pt>
                <c:pt idx="23">
                  <c:v>42246.548611111109</c:v>
                </c:pt>
                <c:pt idx="24">
                  <c:v>42248.5</c:v>
                </c:pt>
                <c:pt idx="25">
                  <c:v>42249.527777777781</c:v>
                </c:pt>
                <c:pt idx="26">
                  <c:v>42250.534722222219</c:v>
                </c:pt>
                <c:pt idx="27">
                  <c:v>42251.458333333336</c:v>
                </c:pt>
                <c:pt idx="28">
                  <c:v>42264.597222222219</c:v>
                </c:pt>
                <c:pt idx="29">
                  <c:v>42265.607638888891</c:v>
                </c:pt>
                <c:pt idx="30">
                  <c:v>42266.59375</c:v>
                </c:pt>
                <c:pt idx="31">
                  <c:v>42267.611111111109</c:v>
                </c:pt>
                <c:pt idx="32">
                  <c:v>42268.586805555555</c:v>
                </c:pt>
                <c:pt idx="33">
                  <c:v>42268.600694444445</c:v>
                </c:pt>
                <c:pt idx="34">
                  <c:v>42271.628472222219</c:v>
                </c:pt>
                <c:pt idx="35">
                  <c:v>42275.625</c:v>
                </c:pt>
                <c:pt idx="36">
                  <c:v>42278.635416666664</c:v>
                </c:pt>
                <c:pt idx="37">
                  <c:v>42286.416666666664</c:v>
                </c:pt>
                <c:pt idx="38">
                  <c:v>42290.541666666664</c:v>
                </c:pt>
                <c:pt idx="39">
                  <c:v>42303.409722222219</c:v>
                </c:pt>
                <c:pt idx="40">
                  <c:v>42339.520833333336</c:v>
                </c:pt>
                <c:pt idx="41">
                  <c:v>42423.989583333336</c:v>
                </c:pt>
                <c:pt idx="42">
                  <c:v>42451.399305555555</c:v>
                </c:pt>
                <c:pt idx="43">
                  <c:v>42465.520833333336</c:v>
                </c:pt>
                <c:pt idx="44">
                  <c:v>42479.479166666664</c:v>
                </c:pt>
                <c:pt idx="45">
                  <c:v>42493.708333333336</c:v>
                </c:pt>
                <c:pt idx="46">
                  <c:v>42501.576388888891</c:v>
                </c:pt>
                <c:pt idx="47">
                  <c:v>42509.458333333336</c:v>
                </c:pt>
                <c:pt idx="48">
                  <c:v>42516.40625</c:v>
                </c:pt>
                <c:pt idx="49">
                  <c:v>42522.409722222219</c:v>
                </c:pt>
                <c:pt idx="50">
                  <c:v>42527.423611111109</c:v>
                </c:pt>
                <c:pt idx="51">
                  <c:v>42528.413194444445</c:v>
                </c:pt>
                <c:pt idx="52">
                  <c:v>42528.5</c:v>
                </c:pt>
                <c:pt idx="53">
                  <c:v>42536.385416666664</c:v>
                </c:pt>
                <c:pt idx="54">
                  <c:v>42544.59375</c:v>
                </c:pt>
                <c:pt idx="55">
                  <c:v>42551.392361111109</c:v>
                </c:pt>
                <c:pt idx="56">
                  <c:v>42564.538194444445</c:v>
                </c:pt>
                <c:pt idx="57">
                  <c:v>42571.434027777781</c:v>
                </c:pt>
              </c:numCache>
            </c:numRef>
          </c:cat>
          <c:val>
            <c:numRef>
              <c:f>'Cement Creek RK 12.5'!$T$69:$T$126</c:f>
              <c:numCache>
                <c:formatCode>#,##0.00</c:formatCode>
                <c:ptCount val="58"/>
                <c:pt idx="0">
                  <c:v>78</c:v>
                </c:pt>
                <c:pt idx="1">
                  <c:v>11.9</c:v>
                </c:pt>
                <c:pt idx="2">
                  <c:v>8.27</c:v>
                </c:pt>
                <c:pt idx="3">
                  <c:v>6.54</c:v>
                </c:pt>
                <c:pt idx="4">
                  <c:v>9.06</c:v>
                </c:pt>
                <c:pt idx="5">
                  <c:v>6.4</c:v>
                </c:pt>
                <c:pt idx="6">
                  <c:v>6.3621000000000008</c:v>
                </c:pt>
                <c:pt idx="7">
                  <c:v>6.5</c:v>
                </c:pt>
                <c:pt idx="8">
                  <c:v>5.45</c:v>
                </c:pt>
                <c:pt idx="9">
                  <c:v>5.3</c:v>
                </c:pt>
                <c:pt idx="10">
                  <c:v>5.5</c:v>
                </c:pt>
                <c:pt idx="11">
                  <c:v>5.3</c:v>
                </c:pt>
                <c:pt idx="12">
                  <c:v>5.6</c:v>
                </c:pt>
                <c:pt idx="13">
                  <c:v>4.5999999999999996</c:v>
                </c:pt>
                <c:pt idx="14">
                  <c:v>5.6</c:v>
                </c:pt>
                <c:pt idx="15">
                  <c:v>5.9</c:v>
                </c:pt>
                <c:pt idx="16">
                  <c:v>5.9</c:v>
                </c:pt>
                <c:pt idx="17">
                  <c:v>6.8</c:v>
                </c:pt>
                <c:pt idx="18">
                  <c:v>6.4</c:v>
                </c:pt>
                <c:pt idx="19">
                  <c:v>6.5</c:v>
                </c:pt>
                <c:pt idx="20">
                  <c:v>5.9</c:v>
                </c:pt>
                <c:pt idx="21">
                  <c:v>6.4</c:v>
                </c:pt>
                <c:pt idx="22">
                  <c:v>6.5</c:v>
                </c:pt>
                <c:pt idx="23">
                  <c:v>5.8</c:v>
                </c:pt>
                <c:pt idx="24">
                  <c:v>6</c:v>
                </c:pt>
                <c:pt idx="25">
                  <c:v>6.4</c:v>
                </c:pt>
                <c:pt idx="26">
                  <c:v>6.5</c:v>
                </c:pt>
                <c:pt idx="27">
                  <c:v>6.0888</c:v>
                </c:pt>
                <c:pt idx="28">
                  <c:v>6.3</c:v>
                </c:pt>
                <c:pt idx="29">
                  <c:v>6.9</c:v>
                </c:pt>
                <c:pt idx="30">
                  <c:v>6.8</c:v>
                </c:pt>
                <c:pt idx="31">
                  <c:v>6.3</c:v>
                </c:pt>
                <c:pt idx="32">
                  <c:v>6.6</c:v>
                </c:pt>
                <c:pt idx="33">
                  <c:v>6</c:v>
                </c:pt>
                <c:pt idx="34">
                  <c:v>7</c:v>
                </c:pt>
                <c:pt idx="35">
                  <c:v>6.6</c:v>
                </c:pt>
                <c:pt idx="36">
                  <c:v>6.3</c:v>
                </c:pt>
                <c:pt idx="37">
                  <c:v>6.2071000000000005</c:v>
                </c:pt>
                <c:pt idx="39">
                  <c:v>4.8</c:v>
                </c:pt>
                <c:pt idx="42">
                  <c:v>3.5</c:v>
                </c:pt>
                <c:pt idx="45">
                  <c:v>3.2</c:v>
                </c:pt>
                <c:pt idx="46">
                  <c:v>2.7</c:v>
                </c:pt>
                <c:pt idx="47">
                  <c:v>2.2000000000000002</c:v>
                </c:pt>
                <c:pt idx="48">
                  <c:v>1.2</c:v>
                </c:pt>
                <c:pt idx="49">
                  <c:v>1.2</c:v>
                </c:pt>
                <c:pt idx="50">
                  <c:v>1.2</c:v>
                </c:pt>
                <c:pt idx="51">
                  <c:v>1.9</c:v>
                </c:pt>
                <c:pt idx="52">
                  <c:v>1.2</c:v>
                </c:pt>
                <c:pt idx="53">
                  <c:v>1.1000000000000001</c:v>
                </c:pt>
                <c:pt idx="54">
                  <c:v>1.2</c:v>
                </c:pt>
                <c:pt idx="55">
                  <c:v>1.7</c:v>
                </c:pt>
                <c:pt idx="56">
                  <c:v>2.7</c:v>
                </c:pt>
                <c:pt idx="57">
                  <c:v>2.8</c:v>
                </c:pt>
              </c:numCache>
            </c:numRef>
          </c:val>
          <c:extLst>
            <c:ext xmlns:c16="http://schemas.microsoft.com/office/drawing/2014/chart" uri="{C3380CC4-5D6E-409C-BE32-E72D297353CC}">
              <c16:uniqueId val="{00000000-E45B-4C86-89EA-7BD6A2BB4CDC}"/>
            </c:ext>
          </c:extLst>
        </c:ser>
        <c:dLbls>
          <c:showLegendKey val="0"/>
          <c:showVal val="0"/>
          <c:showCatName val="0"/>
          <c:showSerName val="0"/>
          <c:showPercent val="0"/>
          <c:showBubbleSize val="0"/>
        </c:dLbls>
        <c:gapWidth val="219"/>
        <c:overlap val="100"/>
        <c:axId val="1158340032"/>
        <c:axId val="1158353360"/>
        <c:extLst/>
      </c:barChart>
      <c:catAx>
        <c:axId val="115834003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158353360"/>
        <c:crossesAt val="1.0000000000000003E-4"/>
        <c:auto val="0"/>
        <c:lblAlgn val="ctr"/>
        <c:lblOffset val="100"/>
        <c:tickLblSkip val="4"/>
        <c:noMultiLvlLbl val="0"/>
      </c:catAx>
      <c:valAx>
        <c:axId val="115835336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158340032"/>
        <c:crosses val="autoZero"/>
        <c:crossBetween val="between"/>
      </c:valAx>
      <c:spPr>
        <a:noFill/>
        <a:ln>
          <a:solidFill>
            <a:schemeClr val="tx1">
              <a:lumMod val="75000"/>
              <a:lumOff val="25000"/>
            </a:schemeClr>
          </a:solidFill>
        </a:ln>
        <a:effectLst/>
      </c:spPr>
    </c:plotArea>
    <c:legend>
      <c:legendPos val="t"/>
      <c:layout>
        <c:manualLayout>
          <c:xMode val="edge"/>
          <c:yMode val="edge"/>
          <c:x val="0.31122614111105934"/>
          <c:y val="0.15337457817772779"/>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 to 13.8)</c:v>
            </c:pt>
          </c:strCache>
        </c:strRef>
      </c:tx>
      <c:layout>
        <c:manualLayout>
          <c:xMode val="edge"/>
          <c:yMode val="edge"/>
          <c:x val="0.29202720961654943"/>
          <c:y val="3.910340264554807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951886191740825"/>
          <c:y val="0.12340551181102362"/>
          <c:w val="0.74060010250198016"/>
          <c:h val="0.66033167549072713"/>
        </c:manualLayout>
      </c:layout>
      <c:barChart>
        <c:barDir val="col"/>
        <c:grouping val="stacked"/>
        <c:varyColors val="0"/>
        <c:ser>
          <c:idx val="0"/>
          <c:order val="0"/>
          <c:tx>
            <c:strRef>
              <c:f>'Cement Creek RK 12.5'!$AD$68</c:f>
              <c:strCache>
                <c:ptCount val="1"/>
                <c:pt idx="0">
                  <c:v>Zinc</c:v>
                </c:pt>
              </c:strCache>
            </c:strRef>
          </c:tx>
          <c:spPr>
            <a:solidFill>
              <a:schemeClr val="bg1">
                <a:lumMod val="65000"/>
              </a:schemeClr>
            </a:solidFill>
            <a:ln>
              <a:noFill/>
            </a:ln>
            <a:effectLst/>
          </c:spPr>
          <c:invertIfNegative val="0"/>
          <c:cat>
            <c:numRef>
              <c:f>'Cement Creek RK 12.5'!$F$69:$F$126</c:f>
              <c:numCache>
                <c:formatCode>m/d/yyyy</c:formatCode>
                <c:ptCount val="58"/>
                <c:pt idx="0">
                  <c:v>42221.666666666664</c:v>
                </c:pt>
                <c:pt idx="1">
                  <c:v>42221.809027777781</c:v>
                </c:pt>
                <c:pt idx="2">
                  <c:v>42221.958333333336</c:v>
                </c:pt>
                <c:pt idx="3">
                  <c:v>42222.25</c:v>
                </c:pt>
                <c:pt idx="4">
                  <c:v>42222.576388888891</c:v>
                </c:pt>
                <c:pt idx="5">
                  <c:v>42223</c:v>
                </c:pt>
                <c:pt idx="6">
                  <c:v>42223.395833333336</c:v>
                </c:pt>
                <c:pt idx="7">
                  <c:v>42223.645833333336</c:v>
                </c:pt>
                <c:pt idx="8">
                  <c:v>42224.576388888891</c:v>
                </c:pt>
                <c:pt idx="9">
                  <c:v>42226.659722222219</c:v>
                </c:pt>
                <c:pt idx="10">
                  <c:v>42227.704861111109</c:v>
                </c:pt>
                <c:pt idx="11">
                  <c:v>42228.645833333336</c:v>
                </c:pt>
                <c:pt idx="12">
                  <c:v>42229.711805555555</c:v>
                </c:pt>
                <c:pt idx="13">
                  <c:v>42231.490277777775</c:v>
                </c:pt>
                <c:pt idx="14">
                  <c:v>42232.53125</c:v>
                </c:pt>
                <c:pt idx="15">
                  <c:v>42233.5</c:v>
                </c:pt>
                <c:pt idx="16">
                  <c:v>42233.5</c:v>
                </c:pt>
                <c:pt idx="17">
                  <c:v>42235.625</c:v>
                </c:pt>
                <c:pt idx="18">
                  <c:v>42236.6875</c:v>
                </c:pt>
                <c:pt idx="19">
                  <c:v>42236.6875</c:v>
                </c:pt>
                <c:pt idx="20">
                  <c:v>42239.579861111109</c:v>
                </c:pt>
                <c:pt idx="21">
                  <c:v>42240.649305555555</c:v>
                </c:pt>
                <c:pt idx="22">
                  <c:v>42241.53125</c:v>
                </c:pt>
                <c:pt idx="23">
                  <c:v>42246.548611111109</c:v>
                </c:pt>
                <c:pt idx="24">
                  <c:v>42248.5</c:v>
                </c:pt>
                <c:pt idx="25">
                  <c:v>42249.527777777781</c:v>
                </c:pt>
                <c:pt idx="26">
                  <c:v>42250.534722222219</c:v>
                </c:pt>
                <c:pt idx="27">
                  <c:v>42251.458333333336</c:v>
                </c:pt>
                <c:pt idx="28">
                  <c:v>42264.597222222219</c:v>
                </c:pt>
                <c:pt idx="29">
                  <c:v>42265.607638888891</c:v>
                </c:pt>
                <c:pt idx="30">
                  <c:v>42266.59375</c:v>
                </c:pt>
                <c:pt idx="31">
                  <c:v>42267.611111111109</c:v>
                </c:pt>
                <c:pt idx="32">
                  <c:v>42268.586805555555</c:v>
                </c:pt>
                <c:pt idx="33">
                  <c:v>42268.600694444445</c:v>
                </c:pt>
                <c:pt idx="34">
                  <c:v>42271.628472222219</c:v>
                </c:pt>
                <c:pt idx="35">
                  <c:v>42275.625</c:v>
                </c:pt>
                <c:pt idx="36">
                  <c:v>42278.635416666664</c:v>
                </c:pt>
                <c:pt idx="37">
                  <c:v>42286.416666666664</c:v>
                </c:pt>
                <c:pt idx="38">
                  <c:v>42290.541666666664</c:v>
                </c:pt>
                <c:pt idx="39">
                  <c:v>42303.409722222219</c:v>
                </c:pt>
                <c:pt idx="40">
                  <c:v>42339.520833333336</c:v>
                </c:pt>
                <c:pt idx="41">
                  <c:v>42423.989583333336</c:v>
                </c:pt>
                <c:pt idx="42">
                  <c:v>42451.399305555555</c:v>
                </c:pt>
                <c:pt idx="43">
                  <c:v>42465.520833333336</c:v>
                </c:pt>
                <c:pt idx="44">
                  <c:v>42479.479166666664</c:v>
                </c:pt>
                <c:pt idx="45">
                  <c:v>42493.708333333336</c:v>
                </c:pt>
                <c:pt idx="46">
                  <c:v>42501.576388888891</c:v>
                </c:pt>
                <c:pt idx="47">
                  <c:v>42509.458333333336</c:v>
                </c:pt>
                <c:pt idx="48">
                  <c:v>42516.40625</c:v>
                </c:pt>
                <c:pt idx="49">
                  <c:v>42522.409722222219</c:v>
                </c:pt>
                <c:pt idx="50">
                  <c:v>42527.423611111109</c:v>
                </c:pt>
                <c:pt idx="51">
                  <c:v>42528.413194444445</c:v>
                </c:pt>
                <c:pt idx="52">
                  <c:v>42528.5</c:v>
                </c:pt>
                <c:pt idx="53">
                  <c:v>42536.385416666664</c:v>
                </c:pt>
                <c:pt idx="54">
                  <c:v>42544.59375</c:v>
                </c:pt>
                <c:pt idx="55">
                  <c:v>42551.392361111109</c:v>
                </c:pt>
                <c:pt idx="56">
                  <c:v>42564.538194444445</c:v>
                </c:pt>
                <c:pt idx="57">
                  <c:v>42571.434027777781</c:v>
                </c:pt>
              </c:numCache>
            </c:numRef>
          </c:cat>
          <c:val>
            <c:numRef>
              <c:f>'Cement Creek RK 12.5'!$AD$69:$AD$126</c:f>
              <c:numCache>
                <c:formatCode>#,##0.00</c:formatCode>
                <c:ptCount val="58"/>
                <c:pt idx="0">
                  <c:v>44</c:v>
                </c:pt>
                <c:pt idx="1">
                  <c:v>8.06</c:v>
                </c:pt>
                <c:pt idx="2">
                  <c:v>5.4</c:v>
                </c:pt>
                <c:pt idx="3">
                  <c:v>4.16</c:v>
                </c:pt>
                <c:pt idx="4">
                  <c:v>4.83</c:v>
                </c:pt>
                <c:pt idx="5">
                  <c:v>3.9</c:v>
                </c:pt>
                <c:pt idx="6">
                  <c:v>3.8676999999999997</c:v>
                </c:pt>
                <c:pt idx="7">
                  <c:v>3.9</c:v>
                </c:pt>
                <c:pt idx="8">
                  <c:v>3.35</c:v>
                </c:pt>
                <c:pt idx="9">
                  <c:v>3</c:v>
                </c:pt>
                <c:pt idx="10">
                  <c:v>3</c:v>
                </c:pt>
                <c:pt idx="11">
                  <c:v>2.8</c:v>
                </c:pt>
                <c:pt idx="12">
                  <c:v>3.3</c:v>
                </c:pt>
                <c:pt idx="13">
                  <c:v>3.3</c:v>
                </c:pt>
                <c:pt idx="14">
                  <c:v>2.9</c:v>
                </c:pt>
                <c:pt idx="15">
                  <c:v>3</c:v>
                </c:pt>
                <c:pt idx="16">
                  <c:v>3.1</c:v>
                </c:pt>
                <c:pt idx="17">
                  <c:v>4.0999999999999996</c:v>
                </c:pt>
                <c:pt idx="18">
                  <c:v>3.5</c:v>
                </c:pt>
                <c:pt idx="19">
                  <c:v>3.5</c:v>
                </c:pt>
                <c:pt idx="20">
                  <c:v>3.3</c:v>
                </c:pt>
                <c:pt idx="21">
                  <c:v>3.7</c:v>
                </c:pt>
                <c:pt idx="22">
                  <c:v>3.7</c:v>
                </c:pt>
                <c:pt idx="23">
                  <c:v>3.1</c:v>
                </c:pt>
                <c:pt idx="24">
                  <c:v>3.2</c:v>
                </c:pt>
                <c:pt idx="25">
                  <c:v>3.3</c:v>
                </c:pt>
                <c:pt idx="26">
                  <c:v>3.5</c:v>
                </c:pt>
                <c:pt idx="27">
                  <c:v>3.7887</c:v>
                </c:pt>
                <c:pt idx="28">
                  <c:v>3.8</c:v>
                </c:pt>
                <c:pt idx="29">
                  <c:v>3.4</c:v>
                </c:pt>
                <c:pt idx="30">
                  <c:v>3.3</c:v>
                </c:pt>
                <c:pt idx="31">
                  <c:v>3.5</c:v>
                </c:pt>
                <c:pt idx="32">
                  <c:v>3.6</c:v>
                </c:pt>
                <c:pt idx="33">
                  <c:v>3.4</c:v>
                </c:pt>
                <c:pt idx="34">
                  <c:v>3.8</c:v>
                </c:pt>
                <c:pt idx="35">
                  <c:v>3.6</c:v>
                </c:pt>
                <c:pt idx="36">
                  <c:v>3.2</c:v>
                </c:pt>
                <c:pt idx="37">
                  <c:v>3.6009000000000002</c:v>
                </c:pt>
                <c:pt idx="38">
                  <c:v>0</c:v>
                </c:pt>
                <c:pt idx="39">
                  <c:v>2</c:v>
                </c:pt>
                <c:pt idx="40">
                  <c:v>0</c:v>
                </c:pt>
                <c:pt idx="41">
                  <c:v>0</c:v>
                </c:pt>
                <c:pt idx="42">
                  <c:v>1.5</c:v>
                </c:pt>
                <c:pt idx="43">
                  <c:v>0</c:v>
                </c:pt>
                <c:pt idx="44">
                  <c:v>0</c:v>
                </c:pt>
                <c:pt idx="45">
                  <c:v>1.5</c:v>
                </c:pt>
                <c:pt idx="46">
                  <c:v>1.4</c:v>
                </c:pt>
                <c:pt idx="47">
                  <c:v>1.3</c:v>
                </c:pt>
                <c:pt idx="48">
                  <c:v>0.85</c:v>
                </c:pt>
                <c:pt idx="49">
                  <c:v>0.78</c:v>
                </c:pt>
                <c:pt idx="50">
                  <c:v>0.74</c:v>
                </c:pt>
                <c:pt idx="51">
                  <c:v>0.92</c:v>
                </c:pt>
                <c:pt idx="52">
                  <c:v>0.87</c:v>
                </c:pt>
                <c:pt idx="53">
                  <c:v>0.65</c:v>
                </c:pt>
                <c:pt idx="54">
                  <c:v>0.62</c:v>
                </c:pt>
                <c:pt idx="55">
                  <c:v>0.87</c:v>
                </c:pt>
                <c:pt idx="56">
                  <c:v>1.2</c:v>
                </c:pt>
                <c:pt idx="57">
                  <c:v>1.3</c:v>
                </c:pt>
              </c:numCache>
            </c:numRef>
          </c:val>
          <c:extLst>
            <c:ext xmlns:c16="http://schemas.microsoft.com/office/drawing/2014/chart" uri="{C3380CC4-5D6E-409C-BE32-E72D297353CC}">
              <c16:uniqueId val="{00000000-7453-460D-85D9-1B9F713F1001}"/>
            </c:ext>
          </c:extLst>
        </c:ser>
        <c:dLbls>
          <c:showLegendKey val="0"/>
          <c:showVal val="0"/>
          <c:showCatName val="0"/>
          <c:showSerName val="0"/>
          <c:showPercent val="0"/>
          <c:showBubbleSize val="0"/>
        </c:dLbls>
        <c:gapWidth val="219"/>
        <c:overlap val="100"/>
        <c:axId val="1158339640"/>
        <c:axId val="1158352968"/>
        <c:extLst/>
      </c:barChart>
      <c:catAx>
        <c:axId val="115833964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158352968"/>
        <c:crossesAt val="1.0000000000000003E-4"/>
        <c:auto val="0"/>
        <c:lblAlgn val="ctr"/>
        <c:lblOffset val="100"/>
        <c:tickLblSkip val="4"/>
        <c:noMultiLvlLbl val="0"/>
      </c:catAx>
      <c:valAx>
        <c:axId val="115835296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158339640"/>
        <c:crosses val="autoZero"/>
        <c:crossBetween val="between"/>
      </c:valAx>
      <c:spPr>
        <a:noFill/>
        <a:ln>
          <a:solidFill>
            <a:schemeClr val="tx1">
              <a:lumMod val="75000"/>
              <a:lumOff val="25000"/>
            </a:schemeClr>
          </a:solidFill>
        </a:ln>
        <a:effectLst/>
      </c:spPr>
    </c:plotArea>
    <c:legend>
      <c:legendPos val="t"/>
      <c:layout>
        <c:manualLayout>
          <c:xMode val="edge"/>
          <c:yMode val="edge"/>
          <c:x val="0.27966795570672009"/>
          <c:y val="0.15770355517619311"/>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Cement Cr (RK 12.5 to 13.8)</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'Cement Creek RK 12.5'!$AF$68</c:f>
              <c:strCache>
                <c:ptCount val="1"/>
                <c:pt idx="0">
                  <c:v>As:Al Ratio</c:v>
                </c:pt>
              </c:strCache>
            </c:strRef>
          </c:tx>
          <c:spPr>
            <a:solidFill>
              <a:schemeClr val="accent1"/>
            </a:solidFill>
            <a:ln w="25400">
              <a:noFill/>
            </a:ln>
            <a:effectLst/>
          </c:spPr>
          <c:cat>
            <c:numRef>
              <c:f>'Cement Creek RK 12.5'!$F$69:$F$126</c:f>
              <c:numCache>
                <c:formatCode>m/d/yyyy</c:formatCode>
                <c:ptCount val="58"/>
                <c:pt idx="0">
                  <c:v>42221.666666666664</c:v>
                </c:pt>
                <c:pt idx="1">
                  <c:v>42221.809027777781</c:v>
                </c:pt>
                <c:pt idx="2">
                  <c:v>42221.958333333336</c:v>
                </c:pt>
                <c:pt idx="3">
                  <c:v>42222.25</c:v>
                </c:pt>
                <c:pt idx="4">
                  <c:v>42222.576388888891</c:v>
                </c:pt>
                <c:pt idx="5">
                  <c:v>42223</c:v>
                </c:pt>
                <c:pt idx="6">
                  <c:v>42223.395833333336</c:v>
                </c:pt>
                <c:pt idx="7">
                  <c:v>42223.645833333336</c:v>
                </c:pt>
                <c:pt idx="8">
                  <c:v>42224.576388888891</c:v>
                </c:pt>
                <c:pt idx="9">
                  <c:v>42226.659722222219</c:v>
                </c:pt>
                <c:pt idx="10">
                  <c:v>42227.704861111109</c:v>
                </c:pt>
                <c:pt idx="11">
                  <c:v>42228.645833333336</c:v>
                </c:pt>
                <c:pt idx="12">
                  <c:v>42229.711805555555</c:v>
                </c:pt>
                <c:pt idx="13">
                  <c:v>42231.490277777775</c:v>
                </c:pt>
                <c:pt idx="14">
                  <c:v>42232.53125</c:v>
                </c:pt>
                <c:pt idx="15">
                  <c:v>42233.5</c:v>
                </c:pt>
                <c:pt idx="16">
                  <c:v>42233.5</c:v>
                </c:pt>
                <c:pt idx="17">
                  <c:v>42235.625</c:v>
                </c:pt>
                <c:pt idx="18">
                  <c:v>42236.6875</c:v>
                </c:pt>
                <c:pt idx="19">
                  <c:v>42236.6875</c:v>
                </c:pt>
                <c:pt idx="20">
                  <c:v>42239.579861111109</c:v>
                </c:pt>
                <c:pt idx="21">
                  <c:v>42240.649305555555</c:v>
                </c:pt>
                <c:pt idx="22">
                  <c:v>42241.53125</c:v>
                </c:pt>
                <c:pt idx="23">
                  <c:v>42246.548611111109</c:v>
                </c:pt>
                <c:pt idx="24">
                  <c:v>42248.5</c:v>
                </c:pt>
                <c:pt idx="25">
                  <c:v>42249.527777777781</c:v>
                </c:pt>
                <c:pt idx="26">
                  <c:v>42250.534722222219</c:v>
                </c:pt>
                <c:pt idx="27">
                  <c:v>42251.458333333336</c:v>
                </c:pt>
                <c:pt idx="28">
                  <c:v>42264.597222222219</c:v>
                </c:pt>
                <c:pt idx="29">
                  <c:v>42265.607638888891</c:v>
                </c:pt>
                <c:pt idx="30">
                  <c:v>42266.59375</c:v>
                </c:pt>
                <c:pt idx="31">
                  <c:v>42267.611111111109</c:v>
                </c:pt>
                <c:pt idx="32">
                  <c:v>42268.586805555555</c:v>
                </c:pt>
                <c:pt idx="33">
                  <c:v>42268.600694444445</c:v>
                </c:pt>
                <c:pt idx="34">
                  <c:v>42271.628472222219</c:v>
                </c:pt>
                <c:pt idx="35">
                  <c:v>42275.625</c:v>
                </c:pt>
                <c:pt idx="36">
                  <c:v>42278.635416666664</c:v>
                </c:pt>
                <c:pt idx="37">
                  <c:v>42286.416666666664</c:v>
                </c:pt>
                <c:pt idx="38">
                  <c:v>42290.541666666664</c:v>
                </c:pt>
                <c:pt idx="39">
                  <c:v>42303.409722222219</c:v>
                </c:pt>
                <c:pt idx="40">
                  <c:v>42339.520833333336</c:v>
                </c:pt>
                <c:pt idx="41">
                  <c:v>42423.989583333336</c:v>
                </c:pt>
                <c:pt idx="42">
                  <c:v>42451.399305555555</c:v>
                </c:pt>
                <c:pt idx="43">
                  <c:v>42465.520833333336</c:v>
                </c:pt>
                <c:pt idx="44">
                  <c:v>42479.479166666664</c:v>
                </c:pt>
                <c:pt idx="45">
                  <c:v>42493.708333333336</c:v>
                </c:pt>
                <c:pt idx="46">
                  <c:v>42501.576388888891</c:v>
                </c:pt>
                <c:pt idx="47">
                  <c:v>42509.458333333336</c:v>
                </c:pt>
                <c:pt idx="48">
                  <c:v>42516.40625</c:v>
                </c:pt>
                <c:pt idx="49">
                  <c:v>42522.409722222219</c:v>
                </c:pt>
                <c:pt idx="50">
                  <c:v>42527.423611111109</c:v>
                </c:pt>
                <c:pt idx="51">
                  <c:v>42528.413194444445</c:v>
                </c:pt>
                <c:pt idx="52">
                  <c:v>42528.5</c:v>
                </c:pt>
                <c:pt idx="53">
                  <c:v>42536.385416666664</c:v>
                </c:pt>
                <c:pt idx="54">
                  <c:v>42544.59375</c:v>
                </c:pt>
                <c:pt idx="55">
                  <c:v>42551.392361111109</c:v>
                </c:pt>
                <c:pt idx="56">
                  <c:v>42564.538194444445</c:v>
                </c:pt>
                <c:pt idx="57">
                  <c:v>42571.434027777781</c:v>
                </c:pt>
              </c:numCache>
            </c:numRef>
          </c:cat>
          <c:val>
            <c:numRef>
              <c:f>'Cement Creek RK 12.5'!$AF$69:$AF$126</c:f>
              <c:numCache>
                <c:formatCode>0.000000</c:formatCode>
                <c:ptCount val="58"/>
                <c:pt idx="0">
                  <c:v>8.7089947089947096E-3</c:v>
                </c:pt>
                <c:pt idx="1">
                  <c:v>1.0608695652173913E-2</c:v>
                </c:pt>
                <c:pt idx="2">
                  <c:v>7.0731707317073182E-3</c:v>
                </c:pt>
                <c:pt idx="3">
                  <c:v>6.0060975609756108E-3</c:v>
                </c:pt>
                <c:pt idx="4">
                  <c:v>2.5100502512562816E-3</c:v>
                </c:pt>
                <c:pt idx="5">
                  <c:v>5.933333333333333E-3</c:v>
                </c:pt>
                <c:pt idx="6">
                  <c:v>1.9296740994854203E-3</c:v>
                </c:pt>
                <c:pt idx="7">
                  <c:v>3.5625000000000001E-3</c:v>
                </c:pt>
                <c:pt idx="8">
                  <c:v>1.3142174432497014E-3</c:v>
                </c:pt>
                <c:pt idx="9">
                  <c:v>6.6666666666666664E-4</c:v>
                </c:pt>
                <c:pt idx="10">
                  <c:v>5.1685393258426963E-4</c:v>
                </c:pt>
                <c:pt idx="11">
                  <c:v>6.249999999999999E-4</c:v>
                </c:pt>
                <c:pt idx="13">
                  <c:v>9.6491228070175433E-4</c:v>
                </c:pt>
                <c:pt idx="14">
                  <c:v>6.5753424657534238E-4</c:v>
                </c:pt>
                <c:pt idx="15">
                  <c:v>6.7532467532467524E-4</c:v>
                </c:pt>
                <c:pt idx="16">
                  <c:v>6.7948717948717945E-4</c:v>
                </c:pt>
                <c:pt idx="17">
                  <c:v>1.1249999999999999E-3</c:v>
                </c:pt>
                <c:pt idx="18">
                  <c:v>1.25E-3</c:v>
                </c:pt>
                <c:pt idx="19">
                  <c:v>1.1666666666666668E-3</c:v>
                </c:pt>
                <c:pt idx="20">
                  <c:v>1E-3</c:v>
                </c:pt>
                <c:pt idx="21">
                  <c:v>8.2758620689655181E-4</c:v>
                </c:pt>
                <c:pt idx="22">
                  <c:v>9.080459770114944E-4</c:v>
                </c:pt>
                <c:pt idx="23">
                  <c:v>7.4285714285714287E-4</c:v>
                </c:pt>
                <c:pt idx="24">
                  <c:v>8.3561643835616437E-4</c:v>
                </c:pt>
                <c:pt idx="25">
                  <c:v>8.0555555555555545E-4</c:v>
                </c:pt>
                <c:pt idx="26">
                  <c:v>8.9473684210526316E-4</c:v>
                </c:pt>
                <c:pt idx="28">
                  <c:v>1.105263157894737E-3</c:v>
                </c:pt>
                <c:pt idx="29">
                  <c:v>9.875000000000001E-4</c:v>
                </c:pt>
                <c:pt idx="30">
                  <c:v>1.038961038961039E-3</c:v>
                </c:pt>
                <c:pt idx="31">
                  <c:v>1.2051282051282052E-3</c:v>
                </c:pt>
                <c:pt idx="32">
                  <c:v>1.2337662337662337E-3</c:v>
                </c:pt>
                <c:pt idx="33">
                  <c:v>1.108108108108108E-3</c:v>
                </c:pt>
                <c:pt idx="34">
                  <c:v>1E-3</c:v>
                </c:pt>
                <c:pt idx="35">
                  <c:v>1.1341463414634148E-3</c:v>
                </c:pt>
                <c:pt idx="36">
                  <c:v>1.1176470588235294E-3</c:v>
                </c:pt>
                <c:pt idx="39">
                  <c:v>7.1641791044776114E-4</c:v>
                </c:pt>
                <c:pt idx="42">
                  <c:v>8.1999999999999987E-4</c:v>
                </c:pt>
                <c:pt idx="45">
                  <c:v>9.0566037735849056E-4</c:v>
                </c:pt>
                <c:pt idx="46">
                  <c:v>9.0697674418604654E-4</c:v>
                </c:pt>
                <c:pt idx="47">
                  <c:v>1.9444444444444443E-4</c:v>
                </c:pt>
                <c:pt idx="48">
                  <c:v>1.2121212121212121E-3</c:v>
                </c:pt>
                <c:pt idx="49">
                  <c:v>1.9354838709677419E-3</c:v>
                </c:pt>
                <c:pt idx="50">
                  <c:v>2.4719101123595504E-3</c:v>
                </c:pt>
                <c:pt idx="51">
                  <c:v>7.0833333333333328E-4</c:v>
                </c:pt>
                <c:pt idx="52">
                  <c:v>1.8387096774193548E-3</c:v>
                </c:pt>
                <c:pt idx="53">
                  <c:v>1E-3</c:v>
                </c:pt>
                <c:pt idx="54">
                  <c:v>1E-3</c:v>
                </c:pt>
                <c:pt idx="55">
                  <c:v>8.0952380952380946E-4</c:v>
                </c:pt>
                <c:pt idx="56">
                  <c:v>7.6923076923076923E-4</c:v>
                </c:pt>
                <c:pt idx="57">
                  <c:v>5.7142857142857136E-4</c:v>
                </c:pt>
              </c:numCache>
            </c:numRef>
          </c:val>
          <c:extLst>
            <c:ext xmlns:c16="http://schemas.microsoft.com/office/drawing/2014/chart" uri="{C3380CC4-5D6E-409C-BE32-E72D297353CC}">
              <c16:uniqueId val="{00000000-02D0-408E-87F7-182337DD47D4}"/>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As:Al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minorUnit val="1.0000000000000002E-2"/>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Cement Cr (RK 12.5 to 13.8)</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'Cement Creek RK 12.5'!$AG$68</c:f>
              <c:strCache>
                <c:ptCount val="1"/>
                <c:pt idx="0">
                  <c:v>Cu:Al</c:v>
                </c:pt>
              </c:strCache>
            </c:strRef>
          </c:tx>
          <c:spPr>
            <a:solidFill>
              <a:schemeClr val="accent1"/>
            </a:solidFill>
            <a:ln w="25400">
              <a:noFill/>
            </a:ln>
            <a:effectLst/>
          </c:spPr>
          <c:cat>
            <c:numRef>
              <c:f>'Cement Creek RK 12.5'!$F$69:$F$126</c:f>
              <c:numCache>
                <c:formatCode>m/d/yyyy</c:formatCode>
                <c:ptCount val="58"/>
                <c:pt idx="0">
                  <c:v>42221.666666666664</c:v>
                </c:pt>
                <c:pt idx="1">
                  <c:v>42221.809027777781</c:v>
                </c:pt>
                <c:pt idx="2">
                  <c:v>42221.958333333336</c:v>
                </c:pt>
                <c:pt idx="3">
                  <c:v>42222.25</c:v>
                </c:pt>
                <c:pt idx="4">
                  <c:v>42222.576388888891</c:v>
                </c:pt>
                <c:pt idx="5">
                  <c:v>42223</c:v>
                </c:pt>
                <c:pt idx="6">
                  <c:v>42223.395833333336</c:v>
                </c:pt>
                <c:pt idx="7">
                  <c:v>42223.645833333336</c:v>
                </c:pt>
                <c:pt idx="8">
                  <c:v>42224.576388888891</c:v>
                </c:pt>
                <c:pt idx="9">
                  <c:v>42226.659722222219</c:v>
                </c:pt>
                <c:pt idx="10">
                  <c:v>42227.704861111109</c:v>
                </c:pt>
                <c:pt idx="11">
                  <c:v>42228.645833333336</c:v>
                </c:pt>
                <c:pt idx="12">
                  <c:v>42229.711805555555</c:v>
                </c:pt>
                <c:pt idx="13">
                  <c:v>42231.490277777775</c:v>
                </c:pt>
                <c:pt idx="14">
                  <c:v>42232.53125</c:v>
                </c:pt>
                <c:pt idx="15">
                  <c:v>42233.5</c:v>
                </c:pt>
                <c:pt idx="16">
                  <c:v>42233.5</c:v>
                </c:pt>
                <c:pt idx="17">
                  <c:v>42235.625</c:v>
                </c:pt>
                <c:pt idx="18">
                  <c:v>42236.6875</c:v>
                </c:pt>
                <c:pt idx="19">
                  <c:v>42236.6875</c:v>
                </c:pt>
                <c:pt idx="20">
                  <c:v>42239.579861111109</c:v>
                </c:pt>
                <c:pt idx="21">
                  <c:v>42240.649305555555</c:v>
                </c:pt>
                <c:pt idx="22">
                  <c:v>42241.53125</c:v>
                </c:pt>
                <c:pt idx="23">
                  <c:v>42246.548611111109</c:v>
                </c:pt>
                <c:pt idx="24">
                  <c:v>42248.5</c:v>
                </c:pt>
                <c:pt idx="25">
                  <c:v>42249.527777777781</c:v>
                </c:pt>
                <c:pt idx="26">
                  <c:v>42250.534722222219</c:v>
                </c:pt>
                <c:pt idx="27">
                  <c:v>42251.458333333336</c:v>
                </c:pt>
                <c:pt idx="28">
                  <c:v>42264.597222222219</c:v>
                </c:pt>
                <c:pt idx="29">
                  <c:v>42265.607638888891</c:v>
                </c:pt>
                <c:pt idx="30">
                  <c:v>42266.59375</c:v>
                </c:pt>
                <c:pt idx="31">
                  <c:v>42267.611111111109</c:v>
                </c:pt>
                <c:pt idx="32">
                  <c:v>42268.586805555555</c:v>
                </c:pt>
                <c:pt idx="33">
                  <c:v>42268.600694444445</c:v>
                </c:pt>
                <c:pt idx="34">
                  <c:v>42271.628472222219</c:v>
                </c:pt>
                <c:pt idx="35">
                  <c:v>42275.625</c:v>
                </c:pt>
                <c:pt idx="36">
                  <c:v>42278.635416666664</c:v>
                </c:pt>
                <c:pt idx="37">
                  <c:v>42286.416666666664</c:v>
                </c:pt>
                <c:pt idx="38">
                  <c:v>42290.541666666664</c:v>
                </c:pt>
                <c:pt idx="39">
                  <c:v>42303.409722222219</c:v>
                </c:pt>
                <c:pt idx="40">
                  <c:v>42339.520833333336</c:v>
                </c:pt>
                <c:pt idx="41">
                  <c:v>42423.989583333336</c:v>
                </c:pt>
                <c:pt idx="42">
                  <c:v>42451.399305555555</c:v>
                </c:pt>
                <c:pt idx="43">
                  <c:v>42465.520833333336</c:v>
                </c:pt>
                <c:pt idx="44">
                  <c:v>42479.479166666664</c:v>
                </c:pt>
                <c:pt idx="45">
                  <c:v>42493.708333333336</c:v>
                </c:pt>
                <c:pt idx="46">
                  <c:v>42501.576388888891</c:v>
                </c:pt>
                <c:pt idx="47">
                  <c:v>42509.458333333336</c:v>
                </c:pt>
                <c:pt idx="48">
                  <c:v>42516.40625</c:v>
                </c:pt>
                <c:pt idx="49">
                  <c:v>42522.409722222219</c:v>
                </c:pt>
                <c:pt idx="50">
                  <c:v>42527.423611111109</c:v>
                </c:pt>
                <c:pt idx="51">
                  <c:v>42528.413194444445</c:v>
                </c:pt>
                <c:pt idx="52">
                  <c:v>42528.5</c:v>
                </c:pt>
                <c:pt idx="53">
                  <c:v>42536.385416666664</c:v>
                </c:pt>
                <c:pt idx="54">
                  <c:v>42544.59375</c:v>
                </c:pt>
                <c:pt idx="55">
                  <c:v>42551.392361111109</c:v>
                </c:pt>
                <c:pt idx="56">
                  <c:v>42564.538194444445</c:v>
                </c:pt>
                <c:pt idx="57">
                  <c:v>42571.434027777781</c:v>
                </c:pt>
              </c:numCache>
            </c:numRef>
          </c:cat>
          <c:val>
            <c:numRef>
              <c:f>'Cement Creek RK 12.5'!$AG$69:$AG$126</c:f>
              <c:numCache>
                <c:formatCode>0.000000</c:formatCode>
                <c:ptCount val="58"/>
                <c:pt idx="0">
                  <c:v>3.8835978835978842E-2</c:v>
                </c:pt>
                <c:pt idx="1">
                  <c:v>5.2463768115942028E-2</c:v>
                </c:pt>
                <c:pt idx="2">
                  <c:v>5.1567944250871078E-2</c:v>
                </c:pt>
                <c:pt idx="3">
                  <c:v>5.5426829268292691E-2</c:v>
                </c:pt>
                <c:pt idx="4">
                  <c:v>2.5025125628140705E-2</c:v>
                </c:pt>
                <c:pt idx="5">
                  <c:v>4.6666666666666662E-2</c:v>
                </c:pt>
                <c:pt idx="6">
                  <c:v>6.8589193825042874E-2</c:v>
                </c:pt>
                <c:pt idx="7">
                  <c:v>4.3749999999999997E-2</c:v>
                </c:pt>
                <c:pt idx="8">
                  <c:v>5.2329749103942655E-2</c:v>
                </c:pt>
                <c:pt idx="9">
                  <c:v>5.6410256410256411E-2</c:v>
                </c:pt>
                <c:pt idx="10">
                  <c:v>4.8314606741573028E-2</c:v>
                </c:pt>
                <c:pt idx="11">
                  <c:v>5.2777777777777778E-2</c:v>
                </c:pt>
                <c:pt idx="13">
                  <c:v>8.771929824561403E-2</c:v>
                </c:pt>
                <c:pt idx="14">
                  <c:v>5.3424657534246578E-2</c:v>
                </c:pt>
                <c:pt idx="15">
                  <c:v>5.1948051948051951E-2</c:v>
                </c:pt>
                <c:pt idx="16">
                  <c:v>5.2564102564102565E-2</c:v>
                </c:pt>
                <c:pt idx="17">
                  <c:v>5.8749999999999997E-2</c:v>
                </c:pt>
                <c:pt idx="18">
                  <c:v>3.9166666666666662E-2</c:v>
                </c:pt>
                <c:pt idx="19">
                  <c:v>3.8333333333333337E-2</c:v>
                </c:pt>
                <c:pt idx="20">
                  <c:v>5.1948051948051951E-2</c:v>
                </c:pt>
                <c:pt idx="21">
                  <c:v>5.0574712643678167E-2</c:v>
                </c:pt>
                <c:pt idx="22">
                  <c:v>5.2873563218390811E-2</c:v>
                </c:pt>
                <c:pt idx="23">
                  <c:v>4.2857142857142858E-2</c:v>
                </c:pt>
                <c:pt idx="24">
                  <c:v>4.5205479452054796E-2</c:v>
                </c:pt>
                <c:pt idx="25">
                  <c:v>4.3055555555555555E-2</c:v>
                </c:pt>
                <c:pt idx="26">
                  <c:v>0.05</c:v>
                </c:pt>
                <c:pt idx="27">
                  <c:v>5.0545171339563863E-2</c:v>
                </c:pt>
                <c:pt idx="28">
                  <c:v>4.6052631578947366E-2</c:v>
                </c:pt>
                <c:pt idx="29">
                  <c:v>4.7500000000000001E-2</c:v>
                </c:pt>
                <c:pt idx="30">
                  <c:v>4.8051948051948047E-2</c:v>
                </c:pt>
                <c:pt idx="31">
                  <c:v>4.1025641025641026E-2</c:v>
                </c:pt>
                <c:pt idx="32">
                  <c:v>4.9350649350649353E-2</c:v>
                </c:pt>
                <c:pt idx="33">
                  <c:v>4.7297297297297293E-2</c:v>
                </c:pt>
                <c:pt idx="34">
                  <c:v>4.4999999999999998E-2</c:v>
                </c:pt>
                <c:pt idx="35">
                  <c:v>4.7560975609756105E-2</c:v>
                </c:pt>
                <c:pt idx="36">
                  <c:v>3.8235294117647062E-2</c:v>
                </c:pt>
                <c:pt idx="37">
                  <c:v>4.3470721621982122E-2</c:v>
                </c:pt>
                <c:pt idx="39">
                  <c:v>1.6417910447761194E-2</c:v>
                </c:pt>
                <c:pt idx="42">
                  <c:v>1.0999999999999999E-2</c:v>
                </c:pt>
                <c:pt idx="45">
                  <c:v>1.1132075471698113E-2</c:v>
                </c:pt>
                <c:pt idx="46">
                  <c:v>1.9302325581395351E-2</c:v>
                </c:pt>
                <c:pt idx="47">
                  <c:v>2.4166666666666663E-2</c:v>
                </c:pt>
                <c:pt idx="48">
                  <c:v>2.5454545454545459E-2</c:v>
                </c:pt>
                <c:pt idx="49">
                  <c:v>2.5806451612903226E-2</c:v>
                </c:pt>
                <c:pt idx="50">
                  <c:v>1.0337078651685393E-2</c:v>
                </c:pt>
                <c:pt idx="51">
                  <c:v>1.9166666666666669E-2</c:v>
                </c:pt>
                <c:pt idx="52">
                  <c:v>3.8709677419354833E-2</c:v>
                </c:pt>
                <c:pt idx="53">
                  <c:v>4.2352941176470586E-2</c:v>
                </c:pt>
                <c:pt idx="54">
                  <c:v>3.4444444444444444E-2</c:v>
                </c:pt>
                <c:pt idx="55">
                  <c:v>2.1904761904761903E-2</c:v>
                </c:pt>
                <c:pt idx="56">
                  <c:v>1.9487179487179488E-2</c:v>
                </c:pt>
                <c:pt idx="57">
                  <c:v>1.0952380952380951E-2</c:v>
                </c:pt>
              </c:numCache>
            </c:numRef>
          </c:val>
          <c:extLst>
            <c:ext xmlns:c16="http://schemas.microsoft.com/office/drawing/2014/chart" uri="{C3380CC4-5D6E-409C-BE32-E72D297353CC}">
              <c16:uniqueId val="{00000000-18F7-40EF-956F-59E5C3ACBD0A}"/>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Cu:Al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majorUnit val="4.0000000000000008E-2"/>
        <c:minorUnit val="1.0000000000000002E-2"/>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Cement Cr (RK 12.5 to 13.8)</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370187534848299"/>
          <c:y val="0.15119349664625256"/>
          <c:w val="0.72655352018821495"/>
          <c:h val="0.64181321084864396"/>
        </c:manualLayout>
      </c:layout>
      <c:areaChart>
        <c:grouping val="standard"/>
        <c:varyColors val="0"/>
        <c:ser>
          <c:idx val="0"/>
          <c:order val="0"/>
          <c:tx>
            <c:strRef>
              <c:f>'Cement Creek RK 12.5'!$AH$68</c:f>
              <c:strCache>
                <c:ptCount val="1"/>
                <c:pt idx="0">
                  <c:v>Be:Al</c:v>
                </c:pt>
              </c:strCache>
            </c:strRef>
          </c:tx>
          <c:spPr>
            <a:solidFill>
              <a:schemeClr val="accent1"/>
            </a:solidFill>
            <a:ln w="25400">
              <a:noFill/>
            </a:ln>
            <a:effectLst/>
          </c:spPr>
          <c:cat>
            <c:numRef>
              <c:f>'Cement Creek RK 12.5'!$F$69:$F$126</c:f>
              <c:numCache>
                <c:formatCode>m/d/yyyy</c:formatCode>
                <c:ptCount val="58"/>
                <c:pt idx="0">
                  <c:v>42221.666666666664</c:v>
                </c:pt>
                <c:pt idx="1">
                  <c:v>42221.809027777781</c:v>
                </c:pt>
                <c:pt idx="2">
                  <c:v>42221.958333333336</c:v>
                </c:pt>
                <c:pt idx="3">
                  <c:v>42222.25</c:v>
                </c:pt>
                <c:pt idx="4">
                  <c:v>42222.576388888891</c:v>
                </c:pt>
                <c:pt idx="5">
                  <c:v>42223</c:v>
                </c:pt>
                <c:pt idx="6">
                  <c:v>42223.395833333336</c:v>
                </c:pt>
                <c:pt idx="7">
                  <c:v>42223.645833333336</c:v>
                </c:pt>
                <c:pt idx="8">
                  <c:v>42224.576388888891</c:v>
                </c:pt>
                <c:pt idx="9">
                  <c:v>42226.659722222219</c:v>
                </c:pt>
                <c:pt idx="10">
                  <c:v>42227.704861111109</c:v>
                </c:pt>
                <c:pt idx="11">
                  <c:v>42228.645833333336</c:v>
                </c:pt>
                <c:pt idx="12">
                  <c:v>42229.711805555555</c:v>
                </c:pt>
                <c:pt idx="13">
                  <c:v>42231.490277777775</c:v>
                </c:pt>
                <c:pt idx="14">
                  <c:v>42232.53125</c:v>
                </c:pt>
                <c:pt idx="15">
                  <c:v>42233.5</c:v>
                </c:pt>
                <c:pt idx="16">
                  <c:v>42233.5</c:v>
                </c:pt>
                <c:pt idx="17">
                  <c:v>42235.625</c:v>
                </c:pt>
                <c:pt idx="18">
                  <c:v>42236.6875</c:v>
                </c:pt>
                <c:pt idx="19">
                  <c:v>42236.6875</c:v>
                </c:pt>
                <c:pt idx="20">
                  <c:v>42239.579861111109</c:v>
                </c:pt>
                <c:pt idx="21">
                  <c:v>42240.649305555555</c:v>
                </c:pt>
                <c:pt idx="22">
                  <c:v>42241.53125</c:v>
                </c:pt>
                <c:pt idx="23">
                  <c:v>42246.548611111109</c:v>
                </c:pt>
                <c:pt idx="24">
                  <c:v>42248.5</c:v>
                </c:pt>
                <c:pt idx="25">
                  <c:v>42249.527777777781</c:v>
                </c:pt>
                <c:pt idx="26">
                  <c:v>42250.534722222219</c:v>
                </c:pt>
                <c:pt idx="27">
                  <c:v>42251.458333333336</c:v>
                </c:pt>
                <c:pt idx="28">
                  <c:v>42264.597222222219</c:v>
                </c:pt>
                <c:pt idx="29">
                  <c:v>42265.607638888891</c:v>
                </c:pt>
                <c:pt idx="30">
                  <c:v>42266.59375</c:v>
                </c:pt>
                <c:pt idx="31">
                  <c:v>42267.611111111109</c:v>
                </c:pt>
                <c:pt idx="32">
                  <c:v>42268.586805555555</c:v>
                </c:pt>
                <c:pt idx="33">
                  <c:v>42268.600694444445</c:v>
                </c:pt>
                <c:pt idx="34">
                  <c:v>42271.628472222219</c:v>
                </c:pt>
                <c:pt idx="35">
                  <c:v>42275.625</c:v>
                </c:pt>
                <c:pt idx="36">
                  <c:v>42278.635416666664</c:v>
                </c:pt>
                <c:pt idx="37">
                  <c:v>42286.416666666664</c:v>
                </c:pt>
                <c:pt idx="38">
                  <c:v>42290.541666666664</c:v>
                </c:pt>
                <c:pt idx="39">
                  <c:v>42303.409722222219</c:v>
                </c:pt>
                <c:pt idx="40">
                  <c:v>42339.520833333336</c:v>
                </c:pt>
                <c:pt idx="41">
                  <c:v>42423.989583333336</c:v>
                </c:pt>
                <c:pt idx="42">
                  <c:v>42451.399305555555</c:v>
                </c:pt>
                <c:pt idx="43">
                  <c:v>42465.520833333336</c:v>
                </c:pt>
                <c:pt idx="44">
                  <c:v>42479.479166666664</c:v>
                </c:pt>
                <c:pt idx="45">
                  <c:v>42493.708333333336</c:v>
                </c:pt>
                <c:pt idx="46">
                  <c:v>42501.576388888891</c:v>
                </c:pt>
                <c:pt idx="47">
                  <c:v>42509.458333333336</c:v>
                </c:pt>
                <c:pt idx="48">
                  <c:v>42516.40625</c:v>
                </c:pt>
                <c:pt idx="49">
                  <c:v>42522.409722222219</c:v>
                </c:pt>
                <c:pt idx="50">
                  <c:v>42527.423611111109</c:v>
                </c:pt>
                <c:pt idx="51">
                  <c:v>42528.413194444445</c:v>
                </c:pt>
                <c:pt idx="52">
                  <c:v>42528.5</c:v>
                </c:pt>
                <c:pt idx="53">
                  <c:v>42536.385416666664</c:v>
                </c:pt>
                <c:pt idx="54">
                  <c:v>42544.59375</c:v>
                </c:pt>
                <c:pt idx="55">
                  <c:v>42551.392361111109</c:v>
                </c:pt>
                <c:pt idx="56">
                  <c:v>42564.538194444445</c:v>
                </c:pt>
                <c:pt idx="57">
                  <c:v>42571.434027777781</c:v>
                </c:pt>
              </c:numCache>
            </c:numRef>
          </c:cat>
          <c:val>
            <c:numRef>
              <c:f>'Cement Creek RK 12.5'!$AH$69:$AH$126</c:f>
              <c:numCache>
                <c:formatCode>0.000000</c:formatCode>
                <c:ptCount val="58"/>
                <c:pt idx="0">
                  <c:v>1.4285714285714287E-4</c:v>
                </c:pt>
                <c:pt idx="1">
                  <c:v>1.8985507246376809E-4</c:v>
                </c:pt>
                <c:pt idx="2">
                  <c:v>3.4843205574912892E-4</c:v>
                </c:pt>
                <c:pt idx="3">
                  <c:v>2.1646341463414634E-4</c:v>
                </c:pt>
                <c:pt idx="4">
                  <c:v>9.0452261306532666E-5</c:v>
                </c:pt>
                <c:pt idx="7">
                  <c:v>9.3750000000000002E-5</c:v>
                </c:pt>
                <c:pt idx="8">
                  <c:v>2.3894862604540026E-4</c:v>
                </c:pt>
                <c:pt idx="9">
                  <c:v>2.3076923076923076E-4</c:v>
                </c:pt>
                <c:pt idx="10">
                  <c:v>2.0224719101123595E-4</c:v>
                </c:pt>
                <c:pt idx="11">
                  <c:v>2.2222222222222223E-4</c:v>
                </c:pt>
                <c:pt idx="13">
                  <c:v>1.9298245614035088E-4</c:v>
                </c:pt>
                <c:pt idx="14">
                  <c:v>2.1917808219178083E-4</c:v>
                </c:pt>
                <c:pt idx="15">
                  <c:v>2.2077922077922077E-4</c:v>
                </c:pt>
                <c:pt idx="16">
                  <c:v>2.1794871794871795E-4</c:v>
                </c:pt>
                <c:pt idx="17">
                  <c:v>1.75E-4</c:v>
                </c:pt>
                <c:pt idx="18">
                  <c:v>1.5833333333333332E-4</c:v>
                </c:pt>
                <c:pt idx="19">
                  <c:v>1.6666666666666666E-4</c:v>
                </c:pt>
                <c:pt idx="20">
                  <c:v>1.6883116883116881E-4</c:v>
                </c:pt>
                <c:pt idx="21">
                  <c:v>1.6091954022988506E-4</c:v>
                </c:pt>
                <c:pt idx="22">
                  <c:v>1.8390804597701152E-4</c:v>
                </c:pt>
                <c:pt idx="23">
                  <c:v>2.142857142857143E-4</c:v>
                </c:pt>
                <c:pt idx="24">
                  <c:v>2.3287671232876712E-4</c:v>
                </c:pt>
                <c:pt idx="25">
                  <c:v>2.0833333333333332E-4</c:v>
                </c:pt>
                <c:pt idx="26">
                  <c:v>1.7105263157894736E-4</c:v>
                </c:pt>
                <c:pt idx="28">
                  <c:v>2.5000000000000001E-4</c:v>
                </c:pt>
                <c:pt idx="29">
                  <c:v>2.5000000000000001E-4</c:v>
                </c:pt>
                <c:pt idx="30">
                  <c:v>2.4675324675324674E-4</c:v>
                </c:pt>
                <c:pt idx="31">
                  <c:v>2.0512820512820514E-4</c:v>
                </c:pt>
                <c:pt idx="32">
                  <c:v>2.7272727272727274E-4</c:v>
                </c:pt>
                <c:pt idx="33">
                  <c:v>2.7027027027027027E-4</c:v>
                </c:pt>
                <c:pt idx="34">
                  <c:v>2.2499999999999999E-4</c:v>
                </c:pt>
                <c:pt idx="35">
                  <c:v>2.1951219512195122E-4</c:v>
                </c:pt>
                <c:pt idx="36">
                  <c:v>2.6470588235294115E-4</c:v>
                </c:pt>
                <c:pt idx="39">
                  <c:v>1.7910447761194028E-4</c:v>
                </c:pt>
                <c:pt idx="42">
                  <c:v>1.56E-4</c:v>
                </c:pt>
                <c:pt idx="50">
                  <c:v>4.7191011235955047E-5</c:v>
                </c:pt>
              </c:numCache>
            </c:numRef>
          </c:val>
          <c:extLst>
            <c:ext xmlns:c16="http://schemas.microsoft.com/office/drawing/2014/chart" uri="{C3380CC4-5D6E-409C-BE32-E72D297353CC}">
              <c16:uniqueId val="{00000000-FB11-480B-85B6-478F13378A20}"/>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Be:Al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Cement Cr (RK 12.5 to 13.8)</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1097303251601321"/>
          <c:y val="0.15119349664625256"/>
          <c:w val="0.70928236302068459"/>
          <c:h val="0.64181321084864396"/>
        </c:manualLayout>
      </c:layout>
      <c:areaChart>
        <c:grouping val="standard"/>
        <c:varyColors val="0"/>
        <c:ser>
          <c:idx val="0"/>
          <c:order val="0"/>
          <c:tx>
            <c:strRef>
              <c:f>'Cement Creek RK 12.5'!$AI$68</c:f>
              <c:strCache>
                <c:ptCount val="1"/>
                <c:pt idx="0">
                  <c:v>Tl:Al</c:v>
                </c:pt>
              </c:strCache>
            </c:strRef>
          </c:tx>
          <c:spPr>
            <a:solidFill>
              <a:schemeClr val="accent1"/>
            </a:solidFill>
            <a:ln w="25400">
              <a:noFill/>
            </a:ln>
            <a:effectLst/>
          </c:spPr>
          <c:cat>
            <c:numRef>
              <c:f>'Cement Creek RK 12.5'!$F$69:$F$126</c:f>
              <c:numCache>
                <c:formatCode>m/d/yyyy</c:formatCode>
                <c:ptCount val="58"/>
                <c:pt idx="0">
                  <c:v>42221.666666666664</c:v>
                </c:pt>
                <c:pt idx="1">
                  <c:v>42221.809027777781</c:v>
                </c:pt>
                <c:pt idx="2">
                  <c:v>42221.958333333336</c:v>
                </c:pt>
                <c:pt idx="3">
                  <c:v>42222.25</c:v>
                </c:pt>
                <c:pt idx="4">
                  <c:v>42222.576388888891</c:v>
                </c:pt>
                <c:pt idx="5">
                  <c:v>42223</c:v>
                </c:pt>
                <c:pt idx="6">
                  <c:v>42223.395833333336</c:v>
                </c:pt>
                <c:pt idx="7">
                  <c:v>42223.645833333336</c:v>
                </c:pt>
                <c:pt idx="8">
                  <c:v>42224.576388888891</c:v>
                </c:pt>
                <c:pt idx="9">
                  <c:v>42226.659722222219</c:v>
                </c:pt>
                <c:pt idx="10">
                  <c:v>42227.704861111109</c:v>
                </c:pt>
                <c:pt idx="11">
                  <c:v>42228.645833333336</c:v>
                </c:pt>
                <c:pt idx="12">
                  <c:v>42229.711805555555</c:v>
                </c:pt>
                <c:pt idx="13">
                  <c:v>42231.490277777775</c:v>
                </c:pt>
                <c:pt idx="14">
                  <c:v>42232.53125</c:v>
                </c:pt>
                <c:pt idx="15">
                  <c:v>42233.5</c:v>
                </c:pt>
                <c:pt idx="16">
                  <c:v>42233.5</c:v>
                </c:pt>
                <c:pt idx="17">
                  <c:v>42235.625</c:v>
                </c:pt>
                <c:pt idx="18">
                  <c:v>42236.6875</c:v>
                </c:pt>
                <c:pt idx="19">
                  <c:v>42236.6875</c:v>
                </c:pt>
                <c:pt idx="20">
                  <c:v>42239.579861111109</c:v>
                </c:pt>
                <c:pt idx="21">
                  <c:v>42240.649305555555</c:v>
                </c:pt>
                <c:pt idx="22">
                  <c:v>42241.53125</c:v>
                </c:pt>
                <c:pt idx="23">
                  <c:v>42246.548611111109</c:v>
                </c:pt>
                <c:pt idx="24">
                  <c:v>42248.5</c:v>
                </c:pt>
                <c:pt idx="25">
                  <c:v>42249.527777777781</c:v>
                </c:pt>
                <c:pt idx="26">
                  <c:v>42250.534722222219</c:v>
                </c:pt>
                <c:pt idx="27">
                  <c:v>42251.458333333336</c:v>
                </c:pt>
                <c:pt idx="28">
                  <c:v>42264.597222222219</c:v>
                </c:pt>
                <c:pt idx="29">
                  <c:v>42265.607638888891</c:v>
                </c:pt>
                <c:pt idx="30">
                  <c:v>42266.59375</c:v>
                </c:pt>
                <c:pt idx="31">
                  <c:v>42267.611111111109</c:v>
                </c:pt>
                <c:pt idx="32">
                  <c:v>42268.586805555555</c:v>
                </c:pt>
                <c:pt idx="33">
                  <c:v>42268.600694444445</c:v>
                </c:pt>
                <c:pt idx="34">
                  <c:v>42271.628472222219</c:v>
                </c:pt>
                <c:pt idx="35">
                  <c:v>42275.625</c:v>
                </c:pt>
                <c:pt idx="36">
                  <c:v>42278.635416666664</c:v>
                </c:pt>
                <c:pt idx="37">
                  <c:v>42286.416666666664</c:v>
                </c:pt>
                <c:pt idx="38">
                  <c:v>42290.541666666664</c:v>
                </c:pt>
                <c:pt idx="39">
                  <c:v>42303.409722222219</c:v>
                </c:pt>
                <c:pt idx="40">
                  <c:v>42339.520833333336</c:v>
                </c:pt>
                <c:pt idx="41">
                  <c:v>42423.989583333336</c:v>
                </c:pt>
                <c:pt idx="42">
                  <c:v>42451.399305555555</c:v>
                </c:pt>
                <c:pt idx="43">
                  <c:v>42465.520833333336</c:v>
                </c:pt>
                <c:pt idx="44">
                  <c:v>42479.479166666664</c:v>
                </c:pt>
                <c:pt idx="45">
                  <c:v>42493.708333333336</c:v>
                </c:pt>
                <c:pt idx="46">
                  <c:v>42501.576388888891</c:v>
                </c:pt>
                <c:pt idx="47">
                  <c:v>42509.458333333336</c:v>
                </c:pt>
                <c:pt idx="48">
                  <c:v>42516.40625</c:v>
                </c:pt>
                <c:pt idx="49">
                  <c:v>42522.409722222219</c:v>
                </c:pt>
                <c:pt idx="50">
                  <c:v>42527.423611111109</c:v>
                </c:pt>
                <c:pt idx="51">
                  <c:v>42528.413194444445</c:v>
                </c:pt>
                <c:pt idx="52">
                  <c:v>42528.5</c:v>
                </c:pt>
                <c:pt idx="53">
                  <c:v>42536.385416666664</c:v>
                </c:pt>
                <c:pt idx="54">
                  <c:v>42544.59375</c:v>
                </c:pt>
                <c:pt idx="55">
                  <c:v>42551.392361111109</c:v>
                </c:pt>
                <c:pt idx="56">
                  <c:v>42564.538194444445</c:v>
                </c:pt>
                <c:pt idx="57">
                  <c:v>42571.434027777781</c:v>
                </c:pt>
              </c:numCache>
            </c:numRef>
          </c:cat>
          <c:val>
            <c:numRef>
              <c:f>'Cement Creek RK 12.5'!$AI$69:$AI$126</c:f>
              <c:numCache>
                <c:formatCode>0.000000</c:formatCode>
                <c:ptCount val="58"/>
                <c:pt idx="0">
                  <c:v>2.6455026455026455E-7</c:v>
                </c:pt>
                <c:pt idx="1">
                  <c:v>3.6231884057971017E-6</c:v>
                </c:pt>
                <c:pt idx="2">
                  <c:v>1.7421602787456446E-4</c:v>
                </c:pt>
                <c:pt idx="3">
                  <c:v>1.5243902439024393E-4</c:v>
                </c:pt>
                <c:pt idx="4">
                  <c:v>3.2663316582914576E-5</c:v>
                </c:pt>
                <c:pt idx="8">
                  <c:v>2.9868578255675033E-4</c:v>
                </c:pt>
                <c:pt idx="9">
                  <c:v>2.3076923076923076E-5</c:v>
                </c:pt>
                <c:pt idx="10">
                  <c:v>2.6966292134831458E-5</c:v>
                </c:pt>
                <c:pt idx="11">
                  <c:v>2.6388888888888888E-5</c:v>
                </c:pt>
                <c:pt idx="14">
                  <c:v>2.3287671232876714E-5</c:v>
                </c:pt>
                <c:pt idx="15">
                  <c:v>2.4675324675324678E-5</c:v>
                </c:pt>
                <c:pt idx="16">
                  <c:v>2.4358974358974359E-5</c:v>
                </c:pt>
                <c:pt idx="17">
                  <c:v>2.7500000000000001E-5</c:v>
                </c:pt>
                <c:pt idx="18">
                  <c:v>3.1666666666666666E-5</c:v>
                </c:pt>
                <c:pt idx="19">
                  <c:v>3.3333333333333335E-5</c:v>
                </c:pt>
                <c:pt idx="20">
                  <c:v>1.2987012987012988E-5</c:v>
                </c:pt>
                <c:pt idx="21">
                  <c:v>3.1034482758620692E-5</c:v>
                </c:pt>
                <c:pt idx="22">
                  <c:v>2.8735632183908048E-5</c:v>
                </c:pt>
                <c:pt idx="23">
                  <c:v>2.9999999999999997E-5</c:v>
                </c:pt>
                <c:pt idx="24">
                  <c:v>2.8767123287671231E-5</c:v>
                </c:pt>
                <c:pt idx="25">
                  <c:v>3.0555555555555554E-5</c:v>
                </c:pt>
                <c:pt idx="26">
                  <c:v>3.2894736842105262E-5</c:v>
                </c:pt>
                <c:pt idx="28">
                  <c:v>2.7631578947368419E-5</c:v>
                </c:pt>
                <c:pt idx="29">
                  <c:v>2.9999999999999997E-5</c:v>
                </c:pt>
                <c:pt idx="30">
                  <c:v>2.8571428571428571E-5</c:v>
                </c:pt>
                <c:pt idx="31">
                  <c:v>3.3333333333333335E-5</c:v>
                </c:pt>
                <c:pt idx="32">
                  <c:v>3.2467532467532468E-5</c:v>
                </c:pt>
                <c:pt idx="33">
                  <c:v>2.8378378378378375E-5</c:v>
                </c:pt>
                <c:pt idx="34">
                  <c:v>2.9999999999999997E-5</c:v>
                </c:pt>
                <c:pt idx="35">
                  <c:v>3.1707317073170738E-5</c:v>
                </c:pt>
                <c:pt idx="36">
                  <c:v>3.0882352941176468E-5</c:v>
                </c:pt>
                <c:pt idx="39">
                  <c:v>3.1343283582089548E-5</c:v>
                </c:pt>
                <c:pt idx="42">
                  <c:v>3.4E-5</c:v>
                </c:pt>
                <c:pt idx="50">
                  <c:v>4.1573033707865163E-5</c:v>
                </c:pt>
              </c:numCache>
            </c:numRef>
          </c:val>
          <c:extLst>
            <c:ext xmlns:c16="http://schemas.microsoft.com/office/drawing/2014/chart" uri="{C3380CC4-5D6E-409C-BE32-E72D297353CC}">
              <c16:uniqueId val="{00000000-BC46-4F9F-BD37-4BFCA38696E0}"/>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Tl:Al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Cement Cr (RK 12.5 to 13.8)</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1097303251601321"/>
          <c:y val="0.15119349664625256"/>
          <c:w val="0.70928236302068459"/>
          <c:h val="0.64181321084864396"/>
        </c:manualLayout>
      </c:layout>
      <c:areaChart>
        <c:grouping val="standard"/>
        <c:varyColors val="0"/>
        <c:ser>
          <c:idx val="0"/>
          <c:order val="0"/>
          <c:tx>
            <c:strRef>
              <c:f>'Cement Creek RK 12.5'!$AJ$68</c:f>
              <c:strCache>
                <c:ptCount val="1"/>
                <c:pt idx="0">
                  <c:v>V:Al</c:v>
                </c:pt>
              </c:strCache>
            </c:strRef>
          </c:tx>
          <c:spPr>
            <a:solidFill>
              <a:schemeClr val="accent1"/>
            </a:solidFill>
            <a:ln w="25400">
              <a:noFill/>
            </a:ln>
            <a:effectLst/>
          </c:spPr>
          <c:cat>
            <c:numRef>
              <c:f>'Cement Creek RK 12.5'!$F$69:$F$126</c:f>
              <c:numCache>
                <c:formatCode>m/d/yyyy</c:formatCode>
                <c:ptCount val="58"/>
                <c:pt idx="0">
                  <c:v>42221.666666666664</c:v>
                </c:pt>
                <c:pt idx="1">
                  <c:v>42221.809027777781</c:v>
                </c:pt>
                <c:pt idx="2">
                  <c:v>42221.958333333336</c:v>
                </c:pt>
                <c:pt idx="3">
                  <c:v>42222.25</c:v>
                </c:pt>
                <c:pt idx="4">
                  <c:v>42222.576388888891</c:v>
                </c:pt>
                <c:pt idx="5">
                  <c:v>42223</c:v>
                </c:pt>
                <c:pt idx="6">
                  <c:v>42223.395833333336</c:v>
                </c:pt>
                <c:pt idx="7">
                  <c:v>42223.645833333336</c:v>
                </c:pt>
                <c:pt idx="8">
                  <c:v>42224.576388888891</c:v>
                </c:pt>
                <c:pt idx="9">
                  <c:v>42226.659722222219</c:v>
                </c:pt>
                <c:pt idx="10">
                  <c:v>42227.704861111109</c:v>
                </c:pt>
                <c:pt idx="11">
                  <c:v>42228.645833333336</c:v>
                </c:pt>
                <c:pt idx="12">
                  <c:v>42229.711805555555</c:v>
                </c:pt>
                <c:pt idx="13">
                  <c:v>42231.490277777775</c:v>
                </c:pt>
                <c:pt idx="14">
                  <c:v>42232.53125</c:v>
                </c:pt>
                <c:pt idx="15">
                  <c:v>42233.5</c:v>
                </c:pt>
                <c:pt idx="16">
                  <c:v>42233.5</c:v>
                </c:pt>
                <c:pt idx="17">
                  <c:v>42235.625</c:v>
                </c:pt>
                <c:pt idx="18">
                  <c:v>42236.6875</c:v>
                </c:pt>
                <c:pt idx="19">
                  <c:v>42236.6875</c:v>
                </c:pt>
                <c:pt idx="20">
                  <c:v>42239.579861111109</c:v>
                </c:pt>
                <c:pt idx="21">
                  <c:v>42240.649305555555</c:v>
                </c:pt>
                <c:pt idx="22">
                  <c:v>42241.53125</c:v>
                </c:pt>
                <c:pt idx="23">
                  <c:v>42246.548611111109</c:v>
                </c:pt>
                <c:pt idx="24">
                  <c:v>42248.5</c:v>
                </c:pt>
                <c:pt idx="25">
                  <c:v>42249.527777777781</c:v>
                </c:pt>
                <c:pt idx="26">
                  <c:v>42250.534722222219</c:v>
                </c:pt>
                <c:pt idx="27">
                  <c:v>42251.458333333336</c:v>
                </c:pt>
                <c:pt idx="28">
                  <c:v>42264.597222222219</c:v>
                </c:pt>
                <c:pt idx="29">
                  <c:v>42265.607638888891</c:v>
                </c:pt>
                <c:pt idx="30">
                  <c:v>42266.59375</c:v>
                </c:pt>
                <c:pt idx="31">
                  <c:v>42267.611111111109</c:v>
                </c:pt>
                <c:pt idx="32">
                  <c:v>42268.586805555555</c:v>
                </c:pt>
                <c:pt idx="33">
                  <c:v>42268.600694444445</c:v>
                </c:pt>
                <c:pt idx="34">
                  <c:v>42271.628472222219</c:v>
                </c:pt>
                <c:pt idx="35">
                  <c:v>42275.625</c:v>
                </c:pt>
                <c:pt idx="36">
                  <c:v>42278.635416666664</c:v>
                </c:pt>
                <c:pt idx="37">
                  <c:v>42286.416666666664</c:v>
                </c:pt>
                <c:pt idx="38">
                  <c:v>42290.541666666664</c:v>
                </c:pt>
                <c:pt idx="39">
                  <c:v>42303.409722222219</c:v>
                </c:pt>
                <c:pt idx="40">
                  <c:v>42339.520833333336</c:v>
                </c:pt>
                <c:pt idx="41">
                  <c:v>42423.989583333336</c:v>
                </c:pt>
                <c:pt idx="42">
                  <c:v>42451.399305555555</c:v>
                </c:pt>
                <c:pt idx="43">
                  <c:v>42465.520833333336</c:v>
                </c:pt>
                <c:pt idx="44">
                  <c:v>42479.479166666664</c:v>
                </c:pt>
                <c:pt idx="45">
                  <c:v>42493.708333333336</c:v>
                </c:pt>
                <c:pt idx="46">
                  <c:v>42501.576388888891</c:v>
                </c:pt>
                <c:pt idx="47">
                  <c:v>42509.458333333336</c:v>
                </c:pt>
                <c:pt idx="48">
                  <c:v>42516.40625</c:v>
                </c:pt>
                <c:pt idx="49">
                  <c:v>42522.409722222219</c:v>
                </c:pt>
                <c:pt idx="50">
                  <c:v>42527.423611111109</c:v>
                </c:pt>
                <c:pt idx="51">
                  <c:v>42528.413194444445</c:v>
                </c:pt>
                <c:pt idx="52">
                  <c:v>42528.5</c:v>
                </c:pt>
                <c:pt idx="53">
                  <c:v>42536.385416666664</c:v>
                </c:pt>
                <c:pt idx="54">
                  <c:v>42544.59375</c:v>
                </c:pt>
                <c:pt idx="55">
                  <c:v>42551.392361111109</c:v>
                </c:pt>
                <c:pt idx="56">
                  <c:v>42564.538194444445</c:v>
                </c:pt>
                <c:pt idx="57">
                  <c:v>42571.434027777781</c:v>
                </c:pt>
              </c:numCache>
            </c:numRef>
          </c:cat>
          <c:val>
            <c:numRef>
              <c:f>'Cement Creek RK 12.5'!$AJ$69:$AJ$126</c:f>
              <c:numCache>
                <c:formatCode>0.000000</c:formatCode>
                <c:ptCount val="58"/>
                <c:pt idx="0">
                  <c:v>5.7883597883597879E-3</c:v>
                </c:pt>
                <c:pt idx="1">
                  <c:v>6.5942028985507247E-3</c:v>
                </c:pt>
                <c:pt idx="2">
                  <c:v>4.5644599303135891E-3</c:v>
                </c:pt>
                <c:pt idx="3">
                  <c:v>4.103658536585366E-3</c:v>
                </c:pt>
                <c:pt idx="4">
                  <c:v>3.2663316582914577E-3</c:v>
                </c:pt>
                <c:pt idx="5">
                  <c:v>3.2000000000000002E-3</c:v>
                </c:pt>
                <c:pt idx="8">
                  <c:v>1.1947431302270013E-3</c:v>
                </c:pt>
                <c:pt idx="9">
                  <c:v>3.58974358974359E-4</c:v>
                </c:pt>
                <c:pt idx="10">
                  <c:v>6.7415730337078649E-4</c:v>
                </c:pt>
                <c:pt idx="11">
                  <c:v>4.3055555555555555E-4</c:v>
                </c:pt>
                <c:pt idx="14">
                  <c:v>3.8356164383561642E-4</c:v>
                </c:pt>
                <c:pt idx="15">
                  <c:v>4.0259740259740255E-4</c:v>
                </c:pt>
                <c:pt idx="16">
                  <c:v>3.8461538461538462E-4</c:v>
                </c:pt>
                <c:pt idx="17">
                  <c:v>5.7499999999999999E-4</c:v>
                </c:pt>
                <c:pt idx="18">
                  <c:v>1.25E-3</c:v>
                </c:pt>
                <c:pt idx="19">
                  <c:v>1.25E-3</c:v>
                </c:pt>
                <c:pt idx="20">
                  <c:v>5.3246753246753242E-4</c:v>
                </c:pt>
                <c:pt idx="21">
                  <c:v>6.8965517241379316E-4</c:v>
                </c:pt>
                <c:pt idx="22">
                  <c:v>6.2068965517241383E-4</c:v>
                </c:pt>
                <c:pt idx="23">
                  <c:v>4.285714285714286E-4</c:v>
                </c:pt>
                <c:pt idx="24">
                  <c:v>5.0684931506849318E-4</c:v>
                </c:pt>
                <c:pt idx="25">
                  <c:v>1.3888888888888889E-4</c:v>
                </c:pt>
                <c:pt idx="26">
                  <c:v>3.8157894736842105E-4</c:v>
                </c:pt>
                <c:pt idx="28">
                  <c:v>7.2368421052631583E-4</c:v>
                </c:pt>
                <c:pt idx="29">
                  <c:v>6.7500000000000004E-4</c:v>
                </c:pt>
                <c:pt idx="30">
                  <c:v>7.6623376623376628E-4</c:v>
                </c:pt>
                <c:pt idx="31">
                  <c:v>6.6666666666666664E-4</c:v>
                </c:pt>
                <c:pt idx="32">
                  <c:v>7.0129870129870134E-4</c:v>
                </c:pt>
                <c:pt idx="33">
                  <c:v>6.756756756756756E-4</c:v>
                </c:pt>
                <c:pt idx="34">
                  <c:v>6.3749999999999994E-4</c:v>
                </c:pt>
                <c:pt idx="35">
                  <c:v>6.8292682926829275E-4</c:v>
                </c:pt>
                <c:pt idx="36">
                  <c:v>6.4705882352941182E-4</c:v>
                </c:pt>
                <c:pt idx="39">
                  <c:v>4.7761194029850748E-4</c:v>
                </c:pt>
                <c:pt idx="42">
                  <c:v>5.5999999999999995E-4</c:v>
                </c:pt>
                <c:pt idx="50">
                  <c:v>2.4719101123595504E-3</c:v>
                </c:pt>
              </c:numCache>
            </c:numRef>
          </c:val>
          <c:extLst>
            <c:ext xmlns:c16="http://schemas.microsoft.com/office/drawing/2014/chart" uri="{C3380CC4-5D6E-409C-BE32-E72D297353CC}">
              <c16:uniqueId val="{00000000-4F52-4ABB-9877-808302C4A84E}"/>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V:Al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16'!$A$1</c:f>
          <c:strCache>
            <c:ptCount val="1"/>
            <c:pt idx="0">
              <c:v>Animas at Silverton (RK 15.6 to 16.4)</c:v>
            </c:pt>
          </c:strCache>
        </c:strRef>
      </c:tx>
      <c:layout>
        <c:manualLayout>
          <c:xMode val="edge"/>
          <c:yMode val="edge"/>
          <c:x val="0.23110577773748051"/>
          <c:y val="3.51805111597269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357125262254838"/>
          <c:y val="0.12340545713599368"/>
          <c:w val="0.72682822414188519"/>
          <c:h val="0.66033167549072713"/>
        </c:manualLayout>
      </c:layout>
      <c:barChart>
        <c:barDir val="col"/>
        <c:grouping val="stacked"/>
        <c:varyColors val="0"/>
        <c:ser>
          <c:idx val="0"/>
          <c:order val="0"/>
          <c:tx>
            <c:strRef>
              <c:f>'Silverton RK 16'!$G$61</c:f>
              <c:strCache>
                <c:ptCount val="1"/>
                <c:pt idx="0">
                  <c:v>Aluminum</c:v>
                </c:pt>
              </c:strCache>
            </c:strRef>
          </c:tx>
          <c:spPr>
            <a:solidFill>
              <a:schemeClr val="tx2">
                <a:lumMod val="60000"/>
                <a:lumOff val="40000"/>
              </a:schemeClr>
            </a:solidFill>
            <a:ln>
              <a:noFill/>
            </a:ln>
            <a:effectLst/>
          </c:spPr>
          <c:invertIfNegative val="0"/>
          <c:cat>
            <c:numRef>
              <c:f>'Silverton RK 16'!$F$62:$F$132</c:f>
              <c:numCache>
                <c:formatCode>m/d/yyyy</c:formatCode>
                <c:ptCount val="71"/>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42451.552083333336</c:v>
                </c:pt>
                <c:pt idx="37">
                  <c:v>42465.479166666664</c:v>
                </c:pt>
                <c:pt idx="38">
                  <c:v>42479.427083333336</c:v>
                </c:pt>
                <c:pt idx="39">
                  <c:v>42487.458333333336</c:v>
                </c:pt>
                <c:pt idx="40">
                  <c:v>42493.732638888891</c:v>
                </c:pt>
                <c:pt idx="41">
                  <c:v>42501.527777777781</c:v>
                </c:pt>
                <c:pt idx="42">
                  <c:v>42509.475694444445</c:v>
                </c:pt>
                <c:pt idx="43">
                  <c:v>42515.5625</c:v>
                </c:pt>
                <c:pt idx="44">
                  <c:v>42516.451388888891</c:v>
                </c:pt>
                <c:pt idx="45">
                  <c:v>42522.451388888891</c:v>
                </c:pt>
                <c:pt idx="46">
                  <c:v>42527.527777777781</c:v>
                </c:pt>
                <c:pt idx="47">
                  <c:v>42528.458333333336</c:v>
                </c:pt>
                <c:pt idx="48">
                  <c:v>42528.479166666664</c:v>
                </c:pt>
                <c:pt idx="49">
                  <c:v>42536.472222222219</c:v>
                </c:pt>
                <c:pt idx="50">
                  <c:v>42544.625</c:v>
                </c:pt>
                <c:pt idx="51">
                  <c:v>42551.447916666664</c:v>
                </c:pt>
                <c:pt idx="52">
                  <c:v>42564.59375</c:v>
                </c:pt>
                <c:pt idx="53">
                  <c:v>42571.482638888891</c:v>
                </c:pt>
                <c:pt idx="54">
                  <c:v>42610.46875</c:v>
                </c:pt>
              </c:numCache>
            </c:numRef>
          </c:cat>
          <c:val>
            <c:numRef>
              <c:f>'Silverton RK 16'!$G$62:$G$116</c:f>
              <c:numCache>
                <c:formatCode>#,##0.00</c:formatCode>
                <c:ptCount val="55"/>
                <c:pt idx="0">
                  <c:v>5.97</c:v>
                </c:pt>
                <c:pt idx="1">
                  <c:v>126</c:v>
                </c:pt>
                <c:pt idx="2">
                  <c:v>12.8</c:v>
                </c:pt>
                <c:pt idx="3">
                  <c:v>4.47</c:v>
                </c:pt>
                <c:pt idx="4">
                  <c:v>2.78</c:v>
                </c:pt>
                <c:pt idx="5">
                  <c:v>7.14</c:v>
                </c:pt>
                <c:pt idx="6">
                  <c:v>2.2999999999999998</c:v>
                </c:pt>
                <c:pt idx="7">
                  <c:v>0.80600000000000005</c:v>
                </c:pt>
                <c:pt idx="8">
                  <c:v>0.97099999999999997</c:v>
                </c:pt>
                <c:pt idx="9">
                  <c:v>2.2000000000000002</c:v>
                </c:pt>
                <c:pt idx="10">
                  <c:v>2.0299999999999998</c:v>
                </c:pt>
                <c:pt idx="11">
                  <c:v>1.52</c:v>
                </c:pt>
                <c:pt idx="12">
                  <c:v>1.58</c:v>
                </c:pt>
                <c:pt idx="13">
                  <c:v>1.7</c:v>
                </c:pt>
                <c:pt idx="14">
                  <c:v>1.7</c:v>
                </c:pt>
                <c:pt idx="15">
                  <c:v>0.68</c:v>
                </c:pt>
                <c:pt idx="16">
                  <c:v>1.7</c:v>
                </c:pt>
                <c:pt idx="17">
                  <c:v>1.7</c:v>
                </c:pt>
                <c:pt idx="18">
                  <c:v>1.7</c:v>
                </c:pt>
                <c:pt idx="19">
                  <c:v>1.8</c:v>
                </c:pt>
                <c:pt idx="20">
                  <c:v>2</c:v>
                </c:pt>
                <c:pt idx="21">
                  <c:v>2.2789999999999999</c:v>
                </c:pt>
                <c:pt idx="22">
                  <c:v>2.2130000000000001</c:v>
                </c:pt>
                <c:pt idx="23">
                  <c:v>2.1</c:v>
                </c:pt>
                <c:pt idx="24">
                  <c:v>2.2000000000000002</c:v>
                </c:pt>
                <c:pt idx="25">
                  <c:v>2.2999999999999998</c:v>
                </c:pt>
                <c:pt idx="26">
                  <c:v>2.7</c:v>
                </c:pt>
                <c:pt idx="27">
                  <c:v>2.4</c:v>
                </c:pt>
                <c:pt idx="28">
                  <c:v>2.2999999999999998</c:v>
                </c:pt>
                <c:pt idx="29">
                  <c:v>2.7</c:v>
                </c:pt>
                <c:pt idx="30">
                  <c:v>2.4</c:v>
                </c:pt>
                <c:pt idx="31">
                  <c:v>2.5</c:v>
                </c:pt>
                <c:pt idx="32">
                  <c:v>2.8439999999999999</c:v>
                </c:pt>
                <c:pt idx="33">
                  <c:v>2.3559999999999999</c:v>
                </c:pt>
                <c:pt idx="35">
                  <c:v>1.9</c:v>
                </c:pt>
                <c:pt idx="36">
                  <c:v>2.2000000000000002</c:v>
                </c:pt>
                <c:pt idx="39">
                  <c:v>1.28</c:v>
                </c:pt>
                <c:pt idx="40">
                  <c:v>1.9</c:v>
                </c:pt>
                <c:pt idx="41">
                  <c:v>1.1000000000000001</c:v>
                </c:pt>
                <c:pt idx="42">
                  <c:v>1.1000000000000001</c:v>
                </c:pt>
                <c:pt idx="44">
                  <c:v>1.3</c:v>
                </c:pt>
                <c:pt idx="45">
                  <c:v>1.2</c:v>
                </c:pt>
                <c:pt idx="46">
                  <c:v>2.6</c:v>
                </c:pt>
                <c:pt idx="47">
                  <c:v>1.1000000000000001</c:v>
                </c:pt>
                <c:pt idx="48">
                  <c:v>1.4</c:v>
                </c:pt>
                <c:pt idx="49">
                  <c:v>0.45</c:v>
                </c:pt>
                <c:pt idx="50">
                  <c:v>0.41</c:v>
                </c:pt>
                <c:pt idx="51">
                  <c:v>0.56000000000000005</c:v>
                </c:pt>
                <c:pt idx="52">
                  <c:v>0.95</c:v>
                </c:pt>
                <c:pt idx="53">
                  <c:v>0.94</c:v>
                </c:pt>
                <c:pt idx="54">
                  <c:v>1.8</c:v>
                </c:pt>
              </c:numCache>
            </c:numRef>
          </c:val>
          <c:extLst>
            <c:ext xmlns:c16="http://schemas.microsoft.com/office/drawing/2014/chart" uri="{C3380CC4-5D6E-409C-BE32-E72D297353CC}">
              <c16:uniqueId val="{00000000-9987-4522-BF8D-C57632DCEC68}"/>
            </c:ext>
          </c:extLst>
        </c:ser>
        <c:dLbls>
          <c:showLegendKey val="0"/>
          <c:showVal val="0"/>
          <c:showCatName val="0"/>
          <c:showSerName val="0"/>
          <c:showPercent val="0"/>
          <c:showBubbleSize val="0"/>
        </c:dLbls>
        <c:gapWidth val="219"/>
        <c:overlap val="100"/>
        <c:axId val="1158329448"/>
        <c:axId val="1158354144"/>
        <c:extLst/>
      </c:barChart>
      <c:catAx>
        <c:axId val="11583294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58354144"/>
        <c:crossesAt val="0.1"/>
        <c:auto val="0"/>
        <c:lblAlgn val="ctr"/>
        <c:lblOffset val="100"/>
        <c:tickLblSkip val="3"/>
        <c:noMultiLvlLbl val="0"/>
      </c:catAx>
      <c:valAx>
        <c:axId val="1158354144"/>
        <c:scaling>
          <c:logBase val="10"/>
          <c:orientation val="minMax"/>
          <c:max val="1000"/>
          <c:min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Total  Concentration (mg/L)</a:t>
                </a:r>
              </a:p>
            </c:rich>
          </c:tx>
          <c:layout>
            <c:manualLayout>
              <c:xMode val="edge"/>
              <c:yMode val="edge"/>
              <c:x val="9.7069805884070388E-3"/>
              <c:y val="0.20815637217260938"/>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58329448"/>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7888961777326093"/>
          <c:y val="0.14805110930080656"/>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0"/>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Animas at Silverton (RK 15.56 to 16.4)</a:t>
            </a:r>
          </a:p>
        </c:rich>
      </c:tx>
      <c:layout>
        <c:manualLayout>
          <c:xMode val="edge"/>
          <c:yMode val="edge"/>
          <c:x val="0.29055710198593809"/>
          <c:y val="4.442994536103608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'Silverton RK 16'!$AE$61</c:f>
              <c:strCache>
                <c:ptCount val="1"/>
                <c:pt idx="0">
                  <c:v>Pb:Al</c:v>
                </c:pt>
              </c:strCache>
            </c:strRef>
          </c:tx>
          <c:spPr>
            <a:solidFill>
              <a:schemeClr val="tx2">
                <a:lumMod val="60000"/>
                <a:lumOff val="40000"/>
              </a:schemeClr>
            </a:solidFill>
            <a:ln w="25400">
              <a:noFill/>
            </a:ln>
            <a:effectLst/>
          </c:spPr>
          <c:cat>
            <c:numRef>
              <c:f>'Silverton RK 16'!$F$62:$F$120</c:f>
              <c:numCache>
                <c:formatCode>m/d/yyyy</c:formatCode>
                <c:ptCount val="59"/>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42451.552083333336</c:v>
                </c:pt>
                <c:pt idx="37">
                  <c:v>42465.479166666664</c:v>
                </c:pt>
                <c:pt idx="38">
                  <c:v>42479.427083333336</c:v>
                </c:pt>
                <c:pt idx="39">
                  <c:v>42487.458333333336</c:v>
                </c:pt>
                <c:pt idx="40">
                  <c:v>42493.732638888891</c:v>
                </c:pt>
                <c:pt idx="41">
                  <c:v>42501.527777777781</c:v>
                </c:pt>
                <c:pt idx="42">
                  <c:v>42509.475694444445</c:v>
                </c:pt>
                <c:pt idx="43">
                  <c:v>42515.5625</c:v>
                </c:pt>
                <c:pt idx="44">
                  <c:v>42516.451388888891</c:v>
                </c:pt>
                <c:pt idx="45">
                  <c:v>42522.451388888891</c:v>
                </c:pt>
                <c:pt idx="46">
                  <c:v>42527.527777777781</c:v>
                </c:pt>
                <c:pt idx="47">
                  <c:v>42528.458333333336</c:v>
                </c:pt>
                <c:pt idx="48">
                  <c:v>42528.479166666664</c:v>
                </c:pt>
                <c:pt idx="49">
                  <c:v>42536.472222222219</c:v>
                </c:pt>
                <c:pt idx="50">
                  <c:v>42544.625</c:v>
                </c:pt>
                <c:pt idx="51">
                  <c:v>42551.447916666664</c:v>
                </c:pt>
                <c:pt idx="52">
                  <c:v>42564.59375</c:v>
                </c:pt>
                <c:pt idx="53">
                  <c:v>42571.482638888891</c:v>
                </c:pt>
                <c:pt idx="54">
                  <c:v>42610.46875</c:v>
                </c:pt>
              </c:numCache>
            </c:numRef>
          </c:cat>
          <c:val>
            <c:numRef>
              <c:f>'Silverton RK 16'!$AE$62:$AE$116</c:f>
              <c:numCache>
                <c:formatCode>0.00000</c:formatCode>
                <c:ptCount val="55"/>
                <c:pt idx="0">
                  <c:v>3.5845896147403689E-2</c:v>
                </c:pt>
                <c:pt idx="1">
                  <c:v>0.20317460317460317</c:v>
                </c:pt>
                <c:pt idx="2">
                  <c:v>0.10859374999999999</c:v>
                </c:pt>
                <c:pt idx="3">
                  <c:v>6.7337807606263983E-2</c:v>
                </c:pt>
                <c:pt idx="4">
                  <c:v>3.1762589928057555E-2</c:v>
                </c:pt>
                <c:pt idx="5">
                  <c:v>4.0756302521008404E-2</c:v>
                </c:pt>
                <c:pt idx="6">
                  <c:v>2.1304347826086961E-2</c:v>
                </c:pt>
                <c:pt idx="7">
                  <c:v>9.9255583126550868E-3</c:v>
                </c:pt>
                <c:pt idx="8">
                  <c:v>1.3903192584963956E-2</c:v>
                </c:pt>
                <c:pt idx="9">
                  <c:v>2.1818181818181816E-2</c:v>
                </c:pt>
                <c:pt idx="10">
                  <c:v>2.0394088669950742E-2</c:v>
                </c:pt>
                <c:pt idx="11">
                  <c:v>1.2302631578947367E-2</c:v>
                </c:pt>
                <c:pt idx="12">
                  <c:v>7.3417721518987331E-3</c:v>
                </c:pt>
                <c:pt idx="13">
                  <c:v>7.6470588235294113E-3</c:v>
                </c:pt>
                <c:pt idx="14">
                  <c:v>7.6470588235294113E-3</c:v>
                </c:pt>
                <c:pt idx="15">
                  <c:v>7.2058823529411774E-3</c:v>
                </c:pt>
                <c:pt idx="16">
                  <c:v>3.0588235294117644E-3</c:v>
                </c:pt>
                <c:pt idx="17">
                  <c:v>2.8823529411764709E-3</c:v>
                </c:pt>
                <c:pt idx="18">
                  <c:v>3.0588235294117644E-3</c:v>
                </c:pt>
                <c:pt idx="19">
                  <c:v>6.6666666666666662E-3</c:v>
                </c:pt>
                <c:pt idx="20">
                  <c:v>3.4500000000000004E-3</c:v>
                </c:pt>
                <c:pt idx="21">
                  <c:v>4.475647213690215E-3</c:v>
                </c:pt>
                <c:pt idx="22">
                  <c:v>4.6543154089471305E-3</c:v>
                </c:pt>
                <c:pt idx="23">
                  <c:v>2.476190476190476E-3</c:v>
                </c:pt>
                <c:pt idx="24">
                  <c:v>2.6363636363636359E-3</c:v>
                </c:pt>
                <c:pt idx="25">
                  <c:v>2.217391304347826E-3</c:v>
                </c:pt>
                <c:pt idx="26">
                  <c:v>9.9999999999999985E-3</c:v>
                </c:pt>
                <c:pt idx="27">
                  <c:v>1.0416666666666668E-2</c:v>
                </c:pt>
                <c:pt idx="28">
                  <c:v>2.4782608695652175E-3</c:v>
                </c:pt>
                <c:pt idx="29">
                  <c:v>2.7777777777777775E-3</c:v>
                </c:pt>
                <c:pt idx="30">
                  <c:v>2.1666666666666666E-3</c:v>
                </c:pt>
                <c:pt idx="31">
                  <c:v>2.1999999999999997E-3</c:v>
                </c:pt>
                <c:pt idx="32">
                  <c:v>2.320675105485232E-3</c:v>
                </c:pt>
                <c:pt idx="33">
                  <c:v>3.6926994906621392E-3</c:v>
                </c:pt>
                <c:pt idx="35">
                  <c:v>2.5263157894736842E-3</c:v>
                </c:pt>
                <c:pt idx="36">
                  <c:v>4.9999999999999992E-3</c:v>
                </c:pt>
                <c:pt idx="40">
                  <c:v>4.1052631578947368E-3</c:v>
                </c:pt>
                <c:pt idx="41">
                  <c:v>5.0909090909090904E-3</c:v>
                </c:pt>
                <c:pt idx="42">
                  <c:v>2.5454545454545452E-3</c:v>
                </c:pt>
                <c:pt idx="44">
                  <c:v>1.2307692307692308E-2</c:v>
                </c:pt>
                <c:pt idx="45">
                  <c:v>1.6666666666666666E-2</c:v>
                </c:pt>
                <c:pt idx="46">
                  <c:v>2.3076923076923075E-2</c:v>
                </c:pt>
                <c:pt idx="47">
                  <c:v>2.9090909090909091E-2</c:v>
                </c:pt>
                <c:pt idx="48">
                  <c:v>4.4285714285714284E-3</c:v>
                </c:pt>
                <c:pt idx="49">
                  <c:v>2.6666666666666665E-2</c:v>
                </c:pt>
                <c:pt idx="50">
                  <c:v>1.6097560975609757E-2</c:v>
                </c:pt>
                <c:pt idx="51">
                  <c:v>7.1428571428571426E-3</c:v>
                </c:pt>
                <c:pt idx="52">
                  <c:v>9.8947368421052635E-3</c:v>
                </c:pt>
                <c:pt idx="53">
                  <c:v>4.6808510638297876E-3</c:v>
                </c:pt>
                <c:pt idx="54">
                  <c:v>5.2777777777777779E-3</c:v>
                </c:pt>
              </c:numCache>
            </c:numRef>
          </c:val>
          <c:extLst>
            <c:ext xmlns:c16="http://schemas.microsoft.com/office/drawing/2014/chart" uri="{C3380CC4-5D6E-409C-BE32-E72D297353CC}">
              <c16:uniqueId val="{00000001-2CAF-4031-B54A-3D93326A2C8F}"/>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3"/>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majorUnit val="4.0000000000000008E-2"/>
        <c:minorUnit val="1.0000000000000002E-2"/>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16'!$A$1</c:f>
          <c:strCache>
            <c:ptCount val="1"/>
            <c:pt idx="0">
              <c:v>Animas at Silverton (RK 15.6 to 16.4)</c:v>
            </c:pt>
          </c:strCache>
        </c:strRef>
      </c:tx>
      <c:layout>
        <c:manualLayout>
          <c:xMode val="edge"/>
          <c:yMode val="edge"/>
          <c:x val="0.26387896536344224"/>
          <c:y val="3.90241965964706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'Silverton RK 16'!$I$61</c:f>
              <c:strCache>
                <c:ptCount val="1"/>
                <c:pt idx="0">
                  <c:v>Arsenic</c:v>
                </c:pt>
              </c:strCache>
            </c:strRef>
          </c:tx>
          <c:spPr>
            <a:solidFill>
              <a:srgbClr val="993D81"/>
            </a:solidFill>
            <a:ln>
              <a:noFill/>
            </a:ln>
            <a:effectLst/>
          </c:spPr>
          <c:invertIfNegative val="0"/>
          <c:cat>
            <c:numRef>
              <c:f>'Silverton RK 16'!$F$62:$F$124</c:f>
              <c:numCache>
                <c:formatCode>m/d/yyyy</c:formatCode>
                <c:ptCount val="63"/>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42451.552083333336</c:v>
                </c:pt>
                <c:pt idx="37">
                  <c:v>42465.479166666664</c:v>
                </c:pt>
                <c:pt idx="38">
                  <c:v>42479.427083333336</c:v>
                </c:pt>
                <c:pt idx="39">
                  <c:v>42487.458333333336</c:v>
                </c:pt>
                <c:pt idx="40">
                  <c:v>42493.732638888891</c:v>
                </c:pt>
                <c:pt idx="41">
                  <c:v>42501.527777777781</c:v>
                </c:pt>
                <c:pt idx="42">
                  <c:v>42509.475694444445</c:v>
                </c:pt>
                <c:pt idx="43">
                  <c:v>42515.5625</c:v>
                </c:pt>
                <c:pt idx="44">
                  <c:v>42516.451388888891</c:v>
                </c:pt>
                <c:pt idx="45">
                  <c:v>42522.451388888891</c:v>
                </c:pt>
                <c:pt idx="46">
                  <c:v>42527.527777777781</c:v>
                </c:pt>
                <c:pt idx="47">
                  <c:v>42528.458333333336</c:v>
                </c:pt>
                <c:pt idx="48">
                  <c:v>42528.479166666664</c:v>
                </c:pt>
                <c:pt idx="49">
                  <c:v>42536.472222222219</c:v>
                </c:pt>
                <c:pt idx="50">
                  <c:v>42544.625</c:v>
                </c:pt>
                <c:pt idx="51">
                  <c:v>42551.447916666664</c:v>
                </c:pt>
                <c:pt idx="52">
                  <c:v>42564.59375</c:v>
                </c:pt>
                <c:pt idx="53">
                  <c:v>42571.482638888891</c:v>
                </c:pt>
                <c:pt idx="54">
                  <c:v>42610.46875</c:v>
                </c:pt>
              </c:numCache>
            </c:numRef>
          </c:cat>
          <c:val>
            <c:numRef>
              <c:f>'Silverton RK 16'!$I$62:$I$116</c:f>
              <c:numCache>
                <c:formatCode>#,##0.0000</c:formatCode>
                <c:ptCount val="55"/>
                <c:pt idx="0">
                  <c:v>2.8899999999999999E-2</c:v>
                </c:pt>
                <c:pt idx="1">
                  <c:v>1.08</c:v>
                </c:pt>
                <c:pt idx="2">
                  <c:v>0.11600000000000001</c:v>
                </c:pt>
                <c:pt idx="3">
                  <c:v>2.7100000000000003E-2</c:v>
                </c:pt>
                <c:pt idx="4">
                  <c:v>1.5699999999999999E-2</c:v>
                </c:pt>
                <c:pt idx="5">
                  <c:v>2.35E-2</c:v>
                </c:pt>
                <c:pt idx="6">
                  <c:v>9.4000000000000004E-3</c:v>
                </c:pt>
                <c:pt idx="9">
                  <c:v>6.0000000000000001E-3</c:v>
                </c:pt>
                <c:pt idx="10">
                  <c:v>4.9000000000000007E-3</c:v>
                </c:pt>
                <c:pt idx="11">
                  <c:v>2.5000000000000001E-3</c:v>
                </c:pt>
                <c:pt idx="12">
                  <c:v>2.5000000000000001E-3</c:v>
                </c:pt>
                <c:pt idx="13">
                  <c:v>3.2000000000000003E-4</c:v>
                </c:pt>
                <c:pt idx="14">
                  <c:v>3.8999999999999999E-4</c:v>
                </c:pt>
                <c:pt idx="15">
                  <c:v>9.1E-4</c:v>
                </c:pt>
                <c:pt idx="16">
                  <c:v>5.6000000000000006E-4</c:v>
                </c:pt>
                <c:pt idx="17">
                  <c:v>6.6E-4</c:v>
                </c:pt>
                <c:pt idx="18">
                  <c:v>7.6000000000000004E-4</c:v>
                </c:pt>
                <c:pt idx="19">
                  <c:v>1.2999999999999999E-3</c:v>
                </c:pt>
                <c:pt idx="20">
                  <c:v>1.6000000000000001E-3</c:v>
                </c:pt>
                <c:pt idx="23">
                  <c:v>1.1999999999999999E-3</c:v>
                </c:pt>
                <c:pt idx="24">
                  <c:v>1.1999999999999999E-3</c:v>
                </c:pt>
                <c:pt idx="25">
                  <c:v>1.6999999999999999E-3</c:v>
                </c:pt>
                <c:pt idx="26">
                  <c:v>1.5E-3</c:v>
                </c:pt>
                <c:pt idx="27">
                  <c:v>1.5E-3</c:v>
                </c:pt>
                <c:pt idx="28">
                  <c:v>1.4E-3</c:v>
                </c:pt>
                <c:pt idx="29">
                  <c:v>1.6000000000000001E-3</c:v>
                </c:pt>
                <c:pt idx="30">
                  <c:v>1.8E-3</c:v>
                </c:pt>
                <c:pt idx="31">
                  <c:v>1.4E-3</c:v>
                </c:pt>
                <c:pt idx="34">
                  <c:v>4.0000000000000002E-4</c:v>
                </c:pt>
                <c:pt idx="35">
                  <c:v>8.4999999999999995E-4</c:v>
                </c:pt>
                <c:pt idx="36">
                  <c:v>1.1999999999999999E-3</c:v>
                </c:pt>
                <c:pt idx="37">
                  <c:v>1.5E-3</c:v>
                </c:pt>
                <c:pt idx="38">
                  <c:v>1.6999999999999999E-3</c:v>
                </c:pt>
                <c:pt idx="40">
                  <c:v>1.1999999999999999E-3</c:v>
                </c:pt>
                <c:pt idx="41">
                  <c:v>7.3999999999999999E-4</c:v>
                </c:pt>
                <c:pt idx="42">
                  <c:v>6.9999999999999999E-4</c:v>
                </c:pt>
                <c:pt idx="44">
                  <c:v>1.4E-3</c:v>
                </c:pt>
                <c:pt idx="45">
                  <c:v>2.8E-3</c:v>
                </c:pt>
                <c:pt idx="46">
                  <c:v>3.8E-3</c:v>
                </c:pt>
                <c:pt idx="47">
                  <c:v>2.3E-3</c:v>
                </c:pt>
                <c:pt idx="48">
                  <c:v>6.0999999999999997E-4</c:v>
                </c:pt>
                <c:pt idx="49">
                  <c:v>1.1999999999999999E-3</c:v>
                </c:pt>
                <c:pt idx="50">
                  <c:v>4.1999999999999996E-4</c:v>
                </c:pt>
                <c:pt idx="51">
                  <c:v>4.2999999999999999E-4</c:v>
                </c:pt>
                <c:pt idx="52">
                  <c:v>8.1000000000000006E-4</c:v>
                </c:pt>
                <c:pt idx="53">
                  <c:v>5.5000000000000003E-4</c:v>
                </c:pt>
                <c:pt idx="54">
                  <c:v>3.6999999999999999E-4</c:v>
                </c:pt>
              </c:numCache>
            </c:numRef>
          </c:val>
          <c:extLst>
            <c:ext xmlns:c16="http://schemas.microsoft.com/office/drawing/2014/chart" uri="{C3380CC4-5D6E-409C-BE32-E72D297353CC}">
              <c16:uniqueId val="{00000000-6745-4E8D-9B1F-E3D940336A17}"/>
            </c:ext>
          </c:extLst>
        </c:ser>
        <c:dLbls>
          <c:showLegendKey val="0"/>
          <c:showVal val="0"/>
          <c:showCatName val="0"/>
          <c:showSerName val="0"/>
          <c:showPercent val="0"/>
          <c:showBubbleSize val="0"/>
        </c:dLbls>
        <c:gapWidth val="219"/>
        <c:overlap val="100"/>
        <c:axId val="1158331408"/>
        <c:axId val="1158353752"/>
        <c:extLst/>
      </c:barChart>
      <c:catAx>
        <c:axId val="11583314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158353752"/>
        <c:crossesAt val="1.0000000000000002E-3"/>
        <c:auto val="0"/>
        <c:lblAlgn val="ctr"/>
        <c:lblOffset val="100"/>
        <c:tickLblSkip val="3"/>
        <c:noMultiLvlLbl val="0"/>
      </c:catAx>
      <c:valAx>
        <c:axId val="1158353752"/>
        <c:scaling>
          <c:logBase val="10"/>
          <c:orientation val="minMax"/>
          <c:min val="1.0000000000000002E-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158331408"/>
        <c:crosses val="autoZero"/>
        <c:crossBetween val="between"/>
      </c:valAx>
      <c:spPr>
        <a:noFill/>
        <a:ln>
          <a:solidFill>
            <a:schemeClr val="tx1">
              <a:lumMod val="75000"/>
              <a:lumOff val="25000"/>
            </a:schemeClr>
          </a:solidFill>
        </a:ln>
        <a:effectLst/>
      </c:spPr>
    </c:plotArea>
    <c:legend>
      <c:legendPos val="t"/>
      <c:layout>
        <c:manualLayout>
          <c:xMode val="edge"/>
          <c:yMode val="edge"/>
          <c:x val="0.30758031560213278"/>
          <c:y val="0.15770337660829989"/>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16'!$A$1</c:f>
          <c:strCache>
            <c:ptCount val="1"/>
            <c:pt idx="0">
              <c:v>Animas at Silverton (RK 15.6 to 16.4)</c:v>
            </c:pt>
          </c:strCache>
        </c:strRef>
      </c:tx>
      <c:layout>
        <c:manualLayout>
          <c:xMode val="edge"/>
          <c:yMode val="edge"/>
          <c:x val="0.26791980469258664"/>
          <c:y val="3.478754879233853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'Silverton RK 16'!$L$61</c:f>
              <c:strCache>
                <c:ptCount val="1"/>
                <c:pt idx="0">
                  <c:v>Cadmium</c:v>
                </c:pt>
              </c:strCache>
            </c:strRef>
          </c:tx>
          <c:spPr>
            <a:solidFill>
              <a:schemeClr val="tx2">
                <a:lumMod val="60000"/>
                <a:lumOff val="40000"/>
              </a:schemeClr>
            </a:solidFill>
            <a:ln>
              <a:noFill/>
            </a:ln>
            <a:effectLst/>
          </c:spPr>
          <c:invertIfNegative val="0"/>
          <c:cat>
            <c:numRef>
              <c:f>'Silverton RK 16'!$F$62:$F$117</c:f>
              <c:numCache>
                <c:formatCode>m/d/yyyy</c:formatCode>
                <c:ptCount val="56"/>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42451.552083333336</c:v>
                </c:pt>
                <c:pt idx="37">
                  <c:v>42465.479166666664</c:v>
                </c:pt>
                <c:pt idx="38">
                  <c:v>42479.427083333336</c:v>
                </c:pt>
                <c:pt idx="39">
                  <c:v>42487.458333333336</c:v>
                </c:pt>
                <c:pt idx="40">
                  <c:v>42493.732638888891</c:v>
                </c:pt>
                <c:pt idx="41">
                  <c:v>42501.527777777781</c:v>
                </c:pt>
                <c:pt idx="42">
                  <c:v>42509.475694444445</c:v>
                </c:pt>
                <c:pt idx="43">
                  <c:v>42515.5625</c:v>
                </c:pt>
                <c:pt idx="44">
                  <c:v>42516.451388888891</c:v>
                </c:pt>
                <c:pt idx="45">
                  <c:v>42522.451388888891</c:v>
                </c:pt>
                <c:pt idx="46">
                  <c:v>42527.527777777781</c:v>
                </c:pt>
                <c:pt idx="47">
                  <c:v>42528.458333333336</c:v>
                </c:pt>
                <c:pt idx="48">
                  <c:v>42528.479166666664</c:v>
                </c:pt>
                <c:pt idx="49">
                  <c:v>42536.472222222219</c:v>
                </c:pt>
                <c:pt idx="50">
                  <c:v>42544.625</c:v>
                </c:pt>
                <c:pt idx="51">
                  <c:v>42551.447916666664</c:v>
                </c:pt>
                <c:pt idx="52">
                  <c:v>42564.59375</c:v>
                </c:pt>
                <c:pt idx="53">
                  <c:v>42571.482638888891</c:v>
                </c:pt>
                <c:pt idx="54">
                  <c:v>42610.46875</c:v>
                </c:pt>
              </c:numCache>
            </c:numRef>
          </c:cat>
          <c:val>
            <c:numRef>
              <c:f>'Silverton RK 16'!$L$62:$L$116</c:f>
              <c:numCache>
                <c:formatCode>#,##0.0000</c:formatCode>
                <c:ptCount val="55"/>
                <c:pt idx="0">
                  <c:v>2.2699999999999999E-3</c:v>
                </c:pt>
                <c:pt idx="1">
                  <c:v>2.8300000000000002E-2</c:v>
                </c:pt>
                <c:pt idx="2">
                  <c:v>4.6900000000000006E-3</c:v>
                </c:pt>
                <c:pt idx="3">
                  <c:v>3.2299999999999998E-3</c:v>
                </c:pt>
                <c:pt idx="4">
                  <c:v>2.3400000000000001E-3</c:v>
                </c:pt>
                <c:pt idx="5">
                  <c:v>2.5000000000000001E-3</c:v>
                </c:pt>
                <c:pt idx="6">
                  <c:v>3.4000000000000002E-2</c:v>
                </c:pt>
                <c:pt idx="7">
                  <c:v>1.9399999999999999E-3</c:v>
                </c:pt>
                <c:pt idx="8">
                  <c:v>2.1000000000000003E-3</c:v>
                </c:pt>
                <c:pt idx="9">
                  <c:v>1.9E-3</c:v>
                </c:pt>
                <c:pt idx="10">
                  <c:v>2E-3</c:v>
                </c:pt>
                <c:pt idx="11">
                  <c:v>1.6100000000000001E-3</c:v>
                </c:pt>
                <c:pt idx="12">
                  <c:v>1.6100000000000001E-3</c:v>
                </c:pt>
                <c:pt idx="13">
                  <c:v>3.5999999999999999E-3</c:v>
                </c:pt>
                <c:pt idx="14">
                  <c:v>1.9E-3</c:v>
                </c:pt>
                <c:pt idx="15">
                  <c:v>1.8E-3</c:v>
                </c:pt>
                <c:pt idx="16">
                  <c:v>2E-3</c:v>
                </c:pt>
                <c:pt idx="17">
                  <c:v>1.9E-3</c:v>
                </c:pt>
                <c:pt idx="18">
                  <c:v>2E-3</c:v>
                </c:pt>
                <c:pt idx="19">
                  <c:v>2.3E-3</c:v>
                </c:pt>
                <c:pt idx="20">
                  <c:v>2.2000000000000001E-3</c:v>
                </c:pt>
                <c:pt idx="21">
                  <c:v>2.32E-3</c:v>
                </c:pt>
                <c:pt idx="22">
                  <c:v>2.2400000000000002E-3</c:v>
                </c:pt>
                <c:pt idx="23">
                  <c:v>2.2000000000000001E-3</c:v>
                </c:pt>
                <c:pt idx="24">
                  <c:v>2.5000000000000001E-3</c:v>
                </c:pt>
                <c:pt idx="25">
                  <c:v>2.7000000000000001E-3</c:v>
                </c:pt>
                <c:pt idx="26">
                  <c:v>2.2000000000000001E-3</c:v>
                </c:pt>
                <c:pt idx="27">
                  <c:v>1.9E-3</c:v>
                </c:pt>
                <c:pt idx="28">
                  <c:v>2.2000000000000001E-3</c:v>
                </c:pt>
                <c:pt idx="29">
                  <c:v>2.5000000000000001E-3</c:v>
                </c:pt>
                <c:pt idx="30">
                  <c:v>2.3999999999999998E-3</c:v>
                </c:pt>
                <c:pt idx="31">
                  <c:v>2.3999999999999998E-3</c:v>
                </c:pt>
                <c:pt idx="32">
                  <c:v>2.2699999999999999E-3</c:v>
                </c:pt>
                <c:pt idx="33">
                  <c:v>2.2699999999999999E-3</c:v>
                </c:pt>
                <c:pt idx="35">
                  <c:v>1.5E-3</c:v>
                </c:pt>
                <c:pt idx="36">
                  <c:v>2.1000000000000003E-3</c:v>
                </c:pt>
                <c:pt idx="40">
                  <c:v>1.6000000000000001E-3</c:v>
                </c:pt>
                <c:pt idx="41">
                  <c:v>1.1000000000000001E-3</c:v>
                </c:pt>
                <c:pt idx="42">
                  <c:v>1.4E-3</c:v>
                </c:pt>
                <c:pt idx="44">
                  <c:v>1.1000000000000001E-3</c:v>
                </c:pt>
                <c:pt idx="45">
                  <c:v>1E-3</c:v>
                </c:pt>
                <c:pt idx="46">
                  <c:v>1.1000000000000001E-3</c:v>
                </c:pt>
                <c:pt idx="47">
                  <c:v>1E-3</c:v>
                </c:pt>
                <c:pt idx="48">
                  <c:v>9.6999999999999994E-4</c:v>
                </c:pt>
                <c:pt idx="49">
                  <c:v>8.3000000000000001E-4</c:v>
                </c:pt>
                <c:pt idx="50">
                  <c:v>7.2999999999999996E-4</c:v>
                </c:pt>
                <c:pt idx="51">
                  <c:v>7.5000000000000002E-4</c:v>
                </c:pt>
                <c:pt idx="52">
                  <c:v>1.1000000000000001E-3</c:v>
                </c:pt>
                <c:pt idx="53">
                  <c:v>8.8000000000000003E-4</c:v>
                </c:pt>
                <c:pt idx="54">
                  <c:v>1.6000000000000001E-3</c:v>
                </c:pt>
              </c:numCache>
            </c:numRef>
          </c:val>
          <c:extLst>
            <c:ext xmlns:c16="http://schemas.microsoft.com/office/drawing/2014/chart" uri="{C3380CC4-5D6E-409C-BE32-E72D297353CC}">
              <c16:uniqueId val="{00000000-133C-4573-89A4-59CC5D570A34}"/>
            </c:ext>
          </c:extLst>
        </c:ser>
        <c:dLbls>
          <c:showLegendKey val="0"/>
          <c:showVal val="0"/>
          <c:showCatName val="0"/>
          <c:showSerName val="0"/>
          <c:showPercent val="0"/>
          <c:showBubbleSize val="0"/>
        </c:dLbls>
        <c:gapWidth val="219"/>
        <c:overlap val="100"/>
        <c:axId val="1158351792"/>
        <c:axId val="1158329056"/>
        <c:extLst/>
      </c:barChart>
      <c:catAx>
        <c:axId val="115835179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58329056"/>
        <c:crossesAt val="1.0000000000000003E-4"/>
        <c:auto val="0"/>
        <c:lblAlgn val="ctr"/>
        <c:lblOffset val="100"/>
        <c:tickLblSkip val="3"/>
        <c:noMultiLvlLbl val="0"/>
      </c:catAx>
      <c:valAx>
        <c:axId val="1158329056"/>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58351792"/>
        <c:crosses val="autoZero"/>
        <c:crossBetween val="between"/>
      </c:valAx>
      <c:spPr>
        <a:noFill/>
        <a:ln>
          <a:solidFill>
            <a:schemeClr val="tx1">
              <a:lumMod val="75000"/>
              <a:lumOff val="25000"/>
            </a:schemeClr>
          </a:solidFill>
        </a:ln>
        <a:effectLst/>
      </c:spPr>
    </c:plotArea>
    <c:legend>
      <c:legendPos val="t"/>
      <c:layout>
        <c:manualLayout>
          <c:xMode val="edge"/>
          <c:yMode val="edge"/>
          <c:x val="0.31936461373863811"/>
          <c:y val="0.15770337660829989"/>
          <c:w val="0.5597574859823834"/>
          <c:h val="7.340243994856392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16'!$A$1</c:f>
          <c:strCache>
            <c:ptCount val="1"/>
            <c:pt idx="0">
              <c:v>Animas at Silverton (RK 15.6 to 16.4)</c:v>
            </c:pt>
          </c:strCache>
        </c:strRef>
      </c:tx>
      <c:layout>
        <c:manualLayout>
          <c:xMode val="edge"/>
          <c:yMode val="edge"/>
          <c:x val="0.26790796824554336"/>
          <c:y val="4.447247591366292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'Silverton RK 16'!$P$61</c:f>
              <c:strCache>
                <c:ptCount val="1"/>
                <c:pt idx="0">
                  <c:v>Copper</c:v>
                </c:pt>
              </c:strCache>
            </c:strRef>
          </c:tx>
          <c:spPr>
            <a:solidFill>
              <a:srgbClr val="D05F12"/>
            </a:solidFill>
            <a:ln>
              <a:noFill/>
            </a:ln>
            <a:effectLst/>
          </c:spPr>
          <c:invertIfNegative val="0"/>
          <c:cat>
            <c:numRef>
              <c:f>'Silverton RK 16'!$F$62:$F$120</c:f>
              <c:numCache>
                <c:formatCode>m/d/yyyy</c:formatCode>
                <c:ptCount val="59"/>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42451.552083333336</c:v>
                </c:pt>
                <c:pt idx="37">
                  <c:v>42465.479166666664</c:v>
                </c:pt>
                <c:pt idx="38">
                  <c:v>42479.427083333336</c:v>
                </c:pt>
                <c:pt idx="39">
                  <c:v>42487.458333333336</c:v>
                </c:pt>
                <c:pt idx="40">
                  <c:v>42493.732638888891</c:v>
                </c:pt>
                <c:pt idx="41">
                  <c:v>42501.527777777781</c:v>
                </c:pt>
                <c:pt idx="42">
                  <c:v>42509.475694444445</c:v>
                </c:pt>
                <c:pt idx="43">
                  <c:v>42515.5625</c:v>
                </c:pt>
                <c:pt idx="44">
                  <c:v>42516.451388888891</c:v>
                </c:pt>
                <c:pt idx="45">
                  <c:v>42522.451388888891</c:v>
                </c:pt>
                <c:pt idx="46">
                  <c:v>42527.527777777781</c:v>
                </c:pt>
                <c:pt idx="47">
                  <c:v>42528.458333333336</c:v>
                </c:pt>
                <c:pt idx="48">
                  <c:v>42528.479166666664</c:v>
                </c:pt>
                <c:pt idx="49">
                  <c:v>42536.472222222219</c:v>
                </c:pt>
                <c:pt idx="50">
                  <c:v>42544.625</c:v>
                </c:pt>
                <c:pt idx="51">
                  <c:v>42551.447916666664</c:v>
                </c:pt>
                <c:pt idx="52">
                  <c:v>42564.59375</c:v>
                </c:pt>
                <c:pt idx="53">
                  <c:v>42571.482638888891</c:v>
                </c:pt>
                <c:pt idx="54">
                  <c:v>42610.46875</c:v>
                </c:pt>
              </c:numCache>
            </c:numRef>
          </c:cat>
          <c:val>
            <c:numRef>
              <c:f>'Silverton RK 16'!$P$62:$P$116</c:f>
              <c:numCache>
                <c:formatCode>#,##0.00</c:formatCode>
                <c:ptCount val="55"/>
                <c:pt idx="0">
                  <c:v>4.9299999999999997E-2</c:v>
                </c:pt>
                <c:pt idx="1">
                  <c:v>4.82</c:v>
                </c:pt>
                <c:pt idx="2">
                  <c:v>0.54200000000000004</c:v>
                </c:pt>
                <c:pt idx="3">
                  <c:v>0.18</c:v>
                </c:pt>
                <c:pt idx="4">
                  <c:v>0.113</c:v>
                </c:pt>
                <c:pt idx="5">
                  <c:v>0.13300000000000001</c:v>
                </c:pt>
                <c:pt idx="6">
                  <c:v>8.1000000000000003E-2</c:v>
                </c:pt>
                <c:pt idx="7">
                  <c:v>4.5700000000000005E-2</c:v>
                </c:pt>
                <c:pt idx="8">
                  <c:v>4.8100000000000004E-2</c:v>
                </c:pt>
                <c:pt idx="9">
                  <c:v>0.08</c:v>
                </c:pt>
                <c:pt idx="10">
                  <c:v>7.2999999999999995E-2</c:v>
                </c:pt>
                <c:pt idx="11">
                  <c:v>5.4799999999999995E-2</c:v>
                </c:pt>
                <c:pt idx="12">
                  <c:v>5.7200000000000001E-2</c:v>
                </c:pt>
                <c:pt idx="13">
                  <c:v>7.6999999999999999E-2</c:v>
                </c:pt>
                <c:pt idx="14">
                  <c:v>8.5999999999999993E-2</c:v>
                </c:pt>
                <c:pt idx="15">
                  <c:v>3.5000000000000003E-2</c:v>
                </c:pt>
                <c:pt idx="16">
                  <c:v>5.8000000000000003E-2</c:v>
                </c:pt>
                <c:pt idx="17">
                  <c:v>5.6000000000000001E-2</c:v>
                </c:pt>
                <c:pt idx="18">
                  <c:v>0.06</c:v>
                </c:pt>
                <c:pt idx="19">
                  <c:v>6.0999999999999999E-2</c:v>
                </c:pt>
                <c:pt idx="20">
                  <c:v>6.4000000000000001E-2</c:v>
                </c:pt>
                <c:pt idx="21">
                  <c:v>5.5200000000000006E-2</c:v>
                </c:pt>
                <c:pt idx="22">
                  <c:v>5.4899999999999997E-2</c:v>
                </c:pt>
                <c:pt idx="23">
                  <c:v>5.6000000000000001E-2</c:v>
                </c:pt>
                <c:pt idx="24">
                  <c:v>6.8000000000000005E-2</c:v>
                </c:pt>
                <c:pt idx="25">
                  <c:v>7.0999999999999994E-2</c:v>
                </c:pt>
                <c:pt idx="26">
                  <c:v>6.0999999999999999E-2</c:v>
                </c:pt>
                <c:pt idx="27">
                  <c:v>5.8999999999999997E-2</c:v>
                </c:pt>
                <c:pt idx="28">
                  <c:v>5.8999999999999997E-2</c:v>
                </c:pt>
                <c:pt idx="29">
                  <c:v>7.0999999999999994E-2</c:v>
                </c:pt>
                <c:pt idx="30">
                  <c:v>5.3999999999999999E-2</c:v>
                </c:pt>
                <c:pt idx="31">
                  <c:v>5.3999999999999999E-2</c:v>
                </c:pt>
                <c:pt idx="32">
                  <c:v>6.3799999999999996E-2</c:v>
                </c:pt>
                <c:pt idx="33">
                  <c:v>4.8399999999999999E-2</c:v>
                </c:pt>
                <c:pt idx="35">
                  <c:v>2.1000000000000001E-2</c:v>
                </c:pt>
                <c:pt idx="36">
                  <c:v>2.1000000000000001E-2</c:v>
                </c:pt>
                <c:pt idx="39">
                  <c:v>1.8699999999999998E-2</c:v>
                </c:pt>
                <c:pt idx="40">
                  <c:v>2.1000000000000001E-2</c:v>
                </c:pt>
                <c:pt idx="41">
                  <c:v>2.1000000000000001E-2</c:v>
                </c:pt>
                <c:pt idx="42">
                  <c:v>1.6E-2</c:v>
                </c:pt>
                <c:pt idx="44">
                  <c:v>3.5999999999999997E-2</c:v>
                </c:pt>
                <c:pt idx="45">
                  <c:v>3.2000000000000001E-2</c:v>
                </c:pt>
                <c:pt idx="46">
                  <c:v>2.5000000000000001E-2</c:v>
                </c:pt>
                <c:pt idx="47">
                  <c:v>4.1000000000000002E-2</c:v>
                </c:pt>
                <c:pt idx="48">
                  <c:v>0.08</c:v>
                </c:pt>
                <c:pt idx="49">
                  <c:v>4.3999999999999997E-2</c:v>
                </c:pt>
                <c:pt idx="50">
                  <c:v>1.6E-2</c:v>
                </c:pt>
                <c:pt idx="51">
                  <c:v>8.6999999999999994E-3</c:v>
                </c:pt>
                <c:pt idx="52">
                  <c:v>2.5000000000000001E-2</c:v>
                </c:pt>
                <c:pt idx="53">
                  <c:v>9.300000000000001E-3</c:v>
                </c:pt>
                <c:pt idx="54">
                  <c:v>2.5000000000000001E-2</c:v>
                </c:pt>
              </c:numCache>
            </c:numRef>
          </c:val>
          <c:extLst>
            <c:ext xmlns:c16="http://schemas.microsoft.com/office/drawing/2014/chart" uri="{C3380CC4-5D6E-409C-BE32-E72D297353CC}">
              <c16:uniqueId val="{00000000-EA9C-48D9-B6B1-93351BC30C07}"/>
            </c:ext>
          </c:extLst>
        </c:ser>
        <c:dLbls>
          <c:showLegendKey val="0"/>
          <c:showVal val="0"/>
          <c:showCatName val="0"/>
          <c:showSerName val="0"/>
          <c:showPercent val="0"/>
          <c:showBubbleSize val="0"/>
        </c:dLbls>
        <c:gapWidth val="219"/>
        <c:overlap val="100"/>
        <c:axId val="1158352184"/>
        <c:axId val="915391448"/>
        <c:extLst/>
      </c:barChart>
      <c:catAx>
        <c:axId val="11583521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915391448"/>
        <c:crossesAt val="1.0000000000000003E-4"/>
        <c:auto val="0"/>
        <c:lblAlgn val="ctr"/>
        <c:lblOffset val="100"/>
        <c:tickLblSkip val="3"/>
        <c:noMultiLvlLbl val="0"/>
      </c:catAx>
      <c:valAx>
        <c:axId val="91539144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158352184"/>
        <c:crosses val="autoZero"/>
        <c:crossBetween val="between"/>
      </c:valAx>
      <c:spPr>
        <a:noFill/>
        <a:ln>
          <a:solidFill>
            <a:schemeClr val="tx1">
              <a:lumMod val="75000"/>
              <a:lumOff val="25000"/>
            </a:schemeClr>
          </a:solidFill>
        </a:ln>
        <a:effectLst/>
      </c:spPr>
    </c:plotArea>
    <c:legend>
      <c:legendPos val="t"/>
      <c:layout>
        <c:manualLayout>
          <c:xMode val="edge"/>
          <c:yMode val="edge"/>
          <c:x val="0.29579580694191071"/>
          <c:y val="0.15348414293303"/>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16'!$A$1</c:f>
          <c:strCache>
            <c:ptCount val="1"/>
            <c:pt idx="0">
              <c:v>Animas at Silverton (RK 15.6 to 16.4)</c:v>
            </c:pt>
          </c:strCache>
        </c:strRef>
      </c:tx>
      <c:layout>
        <c:manualLayout>
          <c:xMode val="edge"/>
          <c:yMode val="edge"/>
          <c:x val="0.26430148848156826"/>
          <c:y val="3.898895355616690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076048926215123"/>
          <c:y val="0.12340551181102362"/>
          <c:w val="0.7034387527867455"/>
          <c:h val="0.66033167549072713"/>
        </c:manualLayout>
      </c:layout>
      <c:barChart>
        <c:barDir val="col"/>
        <c:grouping val="stacked"/>
        <c:varyColors val="0"/>
        <c:ser>
          <c:idx val="0"/>
          <c:order val="0"/>
          <c:tx>
            <c:strRef>
              <c:f>'Silverton RK 16'!$Q$61</c:f>
              <c:strCache>
                <c:ptCount val="1"/>
                <c:pt idx="0">
                  <c:v>Iron</c:v>
                </c:pt>
              </c:strCache>
            </c:strRef>
          </c:tx>
          <c:spPr>
            <a:solidFill>
              <a:schemeClr val="tx1">
                <a:lumMod val="65000"/>
                <a:lumOff val="35000"/>
              </a:schemeClr>
            </a:solidFill>
            <a:ln>
              <a:noFill/>
            </a:ln>
            <a:effectLst/>
          </c:spPr>
          <c:invertIfNegative val="0"/>
          <c:cat>
            <c:numRef>
              <c:f>'Silverton RK 16'!$F$62:$F$120</c:f>
              <c:numCache>
                <c:formatCode>m/d/yyyy</c:formatCode>
                <c:ptCount val="59"/>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42451.552083333336</c:v>
                </c:pt>
                <c:pt idx="37">
                  <c:v>42465.479166666664</c:v>
                </c:pt>
                <c:pt idx="38">
                  <c:v>42479.427083333336</c:v>
                </c:pt>
                <c:pt idx="39">
                  <c:v>42487.458333333336</c:v>
                </c:pt>
                <c:pt idx="40">
                  <c:v>42493.732638888891</c:v>
                </c:pt>
                <c:pt idx="41">
                  <c:v>42501.527777777781</c:v>
                </c:pt>
                <c:pt idx="42">
                  <c:v>42509.475694444445</c:v>
                </c:pt>
                <c:pt idx="43">
                  <c:v>42515.5625</c:v>
                </c:pt>
                <c:pt idx="44">
                  <c:v>42516.451388888891</c:v>
                </c:pt>
                <c:pt idx="45">
                  <c:v>42522.451388888891</c:v>
                </c:pt>
                <c:pt idx="46">
                  <c:v>42527.527777777781</c:v>
                </c:pt>
                <c:pt idx="47">
                  <c:v>42528.458333333336</c:v>
                </c:pt>
                <c:pt idx="48">
                  <c:v>42528.479166666664</c:v>
                </c:pt>
                <c:pt idx="49">
                  <c:v>42536.472222222219</c:v>
                </c:pt>
                <c:pt idx="50">
                  <c:v>42544.625</c:v>
                </c:pt>
                <c:pt idx="51">
                  <c:v>42551.447916666664</c:v>
                </c:pt>
                <c:pt idx="52">
                  <c:v>42564.59375</c:v>
                </c:pt>
                <c:pt idx="53">
                  <c:v>42571.482638888891</c:v>
                </c:pt>
                <c:pt idx="54">
                  <c:v>42610.46875</c:v>
                </c:pt>
              </c:numCache>
            </c:numRef>
          </c:cat>
          <c:val>
            <c:numRef>
              <c:f>'Silverton RK 16'!$Q$62:$Q$116</c:f>
              <c:numCache>
                <c:formatCode>#,##0.00</c:formatCode>
                <c:ptCount val="55"/>
                <c:pt idx="0">
                  <c:v>66.3</c:v>
                </c:pt>
                <c:pt idx="1">
                  <c:v>1250</c:v>
                </c:pt>
                <c:pt idx="2">
                  <c:v>164</c:v>
                </c:pt>
                <c:pt idx="3">
                  <c:v>35.700000000000003</c:v>
                </c:pt>
                <c:pt idx="4">
                  <c:v>18.399999999999999</c:v>
                </c:pt>
                <c:pt idx="5">
                  <c:v>33.700000000000003</c:v>
                </c:pt>
                <c:pt idx="6">
                  <c:v>8.3000000000000007</c:v>
                </c:pt>
                <c:pt idx="7">
                  <c:v>3.2050000000000001</c:v>
                </c:pt>
                <c:pt idx="8">
                  <c:v>3.3879999999999999</c:v>
                </c:pt>
                <c:pt idx="10">
                  <c:v>8.7799999999999994</c:v>
                </c:pt>
                <c:pt idx="11">
                  <c:v>3.55</c:v>
                </c:pt>
                <c:pt idx="12">
                  <c:v>3.34</c:v>
                </c:pt>
                <c:pt idx="16">
                  <c:v>2.5</c:v>
                </c:pt>
                <c:pt idx="17">
                  <c:v>2.5</c:v>
                </c:pt>
                <c:pt idx="18">
                  <c:v>2.6</c:v>
                </c:pt>
                <c:pt idx="19">
                  <c:v>2.9</c:v>
                </c:pt>
                <c:pt idx="20">
                  <c:v>3.2</c:v>
                </c:pt>
                <c:pt idx="21">
                  <c:v>3.802</c:v>
                </c:pt>
                <c:pt idx="22">
                  <c:v>3.742</c:v>
                </c:pt>
                <c:pt idx="23">
                  <c:v>3.5</c:v>
                </c:pt>
                <c:pt idx="24">
                  <c:v>3.8</c:v>
                </c:pt>
                <c:pt idx="25">
                  <c:v>3.9</c:v>
                </c:pt>
                <c:pt idx="26">
                  <c:v>5.0999999999999996</c:v>
                </c:pt>
                <c:pt idx="27">
                  <c:v>5.9</c:v>
                </c:pt>
                <c:pt idx="28">
                  <c:v>3.9</c:v>
                </c:pt>
                <c:pt idx="29">
                  <c:v>4.5999999999999996</c:v>
                </c:pt>
                <c:pt idx="30">
                  <c:v>3.9</c:v>
                </c:pt>
                <c:pt idx="31">
                  <c:v>4.0999999999999996</c:v>
                </c:pt>
                <c:pt idx="32">
                  <c:v>4.6859999999999999</c:v>
                </c:pt>
                <c:pt idx="33">
                  <c:v>3.9470000000000001</c:v>
                </c:pt>
                <c:pt idx="34">
                  <c:v>3.2</c:v>
                </c:pt>
                <c:pt idx="35">
                  <c:v>3</c:v>
                </c:pt>
                <c:pt idx="36">
                  <c:v>4.3</c:v>
                </c:pt>
                <c:pt idx="37">
                  <c:v>4.5999999999999996</c:v>
                </c:pt>
                <c:pt idx="38">
                  <c:v>5</c:v>
                </c:pt>
                <c:pt idx="39">
                  <c:v>3.04</c:v>
                </c:pt>
                <c:pt idx="40">
                  <c:v>2.6</c:v>
                </c:pt>
                <c:pt idx="41">
                  <c:v>2.2999999999999998</c:v>
                </c:pt>
                <c:pt idx="42">
                  <c:v>1.4</c:v>
                </c:pt>
                <c:pt idx="44">
                  <c:v>2.4</c:v>
                </c:pt>
                <c:pt idx="45">
                  <c:v>3.1</c:v>
                </c:pt>
                <c:pt idx="46">
                  <c:v>5.4</c:v>
                </c:pt>
                <c:pt idx="47">
                  <c:v>3.1</c:v>
                </c:pt>
                <c:pt idx="48">
                  <c:v>2.1</c:v>
                </c:pt>
                <c:pt idx="49">
                  <c:v>0.89</c:v>
                </c:pt>
                <c:pt idx="50">
                  <c:v>0.77</c:v>
                </c:pt>
                <c:pt idx="51">
                  <c:v>0.94</c:v>
                </c:pt>
                <c:pt idx="52">
                  <c:v>1.1000000000000001</c:v>
                </c:pt>
                <c:pt idx="53">
                  <c:v>1.1000000000000001</c:v>
                </c:pt>
                <c:pt idx="54">
                  <c:v>2.2999999999999998</c:v>
                </c:pt>
              </c:numCache>
            </c:numRef>
          </c:val>
          <c:extLst>
            <c:ext xmlns:c16="http://schemas.microsoft.com/office/drawing/2014/chart" uri="{C3380CC4-5D6E-409C-BE32-E72D297353CC}">
              <c16:uniqueId val="{00000000-5191-4282-88FD-608ECB4959AE}"/>
            </c:ext>
          </c:extLst>
        </c:ser>
        <c:dLbls>
          <c:showLegendKey val="0"/>
          <c:showVal val="0"/>
          <c:showCatName val="0"/>
          <c:showSerName val="0"/>
          <c:showPercent val="0"/>
          <c:showBubbleSize val="0"/>
        </c:dLbls>
        <c:gapWidth val="219"/>
        <c:overlap val="100"/>
        <c:axId val="915380080"/>
        <c:axId val="915391840"/>
        <c:extLst/>
      </c:barChart>
      <c:catAx>
        <c:axId val="9153800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915391840"/>
        <c:crossesAt val="0.1"/>
        <c:auto val="0"/>
        <c:lblAlgn val="ctr"/>
        <c:lblOffset val="100"/>
        <c:tickLblSkip val="3"/>
        <c:noMultiLvlLbl val="0"/>
      </c:catAx>
      <c:valAx>
        <c:axId val="91539184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t>Total  Concentration (mg/L)</a:t>
                </a:r>
              </a:p>
            </c:rich>
          </c:tx>
          <c:layout>
            <c:manualLayout>
              <c:xMode val="edge"/>
              <c:yMode val="edge"/>
              <c:x val="1.870543104989001E-2"/>
              <c:y val="0.1984104230112597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915380080"/>
        <c:crosses val="autoZero"/>
        <c:crossBetween val="between"/>
      </c:valAx>
      <c:spPr>
        <a:noFill/>
        <a:ln>
          <a:solidFill>
            <a:schemeClr val="tx1">
              <a:lumMod val="75000"/>
              <a:lumOff val="25000"/>
            </a:schemeClr>
          </a:solidFill>
        </a:ln>
        <a:effectLst/>
      </c:spPr>
    </c:plotArea>
    <c:legend>
      <c:legendPos val="t"/>
      <c:layout>
        <c:manualLayout>
          <c:xMode val="edge"/>
          <c:yMode val="edge"/>
          <c:x val="0.31938254205119676"/>
          <c:y val="0.15770325925074474"/>
          <c:w val="0.5597574859823834"/>
          <c:h val="7.340243994856392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16'!$A$1</c:f>
          <c:strCache>
            <c:ptCount val="1"/>
            <c:pt idx="0">
              <c:v>Animas at Silverton (RK 15.6 to 16.4)</c:v>
            </c:pt>
          </c:strCache>
        </c:strRef>
      </c:tx>
      <c:layout>
        <c:manualLayout>
          <c:xMode val="edge"/>
          <c:yMode val="edge"/>
          <c:x val="0.26388293376887634"/>
          <c:y val="3.477429168714710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'Silverton RK 16'!$R$61</c:f>
              <c:strCache>
                <c:ptCount val="1"/>
                <c:pt idx="0">
                  <c:v>Lead</c:v>
                </c:pt>
              </c:strCache>
            </c:strRef>
          </c:tx>
          <c:spPr>
            <a:solidFill>
              <a:schemeClr val="accent5">
                <a:lumMod val="75000"/>
              </a:schemeClr>
            </a:solidFill>
            <a:ln>
              <a:noFill/>
            </a:ln>
            <a:effectLst/>
          </c:spPr>
          <c:invertIfNegative val="0"/>
          <c:cat>
            <c:numRef>
              <c:f>'Silverton RK 16'!$F$62:$F$124</c:f>
              <c:numCache>
                <c:formatCode>m/d/yyyy</c:formatCode>
                <c:ptCount val="63"/>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42451.552083333336</c:v>
                </c:pt>
                <c:pt idx="37">
                  <c:v>42465.479166666664</c:v>
                </c:pt>
                <c:pt idx="38">
                  <c:v>42479.427083333336</c:v>
                </c:pt>
                <c:pt idx="39">
                  <c:v>42487.458333333336</c:v>
                </c:pt>
                <c:pt idx="40">
                  <c:v>42493.732638888891</c:v>
                </c:pt>
                <c:pt idx="41">
                  <c:v>42501.527777777781</c:v>
                </c:pt>
                <c:pt idx="42">
                  <c:v>42509.475694444445</c:v>
                </c:pt>
                <c:pt idx="43">
                  <c:v>42515.5625</c:v>
                </c:pt>
                <c:pt idx="44">
                  <c:v>42516.451388888891</c:v>
                </c:pt>
                <c:pt idx="45">
                  <c:v>42522.451388888891</c:v>
                </c:pt>
                <c:pt idx="46">
                  <c:v>42527.527777777781</c:v>
                </c:pt>
                <c:pt idx="47">
                  <c:v>42528.458333333336</c:v>
                </c:pt>
                <c:pt idx="48">
                  <c:v>42528.479166666664</c:v>
                </c:pt>
                <c:pt idx="49">
                  <c:v>42536.472222222219</c:v>
                </c:pt>
                <c:pt idx="50">
                  <c:v>42544.625</c:v>
                </c:pt>
                <c:pt idx="51">
                  <c:v>42551.447916666664</c:v>
                </c:pt>
                <c:pt idx="52">
                  <c:v>42564.59375</c:v>
                </c:pt>
                <c:pt idx="53">
                  <c:v>42571.482638888891</c:v>
                </c:pt>
                <c:pt idx="54">
                  <c:v>42610.46875</c:v>
                </c:pt>
              </c:numCache>
            </c:numRef>
          </c:cat>
          <c:val>
            <c:numRef>
              <c:f>'Silverton RK 16'!$R$62:$R$116</c:f>
              <c:numCache>
                <c:formatCode>#,##0.000</c:formatCode>
                <c:ptCount val="55"/>
                <c:pt idx="0">
                  <c:v>0.214</c:v>
                </c:pt>
                <c:pt idx="1">
                  <c:v>25.6</c:v>
                </c:pt>
                <c:pt idx="2">
                  <c:v>1.39</c:v>
                </c:pt>
                <c:pt idx="3">
                  <c:v>0.30099999999999999</c:v>
                </c:pt>
                <c:pt idx="4">
                  <c:v>8.8300000000000003E-2</c:v>
                </c:pt>
                <c:pt idx="5">
                  <c:v>0.29099999999999998</c:v>
                </c:pt>
                <c:pt idx="6">
                  <c:v>4.9000000000000002E-2</c:v>
                </c:pt>
                <c:pt idx="7">
                  <c:v>8.0000000000000002E-3</c:v>
                </c:pt>
                <c:pt idx="8">
                  <c:v>1.35E-2</c:v>
                </c:pt>
                <c:pt idx="9">
                  <c:v>4.8000000000000001E-2</c:v>
                </c:pt>
                <c:pt idx="10">
                  <c:v>4.1399999999999999E-2</c:v>
                </c:pt>
                <c:pt idx="11">
                  <c:v>1.8699999999999998E-2</c:v>
                </c:pt>
                <c:pt idx="12">
                  <c:v>1.1599999999999999E-2</c:v>
                </c:pt>
                <c:pt idx="13">
                  <c:v>1.2999999999999999E-2</c:v>
                </c:pt>
                <c:pt idx="14">
                  <c:v>1.2999999999999999E-2</c:v>
                </c:pt>
                <c:pt idx="15">
                  <c:v>4.9000000000000007E-3</c:v>
                </c:pt>
                <c:pt idx="16">
                  <c:v>5.1999999999999998E-3</c:v>
                </c:pt>
                <c:pt idx="17">
                  <c:v>4.9000000000000007E-3</c:v>
                </c:pt>
                <c:pt idx="18">
                  <c:v>5.1999999999999998E-3</c:v>
                </c:pt>
                <c:pt idx="19">
                  <c:v>1.2E-2</c:v>
                </c:pt>
                <c:pt idx="20">
                  <c:v>6.9000000000000008E-3</c:v>
                </c:pt>
                <c:pt idx="21">
                  <c:v>1.0199999999999999E-2</c:v>
                </c:pt>
                <c:pt idx="22">
                  <c:v>1.03E-2</c:v>
                </c:pt>
                <c:pt idx="23">
                  <c:v>5.1999999999999998E-3</c:v>
                </c:pt>
                <c:pt idx="24">
                  <c:v>5.7999999999999996E-3</c:v>
                </c:pt>
                <c:pt idx="25">
                  <c:v>5.0999999999999995E-3</c:v>
                </c:pt>
                <c:pt idx="26">
                  <c:v>2.7E-2</c:v>
                </c:pt>
                <c:pt idx="27">
                  <c:v>2.5000000000000001E-2</c:v>
                </c:pt>
                <c:pt idx="28">
                  <c:v>5.7000000000000002E-3</c:v>
                </c:pt>
                <c:pt idx="29">
                  <c:v>7.4999999999999997E-3</c:v>
                </c:pt>
                <c:pt idx="30">
                  <c:v>5.1999999999999998E-3</c:v>
                </c:pt>
                <c:pt idx="31">
                  <c:v>5.4999999999999997E-3</c:v>
                </c:pt>
                <c:pt idx="32">
                  <c:v>6.6E-3</c:v>
                </c:pt>
                <c:pt idx="33">
                  <c:v>8.6999999999999994E-3</c:v>
                </c:pt>
                <c:pt idx="35">
                  <c:v>4.7999999999999996E-3</c:v>
                </c:pt>
                <c:pt idx="36">
                  <c:v>1.0999999999999999E-2</c:v>
                </c:pt>
                <c:pt idx="40">
                  <c:v>7.7999999999999996E-3</c:v>
                </c:pt>
                <c:pt idx="41">
                  <c:v>5.5999999999999999E-3</c:v>
                </c:pt>
                <c:pt idx="42">
                  <c:v>2.8E-3</c:v>
                </c:pt>
                <c:pt idx="44">
                  <c:v>1.6E-2</c:v>
                </c:pt>
                <c:pt idx="45">
                  <c:v>0.02</c:v>
                </c:pt>
                <c:pt idx="46">
                  <c:v>0.06</c:v>
                </c:pt>
                <c:pt idx="47">
                  <c:v>3.2000000000000001E-2</c:v>
                </c:pt>
                <c:pt idx="48">
                  <c:v>6.1999999999999998E-3</c:v>
                </c:pt>
                <c:pt idx="49">
                  <c:v>1.2E-2</c:v>
                </c:pt>
                <c:pt idx="50">
                  <c:v>6.6E-3</c:v>
                </c:pt>
                <c:pt idx="51">
                  <c:v>4.0000000000000001E-3</c:v>
                </c:pt>
                <c:pt idx="52">
                  <c:v>9.4000000000000004E-3</c:v>
                </c:pt>
                <c:pt idx="53">
                  <c:v>4.4000000000000003E-3</c:v>
                </c:pt>
                <c:pt idx="54">
                  <c:v>9.4999999999999998E-3</c:v>
                </c:pt>
              </c:numCache>
            </c:numRef>
          </c:val>
          <c:extLst>
            <c:ext xmlns:c16="http://schemas.microsoft.com/office/drawing/2014/chart" uri="{C3380CC4-5D6E-409C-BE32-E72D297353CC}">
              <c16:uniqueId val="{00000000-B024-420C-BDC9-21381CE9E67A}"/>
            </c:ext>
          </c:extLst>
        </c:ser>
        <c:dLbls>
          <c:showLegendKey val="0"/>
          <c:showVal val="0"/>
          <c:showCatName val="0"/>
          <c:showSerName val="0"/>
          <c:showPercent val="0"/>
          <c:showBubbleSize val="0"/>
        </c:dLbls>
        <c:gapWidth val="219"/>
        <c:overlap val="100"/>
        <c:axId val="915389488"/>
        <c:axId val="915379296"/>
        <c:extLst/>
      </c:barChart>
      <c:catAx>
        <c:axId val="9153894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915379296"/>
        <c:crossesAt val="1.0000000000000003E-4"/>
        <c:auto val="0"/>
        <c:lblAlgn val="ctr"/>
        <c:lblOffset val="100"/>
        <c:tickLblSkip val="3"/>
        <c:noMultiLvlLbl val="0"/>
      </c:catAx>
      <c:valAx>
        <c:axId val="915379296"/>
        <c:scaling>
          <c:logBase val="10"/>
          <c:orientation val="minMax"/>
          <c:min val="1.0000000000000002E-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915389488"/>
        <c:crosses val="autoZero"/>
        <c:crossBetween val="between"/>
      </c:valAx>
      <c:spPr>
        <a:noFill/>
        <a:ln>
          <a:solidFill>
            <a:schemeClr val="tx1">
              <a:lumMod val="75000"/>
              <a:lumOff val="25000"/>
            </a:schemeClr>
          </a:solidFill>
        </a:ln>
        <a:effectLst/>
      </c:spPr>
    </c:plotArea>
    <c:legend>
      <c:legendPos val="t"/>
      <c:layout>
        <c:manualLayout>
          <c:xMode val="edge"/>
          <c:yMode val="edge"/>
          <c:x val="0.29959713096775309"/>
          <c:y val="0.15770349465601838"/>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16'!$A$1</c:f>
          <c:strCache>
            <c:ptCount val="1"/>
            <c:pt idx="0">
              <c:v>Animas at Silverton (RK 15.6 to 16.4)</c:v>
            </c:pt>
          </c:strCache>
        </c:strRef>
      </c:tx>
      <c:layout>
        <c:manualLayout>
          <c:xMode val="edge"/>
          <c:yMode val="edge"/>
          <c:x val="0.26818279869632589"/>
          <c:y val="3.875708432410556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'Silverton RK 16'!$T$61</c:f>
              <c:strCache>
                <c:ptCount val="1"/>
                <c:pt idx="0">
                  <c:v>Manganese</c:v>
                </c:pt>
              </c:strCache>
            </c:strRef>
          </c:tx>
          <c:spPr>
            <a:solidFill>
              <a:schemeClr val="accent1"/>
            </a:solidFill>
            <a:ln>
              <a:noFill/>
            </a:ln>
            <a:effectLst/>
          </c:spPr>
          <c:invertIfNegative val="0"/>
          <c:cat>
            <c:numRef>
              <c:f>'Silverton RK 16'!$F$62:$F$113</c:f>
              <c:numCache>
                <c:formatCode>m/d/yyyy</c:formatCode>
                <c:ptCount val="52"/>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42451.552083333336</c:v>
                </c:pt>
                <c:pt idx="37">
                  <c:v>42465.479166666664</c:v>
                </c:pt>
                <c:pt idx="38">
                  <c:v>42479.427083333336</c:v>
                </c:pt>
                <c:pt idx="39">
                  <c:v>42487.458333333336</c:v>
                </c:pt>
                <c:pt idx="40">
                  <c:v>42493.732638888891</c:v>
                </c:pt>
                <c:pt idx="41">
                  <c:v>42501.527777777781</c:v>
                </c:pt>
                <c:pt idx="42">
                  <c:v>42509.475694444445</c:v>
                </c:pt>
                <c:pt idx="43">
                  <c:v>42515.5625</c:v>
                </c:pt>
                <c:pt idx="44">
                  <c:v>42516.451388888891</c:v>
                </c:pt>
                <c:pt idx="45">
                  <c:v>42522.451388888891</c:v>
                </c:pt>
                <c:pt idx="46">
                  <c:v>42527.527777777781</c:v>
                </c:pt>
                <c:pt idx="47">
                  <c:v>42528.458333333336</c:v>
                </c:pt>
                <c:pt idx="48">
                  <c:v>42528.479166666664</c:v>
                </c:pt>
                <c:pt idx="49">
                  <c:v>42536.472222222219</c:v>
                </c:pt>
                <c:pt idx="50">
                  <c:v>42544.625</c:v>
                </c:pt>
                <c:pt idx="51">
                  <c:v>42551.447916666664</c:v>
                </c:pt>
              </c:numCache>
            </c:numRef>
          </c:cat>
          <c:val>
            <c:numRef>
              <c:f>'Silverton RK 16'!$T$62:$T$116</c:f>
              <c:numCache>
                <c:formatCode>#,##0.00</c:formatCode>
                <c:ptCount val="55"/>
                <c:pt idx="0">
                  <c:v>1.48</c:v>
                </c:pt>
                <c:pt idx="1">
                  <c:v>12.2</c:v>
                </c:pt>
                <c:pt idx="2">
                  <c:v>2.02</c:v>
                </c:pt>
                <c:pt idx="3">
                  <c:v>1.35</c:v>
                </c:pt>
                <c:pt idx="4">
                  <c:v>1.17</c:v>
                </c:pt>
                <c:pt idx="5">
                  <c:v>1.49</c:v>
                </c:pt>
                <c:pt idx="6">
                  <c:v>1.1000000000000001</c:v>
                </c:pt>
                <c:pt idx="7">
                  <c:v>1.1134000000000002</c:v>
                </c:pt>
                <c:pt idx="8">
                  <c:v>1.0390999999999999</c:v>
                </c:pt>
                <c:pt idx="9">
                  <c:v>1.2</c:v>
                </c:pt>
                <c:pt idx="10">
                  <c:v>1.2</c:v>
                </c:pt>
                <c:pt idx="11">
                  <c:v>1.1000000000000001</c:v>
                </c:pt>
                <c:pt idx="12">
                  <c:v>1.1200000000000001</c:v>
                </c:pt>
                <c:pt idx="13">
                  <c:v>8.1999999999999998E-4</c:v>
                </c:pt>
                <c:pt idx="14">
                  <c:v>8.1999999999999998E-4</c:v>
                </c:pt>
                <c:pt idx="15">
                  <c:v>1</c:v>
                </c:pt>
                <c:pt idx="16">
                  <c:v>1.1000000000000001</c:v>
                </c:pt>
                <c:pt idx="17">
                  <c:v>1.1000000000000001</c:v>
                </c:pt>
                <c:pt idx="18">
                  <c:v>1.2</c:v>
                </c:pt>
                <c:pt idx="19">
                  <c:v>1.3</c:v>
                </c:pt>
                <c:pt idx="20">
                  <c:v>1.4</c:v>
                </c:pt>
                <c:pt idx="21">
                  <c:v>1.4867999999999999</c:v>
                </c:pt>
                <c:pt idx="22">
                  <c:v>1.4267999999999998</c:v>
                </c:pt>
                <c:pt idx="23">
                  <c:v>1.6</c:v>
                </c:pt>
                <c:pt idx="24">
                  <c:v>1.7</c:v>
                </c:pt>
                <c:pt idx="25">
                  <c:v>1.7</c:v>
                </c:pt>
                <c:pt idx="26">
                  <c:v>1.7</c:v>
                </c:pt>
                <c:pt idx="27">
                  <c:v>1.8</c:v>
                </c:pt>
                <c:pt idx="28">
                  <c:v>1.7</c:v>
                </c:pt>
                <c:pt idx="29">
                  <c:v>1.8</c:v>
                </c:pt>
                <c:pt idx="30">
                  <c:v>1.9</c:v>
                </c:pt>
                <c:pt idx="31">
                  <c:v>1.9</c:v>
                </c:pt>
                <c:pt idx="32">
                  <c:v>2.0154999999999998</c:v>
                </c:pt>
                <c:pt idx="33">
                  <c:v>1.6604000000000001</c:v>
                </c:pt>
                <c:pt idx="35">
                  <c:v>1.3</c:v>
                </c:pt>
                <c:pt idx="36">
                  <c:v>1.8</c:v>
                </c:pt>
                <c:pt idx="39">
                  <c:v>1.07</c:v>
                </c:pt>
                <c:pt idx="40">
                  <c:v>1.2</c:v>
                </c:pt>
                <c:pt idx="41">
                  <c:v>0.83</c:v>
                </c:pt>
                <c:pt idx="42">
                  <c:v>0.8</c:v>
                </c:pt>
                <c:pt idx="44">
                  <c:v>0.59</c:v>
                </c:pt>
                <c:pt idx="45">
                  <c:v>0.6</c:v>
                </c:pt>
                <c:pt idx="46">
                  <c:v>0.52</c:v>
                </c:pt>
                <c:pt idx="47">
                  <c:v>0.49</c:v>
                </c:pt>
                <c:pt idx="48">
                  <c:v>1.2</c:v>
                </c:pt>
                <c:pt idx="49">
                  <c:v>0.42</c:v>
                </c:pt>
                <c:pt idx="50">
                  <c:v>0.41</c:v>
                </c:pt>
                <c:pt idx="51">
                  <c:v>0.5</c:v>
                </c:pt>
                <c:pt idx="52">
                  <c:v>0.65</c:v>
                </c:pt>
                <c:pt idx="53">
                  <c:v>0.7</c:v>
                </c:pt>
                <c:pt idx="54">
                  <c:v>1.3</c:v>
                </c:pt>
              </c:numCache>
            </c:numRef>
          </c:val>
          <c:extLst>
            <c:ext xmlns:c16="http://schemas.microsoft.com/office/drawing/2014/chart" uri="{C3380CC4-5D6E-409C-BE32-E72D297353CC}">
              <c16:uniqueId val="{00000000-93B9-4688-B766-0BFD81707532}"/>
            </c:ext>
          </c:extLst>
        </c:ser>
        <c:dLbls>
          <c:showLegendKey val="0"/>
          <c:showVal val="0"/>
          <c:showCatName val="0"/>
          <c:showSerName val="0"/>
          <c:showPercent val="0"/>
          <c:showBubbleSize val="0"/>
        </c:dLbls>
        <c:gapWidth val="219"/>
        <c:overlap val="100"/>
        <c:axId val="915391056"/>
        <c:axId val="915381256"/>
        <c:extLst/>
      </c:barChart>
      <c:catAx>
        <c:axId val="9153910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915381256"/>
        <c:crossesAt val="1.0000000000000003E-4"/>
        <c:auto val="0"/>
        <c:lblAlgn val="ctr"/>
        <c:lblOffset val="100"/>
        <c:tickLblSkip val="3"/>
        <c:noMultiLvlLbl val="0"/>
      </c:catAx>
      <c:valAx>
        <c:axId val="91538125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915391056"/>
        <c:crosses val="autoZero"/>
        <c:crossBetween val="between"/>
      </c:valAx>
      <c:spPr>
        <a:noFill/>
        <a:ln>
          <a:solidFill>
            <a:schemeClr val="tx1">
              <a:lumMod val="75000"/>
              <a:lumOff val="25000"/>
            </a:schemeClr>
          </a:solidFill>
        </a:ln>
        <a:effectLst/>
      </c:spPr>
    </c:plotArea>
    <c:legend>
      <c:legendPos val="t"/>
      <c:layout>
        <c:manualLayout>
          <c:xMode val="edge"/>
          <c:yMode val="edge"/>
          <c:x val="0.32333924020745552"/>
          <c:y val="0.15341326172635736"/>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16'!$A$1</c:f>
          <c:strCache>
            <c:ptCount val="1"/>
            <c:pt idx="0">
              <c:v>Animas at Silverton (RK 15.6 to 16.4)</c:v>
            </c:pt>
          </c:strCache>
        </c:strRef>
      </c:tx>
      <c:layout>
        <c:manualLayout>
          <c:xMode val="edge"/>
          <c:yMode val="edge"/>
          <c:x val="0.23636188498047306"/>
          <c:y val="3.907241553422161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951886191740825"/>
          <c:y val="0.12340551181102362"/>
          <c:w val="0.74060010250198016"/>
          <c:h val="0.66033167549072713"/>
        </c:manualLayout>
      </c:layout>
      <c:barChart>
        <c:barDir val="col"/>
        <c:grouping val="stacked"/>
        <c:varyColors val="0"/>
        <c:ser>
          <c:idx val="0"/>
          <c:order val="0"/>
          <c:tx>
            <c:strRef>
              <c:f>'Silverton RK 16'!$AD$61</c:f>
              <c:strCache>
                <c:ptCount val="1"/>
                <c:pt idx="0">
                  <c:v>Zinc</c:v>
                </c:pt>
              </c:strCache>
            </c:strRef>
          </c:tx>
          <c:spPr>
            <a:solidFill>
              <a:schemeClr val="bg1">
                <a:lumMod val="65000"/>
              </a:schemeClr>
            </a:solidFill>
            <a:ln>
              <a:noFill/>
            </a:ln>
            <a:effectLst/>
          </c:spPr>
          <c:invertIfNegative val="0"/>
          <c:cat>
            <c:numRef>
              <c:f>'Silverton RK 16'!$F$62:$F$120</c:f>
              <c:numCache>
                <c:formatCode>m/d/yyyy</c:formatCode>
                <c:ptCount val="59"/>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42451.552083333336</c:v>
                </c:pt>
                <c:pt idx="37">
                  <c:v>42465.479166666664</c:v>
                </c:pt>
                <c:pt idx="38">
                  <c:v>42479.427083333336</c:v>
                </c:pt>
                <c:pt idx="39">
                  <c:v>42487.458333333336</c:v>
                </c:pt>
                <c:pt idx="40">
                  <c:v>42493.732638888891</c:v>
                </c:pt>
                <c:pt idx="41">
                  <c:v>42501.527777777781</c:v>
                </c:pt>
                <c:pt idx="42">
                  <c:v>42509.475694444445</c:v>
                </c:pt>
                <c:pt idx="43">
                  <c:v>42515.5625</c:v>
                </c:pt>
                <c:pt idx="44">
                  <c:v>42516.451388888891</c:v>
                </c:pt>
                <c:pt idx="45">
                  <c:v>42522.451388888891</c:v>
                </c:pt>
                <c:pt idx="46">
                  <c:v>42527.527777777781</c:v>
                </c:pt>
                <c:pt idx="47">
                  <c:v>42528.458333333336</c:v>
                </c:pt>
                <c:pt idx="48">
                  <c:v>42528.479166666664</c:v>
                </c:pt>
                <c:pt idx="49">
                  <c:v>42536.472222222219</c:v>
                </c:pt>
                <c:pt idx="50">
                  <c:v>42544.625</c:v>
                </c:pt>
                <c:pt idx="51">
                  <c:v>42551.447916666664</c:v>
                </c:pt>
                <c:pt idx="52">
                  <c:v>42564.59375</c:v>
                </c:pt>
                <c:pt idx="53">
                  <c:v>42571.482638888891</c:v>
                </c:pt>
                <c:pt idx="54">
                  <c:v>42610.46875</c:v>
                </c:pt>
              </c:numCache>
            </c:numRef>
          </c:cat>
          <c:val>
            <c:numRef>
              <c:f>'Silverton RK 16'!$AD$62:$AD$116</c:f>
              <c:numCache>
                <c:formatCode>#,##0.000</c:formatCode>
                <c:ptCount val="55"/>
                <c:pt idx="0">
                  <c:v>0.73099999999999998</c:v>
                </c:pt>
                <c:pt idx="1">
                  <c:v>6.84</c:v>
                </c:pt>
                <c:pt idx="2">
                  <c:v>1.25</c:v>
                </c:pt>
                <c:pt idx="3">
                  <c:v>0.80600000000000005</c:v>
                </c:pt>
                <c:pt idx="4">
                  <c:v>0.67200000000000004</c:v>
                </c:pt>
                <c:pt idx="5">
                  <c:v>0.69799999999999995</c:v>
                </c:pt>
                <c:pt idx="6">
                  <c:v>0.55000000000000004</c:v>
                </c:pt>
                <c:pt idx="7">
                  <c:v>0.48499999999999999</c:v>
                </c:pt>
                <c:pt idx="8">
                  <c:v>0.5101</c:v>
                </c:pt>
                <c:pt idx="9">
                  <c:v>0.55000000000000004</c:v>
                </c:pt>
                <c:pt idx="10">
                  <c:v>0.46200000000000002</c:v>
                </c:pt>
                <c:pt idx="11">
                  <c:v>0.53100000000000003</c:v>
                </c:pt>
                <c:pt idx="12">
                  <c:v>0.57099999999999995</c:v>
                </c:pt>
                <c:pt idx="13">
                  <c:v>0.61</c:v>
                </c:pt>
                <c:pt idx="14">
                  <c:v>0.67</c:v>
                </c:pt>
                <c:pt idx="15">
                  <c:v>0.61</c:v>
                </c:pt>
                <c:pt idx="16">
                  <c:v>0.56999999999999995</c:v>
                </c:pt>
                <c:pt idx="17">
                  <c:v>0.55000000000000004</c:v>
                </c:pt>
                <c:pt idx="18">
                  <c:v>0.57999999999999996</c:v>
                </c:pt>
                <c:pt idx="19">
                  <c:v>0.62</c:v>
                </c:pt>
                <c:pt idx="20">
                  <c:v>0.73</c:v>
                </c:pt>
                <c:pt idx="21">
                  <c:v>0.76939999999999997</c:v>
                </c:pt>
                <c:pt idx="22">
                  <c:v>0.74829999999999997</c:v>
                </c:pt>
                <c:pt idx="23">
                  <c:v>0.71</c:v>
                </c:pt>
                <c:pt idx="24">
                  <c:v>0.73</c:v>
                </c:pt>
                <c:pt idx="25">
                  <c:v>0.72</c:v>
                </c:pt>
                <c:pt idx="26">
                  <c:v>0.75</c:v>
                </c:pt>
                <c:pt idx="27">
                  <c:v>0.59</c:v>
                </c:pt>
                <c:pt idx="28">
                  <c:v>0.76</c:v>
                </c:pt>
                <c:pt idx="29">
                  <c:v>0.83</c:v>
                </c:pt>
                <c:pt idx="30">
                  <c:v>0.8</c:v>
                </c:pt>
                <c:pt idx="31">
                  <c:v>0.8</c:v>
                </c:pt>
                <c:pt idx="32">
                  <c:v>0.81310000000000004</c:v>
                </c:pt>
                <c:pt idx="33">
                  <c:v>0.81079999999999997</c:v>
                </c:pt>
                <c:pt idx="35">
                  <c:v>0.49</c:v>
                </c:pt>
                <c:pt idx="36">
                  <c:v>0.68</c:v>
                </c:pt>
                <c:pt idx="40">
                  <c:v>0.51</c:v>
                </c:pt>
                <c:pt idx="41">
                  <c:v>0.44</c:v>
                </c:pt>
                <c:pt idx="42">
                  <c:v>0.44</c:v>
                </c:pt>
                <c:pt idx="44">
                  <c:v>0.36</c:v>
                </c:pt>
                <c:pt idx="45">
                  <c:v>0.33</c:v>
                </c:pt>
                <c:pt idx="46">
                  <c:v>0.28999999999999998</c:v>
                </c:pt>
                <c:pt idx="47">
                  <c:v>0.3</c:v>
                </c:pt>
                <c:pt idx="48">
                  <c:v>0.55000000000000004</c:v>
                </c:pt>
                <c:pt idx="49">
                  <c:v>0.23</c:v>
                </c:pt>
                <c:pt idx="50">
                  <c:v>0.2</c:v>
                </c:pt>
                <c:pt idx="51">
                  <c:v>0.25</c:v>
                </c:pt>
                <c:pt idx="52">
                  <c:v>0.31</c:v>
                </c:pt>
                <c:pt idx="53">
                  <c:v>0.3</c:v>
                </c:pt>
                <c:pt idx="54">
                  <c:v>0.5</c:v>
                </c:pt>
              </c:numCache>
            </c:numRef>
          </c:val>
          <c:extLst>
            <c:ext xmlns:c16="http://schemas.microsoft.com/office/drawing/2014/chart" uri="{C3380CC4-5D6E-409C-BE32-E72D297353CC}">
              <c16:uniqueId val="{00000000-5510-4CA4-B9E4-0DC08AD343DF}"/>
            </c:ext>
          </c:extLst>
        </c:ser>
        <c:dLbls>
          <c:showLegendKey val="0"/>
          <c:showVal val="0"/>
          <c:showCatName val="0"/>
          <c:showSerName val="0"/>
          <c:showPercent val="0"/>
          <c:showBubbleSize val="0"/>
        </c:dLbls>
        <c:gapWidth val="219"/>
        <c:overlap val="100"/>
        <c:axId val="1295187568"/>
        <c:axId val="1295180904"/>
        <c:extLst/>
      </c:barChart>
      <c:catAx>
        <c:axId val="129518756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295180904"/>
        <c:crossesAt val="1.0000000000000003E-4"/>
        <c:auto val="0"/>
        <c:lblAlgn val="ctr"/>
        <c:lblOffset val="100"/>
        <c:tickLblSkip val="3"/>
        <c:noMultiLvlLbl val="0"/>
      </c:catAx>
      <c:valAx>
        <c:axId val="129518090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295187568"/>
        <c:crosses val="autoZero"/>
        <c:crossBetween val="between"/>
      </c:valAx>
      <c:spPr>
        <a:noFill/>
        <a:ln>
          <a:solidFill>
            <a:schemeClr val="tx1">
              <a:lumMod val="75000"/>
              <a:lumOff val="25000"/>
            </a:schemeClr>
          </a:solidFill>
        </a:ln>
        <a:effectLst/>
      </c:spPr>
    </c:plotArea>
    <c:legend>
      <c:legendPos val="t"/>
      <c:layout>
        <c:manualLayout>
          <c:xMode val="edge"/>
          <c:yMode val="edge"/>
          <c:x val="0.26028017569132544"/>
          <c:y val="0.15770345009217804"/>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Animas at Silverton (RK 15.56 to 16.4)</a:t>
            </a:r>
          </a:p>
        </c:rich>
      </c:tx>
      <c:layout>
        <c:manualLayout>
          <c:xMode val="edge"/>
          <c:yMode val="edge"/>
          <c:x val="0.29055710198593809"/>
          <c:y val="4.442994536103608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'Silverton RK 16'!$AF$61</c:f>
              <c:strCache>
                <c:ptCount val="1"/>
                <c:pt idx="0">
                  <c:v>As:Al</c:v>
                </c:pt>
              </c:strCache>
            </c:strRef>
          </c:tx>
          <c:spPr>
            <a:solidFill>
              <a:schemeClr val="accent1"/>
            </a:solidFill>
            <a:ln w="25400">
              <a:noFill/>
            </a:ln>
            <a:effectLst/>
          </c:spPr>
          <c:cat>
            <c:numRef>
              <c:f>'Silverton RK 16'!$F$62:$F$120</c:f>
              <c:numCache>
                <c:formatCode>m/d/yyyy</c:formatCode>
                <c:ptCount val="59"/>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42451.552083333336</c:v>
                </c:pt>
                <c:pt idx="37">
                  <c:v>42465.479166666664</c:v>
                </c:pt>
                <c:pt idx="38">
                  <c:v>42479.427083333336</c:v>
                </c:pt>
                <c:pt idx="39">
                  <c:v>42487.458333333336</c:v>
                </c:pt>
                <c:pt idx="40">
                  <c:v>42493.732638888891</c:v>
                </c:pt>
                <c:pt idx="41">
                  <c:v>42501.527777777781</c:v>
                </c:pt>
                <c:pt idx="42">
                  <c:v>42509.475694444445</c:v>
                </c:pt>
                <c:pt idx="43">
                  <c:v>42515.5625</c:v>
                </c:pt>
                <c:pt idx="44">
                  <c:v>42516.451388888891</c:v>
                </c:pt>
                <c:pt idx="45">
                  <c:v>42522.451388888891</c:v>
                </c:pt>
                <c:pt idx="46">
                  <c:v>42527.527777777781</c:v>
                </c:pt>
                <c:pt idx="47">
                  <c:v>42528.458333333336</c:v>
                </c:pt>
                <c:pt idx="48">
                  <c:v>42528.479166666664</c:v>
                </c:pt>
                <c:pt idx="49">
                  <c:v>42536.472222222219</c:v>
                </c:pt>
                <c:pt idx="50">
                  <c:v>42544.625</c:v>
                </c:pt>
                <c:pt idx="51">
                  <c:v>42551.447916666664</c:v>
                </c:pt>
                <c:pt idx="52">
                  <c:v>42564.59375</c:v>
                </c:pt>
                <c:pt idx="53">
                  <c:v>42571.482638888891</c:v>
                </c:pt>
                <c:pt idx="54">
                  <c:v>42610.46875</c:v>
                </c:pt>
              </c:numCache>
            </c:numRef>
          </c:cat>
          <c:val>
            <c:numRef>
              <c:f>'Silverton RK 16'!$AF$62:$AF$116</c:f>
              <c:numCache>
                <c:formatCode>0.0000</c:formatCode>
                <c:ptCount val="55"/>
                <c:pt idx="0">
                  <c:v>4.8408710217755441E-3</c:v>
                </c:pt>
                <c:pt idx="1">
                  <c:v>8.5714285714285719E-3</c:v>
                </c:pt>
                <c:pt idx="2">
                  <c:v>9.0624999999999994E-3</c:v>
                </c:pt>
                <c:pt idx="3">
                  <c:v>6.062639821029084E-3</c:v>
                </c:pt>
                <c:pt idx="4">
                  <c:v>5.6474820143884892E-3</c:v>
                </c:pt>
                <c:pt idx="5">
                  <c:v>3.2913165266106443E-3</c:v>
                </c:pt>
                <c:pt idx="6">
                  <c:v>4.0869565217391312E-3</c:v>
                </c:pt>
                <c:pt idx="9">
                  <c:v>2.7272727272727271E-3</c:v>
                </c:pt>
                <c:pt idx="10">
                  <c:v>2.4137931034482764E-3</c:v>
                </c:pt>
                <c:pt idx="11">
                  <c:v>1.6447368421052631E-3</c:v>
                </c:pt>
                <c:pt idx="12">
                  <c:v>1.5822784810126582E-3</c:v>
                </c:pt>
                <c:pt idx="13">
                  <c:v>1.8823529411764707E-4</c:v>
                </c:pt>
                <c:pt idx="14">
                  <c:v>2.2941176470588236E-4</c:v>
                </c:pt>
                <c:pt idx="15">
                  <c:v>1.338235294117647E-3</c:v>
                </c:pt>
                <c:pt idx="16">
                  <c:v>3.2941176470588238E-4</c:v>
                </c:pt>
                <c:pt idx="17">
                  <c:v>3.8823529411764708E-4</c:v>
                </c:pt>
                <c:pt idx="18">
                  <c:v>4.4705882352941178E-4</c:v>
                </c:pt>
                <c:pt idx="19">
                  <c:v>7.2222222222222219E-4</c:v>
                </c:pt>
                <c:pt idx="20">
                  <c:v>8.0000000000000004E-4</c:v>
                </c:pt>
                <c:pt idx="23">
                  <c:v>5.7142857142857136E-4</c:v>
                </c:pt>
                <c:pt idx="24">
                  <c:v>5.4545454545454537E-4</c:v>
                </c:pt>
                <c:pt idx="25">
                  <c:v>7.3913043478260874E-4</c:v>
                </c:pt>
                <c:pt idx="26">
                  <c:v>5.5555555555555556E-4</c:v>
                </c:pt>
                <c:pt idx="27">
                  <c:v>6.2500000000000001E-4</c:v>
                </c:pt>
                <c:pt idx="28">
                  <c:v>6.086956521739131E-4</c:v>
                </c:pt>
                <c:pt idx="29">
                  <c:v>5.9259259259259258E-4</c:v>
                </c:pt>
                <c:pt idx="30">
                  <c:v>7.5000000000000002E-4</c:v>
                </c:pt>
                <c:pt idx="31">
                  <c:v>5.5999999999999995E-4</c:v>
                </c:pt>
                <c:pt idx="35">
                  <c:v>4.4736842105263158E-4</c:v>
                </c:pt>
                <c:pt idx="36">
                  <c:v>5.4545454545454537E-4</c:v>
                </c:pt>
                <c:pt idx="40">
                  <c:v>6.3157894736842106E-4</c:v>
                </c:pt>
                <c:pt idx="41">
                  <c:v>6.7272727272727265E-4</c:v>
                </c:pt>
                <c:pt idx="42">
                  <c:v>6.363636363636363E-4</c:v>
                </c:pt>
                <c:pt idx="44">
                  <c:v>1.0769230769230769E-3</c:v>
                </c:pt>
                <c:pt idx="45">
                  <c:v>2.3333333333333335E-3</c:v>
                </c:pt>
                <c:pt idx="46">
                  <c:v>1.4615384615384614E-3</c:v>
                </c:pt>
                <c:pt idx="47">
                  <c:v>2.0909090909090908E-3</c:v>
                </c:pt>
                <c:pt idx="48">
                  <c:v>4.3571428571428575E-4</c:v>
                </c:pt>
                <c:pt idx="49">
                  <c:v>2.6666666666666666E-3</c:v>
                </c:pt>
                <c:pt idx="50">
                  <c:v>1.0243902439024391E-3</c:v>
                </c:pt>
                <c:pt idx="51">
                  <c:v>7.6785714285714272E-4</c:v>
                </c:pt>
                <c:pt idx="52">
                  <c:v>8.5263157894736852E-4</c:v>
                </c:pt>
                <c:pt idx="53">
                  <c:v>5.8510638297872345E-4</c:v>
                </c:pt>
                <c:pt idx="54">
                  <c:v>2.0555555555555556E-4</c:v>
                </c:pt>
              </c:numCache>
            </c:numRef>
          </c:val>
          <c:extLst>
            <c:ext xmlns:c16="http://schemas.microsoft.com/office/drawing/2014/chart" uri="{C3380CC4-5D6E-409C-BE32-E72D297353CC}">
              <c16:uniqueId val="{00000000-9E02-4922-8132-3F6A07D9ABA5}"/>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3"/>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As:Al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minorUnit val="5.0000000000000012E-4"/>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Animas at Silverton (RK 15.56 to 16.4)</a:t>
            </a:r>
          </a:p>
        </c:rich>
      </c:tx>
      <c:layout>
        <c:manualLayout>
          <c:xMode val="edge"/>
          <c:yMode val="edge"/>
          <c:x val="0.29055710198593809"/>
          <c:y val="4.442994536103608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'Silverton RK 16'!$AG$61</c:f>
              <c:strCache>
                <c:ptCount val="1"/>
                <c:pt idx="0">
                  <c:v>Cu:Al</c:v>
                </c:pt>
              </c:strCache>
            </c:strRef>
          </c:tx>
          <c:spPr>
            <a:solidFill>
              <a:schemeClr val="accent1"/>
            </a:solidFill>
            <a:ln w="25400">
              <a:noFill/>
            </a:ln>
            <a:effectLst/>
          </c:spPr>
          <c:cat>
            <c:numRef>
              <c:f>'Silverton RK 16'!$F$62:$F$120</c:f>
              <c:numCache>
                <c:formatCode>m/d/yyyy</c:formatCode>
                <c:ptCount val="59"/>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42451.552083333336</c:v>
                </c:pt>
                <c:pt idx="37">
                  <c:v>42465.479166666664</c:v>
                </c:pt>
                <c:pt idx="38">
                  <c:v>42479.427083333336</c:v>
                </c:pt>
                <c:pt idx="39">
                  <c:v>42487.458333333336</c:v>
                </c:pt>
                <c:pt idx="40">
                  <c:v>42493.732638888891</c:v>
                </c:pt>
                <c:pt idx="41">
                  <c:v>42501.527777777781</c:v>
                </c:pt>
                <c:pt idx="42">
                  <c:v>42509.475694444445</c:v>
                </c:pt>
                <c:pt idx="43">
                  <c:v>42515.5625</c:v>
                </c:pt>
                <c:pt idx="44">
                  <c:v>42516.451388888891</c:v>
                </c:pt>
                <c:pt idx="45">
                  <c:v>42522.451388888891</c:v>
                </c:pt>
                <c:pt idx="46">
                  <c:v>42527.527777777781</c:v>
                </c:pt>
                <c:pt idx="47">
                  <c:v>42528.458333333336</c:v>
                </c:pt>
                <c:pt idx="48">
                  <c:v>42528.479166666664</c:v>
                </c:pt>
                <c:pt idx="49">
                  <c:v>42536.472222222219</c:v>
                </c:pt>
                <c:pt idx="50">
                  <c:v>42544.625</c:v>
                </c:pt>
                <c:pt idx="51">
                  <c:v>42551.447916666664</c:v>
                </c:pt>
                <c:pt idx="52">
                  <c:v>42564.59375</c:v>
                </c:pt>
                <c:pt idx="53">
                  <c:v>42571.482638888891</c:v>
                </c:pt>
                <c:pt idx="54">
                  <c:v>42610.46875</c:v>
                </c:pt>
              </c:numCache>
            </c:numRef>
          </c:cat>
          <c:val>
            <c:numRef>
              <c:f>'Silverton RK 16'!$AG$62:$AG$116</c:f>
              <c:numCache>
                <c:formatCode>0.00000</c:formatCode>
                <c:ptCount val="55"/>
                <c:pt idx="0">
                  <c:v>8.2579564489112228E-3</c:v>
                </c:pt>
                <c:pt idx="1">
                  <c:v>3.8253968253968255E-2</c:v>
                </c:pt>
                <c:pt idx="2">
                  <c:v>4.2343749999999999E-2</c:v>
                </c:pt>
                <c:pt idx="3">
                  <c:v>4.0268456375838924E-2</c:v>
                </c:pt>
                <c:pt idx="4">
                  <c:v>4.0647482014388496E-2</c:v>
                </c:pt>
                <c:pt idx="5">
                  <c:v>1.862745098039216E-2</c:v>
                </c:pt>
                <c:pt idx="6">
                  <c:v>3.5217391304347832E-2</c:v>
                </c:pt>
                <c:pt idx="7">
                  <c:v>5.6699751861042189E-2</c:v>
                </c:pt>
                <c:pt idx="8">
                  <c:v>4.9536560247167877E-2</c:v>
                </c:pt>
                <c:pt idx="9">
                  <c:v>3.6363636363636362E-2</c:v>
                </c:pt>
                <c:pt idx="10">
                  <c:v>3.5960591133004927E-2</c:v>
                </c:pt>
                <c:pt idx="11">
                  <c:v>3.6052631578947364E-2</c:v>
                </c:pt>
                <c:pt idx="12">
                  <c:v>3.6202531645569622E-2</c:v>
                </c:pt>
                <c:pt idx="13">
                  <c:v>4.5294117647058825E-2</c:v>
                </c:pt>
                <c:pt idx="14">
                  <c:v>5.0588235294117642E-2</c:v>
                </c:pt>
                <c:pt idx="15">
                  <c:v>5.1470588235294122E-2</c:v>
                </c:pt>
                <c:pt idx="16">
                  <c:v>3.411764705882353E-2</c:v>
                </c:pt>
                <c:pt idx="17">
                  <c:v>3.2941176470588238E-2</c:v>
                </c:pt>
                <c:pt idx="18">
                  <c:v>3.5294117647058823E-2</c:v>
                </c:pt>
                <c:pt idx="19">
                  <c:v>3.3888888888888885E-2</c:v>
                </c:pt>
                <c:pt idx="20">
                  <c:v>3.2000000000000001E-2</c:v>
                </c:pt>
                <c:pt idx="21">
                  <c:v>2.4221149627029401E-2</c:v>
                </c:pt>
                <c:pt idx="22">
                  <c:v>2.4807953004970625E-2</c:v>
                </c:pt>
                <c:pt idx="23">
                  <c:v>2.6666666666666665E-2</c:v>
                </c:pt>
                <c:pt idx="24">
                  <c:v>3.090909090909091E-2</c:v>
                </c:pt>
                <c:pt idx="25">
                  <c:v>3.0869565217391304E-2</c:v>
                </c:pt>
                <c:pt idx="26">
                  <c:v>2.2592592592592591E-2</c:v>
                </c:pt>
                <c:pt idx="27">
                  <c:v>2.4583333333333332E-2</c:v>
                </c:pt>
                <c:pt idx="28">
                  <c:v>2.5652173913043478E-2</c:v>
                </c:pt>
                <c:pt idx="29">
                  <c:v>2.6296296296296293E-2</c:v>
                </c:pt>
                <c:pt idx="30">
                  <c:v>2.2499999999999999E-2</c:v>
                </c:pt>
                <c:pt idx="31">
                  <c:v>2.1600000000000001E-2</c:v>
                </c:pt>
                <c:pt idx="32">
                  <c:v>2.2433192686357243E-2</c:v>
                </c:pt>
                <c:pt idx="33">
                  <c:v>2.0543293718166385E-2</c:v>
                </c:pt>
                <c:pt idx="35">
                  <c:v>1.1052631578947369E-2</c:v>
                </c:pt>
                <c:pt idx="36">
                  <c:v>9.5454545454545445E-3</c:v>
                </c:pt>
                <c:pt idx="39">
                  <c:v>1.4609374999999997E-2</c:v>
                </c:pt>
                <c:pt idx="40">
                  <c:v>1.1052631578947369E-2</c:v>
                </c:pt>
                <c:pt idx="41">
                  <c:v>1.9090909090909089E-2</c:v>
                </c:pt>
                <c:pt idx="42">
                  <c:v>1.4545454545454545E-2</c:v>
                </c:pt>
                <c:pt idx="44">
                  <c:v>2.769230769230769E-2</c:v>
                </c:pt>
                <c:pt idx="45">
                  <c:v>2.6666666666666668E-2</c:v>
                </c:pt>
                <c:pt idx="46">
                  <c:v>9.6153846153846159E-3</c:v>
                </c:pt>
                <c:pt idx="47">
                  <c:v>3.727272727272727E-2</c:v>
                </c:pt>
                <c:pt idx="48">
                  <c:v>5.7142857142857148E-2</c:v>
                </c:pt>
                <c:pt idx="49">
                  <c:v>9.7777777777777769E-2</c:v>
                </c:pt>
                <c:pt idx="50">
                  <c:v>3.9024390243902439E-2</c:v>
                </c:pt>
                <c:pt idx="51">
                  <c:v>1.5535714285714283E-2</c:v>
                </c:pt>
                <c:pt idx="52">
                  <c:v>2.6315789473684213E-2</c:v>
                </c:pt>
                <c:pt idx="53">
                  <c:v>9.8936170212765972E-3</c:v>
                </c:pt>
                <c:pt idx="54">
                  <c:v>1.388888888888889E-2</c:v>
                </c:pt>
              </c:numCache>
            </c:numRef>
          </c:val>
          <c:extLst>
            <c:ext xmlns:c16="http://schemas.microsoft.com/office/drawing/2014/chart" uri="{C3380CC4-5D6E-409C-BE32-E72D297353CC}">
              <c16:uniqueId val="{00000000-F6B8-41D1-BFEF-7CDA68F957B7}"/>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3"/>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As:Al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minorUnit val="5.0000000000000012E-4"/>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63.8 to 64.0)</c:v>
            </c:pt>
          </c:strCache>
        </c:strRef>
      </c:tx>
      <c:layout>
        <c:manualLayout>
          <c:xMode val="edge"/>
          <c:yMode val="edge"/>
          <c:x val="0.18909411894648995"/>
          <c:y val="3.508560086076038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'Bakers Bridge RK 64'!$G$51</c:f>
              <c:strCache>
                <c:ptCount val="1"/>
                <c:pt idx="0">
                  <c:v>Aluminum</c:v>
                </c:pt>
              </c:strCache>
            </c:strRef>
          </c:tx>
          <c:spPr>
            <a:solidFill>
              <a:schemeClr val="tx2">
                <a:lumMod val="60000"/>
                <a:lumOff val="40000"/>
              </a:schemeClr>
            </a:solidFill>
            <a:ln>
              <a:noFill/>
            </a:ln>
            <a:effectLst/>
          </c:spPr>
          <c:invertIfNegative val="0"/>
          <c:cat>
            <c:numRef>
              <c:f>'Bakers Bridge RK 64'!$F$52:$F$99</c:f>
              <c:numCache>
                <c:formatCode>m/d/yyyy</c:formatCode>
                <c:ptCount val="48"/>
                <c:pt idx="0">
                  <c:v>42221.836805555555</c:v>
                </c:pt>
                <c:pt idx="1">
                  <c:v>42222</c:v>
                </c:pt>
                <c:pt idx="2">
                  <c:v>42222.375</c:v>
                </c:pt>
                <c:pt idx="3">
                  <c:v>42223.541666666664</c:v>
                </c:pt>
                <c:pt idx="4">
                  <c:v>42223.670138888891</c:v>
                </c:pt>
                <c:pt idx="5">
                  <c:v>42224</c:v>
                </c:pt>
                <c:pt idx="6">
                  <c:v>42224.520833333336</c:v>
                </c:pt>
                <c:pt idx="7">
                  <c:v>42225.484027777777</c:v>
                </c:pt>
                <c:pt idx="8">
                  <c:v>42228.499305555553</c:v>
                </c:pt>
                <c:pt idx="9">
                  <c:v>42228.611111111109</c:v>
                </c:pt>
                <c:pt idx="10">
                  <c:v>42229.454861111109</c:v>
                </c:pt>
                <c:pt idx="11">
                  <c:v>42231.863194444442</c:v>
                </c:pt>
                <c:pt idx="12">
                  <c:v>42232.465277777781</c:v>
                </c:pt>
                <c:pt idx="13">
                  <c:v>42233.413194444445</c:v>
                </c:pt>
                <c:pt idx="14">
                  <c:v>42234</c:v>
                </c:pt>
                <c:pt idx="15">
                  <c:v>42234.597222222219</c:v>
                </c:pt>
                <c:pt idx="16">
                  <c:v>42236.576388888891</c:v>
                </c:pt>
                <c:pt idx="17">
                  <c:v>42239.673611111109</c:v>
                </c:pt>
                <c:pt idx="18">
                  <c:v>42251.517361111109</c:v>
                </c:pt>
                <c:pt idx="19">
                  <c:v>42261.40625</c:v>
                </c:pt>
                <c:pt idx="20">
                  <c:v>42265.409722222219</c:v>
                </c:pt>
                <c:pt idx="21">
                  <c:v>42266.402777777781</c:v>
                </c:pt>
                <c:pt idx="22">
                  <c:v>42267.454861111109</c:v>
                </c:pt>
                <c:pt idx="23">
                  <c:v>42268.402777777781</c:v>
                </c:pt>
                <c:pt idx="24">
                  <c:v>42275.465277777781</c:v>
                </c:pt>
                <c:pt idx="25">
                  <c:v>42278.489583333336</c:v>
                </c:pt>
                <c:pt idx="26">
                  <c:v>42286.513888888891</c:v>
                </c:pt>
                <c:pt idx="27">
                  <c:v>42303.652083333334</c:v>
                </c:pt>
                <c:pt idx="28">
                  <c:v>42451.638888888891</c:v>
                </c:pt>
                <c:pt idx="29">
                  <c:v>42465.375</c:v>
                </c:pt>
                <c:pt idx="30">
                  <c:v>42479.354166666664</c:v>
                </c:pt>
                <c:pt idx="31">
                  <c:v>42493.618055555555</c:v>
                </c:pt>
                <c:pt idx="32">
                  <c:v>42501.469444444447</c:v>
                </c:pt>
                <c:pt idx="33">
                  <c:v>42509.559027777781</c:v>
                </c:pt>
                <c:pt idx="34">
                  <c:v>42516.538194444445</c:v>
                </c:pt>
                <c:pt idx="35">
                  <c:v>42522.538194444445</c:v>
                </c:pt>
                <c:pt idx="36">
                  <c:v>42527.642361111109</c:v>
                </c:pt>
                <c:pt idx="37">
                  <c:v>42528.395833333336</c:v>
                </c:pt>
                <c:pt idx="38">
                  <c:v>42536.5625</c:v>
                </c:pt>
                <c:pt idx="39">
                  <c:v>42544.65625</c:v>
                </c:pt>
                <c:pt idx="40">
                  <c:v>42551.569444444445</c:v>
                </c:pt>
                <c:pt idx="41">
                  <c:v>42557.559027777781</c:v>
                </c:pt>
                <c:pt idx="42">
                  <c:v>42564.454861111109</c:v>
                </c:pt>
                <c:pt idx="43">
                  <c:v>42571.569444444445</c:v>
                </c:pt>
              </c:numCache>
            </c:numRef>
          </c:cat>
          <c:val>
            <c:numRef>
              <c:f>'Bakers Bridge RK 64'!$G$52:$G$94</c:f>
              <c:numCache>
                <c:formatCode>#,##0.0000</c:formatCode>
                <c:ptCount val="43"/>
                <c:pt idx="0">
                  <c:v>0.36299999999999999</c:v>
                </c:pt>
                <c:pt idx="1">
                  <c:v>0.375</c:v>
                </c:pt>
                <c:pt idx="2">
                  <c:v>31.4</c:v>
                </c:pt>
                <c:pt idx="3">
                  <c:v>1.024</c:v>
                </c:pt>
                <c:pt idx="4">
                  <c:v>0.92400000000000004</c:v>
                </c:pt>
                <c:pt idx="5">
                  <c:v>1.6</c:v>
                </c:pt>
                <c:pt idx="6">
                  <c:v>1.58</c:v>
                </c:pt>
                <c:pt idx="7">
                  <c:v>0.69599999999999995</c:v>
                </c:pt>
                <c:pt idx="8">
                  <c:v>0.65</c:v>
                </c:pt>
                <c:pt idx="9">
                  <c:v>0.52</c:v>
                </c:pt>
                <c:pt idx="10">
                  <c:v>0.6</c:v>
                </c:pt>
                <c:pt idx="11">
                  <c:v>0.47</c:v>
                </c:pt>
                <c:pt idx="12">
                  <c:v>0.6</c:v>
                </c:pt>
                <c:pt idx="13">
                  <c:v>0.61</c:v>
                </c:pt>
                <c:pt idx="14">
                  <c:v>0.52</c:v>
                </c:pt>
                <c:pt idx="15">
                  <c:v>0.54</c:v>
                </c:pt>
                <c:pt idx="16">
                  <c:v>0.57999999999999996</c:v>
                </c:pt>
                <c:pt idx="17">
                  <c:v>0.52</c:v>
                </c:pt>
                <c:pt idx="18">
                  <c:v>0.58499999999999996</c:v>
                </c:pt>
                <c:pt idx="19">
                  <c:v>0.54</c:v>
                </c:pt>
                <c:pt idx="20">
                  <c:v>0.55000000000000004</c:v>
                </c:pt>
                <c:pt idx="21">
                  <c:v>0.59</c:v>
                </c:pt>
                <c:pt idx="22">
                  <c:v>0.62</c:v>
                </c:pt>
                <c:pt idx="23">
                  <c:v>0.57999999999999996</c:v>
                </c:pt>
                <c:pt idx="24">
                  <c:v>0.51</c:v>
                </c:pt>
                <c:pt idx="25">
                  <c:v>0.38</c:v>
                </c:pt>
                <c:pt idx="26">
                  <c:v>0.60099999999999998</c:v>
                </c:pt>
                <c:pt idx="27">
                  <c:v>0.69</c:v>
                </c:pt>
                <c:pt idx="28">
                  <c:v>0.95</c:v>
                </c:pt>
                <c:pt idx="31">
                  <c:v>0.51</c:v>
                </c:pt>
                <c:pt idx="32">
                  <c:v>0.77</c:v>
                </c:pt>
                <c:pt idx="33">
                  <c:v>0.48</c:v>
                </c:pt>
                <c:pt idx="34">
                  <c:v>0.55000000000000004</c:v>
                </c:pt>
                <c:pt idx="35">
                  <c:v>1.4</c:v>
                </c:pt>
                <c:pt idx="36">
                  <c:v>2.9</c:v>
                </c:pt>
                <c:pt idx="37">
                  <c:v>1.3</c:v>
                </c:pt>
                <c:pt idx="38">
                  <c:v>0.52</c:v>
                </c:pt>
                <c:pt idx="39">
                  <c:v>0.42</c:v>
                </c:pt>
                <c:pt idx="40">
                  <c:v>0.31</c:v>
                </c:pt>
                <c:pt idx="41">
                  <c:v>0.27</c:v>
                </c:pt>
                <c:pt idx="42">
                  <c:v>0.49</c:v>
                </c:pt>
              </c:numCache>
            </c:numRef>
          </c:val>
          <c:extLst>
            <c:ext xmlns:c16="http://schemas.microsoft.com/office/drawing/2014/chart" uri="{C3380CC4-5D6E-409C-BE32-E72D297353CC}">
              <c16:uniqueId val="{00000000-5616-41E8-B3BF-3671E7071918}"/>
            </c:ext>
          </c:extLst>
        </c:ser>
        <c:dLbls>
          <c:showLegendKey val="0"/>
          <c:showVal val="0"/>
          <c:showCatName val="0"/>
          <c:showSerName val="0"/>
          <c:showPercent val="0"/>
          <c:showBubbleSize val="0"/>
        </c:dLbls>
        <c:gapWidth val="219"/>
        <c:overlap val="100"/>
        <c:axId val="1295188744"/>
        <c:axId val="1295184432"/>
        <c:extLst/>
      </c:barChart>
      <c:catAx>
        <c:axId val="129518874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295184432"/>
        <c:crossesAt val="0.1"/>
        <c:auto val="0"/>
        <c:lblAlgn val="ctr"/>
        <c:lblOffset val="100"/>
        <c:noMultiLvlLbl val="0"/>
      </c:catAx>
      <c:valAx>
        <c:axId val="1295184432"/>
        <c:scaling>
          <c:logBase val="10"/>
          <c:orientation val="minMax"/>
          <c:min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29518874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Animas at Bakers Bridge </a:t>
            </a:r>
            <a:br>
              <a:rPr lang="en-US" sz="1000" b="1"/>
            </a:br>
            <a:r>
              <a:rPr lang="en-US" sz="1000" b="1"/>
              <a:t>(RK 63.8 to 64.0)</a:t>
            </a:r>
          </a:p>
        </c:rich>
      </c:tx>
      <c:layout>
        <c:manualLayout>
          <c:xMode val="edge"/>
          <c:yMode val="edge"/>
          <c:x val="0.30486679572785186"/>
          <c:y val="8.0451564525787136E-3"/>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7892809855221095"/>
          <c:y val="0.15119349664625256"/>
          <c:w val="0.74132707597145786"/>
          <c:h val="0.64181321084864396"/>
        </c:manualLayout>
      </c:layout>
      <c:areaChart>
        <c:grouping val="standard"/>
        <c:varyColors val="0"/>
        <c:ser>
          <c:idx val="0"/>
          <c:order val="0"/>
          <c:tx>
            <c:strRef>
              <c:f>'Bakers Bridge RK 64'!$AE$51</c:f>
              <c:strCache>
                <c:ptCount val="1"/>
                <c:pt idx="0">
                  <c:v>Pb:Al Ratio</c:v>
                </c:pt>
              </c:strCache>
            </c:strRef>
          </c:tx>
          <c:spPr>
            <a:solidFill>
              <a:schemeClr val="tx2">
                <a:lumMod val="60000"/>
                <a:lumOff val="40000"/>
              </a:schemeClr>
            </a:solidFill>
            <a:ln w="25400">
              <a:noFill/>
            </a:ln>
            <a:effectLst/>
          </c:spPr>
          <c:cat>
            <c:numRef>
              <c:f>'Bakers Bridge RK 64'!$F$52:$F$95</c:f>
              <c:numCache>
                <c:formatCode>m/d/yyyy</c:formatCode>
                <c:ptCount val="44"/>
                <c:pt idx="0">
                  <c:v>42221.836805555555</c:v>
                </c:pt>
                <c:pt idx="1">
                  <c:v>42222</c:v>
                </c:pt>
                <c:pt idx="2">
                  <c:v>42222.375</c:v>
                </c:pt>
                <c:pt idx="3">
                  <c:v>42223.541666666664</c:v>
                </c:pt>
                <c:pt idx="4">
                  <c:v>42223.670138888891</c:v>
                </c:pt>
                <c:pt idx="5">
                  <c:v>42224</c:v>
                </c:pt>
                <c:pt idx="6">
                  <c:v>42224.520833333336</c:v>
                </c:pt>
                <c:pt idx="7">
                  <c:v>42225.484027777777</c:v>
                </c:pt>
                <c:pt idx="8">
                  <c:v>42228.499305555553</c:v>
                </c:pt>
                <c:pt idx="9">
                  <c:v>42228.611111111109</c:v>
                </c:pt>
                <c:pt idx="10">
                  <c:v>42229.454861111109</c:v>
                </c:pt>
                <c:pt idx="11">
                  <c:v>42231.863194444442</c:v>
                </c:pt>
                <c:pt idx="12">
                  <c:v>42232.465277777781</c:v>
                </c:pt>
                <c:pt idx="13">
                  <c:v>42233.413194444445</c:v>
                </c:pt>
                <c:pt idx="14">
                  <c:v>42234</c:v>
                </c:pt>
                <c:pt idx="15">
                  <c:v>42234.597222222219</c:v>
                </c:pt>
                <c:pt idx="16">
                  <c:v>42236.576388888891</c:v>
                </c:pt>
                <c:pt idx="17">
                  <c:v>42239.673611111109</c:v>
                </c:pt>
                <c:pt idx="18">
                  <c:v>42251.517361111109</c:v>
                </c:pt>
                <c:pt idx="19">
                  <c:v>42261.40625</c:v>
                </c:pt>
                <c:pt idx="20">
                  <c:v>42265.409722222219</c:v>
                </c:pt>
                <c:pt idx="21">
                  <c:v>42266.402777777781</c:v>
                </c:pt>
                <c:pt idx="22">
                  <c:v>42267.454861111109</c:v>
                </c:pt>
                <c:pt idx="23">
                  <c:v>42268.402777777781</c:v>
                </c:pt>
                <c:pt idx="24">
                  <c:v>42275.465277777781</c:v>
                </c:pt>
                <c:pt idx="25">
                  <c:v>42278.489583333336</c:v>
                </c:pt>
                <c:pt idx="26">
                  <c:v>42286.513888888891</c:v>
                </c:pt>
                <c:pt idx="27">
                  <c:v>42303.652083333334</c:v>
                </c:pt>
                <c:pt idx="28">
                  <c:v>42451.638888888891</c:v>
                </c:pt>
                <c:pt idx="29">
                  <c:v>42465.375</c:v>
                </c:pt>
                <c:pt idx="30">
                  <c:v>42479.354166666664</c:v>
                </c:pt>
                <c:pt idx="31">
                  <c:v>42493.618055555555</c:v>
                </c:pt>
                <c:pt idx="32">
                  <c:v>42501.469444444447</c:v>
                </c:pt>
                <c:pt idx="33">
                  <c:v>42509.559027777781</c:v>
                </c:pt>
                <c:pt idx="34">
                  <c:v>42516.538194444445</c:v>
                </c:pt>
                <c:pt idx="35">
                  <c:v>42522.538194444445</c:v>
                </c:pt>
                <c:pt idx="36">
                  <c:v>42527.642361111109</c:v>
                </c:pt>
                <c:pt idx="37">
                  <c:v>42528.395833333336</c:v>
                </c:pt>
                <c:pt idx="38">
                  <c:v>42536.5625</c:v>
                </c:pt>
                <c:pt idx="39">
                  <c:v>42544.65625</c:v>
                </c:pt>
                <c:pt idx="40">
                  <c:v>42551.569444444445</c:v>
                </c:pt>
                <c:pt idx="41">
                  <c:v>42557.559027777781</c:v>
                </c:pt>
                <c:pt idx="42">
                  <c:v>42564.454861111109</c:v>
                </c:pt>
                <c:pt idx="43">
                  <c:v>42571.569444444445</c:v>
                </c:pt>
              </c:numCache>
            </c:numRef>
          </c:cat>
          <c:val>
            <c:numRef>
              <c:f>'Bakers Bridge RK 64'!$AE$52:$AE$94</c:f>
              <c:numCache>
                <c:formatCode>#,##0.0000</c:formatCode>
                <c:ptCount val="43"/>
                <c:pt idx="0">
                  <c:v>9.5041322314049596E-3</c:v>
                </c:pt>
                <c:pt idx="1">
                  <c:v>4.0000000000000001E-3</c:v>
                </c:pt>
                <c:pt idx="2">
                  <c:v>0.18216560509554139</c:v>
                </c:pt>
                <c:pt idx="3">
                  <c:v>5.7226562500000001E-2</c:v>
                </c:pt>
                <c:pt idx="4">
                  <c:v>2.5108225108225104E-2</c:v>
                </c:pt>
                <c:pt idx="5">
                  <c:v>3.9125E-2</c:v>
                </c:pt>
                <c:pt idx="6">
                  <c:v>3.8734177215189874E-2</c:v>
                </c:pt>
                <c:pt idx="7">
                  <c:v>1.7241379310344831E-2</c:v>
                </c:pt>
                <c:pt idx="8">
                  <c:v>1.6923076923076923E-2</c:v>
                </c:pt>
                <c:pt idx="9">
                  <c:v>2.3076923076923075E-3</c:v>
                </c:pt>
                <c:pt idx="10">
                  <c:v>6.4999999999999997E-3</c:v>
                </c:pt>
                <c:pt idx="11">
                  <c:v>4.6808510638297876E-3</c:v>
                </c:pt>
                <c:pt idx="12">
                  <c:v>4.6666666666666671E-3</c:v>
                </c:pt>
                <c:pt idx="13">
                  <c:v>4.9180327868852463E-3</c:v>
                </c:pt>
                <c:pt idx="14">
                  <c:v>3.6538461538461538E-3</c:v>
                </c:pt>
                <c:pt idx="15">
                  <c:v>3.7037037037037034E-3</c:v>
                </c:pt>
                <c:pt idx="16">
                  <c:v>2.2413793103448276E-2</c:v>
                </c:pt>
                <c:pt idx="17">
                  <c:v>4.2307692307692307E-3</c:v>
                </c:pt>
                <c:pt idx="18">
                  <c:v>8.0341880341880355E-3</c:v>
                </c:pt>
                <c:pt idx="19">
                  <c:v>2.4074074074074072E-3</c:v>
                </c:pt>
                <c:pt idx="20">
                  <c:v>2.5454545454545452E-3</c:v>
                </c:pt>
                <c:pt idx="21">
                  <c:v>2.2033898305084745E-3</c:v>
                </c:pt>
                <c:pt idx="22">
                  <c:v>2.258064516129032E-3</c:v>
                </c:pt>
                <c:pt idx="23">
                  <c:v>2.413793103448276E-3</c:v>
                </c:pt>
                <c:pt idx="24">
                  <c:v>2.352941176470588E-3</c:v>
                </c:pt>
                <c:pt idx="25">
                  <c:v>4.7368421052631574E-3</c:v>
                </c:pt>
                <c:pt idx="26">
                  <c:v>5.6572379367720461E-3</c:v>
                </c:pt>
                <c:pt idx="27">
                  <c:v>2.3188405797101453E-3</c:v>
                </c:pt>
                <c:pt idx="28">
                  <c:v>4.1052631578947368E-3</c:v>
                </c:pt>
                <c:pt idx="31">
                  <c:v>4.1176470588235297E-3</c:v>
                </c:pt>
                <c:pt idx="32">
                  <c:v>1.2077922077922078E-2</c:v>
                </c:pt>
                <c:pt idx="33">
                  <c:v>7.7083333333333335E-3</c:v>
                </c:pt>
                <c:pt idx="34">
                  <c:v>1.3454545454545453E-2</c:v>
                </c:pt>
                <c:pt idx="35">
                  <c:v>1.2857142857142857E-2</c:v>
                </c:pt>
                <c:pt idx="36">
                  <c:v>1.9310344827586208E-2</c:v>
                </c:pt>
                <c:pt idx="37">
                  <c:v>2.4615384615384615E-2</c:v>
                </c:pt>
                <c:pt idx="38">
                  <c:v>4.0384615384615387E-2</c:v>
                </c:pt>
                <c:pt idx="39">
                  <c:v>1.6428571428571431E-2</c:v>
                </c:pt>
                <c:pt idx="40">
                  <c:v>1.7096774193548388E-2</c:v>
                </c:pt>
                <c:pt idx="41">
                  <c:v>9.2592592592592587E-3</c:v>
                </c:pt>
                <c:pt idx="42">
                  <c:v>1.4285714285714287E-2</c:v>
                </c:pt>
              </c:numCache>
            </c:numRef>
          </c:val>
          <c:extLst>
            <c:ext xmlns:c16="http://schemas.microsoft.com/office/drawing/2014/chart" uri="{C3380CC4-5D6E-409C-BE32-E72D297353CC}">
              <c16:uniqueId val="{00000001-52D2-454A-A7B4-8D582AB1CAB2}"/>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minorUnit val="5.000000000000001E-2"/>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63.8 to 64.0)</c:v>
            </c:pt>
          </c:strCache>
        </c:strRef>
      </c:tx>
      <c:layout>
        <c:manualLayout>
          <c:xMode val="edge"/>
          <c:yMode val="edge"/>
          <c:x val="0.17397745021173713"/>
          <c:y val="3.055073181907393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863413696157503"/>
          <c:y val="0.12340551181102362"/>
          <c:w val="0.68883320126475711"/>
          <c:h val="0.66033167549072713"/>
        </c:manualLayout>
      </c:layout>
      <c:barChart>
        <c:barDir val="col"/>
        <c:grouping val="stacked"/>
        <c:varyColors val="0"/>
        <c:ser>
          <c:idx val="0"/>
          <c:order val="0"/>
          <c:tx>
            <c:strRef>
              <c:f>'Bakers Bridge RK 64'!$I$51</c:f>
              <c:strCache>
                <c:ptCount val="1"/>
                <c:pt idx="0">
                  <c:v>Arsenic</c:v>
                </c:pt>
              </c:strCache>
            </c:strRef>
          </c:tx>
          <c:spPr>
            <a:solidFill>
              <a:srgbClr val="993D81"/>
            </a:solidFill>
            <a:ln>
              <a:noFill/>
            </a:ln>
            <a:effectLst/>
          </c:spPr>
          <c:invertIfNegative val="0"/>
          <c:cat>
            <c:numRef>
              <c:f>'Bakers Bridge RK 64'!$F$52:$F$104</c:f>
              <c:numCache>
                <c:formatCode>m/d/yyyy</c:formatCode>
                <c:ptCount val="53"/>
                <c:pt idx="0">
                  <c:v>42221.836805555555</c:v>
                </c:pt>
                <c:pt idx="1">
                  <c:v>42222</c:v>
                </c:pt>
                <c:pt idx="2">
                  <c:v>42222.375</c:v>
                </c:pt>
                <c:pt idx="3">
                  <c:v>42223.541666666664</c:v>
                </c:pt>
                <c:pt idx="4">
                  <c:v>42223.670138888891</c:v>
                </c:pt>
                <c:pt idx="5">
                  <c:v>42224</c:v>
                </c:pt>
                <c:pt idx="6">
                  <c:v>42224.520833333336</c:v>
                </c:pt>
                <c:pt idx="7">
                  <c:v>42225.484027777777</c:v>
                </c:pt>
                <c:pt idx="8">
                  <c:v>42228.499305555553</c:v>
                </c:pt>
                <c:pt idx="9">
                  <c:v>42228.611111111109</c:v>
                </c:pt>
                <c:pt idx="10">
                  <c:v>42229.454861111109</c:v>
                </c:pt>
                <c:pt idx="11">
                  <c:v>42231.863194444442</c:v>
                </c:pt>
                <c:pt idx="12">
                  <c:v>42232.465277777781</c:v>
                </c:pt>
                <c:pt idx="13">
                  <c:v>42233.413194444445</c:v>
                </c:pt>
                <c:pt idx="14">
                  <c:v>42234</c:v>
                </c:pt>
                <c:pt idx="15">
                  <c:v>42234.597222222219</c:v>
                </c:pt>
                <c:pt idx="16">
                  <c:v>42236.576388888891</c:v>
                </c:pt>
                <c:pt idx="17">
                  <c:v>42239.673611111109</c:v>
                </c:pt>
                <c:pt idx="18">
                  <c:v>42251.517361111109</c:v>
                </c:pt>
                <c:pt idx="19">
                  <c:v>42261.40625</c:v>
                </c:pt>
                <c:pt idx="20">
                  <c:v>42265.409722222219</c:v>
                </c:pt>
                <c:pt idx="21">
                  <c:v>42266.402777777781</c:v>
                </c:pt>
                <c:pt idx="22">
                  <c:v>42267.454861111109</c:v>
                </c:pt>
                <c:pt idx="23">
                  <c:v>42268.402777777781</c:v>
                </c:pt>
                <c:pt idx="24">
                  <c:v>42275.465277777781</c:v>
                </c:pt>
                <c:pt idx="25">
                  <c:v>42278.489583333336</c:v>
                </c:pt>
                <c:pt idx="26">
                  <c:v>42286.513888888891</c:v>
                </c:pt>
                <c:pt idx="27">
                  <c:v>42303.652083333334</c:v>
                </c:pt>
                <c:pt idx="28">
                  <c:v>42451.638888888891</c:v>
                </c:pt>
                <c:pt idx="29">
                  <c:v>42465.375</c:v>
                </c:pt>
                <c:pt idx="30">
                  <c:v>42479.354166666664</c:v>
                </c:pt>
                <c:pt idx="31">
                  <c:v>42493.618055555555</c:v>
                </c:pt>
                <c:pt idx="32">
                  <c:v>42501.469444444447</c:v>
                </c:pt>
                <c:pt idx="33">
                  <c:v>42509.559027777781</c:v>
                </c:pt>
                <c:pt idx="34">
                  <c:v>42516.538194444445</c:v>
                </c:pt>
                <c:pt idx="35">
                  <c:v>42522.538194444445</c:v>
                </c:pt>
                <c:pt idx="36">
                  <c:v>42527.642361111109</c:v>
                </c:pt>
                <c:pt idx="37">
                  <c:v>42528.395833333336</c:v>
                </c:pt>
                <c:pt idx="38">
                  <c:v>42536.5625</c:v>
                </c:pt>
                <c:pt idx="39">
                  <c:v>42544.65625</c:v>
                </c:pt>
                <c:pt idx="40">
                  <c:v>42551.569444444445</c:v>
                </c:pt>
                <c:pt idx="41">
                  <c:v>42557.559027777781</c:v>
                </c:pt>
                <c:pt idx="42">
                  <c:v>42564.454861111109</c:v>
                </c:pt>
                <c:pt idx="43">
                  <c:v>42571.569444444445</c:v>
                </c:pt>
              </c:numCache>
            </c:numRef>
          </c:cat>
          <c:val>
            <c:numRef>
              <c:f>'Bakers Bridge RK 64'!$I$52:$I$94</c:f>
              <c:numCache>
                <c:formatCode>#,##0.0000</c:formatCode>
                <c:ptCount val="43"/>
                <c:pt idx="0">
                  <c:v>2.5000000000000001E-3</c:v>
                </c:pt>
                <c:pt idx="1">
                  <c:v>2.5000000000000001E-3</c:v>
                </c:pt>
                <c:pt idx="2">
                  <c:v>0.26400000000000001</c:v>
                </c:pt>
                <c:pt idx="4">
                  <c:v>2.5999999999999999E-3</c:v>
                </c:pt>
                <c:pt idx="5">
                  <c:v>2.5000000000000001E-3</c:v>
                </c:pt>
                <c:pt idx="6">
                  <c:v>5.9900000000000005E-3</c:v>
                </c:pt>
                <c:pt idx="9">
                  <c:v>2.0999999999999998E-4</c:v>
                </c:pt>
                <c:pt idx="10">
                  <c:v>4.0000000000000002E-4</c:v>
                </c:pt>
                <c:pt idx="11">
                  <c:v>4.0999999999999999E-4</c:v>
                </c:pt>
                <c:pt idx="12">
                  <c:v>3.6999999999999999E-4</c:v>
                </c:pt>
                <c:pt idx="13">
                  <c:v>3.6999999999999999E-4</c:v>
                </c:pt>
                <c:pt idx="14">
                  <c:v>5.4000000000000001E-4</c:v>
                </c:pt>
                <c:pt idx="15">
                  <c:v>5.4000000000000001E-4</c:v>
                </c:pt>
                <c:pt idx="16">
                  <c:v>4.6000000000000001E-4</c:v>
                </c:pt>
                <c:pt idx="17">
                  <c:v>3.6999999999999999E-4</c:v>
                </c:pt>
                <c:pt idx="19">
                  <c:v>4.6999999999999999E-4</c:v>
                </c:pt>
                <c:pt idx="20">
                  <c:v>3.6999999999999999E-4</c:v>
                </c:pt>
                <c:pt idx="21">
                  <c:v>3.6999999999999999E-4</c:v>
                </c:pt>
                <c:pt idx="24">
                  <c:v>4.0999999999999999E-4</c:v>
                </c:pt>
                <c:pt idx="25">
                  <c:v>3.6999999999999999E-4</c:v>
                </c:pt>
                <c:pt idx="27">
                  <c:v>3.6999999999999999E-4</c:v>
                </c:pt>
                <c:pt idx="28">
                  <c:v>5.2000000000000006E-4</c:v>
                </c:pt>
                <c:pt idx="29">
                  <c:v>1.9E-3</c:v>
                </c:pt>
                <c:pt idx="30">
                  <c:v>7.9000000000000001E-4</c:v>
                </c:pt>
                <c:pt idx="31">
                  <c:v>4.1999999999999996E-4</c:v>
                </c:pt>
                <c:pt idx="32">
                  <c:v>1E-3</c:v>
                </c:pt>
                <c:pt idx="35">
                  <c:v>2E-3</c:v>
                </c:pt>
                <c:pt idx="36">
                  <c:v>3.8999999999999998E-3</c:v>
                </c:pt>
                <c:pt idx="37">
                  <c:v>2.3E-3</c:v>
                </c:pt>
                <c:pt idx="38">
                  <c:v>1E-3</c:v>
                </c:pt>
                <c:pt idx="39">
                  <c:v>5.8999999999999992E-4</c:v>
                </c:pt>
                <c:pt idx="40">
                  <c:v>7.0999999999999991E-4</c:v>
                </c:pt>
                <c:pt idx="41">
                  <c:v>2.0999999999999998E-4</c:v>
                </c:pt>
                <c:pt idx="42">
                  <c:v>5.6000000000000006E-4</c:v>
                </c:pt>
              </c:numCache>
            </c:numRef>
          </c:val>
          <c:extLst>
            <c:ext xmlns:c16="http://schemas.microsoft.com/office/drawing/2014/chart" uri="{C3380CC4-5D6E-409C-BE32-E72D297353CC}">
              <c16:uniqueId val="{00000000-17ED-4B05-BE4B-657CE6D3CF95}"/>
            </c:ext>
          </c:extLst>
        </c:ser>
        <c:dLbls>
          <c:showLegendKey val="0"/>
          <c:showVal val="0"/>
          <c:showCatName val="0"/>
          <c:showSerName val="0"/>
          <c:showPercent val="0"/>
          <c:showBubbleSize val="0"/>
        </c:dLbls>
        <c:gapWidth val="219"/>
        <c:overlap val="100"/>
        <c:axId val="830640256"/>
        <c:axId val="830639864"/>
        <c:extLst/>
      </c:barChart>
      <c:catAx>
        <c:axId val="8306402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830639864"/>
        <c:crossesAt val="1.0000000000000003E-4"/>
        <c:auto val="0"/>
        <c:lblAlgn val="ctr"/>
        <c:lblOffset val="100"/>
        <c:noMultiLvlLbl val="0"/>
      </c:catAx>
      <c:valAx>
        <c:axId val="83063986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2.8606549606908591E-3"/>
              <c:y val="0.17608332883572145"/>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830640256"/>
        <c:crosses val="autoZero"/>
        <c:crossBetween val="between"/>
      </c:valAx>
      <c:spPr>
        <a:noFill/>
        <a:ln>
          <a:solidFill>
            <a:schemeClr val="tx1">
              <a:lumMod val="75000"/>
              <a:lumOff val="25000"/>
            </a:schemeClr>
          </a:solidFill>
        </a:ln>
        <a:effectLst/>
      </c:spPr>
    </c:plotArea>
    <c:legend>
      <c:legendPos val="t"/>
      <c:layout>
        <c:manualLayout>
          <c:xMode val="edge"/>
          <c:yMode val="edge"/>
          <c:x val="0.22434540450574914"/>
          <c:y val="0.15770353395599734"/>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63.8 to 64.0)</c:v>
            </c:pt>
          </c:strCache>
        </c:strRef>
      </c:tx>
      <c:layout>
        <c:manualLayout>
          <c:xMode val="edge"/>
          <c:yMode val="edge"/>
          <c:x val="0.21414396200994779"/>
          <c:y val="3.977944679697351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'Bakers Bridge RK 64'!$L$51</c:f>
              <c:strCache>
                <c:ptCount val="1"/>
                <c:pt idx="0">
                  <c:v>Cadmium</c:v>
                </c:pt>
              </c:strCache>
            </c:strRef>
          </c:tx>
          <c:spPr>
            <a:solidFill>
              <a:schemeClr val="tx2">
                <a:lumMod val="60000"/>
                <a:lumOff val="40000"/>
              </a:schemeClr>
            </a:solidFill>
            <a:ln>
              <a:noFill/>
            </a:ln>
            <a:effectLst/>
          </c:spPr>
          <c:invertIfNegative val="0"/>
          <c:cat>
            <c:numRef>
              <c:f>'Bakers Bridge RK 64'!$F$52:$F$104</c:f>
              <c:numCache>
                <c:formatCode>m/d/yyyy</c:formatCode>
                <c:ptCount val="53"/>
                <c:pt idx="0">
                  <c:v>42221.836805555555</c:v>
                </c:pt>
                <c:pt idx="1">
                  <c:v>42222</c:v>
                </c:pt>
                <c:pt idx="2">
                  <c:v>42222.375</c:v>
                </c:pt>
                <c:pt idx="3">
                  <c:v>42223.541666666664</c:v>
                </c:pt>
                <c:pt idx="4">
                  <c:v>42223.670138888891</c:v>
                </c:pt>
                <c:pt idx="5">
                  <c:v>42224</c:v>
                </c:pt>
                <c:pt idx="6">
                  <c:v>42224.520833333336</c:v>
                </c:pt>
                <c:pt idx="7">
                  <c:v>42225.484027777777</c:v>
                </c:pt>
                <c:pt idx="8">
                  <c:v>42228.499305555553</c:v>
                </c:pt>
                <c:pt idx="9">
                  <c:v>42228.611111111109</c:v>
                </c:pt>
                <c:pt idx="10">
                  <c:v>42229.454861111109</c:v>
                </c:pt>
                <c:pt idx="11">
                  <c:v>42231.863194444442</c:v>
                </c:pt>
                <c:pt idx="12">
                  <c:v>42232.465277777781</c:v>
                </c:pt>
                <c:pt idx="13">
                  <c:v>42233.413194444445</c:v>
                </c:pt>
                <c:pt idx="14">
                  <c:v>42234</c:v>
                </c:pt>
                <c:pt idx="15">
                  <c:v>42234.597222222219</c:v>
                </c:pt>
                <c:pt idx="16">
                  <c:v>42236.576388888891</c:v>
                </c:pt>
                <c:pt idx="17">
                  <c:v>42239.673611111109</c:v>
                </c:pt>
                <c:pt idx="18">
                  <c:v>42251.517361111109</c:v>
                </c:pt>
                <c:pt idx="19">
                  <c:v>42261.40625</c:v>
                </c:pt>
                <c:pt idx="20">
                  <c:v>42265.409722222219</c:v>
                </c:pt>
                <c:pt idx="21">
                  <c:v>42266.402777777781</c:v>
                </c:pt>
                <c:pt idx="22">
                  <c:v>42267.454861111109</c:v>
                </c:pt>
                <c:pt idx="23">
                  <c:v>42268.402777777781</c:v>
                </c:pt>
                <c:pt idx="24">
                  <c:v>42275.465277777781</c:v>
                </c:pt>
                <c:pt idx="25">
                  <c:v>42278.489583333336</c:v>
                </c:pt>
                <c:pt idx="26">
                  <c:v>42286.513888888891</c:v>
                </c:pt>
                <c:pt idx="27">
                  <c:v>42303.652083333334</c:v>
                </c:pt>
                <c:pt idx="28">
                  <c:v>42451.638888888891</c:v>
                </c:pt>
                <c:pt idx="29">
                  <c:v>42465.375</c:v>
                </c:pt>
                <c:pt idx="30">
                  <c:v>42479.354166666664</c:v>
                </c:pt>
                <c:pt idx="31">
                  <c:v>42493.618055555555</c:v>
                </c:pt>
                <c:pt idx="32">
                  <c:v>42501.469444444447</c:v>
                </c:pt>
                <c:pt idx="33">
                  <c:v>42509.559027777781</c:v>
                </c:pt>
                <c:pt idx="34">
                  <c:v>42516.538194444445</c:v>
                </c:pt>
                <c:pt idx="35">
                  <c:v>42522.538194444445</c:v>
                </c:pt>
                <c:pt idx="36">
                  <c:v>42527.642361111109</c:v>
                </c:pt>
                <c:pt idx="37">
                  <c:v>42528.395833333336</c:v>
                </c:pt>
                <c:pt idx="38">
                  <c:v>42536.5625</c:v>
                </c:pt>
                <c:pt idx="39">
                  <c:v>42544.65625</c:v>
                </c:pt>
                <c:pt idx="40">
                  <c:v>42551.569444444445</c:v>
                </c:pt>
                <c:pt idx="41">
                  <c:v>42557.559027777781</c:v>
                </c:pt>
                <c:pt idx="42">
                  <c:v>42564.454861111109</c:v>
                </c:pt>
                <c:pt idx="43">
                  <c:v>42571.569444444445</c:v>
                </c:pt>
              </c:numCache>
            </c:numRef>
          </c:cat>
          <c:val>
            <c:numRef>
              <c:f>'Bakers Bridge RK 64'!$L$52:$L$94</c:f>
              <c:numCache>
                <c:formatCode>#,##0.0000</c:formatCode>
                <c:ptCount val="43"/>
                <c:pt idx="0">
                  <c:v>5.0000000000000001E-4</c:v>
                </c:pt>
                <c:pt idx="1">
                  <c:v>5.0000000000000001E-4</c:v>
                </c:pt>
                <c:pt idx="2">
                  <c:v>6.13E-3</c:v>
                </c:pt>
                <c:pt idx="3">
                  <c:v>9.5999999999999992E-4</c:v>
                </c:pt>
                <c:pt idx="4">
                  <c:v>8.9999999999999998E-4</c:v>
                </c:pt>
                <c:pt idx="5">
                  <c:v>7.0399999999999998E-4</c:v>
                </c:pt>
                <c:pt idx="6">
                  <c:v>8.9700000000000001E-4</c:v>
                </c:pt>
                <c:pt idx="7">
                  <c:v>6.1799999999999995E-4</c:v>
                </c:pt>
                <c:pt idx="8">
                  <c:v>4.7999999999999996E-4</c:v>
                </c:pt>
                <c:pt idx="9">
                  <c:v>8.5000000000000006E-5</c:v>
                </c:pt>
                <c:pt idx="10">
                  <c:v>6.0999999999999997E-4</c:v>
                </c:pt>
                <c:pt idx="11">
                  <c:v>6.8999999999999997E-4</c:v>
                </c:pt>
                <c:pt idx="12">
                  <c:v>7.7999999999999999E-4</c:v>
                </c:pt>
                <c:pt idx="13">
                  <c:v>8.4999999999999995E-4</c:v>
                </c:pt>
                <c:pt idx="14">
                  <c:v>7.2999999999999996E-4</c:v>
                </c:pt>
                <c:pt idx="15">
                  <c:v>7.5000000000000002E-4</c:v>
                </c:pt>
                <c:pt idx="16">
                  <c:v>9.3999999999999997E-4</c:v>
                </c:pt>
                <c:pt idx="17">
                  <c:v>7.7999999999999999E-4</c:v>
                </c:pt>
                <c:pt idx="18">
                  <c:v>9.5999999999999992E-4</c:v>
                </c:pt>
                <c:pt idx="19">
                  <c:v>8.7000000000000001E-4</c:v>
                </c:pt>
                <c:pt idx="20">
                  <c:v>8.9000000000000006E-4</c:v>
                </c:pt>
                <c:pt idx="21">
                  <c:v>9.8999999999999999E-4</c:v>
                </c:pt>
                <c:pt idx="22">
                  <c:v>1.1999999999999999E-3</c:v>
                </c:pt>
                <c:pt idx="23">
                  <c:v>1.1000000000000001E-3</c:v>
                </c:pt>
                <c:pt idx="24">
                  <c:v>8.3999999999999993E-4</c:v>
                </c:pt>
                <c:pt idx="25">
                  <c:v>1E-3</c:v>
                </c:pt>
                <c:pt idx="26">
                  <c:v>7.9000000000000001E-4</c:v>
                </c:pt>
                <c:pt idx="27">
                  <c:v>5.8999999999999992E-4</c:v>
                </c:pt>
                <c:pt idx="28">
                  <c:v>6.0999999999999997E-4</c:v>
                </c:pt>
                <c:pt idx="31">
                  <c:v>5.0000000000000001E-4</c:v>
                </c:pt>
                <c:pt idx="32">
                  <c:v>5.9999999999999995E-4</c:v>
                </c:pt>
                <c:pt idx="33">
                  <c:v>1.7999999999999998E-4</c:v>
                </c:pt>
                <c:pt idx="34">
                  <c:v>5.9999999999999995E-4</c:v>
                </c:pt>
                <c:pt idx="35">
                  <c:v>2.3000000000000001E-4</c:v>
                </c:pt>
                <c:pt idx="36">
                  <c:v>8.8000000000000003E-4</c:v>
                </c:pt>
                <c:pt idx="37">
                  <c:v>6.3000000000000003E-4</c:v>
                </c:pt>
                <c:pt idx="38">
                  <c:v>5.9999999999999995E-4</c:v>
                </c:pt>
                <c:pt idx="39">
                  <c:v>4.1999999999999996E-4</c:v>
                </c:pt>
                <c:pt idx="40">
                  <c:v>4.1999999999999996E-4</c:v>
                </c:pt>
                <c:pt idx="41">
                  <c:v>3.6999999999999999E-4</c:v>
                </c:pt>
                <c:pt idx="42">
                  <c:v>4.1999999999999996E-4</c:v>
                </c:pt>
              </c:numCache>
            </c:numRef>
          </c:val>
          <c:extLst>
            <c:ext xmlns:c16="http://schemas.microsoft.com/office/drawing/2014/chart" uri="{C3380CC4-5D6E-409C-BE32-E72D297353CC}">
              <c16:uniqueId val="{00000000-0B1D-4994-970B-F6B26DA062C7}"/>
            </c:ext>
          </c:extLst>
        </c:ser>
        <c:dLbls>
          <c:showLegendKey val="0"/>
          <c:showVal val="0"/>
          <c:showCatName val="0"/>
          <c:showSerName val="0"/>
          <c:showPercent val="0"/>
          <c:showBubbleSize val="0"/>
        </c:dLbls>
        <c:gapWidth val="219"/>
        <c:overlap val="100"/>
        <c:axId val="830637904"/>
        <c:axId val="669755016"/>
        <c:extLst/>
      </c:barChart>
      <c:catAx>
        <c:axId val="83063790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669755016"/>
        <c:crossesAt val="1.0000000000000003E-4"/>
        <c:auto val="0"/>
        <c:lblAlgn val="ctr"/>
        <c:lblOffset val="100"/>
        <c:noMultiLvlLbl val="0"/>
      </c:catAx>
      <c:valAx>
        <c:axId val="669755016"/>
        <c:scaling>
          <c:logBase val="10"/>
          <c:orientation val="minMax"/>
          <c:max val="0.1"/>
          <c:min val="1.0000000000000003E-4"/>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830637904"/>
        <c:crosses val="autoZero"/>
        <c:crossBetween val="between"/>
      </c:valAx>
      <c:spPr>
        <a:noFill/>
        <a:ln>
          <a:solidFill>
            <a:schemeClr val="tx1">
              <a:lumMod val="75000"/>
              <a:lumOff val="25000"/>
            </a:schemeClr>
          </a:solidFill>
        </a:ln>
        <a:effectLst/>
      </c:spPr>
    </c:plotArea>
    <c:legend>
      <c:legendPos val="t"/>
      <c:layout>
        <c:manualLayout>
          <c:xMode val="edge"/>
          <c:yMode val="edge"/>
          <c:x val="0.29939182158443212"/>
          <c:y val="0.1577034379317323"/>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63.8 to 64.0)</c:v>
            </c:pt>
          </c:strCache>
        </c:strRef>
      </c:tx>
      <c:layout>
        <c:manualLayout>
          <c:xMode val="edge"/>
          <c:yMode val="edge"/>
          <c:x val="0.19001225753764295"/>
          <c:y val="3.996133503069930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276363961067953"/>
          <c:y val="0.12340551181102362"/>
          <c:w val="0.68468724886150545"/>
          <c:h val="0.66033167549072713"/>
        </c:manualLayout>
      </c:layout>
      <c:barChart>
        <c:barDir val="col"/>
        <c:grouping val="stacked"/>
        <c:varyColors val="0"/>
        <c:ser>
          <c:idx val="0"/>
          <c:order val="0"/>
          <c:tx>
            <c:strRef>
              <c:f>'Bakers Bridge RK 64'!$P$51</c:f>
              <c:strCache>
                <c:ptCount val="1"/>
                <c:pt idx="0">
                  <c:v>Copper</c:v>
                </c:pt>
              </c:strCache>
            </c:strRef>
          </c:tx>
          <c:spPr>
            <a:solidFill>
              <a:srgbClr val="D05F12"/>
            </a:solidFill>
            <a:ln>
              <a:noFill/>
            </a:ln>
            <a:effectLst/>
          </c:spPr>
          <c:invertIfNegative val="0"/>
          <c:cat>
            <c:numRef>
              <c:f>'Bakers Bridge RK 64'!$F$52:$F$104</c:f>
              <c:numCache>
                <c:formatCode>m/d/yyyy</c:formatCode>
                <c:ptCount val="53"/>
                <c:pt idx="0">
                  <c:v>42221.836805555555</c:v>
                </c:pt>
                <c:pt idx="1">
                  <c:v>42222</c:v>
                </c:pt>
                <c:pt idx="2">
                  <c:v>42222.375</c:v>
                </c:pt>
                <c:pt idx="3">
                  <c:v>42223.541666666664</c:v>
                </c:pt>
                <c:pt idx="4">
                  <c:v>42223.670138888891</c:v>
                </c:pt>
                <c:pt idx="5">
                  <c:v>42224</c:v>
                </c:pt>
                <c:pt idx="6">
                  <c:v>42224.520833333336</c:v>
                </c:pt>
                <c:pt idx="7">
                  <c:v>42225.484027777777</c:v>
                </c:pt>
                <c:pt idx="8">
                  <c:v>42228.499305555553</c:v>
                </c:pt>
                <c:pt idx="9">
                  <c:v>42228.611111111109</c:v>
                </c:pt>
                <c:pt idx="10">
                  <c:v>42229.454861111109</c:v>
                </c:pt>
                <c:pt idx="11">
                  <c:v>42231.863194444442</c:v>
                </c:pt>
                <c:pt idx="12">
                  <c:v>42232.465277777781</c:v>
                </c:pt>
                <c:pt idx="13">
                  <c:v>42233.413194444445</c:v>
                </c:pt>
                <c:pt idx="14">
                  <c:v>42234</c:v>
                </c:pt>
                <c:pt idx="15">
                  <c:v>42234.597222222219</c:v>
                </c:pt>
                <c:pt idx="16">
                  <c:v>42236.576388888891</c:v>
                </c:pt>
                <c:pt idx="17">
                  <c:v>42239.673611111109</c:v>
                </c:pt>
                <c:pt idx="18">
                  <c:v>42251.517361111109</c:v>
                </c:pt>
                <c:pt idx="19">
                  <c:v>42261.40625</c:v>
                </c:pt>
                <c:pt idx="20">
                  <c:v>42265.409722222219</c:v>
                </c:pt>
                <c:pt idx="21">
                  <c:v>42266.402777777781</c:v>
                </c:pt>
                <c:pt idx="22">
                  <c:v>42267.454861111109</c:v>
                </c:pt>
                <c:pt idx="23">
                  <c:v>42268.402777777781</c:v>
                </c:pt>
                <c:pt idx="24">
                  <c:v>42275.465277777781</c:v>
                </c:pt>
                <c:pt idx="25">
                  <c:v>42278.489583333336</c:v>
                </c:pt>
                <c:pt idx="26">
                  <c:v>42286.513888888891</c:v>
                </c:pt>
                <c:pt idx="27">
                  <c:v>42303.652083333334</c:v>
                </c:pt>
                <c:pt idx="28">
                  <c:v>42451.638888888891</c:v>
                </c:pt>
                <c:pt idx="29">
                  <c:v>42465.375</c:v>
                </c:pt>
                <c:pt idx="30">
                  <c:v>42479.354166666664</c:v>
                </c:pt>
                <c:pt idx="31">
                  <c:v>42493.618055555555</c:v>
                </c:pt>
                <c:pt idx="32">
                  <c:v>42501.469444444447</c:v>
                </c:pt>
                <c:pt idx="33">
                  <c:v>42509.559027777781</c:v>
                </c:pt>
                <c:pt idx="34">
                  <c:v>42516.538194444445</c:v>
                </c:pt>
                <c:pt idx="35">
                  <c:v>42522.538194444445</c:v>
                </c:pt>
                <c:pt idx="36">
                  <c:v>42527.642361111109</c:v>
                </c:pt>
                <c:pt idx="37">
                  <c:v>42528.395833333336</c:v>
                </c:pt>
                <c:pt idx="38">
                  <c:v>42536.5625</c:v>
                </c:pt>
                <c:pt idx="39">
                  <c:v>42544.65625</c:v>
                </c:pt>
                <c:pt idx="40">
                  <c:v>42551.569444444445</c:v>
                </c:pt>
                <c:pt idx="41">
                  <c:v>42557.559027777781</c:v>
                </c:pt>
                <c:pt idx="42">
                  <c:v>42564.454861111109</c:v>
                </c:pt>
                <c:pt idx="43">
                  <c:v>42571.569444444445</c:v>
                </c:pt>
              </c:numCache>
            </c:numRef>
          </c:cat>
          <c:val>
            <c:numRef>
              <c:f>'Bakers Bridge RK 64'!$P$52:$P$94</c:f>
              <c:numCache>
                <c:formatCode>#,##0.0000</c:formatCode>
                <c:ptCount val="43"/>
                <c:pt idx="0">
                  <c:v>4.0300000000000006E-3</c:v>
                </c:pt>
                <c:pt idx="1">
                  <c:v>4.15E-3</c:v>
                </c:pt>
                <c:pt idx="2">
                  <c:v>1.1200000000000001</c:v>
                </c:pt>
                <c:pt idx="3">
                  <c:v>2.98E-2</c:v>
                </c:pt>
                <c:pt idx="4">
                  <c:v>3.32E-2</c:v>
                </c:pt>
                <c:pt idx="5">
                  <c:v>3.39E-2</c:v>
                </c:pt>
                <c:pt idx="6">
                  <c:v>3.2399999999999998E-2</c:v>
                </c:pt>
                <c:pt idx="7">
                  <c:v>2.1899999999999999E-2</c:v>
                </c:pt>
                <c:pt idx="8">
                  <c:v>3.5999999999999997E-2</c:v>
                </c:pt>
                <c:pt idx="9">
                  <c:v>1.4999999999999999E-2</c:v>
                </c:pt>
                <c:pt idx="10">
                  <c:v>1.7000000000000001E-2</c:v>
                </c:pt>
                <c:pt idx="11">
                  <c:v>1.7999999999999999E-2</c:v>
                </c:pt>
                <c:pt idx="12">
                  <c:v>1.7999999999999999E-2</c:v>
                </c:pt>
                <c:pt idx="13">
                  <c:v>1.9E-2</c:v>
                </c:pt>
                <c:pt idx="14">
                  <c:v>1.2999999999999999E-2</c:v>
                </c:pt>
                <c:pt idx="15">
                  <c:v>1.4E-2</c:v>
                </c:pt>
                <c:pt idx="16">
                  <c:v>0.02</c:v>
                </c:pt>
                <c:pt idx="17">
                  <c:v>1.4999999999999999E-2</c:v>
                </c:pt>
                <c:pt idx="18">
                  <c:v>1.0699999999999999E-2</c:v>
                </c:pt>
                <c:pt idx="19">
                  <c:v>1.6E-2</c:v>
                </c:pt>
                <c:pt idx="20">
                  <c:v>1.6E-2</c:v>
                </c:pt>
                <c:pt idx="21">
                  <c:v>1.6E-2</c:v>
                </c:pt>
                <c:pt idx="22">
                  <c:v>1.9E-2</c:v>
                </c:pt>
                <c:pt idx="23">
                  <c:v>1.6E-2</c:v>
                </c:pt>
                <c:pt idx="24">
                  <c:v>1.4E-2</c:v>
                </c:pt>
                <c:pt idx="25">
                  <c:v>1.0999999999999999E-2</c:v>
                </c:pt>
                <c:pt idx="26">
                  <c:v>9.1000000000000004E-3</c:v>
                </c:pt>
                <c:pt idx="27">
                  <c:v>8.8999999999999999E-3</c:v>
                </c:pt>
                <c:pt idx="28">
                  <c:v>8.0000000000000002E-3</c:v>
                </c:pt>
                <c:pt idx="31">
                  <c:v>4.4000000000000003E-3</c:v>
                </c:pt>
                <c:pt idx="32">
                  <c:v>1.6E-2</c:v>
                </c:pt>
                <c:pt idx="33">
                  <c:v>1.6E-2</c:v>
                </c:pt>
                <c:pt idx="34">
                  <c:v>0.03</c:v>
                </c:pt>
                <c:pt idx="35">
                  <c:v>2.5999999999999999E-2</c:v>
                </c:pt>
                <c:pt idx="36">
                  <c:v>2.4E-2</c:v>
                </c:pt>
                <c:pt idx="37">
                  <c:v>2.1999999999999999E-2</c:v>
                </c:pt>
                <c:pt idx="38">
                  <c:v>1.6E-2</c:v>
                </c:pt>
                <c:pt idx="39">
                  <c:v>8.0000000000000002E-3</c:v>
                </c:pt>
                <c:pt idx="40">
                  <c:v>3.2000000000000001E-2</c:v>
                </c:pt>
                <c:pt idx="41">
                  <c:v>4.0000000000000001E-3</c:v>
                </c:pt>
                <c:pt idx="42">
                  <c:v>1.6E-2</c:v>
                </c:pt>
              </c:numCache>
            </c:numRef>
          </c:val>
          <c:extLst>
            <c:ext xmlns:c16="http://schemas.microsoft.com/office/drawing/2014/chart" uri="{C3380CC4-5D6E-409C-BE32-E72D297353CC}">
              <c16:uniqueId val="{00000000-E383-43DC-B81D-8EF90398D633}"/>
            </c:ext>
          </c:extLst>
        </c:ser>
        <c:dLbls>
          <c:showLegendKey val="0"/>
          <c:showVal val="0"/>
          <c:showCatName val="0"/>
          <c:showSerName val="0"/>
          <c:showPercent val="0"/>
          <c:showBubbleSize val="0"/>
        </c:dLbls>
        <c:gapWidth val="219"/>
        <c:overlap val="100"/>
        <c:axId val="963293368"/>
        <c:axId val="963294544"/>
        <c:extLst/>
      </c:barChart>
      <c:catAx>
        <c:axId val="96329336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963294544"/>
        <c:crossesAt val="1.0000000000000003E-4"/>
        <c:auto val="0"/>
        <c:lblAlgn val="ctr"/>
        <c:lblOffset val="100"/>
        <c:noMultiLvlLbl val="0"/>
      </c:catAx>
      <c:valAx>
        <c:axId val="96329454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963293368"/>
        <c:crosses val="autoZero"/>
        <c:crossBetween val="between"/>
      </c:valAx>
      <c:spPr>
        <a:noFill/>
        <a:ln>
          <a:solidFill>
            <a:schemeClr val="tx1">
              <a:lumMod val="75000"/>
              <a:lumOff val="25000"/>
            </a:schemeClr>
          </a:solidFill>
        </a:ln>
        <a:effectLst/>
      </c:spPr>
    </c:plotArea>
    <c:legend>
      <c:legendPos val="t"/>
      <c:layout>
        <c:manualLayout>
          <c:xMode val="edge"/>
          <c:yMode val="edge"/>
          <c:x val="0.26783363618009287"/>
          <c:y val="0.15770337271224827"/>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63.8 to 64.0)</c:v>
            </c:pt>
          </c:strCache>
        </c:strRef>
      </c:tx>
      <c:layout>
        <c:manualLayout>
          <c:xMode val="edge"/>
          <c:yMode val="edge"/>
          <c:x val="0.26846479988817967"/>
          <c:y val="3.055064469320812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'Bakers Bridge RK 64'!$Q$51</c:f>
              <c:strCache>
                <c:ptCount val="1"/>
                <c:pt idx="0">
                  <c:v>Iron</c:v>
                </c:pt>
              </c:strCache>
            </c:strRef>
          </c:tx>
          <c:spPr>
            <a:solidFill>
              <a:schemeClr val="tx1">
                <a:lumMod val="65000"/>
                <a:lumOff val="35000"/>
              </a:schemeClr>
            </a:solidFill>
            <a:ln>
              <a:noFill/>
            </a:ln>
            <a:effectLst/>
          </c:spPr>
          <c:invertIfNegative val="0"/>
          <c:cat>
            <c:numRef>
              <c:f>'Bakers Bridge RK 64'!$F$52:$F$102</c:f>
              <c:numCache>
                <c:formatCode>m/d/yyyy</c:formatCode>
                <c:ptCount val="51"/>
                <c:pt idx="0">
                  <c:v>42221.836805555555</c:v>
                </c:pt>
                <c:pt idx="1">
                  <c:v>42222</c:v>
                </c:pt>
                <c:pt idx="2">
                  <c:v>42222.375</c:v>
                </c:pt>
                <c:pt idx="3">
                  <c:v>42223.541666666664</c:v>
                </c:pt>
                <c:pt idx="4">
                  <c:v>42223.670138888891</c:v>
                </c:pt>
                <c:pt idx="5">
                  <c:v>42224</c:v>
                </c:pt>
                <c:pt idx="6">
                  <c:v>42224.520833333336</c:v>
                </c:pt>
                <c:pt idx="7">
                  <c:v>42225.484027777777</c:v>
                </c:pt>
                <c:pt idx="8">
                  <c:v>42228.499305555553</c:v>
                </c:pt>
                <c:pt idx="9">
                  <c:v>42228.611111111109</c:v>
                </c:pt>
                <c:pt idx="10">
                  <c:v>42229.454861111109</c:v>
                </c:pt>
                <c:pt idx="11">
                  <c:v>42231.863194444442</c:v>
                </c:pt>
                <c:pt idx="12">
                  <c:v>42232.465277777781</c:v>
                </c:pt>
                <c:pt idx="13">
                  <c:v>42233.413194444445</c:v>
                </c:pt>
                <c:pt idx="14">
                  <c:v>42234</c:v>
                </c:pt>
                <c:pt idx="15">
                  <c:v>42234.597222222219</c:v>
                </c:pt>
                <c:pt idx="16">
                  <c:v>42236.576388888891</c:v>
                </c:pt>
                <c:pt idx="17">
                  <c:v>42239.673611111109</c:v>
                </c:pt>
                <c:pt idx="18">
                  <c:v>42251.517361111109</c:v>
                </c:pt>
                <c:pt idx="19">
                  <c:v>42261.40625</c:v>
                </c:pt>
                <c:pt idx="20">
                  <c:v>42265.409722222219</c:v>
                </c:pt>
                <c:pt idx="21">
                  <c:v>42266.402777777781</c:v>
                </c:pt>
                <c:pt idx="22">
                  <c:v>42267.454861111109</c:v>
                </c:pt>
                <c:pt idx="23">
                  <c:v>42268.402777777781</c:v>
                </c:pt>
                <c:pt idx="24">
                  <c:v>42275.465277777781</c:v>
                </c:pt>
                <c:pt idx="25">
                  <c:v>42278.489583333336</c:v>
                </c:pt>
                <c:pt idx="26">
                  <c:v>42286.513888888891</c:v>
                </c:pt>
                <c:pt idx="27">
                  <c:v>42303.652083333334</c:v>
                </c:pt>
                <c:pt idx="28">
                  <c:v>42451.638888888891</c:v>
                </c:pt>
                <c:pt idx="29">
                  <c:v>42465.375</c:v>
                </c:pt>
                <c:pt idx="30">
                  <c:v>42479.354166666664</c:v>
                </c:pt>
                <c:pt idx="31">
                  <c:v>42493.618055555555</c:v>
                </c:pt>
                <c:pt idx="32">
                  <c:v>42501.469444444447</c:v>
                </c:pt>
                <c:pt idx="33">
                  <c:v>42509.559027777781</c:v>
                </c:pt>
                <c:pt idx="34">
                  <c:v>42516.538194444445</c:v>
                </c:pt>
                <c:pt idx="35">
                  <c:v>42522.538194444445</c:v>
                </c:pt>
                <c:pt idx="36">
                  <c:v>42527.642361111109</c:v>
                </c:pt>
                <c:pt idx="37">
                  <c:v>42528.395833333336</c:v>
                </c:pt>
                <c:pt idx="38">
                  <c:v>42536.5625</c:v>
                </c:pt>
                <c:pt idx="39">
                  <c:v>42544.65625</c:v>
                </c:pt>
                <c:pt idx="40">
                  <c:v>42551.569444444445</c:v>
                </c:pt>
                <c:pt idx="41">
                  <c:v>42557.559027777781</c:v>
                </c:pt>
                <c:pt idx="42">
                  <c:v>42564.454861111109</c:v>
                </c:pt>
                <c:pt idx="43">
                  <c:v>42571.569444444445</c:v>
                </c:pt>
              </c:numCache>
            </c:numRef>
          </c:cat>
          <c:val>
            <c:numRef>
              <c:f>'Bakers Bridge RK 64'!$Q$52:$Q$94</c:f>
              <c:numCache>
                <c:formatCode>#,##0.0000</c:formatCode>
                <c:ptCount val="43"/>
                <c:pt idx="0">
                  <c:v>0.42099999999999999</c:v>
                </c:pt>
                <c:pt idx="1">
                  <c:v>0.41199999999999998</c:v>
                </c:pt>
                <c:pt idx="2">
                  <c:v>326</c:v>
                </c:pt>
                <c:pt idx="3">
                  <c:v>4.5759999999999996</c:v>
                </c:pt>
                <c:pt idx="4">
                  <c:v>3.42</c:v>
                </c:pt>
                <c:pt idx="5">
                  <c:v>5.54</c:v>
                </c:pt>
                <c:pt idx="6">
                  <c:v>5.37</c:v>
                </c:pt>
                <c:pt idx="7">
                  <c:v>1.77</c:v>
                </c:pt>
                <c:pt idx="10">
                  <c:v>0.81</c:v>
                </c:pt>
                <c:pt idx="12">
                  <c:v>0.81</c:v>
                </c:pt>
                <c:pt idx="13">
                  <c:v>0.83</c:v>
                </c:pt>
                <c:pt idx="16">
                  <c:v>0.91</c:v>
                </c:pt>
                <c:pt idx="17">
                  <c:v>0.69</c:v>
                </c:pt>
                <c:pt idx="18">
                  <c:v>0.75700000000000001</c:v>
                </c:pt>
                <c:pt idx="19">
                  <c:v>0.81</c:v>
                </c:pt>
                <c:pt idx="20">
                  <c:v>0.77</c:v>
                </c:pt>
                <c:pt idx="21">
                  <c:v>0.88</c:v>
                </c:pt>
                <c:pt idx="22">
                  <c:v>0.95</c:v>
                </c:pt>
                <c:pt idx="23">
                  <c:v>0.9</c:v>
                </c:pt>
                <c:pt idx="24">
                  <c:v>0.67</c:v>
                </c:pt>
                <c:pt idx="25">
                  <c:v>0.47</c:v>
                </c:pt>
                <c:pt idx="26">
                  <c:v>0.84099999999999997</c:v>
                </c:pt>
                <c:pt idx="27">
                  <c:v>0.79</c:v>
                </c:pt>
                <c:pt idx="28">
                  <c:v>1.5</c:v>
                </c:pt>
                <c:pt idx="29">
                  <c:v>3.4</c:v>
                </c:pt>
                <c:pt idx="30">
                  <c:v>1.1000000000000001</c:v>
                </c:pt>
                <c:pt idx="31">
                  <c:v>0.55000000000000004</c:v>
                </c:pt>
                <c:pt idx="32">
                  <c:v>1.1000000000000001</c:v>
                </c:pt>
                <c:pt idx="33">
                  <c:v>3.8</c:v>
                </c:pt>
                <c:pt idx="34">
                  <c:v>1.4</c:v>
                </c:pt>
                <c:pt idx="35">
                  <c:v>2.8</c:v>
                </c:pt>
                <c:pt idx="36">
                  <c:v>5.4</c:v>
                </c:pt>
                <c:pt idx="37">
                  <c:v>2.9</c:v>
                </c:pt>
                <c:pt idx="38">
                  <c:v>0.72</c:v>
                </c:pt>
                <c:pt idx="39">
                  <c:v>0.48</c:v>
                </c:pt>
                <c:pt idx="40">
                  <c:v>0.4</c:v>
                </c:pt>
                <c:pt idx="41">
                  <c:v>0.31</c:v>
                </c:pt>
                <c:pt idx="42">
                  <c:v>0.41</c:v>
                </c:pt>
              </c:numCache>
            </c:numRef>
          </c:val>
          <c:extLst>
            <c:ext xmlns:c16="http://schemas.microsoft.com/office/drawing/2014/chart" uri="{C3380CC4-5D6E-409C-BE32-E72D297353CC}">
              <c16:uniqueId val="{00000000-0C95-41E9-84A2-2A53B4E6FBA4}"/>
            </c:ext>
          </c:extLst>
        </c:ser>
        <c:dLbls>
          <c:showLegendKey val="0"/>
          <c:showVal val="0"/>
          <c:showCatName val="0"/>
          <c:showSerName val="0"/>
          <c:showPercent val="0"/>
          <c:showBubbleSize val="0"/>
        </c:dLbls>
        <c:gapWidth val="219"/>
        <c:overlap val="100"/>
        <c:axId val="1149782080"/>
        <c:axId val="875257720"/>
        <c:extLst/>
      </c:barChart>
      <c:catAx>
        <c:axId val="11497820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875257720"/>
        <c:crossesAt val="1.0000000000000003E-4"/>
        <c:auto val="0"/>
        <c:lblAlgn val="ctr"/>
        <c:lblOffset val="100"/>
        <c:noMultiLvlLbl val="0"/>
      </c:catAx>
      <c:valAx>
        <c:axId val="87525772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149782080"/>
        <c:crosses val="autoZero"/>
        <c:crossBetween val="between"/>
      </c:valAx>
      <c:spPr>
        <a:noFill/>
        <a:ln>
          <a:solidFill>
            <a:schemeClr val="tx1">
              <a:lumMod val="75000"/>
              <a:lumOff val="25000"/>
            </a:schemeClr>
          </a:solidFill>
        </a:ln>
        <a:effectLst/>
      </c:spPr>
    </c:plotArea>
    <c:legend>
      <c:legendPos val="t"/>
      <c:layout>
        <c:manualLayout>
          <c:xMode val="edge"/>
          <c:yMode val="edge"/>
          <c:x val="0.27966795570672009"/>
          <c:y val="0.15770337271224827"/>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63.8 to 64.0)</c:v>
            </c:pt>
          </c:strCache>
        </c:strRef>
      </c:tx>
      <c:layout>
        <c:manualLayout>
          <c:xMode val="edge"/>
          <c:yMode val="edge"/>
          <c:x val="0.22121873243308166"/>
          <c:y val="3.488158377471531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274481489820845"/>
          <c:y val="0.12340551181102362"/>
          <c:w val="0.68466914407750556"/>
          <c:h val="0.66033167549072713"/>
        </c:manualLayout>
      </c:layout>
      <c:barChart>
        <c:barDir val="col"/>
        <c:grouping val="stacked"/>
        <c:varyColors val="0"/>
        <c:ser>
          <c:idx val="0"/>
          <c:order val="0"/>
          <c:tx>
            <c:strRef>
              <c:f>'Bakers Bridge RK 64'!$R$51</c:f>
              <c:strCache>
                <c:ptCount val="1"/>
                <c:pt idx="0">
                  <c:v>Lead</c:v>
                </c:pt>
              </c:strCache>
            </c:strRef>
          </c:tx>
          <c:spPr>
            <a:solidFill>
              <a:schemeClr val="accent5">
                <a:lumMod val="75000"/>
              </a:schemeClr>
            </a:solidFill>
            <a:ln>
              <a:noFill/>
            </a:ln>
            <a:effectLst/>
          </c:spPr>
          <c:invertIfNegative val="0"/>
          <c:cat>
            <c:numRef>
              <c:f>'Bakers Bridge RK 64'!$F$52:$F$95</c:f>
              <c:numCache>
                <c:formatCode>m/d/yyyy</c:formatCode>
                <c:ptCount val="44"/>
                <c:pt idx="0">
                  <c:v>42221.836805555555</c:v>
                </c:pt>
                <c:pt idx="1">
                  <c:v>42222</c:v>
                </c:pt>
                <c:pt idx="2">
                  <c:v>42222.375</c:v>
                </c:pt>
                <c:pt idx="3">
                  <c:v>42223.541666666664</c:v>
                </c:pt>
                <c:pt idx="4">
                  <c:v>42223.670138888891</c:v>
                </c:pt>
                <c:pt idx="5">
                  <c:v>42224</c:v>
                </c:pt>
                <c:pt idx="6">
                  <c:v>42224.520833333336</c:v>
                </c:pt>
                <c:pt idx="7">
                  <c:v>42225.484027777777</c:v>
                </c:pt>
                <c:pt idx="8">
                  <c:v>42228.499305555553</c:v>
                </c:pt>
                <c:pt idx="9">
                  <c:v>42228.611111111109</c:v>
                </c:pt>
                <c:pt idx="10">
                  <c:v>42229.454861111109</c:v>
                </c:pt>
                <c:pt idx="11">
                  <c:v>42231.863194444442</c:v>
                </c:pt>
                <c:pt idx="12">
                  <c:v>42232.465277777781</c:v>
                </c:pt>
                <c:pt idx="13">
                  <c:v>42233.413194444445</c:v>
                </c:pt>
                <c:pt idx="14">
                  <c:v>42234</c:v>
                </c:pt>
                <c:pt idx="15">
                  <c:v>42234.597222222219</c:v>
                </c:pt>
                <c:pt idx="16">
                  <c:v>42236.576388888891</c:v>
                </c:pt>
                <c:pt idx="17">
                  <c:v>42239.673611111109</c:v>
                </c:pt>
                <c:pt idx="18">
                  <c:v>42251.517361111109</c:v>
                </c:pt>
                <c:pt idx="19">
                  <c:v>42261.40625</c:v>
                </c:pt>
                <c:pt idx="20">
                  <c:v>42265.409722222219</c:v>
                </c:pt>
                <c:pt idx="21">
                  <c:v>42266.402777777781</c:v>
                </c:pt>
                <c:pt idx="22">
                  <c:v>42267.454861111109</c:v>
                </c:pt>
                <c:pt idx="23">
                  <c:v>42268.402777777781</c:v>
                </c:pt>
                <c:pt idx="24">
                  <c:v>42275.465277777781</c:v>
                </c:pt>
                <c:pt idx="25">
                  <c:v>42278.489583333336</c:v>
                </c:pt>
                <c:pt idx="26">
                  <c:v>42286.513888888891</c:v>
                </c:pt>
                <c:pt idx="27">
                  <c:v>42303.652083333334</c:v>
                </c:pt>
                <c:pt idx="28">
                  <c:v>42451.638888888891</c:v>
                </c:pt>
                <c:pt idx="29">
                  <c:v>42465.375</c:v>
                </c:pt>
                <c:pt idx="30">
                  <c:v>42479.354166666664</c:v>
                </c:pt>
                <c:pt idx="31">
                  <c:v>42493.618055555555</c:v>
                </c:pt>
                <c:pt idx="32">
                  <c:v>42501.469444444447</c:v>
                </c:pt>
                <c:pt idx="33">
                  <c:v>42509.559027777781</c:v>
                </c:pt>
                <c:pt idx="34">
                  <c:v>42516.538194444445</c:v>
                </c:pt>
                <c:pt idx="35">
                  <c:v>42522.538194444445</c:v>
                </c:pt>
                <c:pt idx="36">
                  <c:v>42527.642361111109</c:v>
                </c:pt>
                <c:pt idx="37">
                  <c:v>42528.395833333336</c:v>
                </c:pt>
                <c:pt idx="38">
                  <c:v>42536.5625</c:v>
                </c:pt>
                <c:pt idx="39">
                  <c:v>42544.65625</c:v>
                </c:pt>
                <c:pt idx="40">
                  <c:v>42551.569444444445</c:v>
                </c:pt>
                <c:pt idx="41">
                  <c:v>42557.559027777781</c:v>
                </c:pt>
                <c:pt idx="42">
                  <c:v>42564.454861111109</c:v>
                </c:pt>
                <c:pt idx="43">
                  <c:v>42571.569444444445</c:v>
                </c:pt>
              </c:numCache>
            </c:numRef>
          </c:cat>
          <c:val>
            <c:numRef>
              <c:f>'Bakers Bridge RK 64'!$R$52:$R$94</c:f>
              <c:numCache>
                <c:formatCode>#,##0.0000</c:formatCode>
                <c:ptCount val="43"/>
                <c:pt idx="0">
                  <c:v>3.4500000000000004E-3</c:v>
                </c:pt>
                <c:pt idx="1">
                  <c:v>1.5E-3</c:v>
                </c:pt>
                <c:pt idx="2">
                  <c:v>5.72</c:v>
                </c:pt>
                <c:pt idx="3">
                  <c:v>5.8599999999999999E-2</c:v>
                </c:pt>
                <c:pt idx="4">
                  <c:v>2.3199999999999998E-2</c:v>
                </c:pt>
                <c:pt idx="5">
                  <c:v>6.2600000000000003E-2</c:v>
                </c:pt>
                <c:pt idx="6">
                  <c:v>6.1200000000000004E-2</c:v>
                </c:pt>
                <c:pt idx="7">
                  <c:v>1.2E-2</c:v>
                </c:pt>
                <c:pt idx="8">
                  <c:v>1.0999999999999999E-2</c:v>
                </c:pt>
                <c:pt idx="9">
                  <c:v>1.1999999999999999E-3</c:v>
                </c:pt>
                <c:pt idx="10">
                  <c:v>3.8999999999999998E-3</c:v>
                </c:pt>
                <c:pt idx="11">
                  <c:v>2.2000000000000001E-3</c:v>
                </c:pt>
                <c:pt idx="12">
                  <c:v>2.8E-3</c:v>
                </c:pt>
                <c:pt idx="13">
                  <c:v>3.0000000000000001E-3</c:v>
                </c:pt>
                <c:pt idx="14">
                  <c:v>1.9E-3</c:v>
                </c:pt>
                <c:pt idx="15">
                  <c:v>2E-3</c:v>
                </c:pt>
                <c:pt idx="16">
                  <c:v>1.2999999999999999E-2</c:v>
                </c:pt>
                <c:pt idx="17">
                  <c:v>2.2000000000000001E-3</c:v>
                </c:pt>
                <c:pt idx="18">
                  <c:v>4.7000000000000002E-3</c:v>
                </c:pt>
                <c:pt idx="19">
                  <c:v>1.2999999999999999E-3</c:v>
                </c:pt>
                <c:pt idx="20">
                  <c:v>1.4E-3</c:v>
                </c:pt>
                <c:pt idx="21">
                  <c:v>1.2999999999999999E-3</c:v>
                </c:pt>
                <c:pt idx="22">
                  <c:v>1.4E-3</c:v>
                </c:pt>
                <c:pt idx="23">
                  <c:v>1.4E-3</c:v>
                </c:pt>
                <c:pt idx="24">
                  <c:v>1.1999999999999999E-3</c:v>
                </c:pt>
                <c:pt idx="25">
                  <c:v>1.8E-3</c:v>
                </c:pt>
                <c:pt idx="26">
                  <c:v>3.3999999999999998E-3</c:v>
                </c:pt>
                <c:pt idx="27">
                  <c:v>1.6000000000000001E-3</c:v>
                </c:pt>
                <c:pt idx="28">
                  <c:v>3.8999999999999998E-3</c:v>
                </c:pt>
                <c:pt idx="31">
                  <c:v>2.1000000000000003E-3</c:v>
                </c:pt>
                <c:pt idx="32">
                  <c:v>9.300000000000001E-3</c:v>
                </c:pt>
                <c:pt idx="33">
                  <c:v>3.7000000000000002E-3</c:v>
                </c:pt>
                <c:pt idx="34">
                  <c:v>7.4000000000000003E-3</c:v>
                </c:pt>
                <c:pt idx="35">
                  <c:v>1.7999999999999999E-2</c:v>
                </c:pt>
                <c:pt idx="36">
                  <c:v>5.6000000000000001E-2</c:v>
                </c:pt>
                <c:pt idx="37">
                  <c:v>3.2000000000000001E-2</c:v>
                </c:pt>
                <c:pt idx="38">
                  <c:v>2.1000000000000001E-2</c:v>
                </c:pt>
                <c:pt idx="39">
                  <c:v>6.9000000000000008E-3</c:v>
                </c:pt>
                <c:pt idx="40">
                  <c:v>5.3E-3</c:v>
                </c:pt>
                <c:pt idx="41">
                  <c:v>2.5000000000000001E-3</c:v>
                </c:pt>
                <c:pt idx="42">
                  <c:v>7.0000000000000001E-3</c:v>
                </c:pt>
              </c:numCache>
            </c:numRef>
          </c:val>
          <c:extLst>
            <c:ext xmlns:c16="http://schemas.microsoft.com/office/drawing/2014/chart" uri="{C3380CC4-5D6E-409C-BE32-E72D297353CC}">
              <c16:uniqueId val="{00000000-53A8-4A09-A69B-BA8FAC9FE3CD}"/>
            </c:ext>
          </c:extLst>
        </c:ser>
        <c:dLbls>
          <c:showLegendKey val="0"/>
          <c:showVal val="0"/>
          <c:showCatName val="0"/>
          <c:showSerName val="0"/>
          <c:showPercent val="0"/>
          <c:showBubbleSize val="0"/>
        </c:dLbls>
        <c:gapWidth val="219"/>
        <c:overlap val="100"/>
        <c:axId val="928631856"/>
        <c:axId val="928627544"/>
        <c:extLst/>
      </c:barChart>
      <c:catAx>
        <c:axId val="9286318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928627544"/>
        <c:crossesAt val="1.0000000000000003E-4"/>
        <c:auto val="0"/>
        <c:lblAlgn val="ctr"/>
        <c:lblOffset val="100"/>
        <c:noMultiLvlLbl val="0"/>
      </c:catAx>
      <c:valAx>
        <c:axId val="92862754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1.4702313799121508E-2"/>
              <c:y val="0.18997236847973994"/>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928631856"/>
        <c:crosses val="autoZero"/>
        <c:crossBetween val="between"/>
      </c:valAx>
      <c:spPr>
        <a:noFill/>
        <a:ln>
          <a:solidFill>
            <a:schemeClr val="tx1">
              <a:lumMod val="75000"/>
              <a:lumOff val="25000"/>
            </a:schemeClr>
          </a:solidFill>
        </a:ln>
        <a:effectLst/>
      </c:spPr>
    </c:plotArea>
    <c:legend>
      <c:legendPos val="t"/>
      <c:layout>
        <c:manualLayout>
          <c:xMode val="edge"/>
          <c:yMode val="edge"/>
          <c:x val="0.27174594908827887"/>
          <c:y val="0.15770330079311748"/>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63.8 to 64.0)</c:v>
            </c:pt>
          </c:strCache>
        </c:strRef>
      </c:tx>
      <c:layout>
        <c:manualLayout>
          <c:xMode val="edge"/>
          <c:yMode val="edge"/>
          <c:x val="0.19070449418532615"/>
          <c:y val="4.649037546358308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162931556632343"/>
          <c:y val="0.12340551181102362"/>
          <c:w val="0.74848964885306501"/>
          <c:h val="0.66033167549072713"/>
        </c:manualLayout>
      </c:layout>
      <c:barChart>
        <c:barDir val="col"/>
        <c:grouping val="stacked"/>
        <c:varyColors val="0"/>
        <c:ser>
          <c:idx val="0"/>
          <c:order val="0"/>
          <c:tx>
            <c:strRef>
              <c:f>'Bakers Bridge RK 64'!$T$51</c:f>
              <c:strCache>
                <c:ptCount val="1"/>
                <c:pt idx="0">
                  <c:v>Manganese</c:v>
                </c:pt>
              </c:strCache>
            </c:strRef>
          </c:tx>
          <c:spPr>
            <a:solidFill>
              <a:schemeClr val="accent1"/>
            </a:solidFill>
            <a:ln>
              <a:noFill/>
            </a:ln>
            <a:effectLst/>
          </c:spPr>
          <c:invertIfNegative val="0"/>
          <c:cat>
            <c:numRef>
              <c:f>'Bakers Bridge RK 64'!$F$52:$F$104</c:f>
              <c:numCache>
                <c:formatCode>m/d/yyyy</c:formatCode>
                <c:ptCount val="53"/>
                <c:pt idx="0">
                  <c:v>42221.836805555555</c:v>
                </c:pt>
                <c:pt idx="1">
                  <c:v>42222</c:v>
                </c:pt>
                <c:pt idx="2">
                  <c:v>42222.375</c:v>
                </c:pt>
                <c:pt idx="3">
                  <c:v>42223.541666666664</c:v>
                </c:pt>
                <c:pt idx="4">
                  <c:v>42223.670138888891</c:v>
                </c:pt>
                <c:pt idx="5">
                  <c:v>42224</c:v>
                </c:pt>
                <c:pt idx="6">
                  <c:v>42224.520833333336</c:v>
                </c:pt>
                <c:pt idx="7">
                  <c:v>42225.484027777777</c:v>
                </c:pt>
                <c:pt idx="8">
                  <c:v>42228.499305555553</c:v>
                </c:pt>
                <c:pt idx="9">
                  <c:v>42228.611111111109</c:v>
                </c:pt>
                <c:pt idx="10">
                  <c:v>42229.454861111109</c:v>
                </c:pt>
                <c:pt idx="11">
                  <c:v>42231.863194444442</c:v>
                </c:pt>
                <c:pt idx="12">
                  <c:v>42232.465277777781</c:v>
                </c:pt>
                <c:pt idx="13">
                  <c:v>42233.413194444445</c:v>
                </c:pt>
                <c:pt idx="14">
                  <c:v>42234</c:v>
                </c:pt>
                <c:pt idx="15">
                  <c:v>42234.597222222219</c:v>
                </c:pt>
                <c:pt idx="16">
                  <c:v>42236.576388888891</c:v>
                </c:pt>
                <c:pt idx="17">
                  <c:v>42239.673611111109</c:v>
                </c:pt>
                <c:pt idx="18">
                  <c:v>42251.517361111109</c:v>
                </c:pt>
                <c:pt idx="19">
                  <c:v>42261.40625</c:v>
                </c:pt>
                <c:pt idx="20">
                  <c:v>42265.409722222219</c:v>
                </c:pt>
                <c:pt idx="21">
                  <c:v>42266.402777777781</c:v>
                </c:pt>
                <c:pt idx="22">
                  <c:v>42267.454861111109</c:v>
                </c:pt>
                <c:pt idx="23">
                  <c:v>42268.402777777781</c:v>
                </c:pt>
                <c:pt idx="24">
                  <c:v>42275.465277777781</c:v>
                </c:pt>
                <c:pt idx="25">
                  <c:v>42278.489583333336</c:v>
                </c:pt>
                <c:pt idx="26">
                  <c:v>42286.513888888891</c:v>
                </c:pt>
                <c:pt idx="27">
                  <c:v>42303.652083333334</c:v>
                </c:pt>
                <c:pt idx="28">
                  <c:v>42451.638888888891</c:v>
                </c:pt>
                <c:pt idx="29">
                  <c:v>42465.375</c:v>
                </c:pt>
                <c:pt idx="30">
                  <c:v>42479.354166666664</c:v>
                </c:pt>
                <c:pt idx="31">
                  <c:v>42493.618055555555</c:v>
                </c:pt>
                <c:pt idx="32">
                  <c:v>42501.469444444447</c:v>
                </c:pt>
                <c:pt idx="33">
                  <c:v>42509.559027777781</c:v>
                </c:pt>
                <c:pt idx="34">
                  <c:v>42516.538194444445</c:v>
                </c:pt>
                <c:pt idx="35">
                  <c:v>42522.538194444445</c:v>
                </c:pt>
                <c:pt idx="36">
                  <c:v>42527.642361111109</c:v>
                </c:pt>
                <c:pt idx="37">
                  <c:v>42528.395833333336</c:v>
                </c:pt>
                <c:pt idx="38">
                  <c:v>42536.5625</c:v>
                </c:pt>
                <c:pt idx="39">
                  <c:v>42544.65625</c:v>
                </c:pt>
                <c:pt idx="40">
                  <c:v>42551.569444444445</c:v>
                </c:pt>
                <c:pt idx="41">
                  <c:v>42557.559027777781</c:v>
                </c:pt>
                <c:pt idx="42">
                  <c:v>42564.454861111109</c:v>
                </c:pt>
                <c:pt idx="43">
                  <c:v>42571.569444444445</c:v>
                </c:pt>
              </c:numCache>
            </c:numRef>
          </c:cat>
          <c:val>
            <c:numRef>
              <c:f>'Bakers Bridge RK 64'!$T$52:$T$94</c:f>
              <c:numCache>
                <c:formatCode>#,##0.0000</c:formatCode>
                <c:ptCount val="43"/>
                <c:pt idx="0">
                  <c:v>0.30199999999999999</c:v>
                </c:pt>
                <c:pt idx="1">
                  <c:v>0.29499999999999998</c:v>
                </c:pt>
                <c:pt idx="2">
                  <c:v>3.04</c:v>
                </c:pt>
                <c:pt idx="3">
                  <c:v>0.4395</c:v>
                </c:pt>
                <c:pt idx="4">
                  <c:v>0.47499999999999998</c:v>
                </c:pt>
                <c:pt idx="5">
                  <c:v>0.49399999999999999</c:v>
                </c:pt>
                <c:pt idx="6">
                  <c:v>0.502</c:v>
                </c:pt>
                <c:pt idx="7">
                  <c:v>0.42599999999999999</c:v>
                </c:pt>
                <c:pt idx="8">
                  <c:v>0.41</c:v>
                </c:pt>
                <c:pt idx="9">
                  <c:v>0.47</c:v>
                </c:pt>
                <c:pt idx="10">
                  <c:v>0.41</c:v>
                </c:pt>
                <c:pt idx="11">
                  <c:v>0.42</c:v>
                </c:pt>
                <c:pt idx="12">
                  <c:v>0.45</c:v>
                </c:pt>
                <c:pt idx="13">
                  <c:v>0.45</c:v>
                </c:pt>
                <c:pt idx="14">
                  <c:v>0.44</c:v>
                </c:pt>
                <c:pt idx="15">
                  <c:v>0.47</c:v>
                </c:pt>
                <c:pt idx="16">
                  <c:v>0.49</c:v>
                </c:pt>
                <c:pt idx="17">
                  <c:v>0.5</c:v>
                </c:pt>
                <c:pt idx="18">
                  <c:v>0.5716</c:v>
                </c:pt>
                <c:pt idx="19">
                  <c:v>0.56000000000000005</c:v>
                </c:pt>
                <c:pt idx="20">
                  <c:v>0.57999999999999996</c:v>
                </c:pt>
                <c:pt idx="21">
                  <c:v>0.62</c:v>
                </c:pt>
                <c:pt idx="22">
                  <c:v>0.69</c:v>
                </c:pt>
                <c:pt idx="23">
                  <c:v>0.63</c:v>
                </c:pt>
                <c:pt idx="24">
                  <c:v>0.66</c:v>
                </c:pt>
                <c:pt idx="25">
                  <c:v>0.71</c:v>
                </c:pt>
                <c:pt idx="26">
                  <c:v>0.54400000000000004</c:v>
                </c:pt>
                <c:pt idx="27">
                  <c:v>0.43</c:v>
                </c:pt>
                <c:pt idx="28">
                  <c:v>0.55000000000000004</c:v>
                </c:pt>
                <c:pt idx="31">
                  <c:v>0.35</c:v>
                </c:pt>
                <c:pt idx="32">
                  <c:v>0.31</c:v>
                </c:pt>
                <c:pt idx="33">
                  <c:v>0.21</c:v>
                </c:pt>
                <c:pt idx="34">
                  <c:v>0.25</c:v>
                </c:pt>
                <c:pt idx="35">
                  <c:v>0.38</c:v>
                </c:pt>
                <c:pt idx="36">
                  <c:v>0.5</c:v>
                </c:pt>
                <c:pt idx="37">
                  <c:v>0.44</c:v>
                </c:pt>
                <c:pt idx="38">
                  <c:v>0.21</c:v>
                </c:pt>
                <c:pt idx="39">
                  <c:v>0.24</c:v>
                </c:pt>
                <c:pt idx="40">
                  <c:v>0.25</c:v>
                </c:pt>
                <c:pt idx="41">
                  <c:v>0.23</c:v>
                </c:pt>
                <c:pt idx="42">
                  <c:v>0.27</c:v>
                </c:pt>
              </c:numCache>
            </c:numRef>
          </c:val>
          <c:extLst>
            <c:ext xmlns:c16="http://schemas.microsoft.com/office/drawing/2014/chart" uri="{C3380CC4-5D6E-409C-BE32-E72D297353CC}">
              <c16:uniqueId val="{00000000-AF71-44B7-BDCA-C4C3A700CB58}"/>
            </c:ext>
          </c:extLst>
        </c:ser>
        <c:dLbls>
          <c:showLegendKey val="0"/>
          <c:showVal val="0"/>
          <c:showCatName val="0"/>
          <c:showSerName val="0"/>
          <c:showPercent val="0"/>
          <c:showBubbleSize val="0"/>
        </c:dLbls>
        <c:gapWidth val="219"/>
        <c:overlap val="100"/>
        <c:axId val="694925576"/>
        <c:axId val="2026955736"/>
        <c:extLst/>
      </c:barChart>
      <c:catAx>
        <c:axId val="69492557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2026955736"/>
        <c:crossesAt val="1.0000000000000003E-4"/>
        <c:auto val="0"/>
        <c:lblAlgn val="ctr"/>
        <c:lblOffset val="100"/>
        <c:noMultiLvlLbl val="0"/>
      </c:catAx>
      <c:valAx>
        <c:axId val="2026955736"/>
        <c:scaling>
          <c:orientation val="minMax"/>
          <c:max val="5"/>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2.9333999916677081E-2"/>
              <c:y val="0.1668242122663628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694925576"/>
        <c:crosses val="autoZero"/>
        <c:crossBetween val="between"/>
      </c:valAx>
      <c:spPr>
        <a:noFill/>
        <a:ln>
          <a:solidFill>
            <a:schemeClr val="tx1">
              <a:lumMod val="75000"/>
              <a:lumOff val="25000"/>
            </a:schemeClr>
          </a:solidFill>
        </a:ln>
        <a:effectLst/>
      </c:spPr>
    </c:plotArea>
    <c:legend>
      <c:legendPos val="t"/>
      <c:layout>
        <c:manualLayout>
          <c:xMode val="edge"/>
          <c:yMode val="edge"/>
          <c:x val="0.26823447069116363"/>
          <c:y val="0.1620000690178289"/>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63.8 to 64.0)</c:v>
            </c:pt>
          </c:strCache>
        </c:strRef>
      </c:tx>
      <c:layout>
        <c:manualLayout>
          <c:xMode val="edge"/>
          <c:yMode val="edge"/>
          <c:x val="0.19755904803638849"/>
          <c:y val="3.490408951406832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373976921523863"/>
          <c:y val="0.12340551181102362"/>
          <c:w val="0.75637919520414976"/>
          <c:h val="0.66033167549072713"/>
        </c:manualLayout>
      </c:layout>
      <c:barChart>
        <c:barDir val="col"/>
        <c:grouping val="stacked"/>
        <c:varyColors val="0"/>
        <c:ser>
          <c:idx val="0"/>
          <c:order val="0"/>
          <c:tx>
            <c:strRef>
              <c:f>'Bakers Bridge RK 64'!$AD$51</c:f>
              <c:strCache>
                <c:ptCount val="1"/>
                <c:pt idx="0">
                  <c:v>Zinc</c:v>
                </c:pt>
              </c:strCache>
            </c:strRef>
          </c:tx>
          <c:spPr>
            <a:solidFill>
              <a:schemeClr val="bg1">
                <a:lumMod val="65000"/>
              </a:schemeClr>
            </a:solidFill>
            <a:ln>
              <a:noFill/>
            </a:ln>
            <a:effectLst/>
          </c:spPr>
          <c:invertIfNegative val="0"/>
          <c:cat>
            <c:numRef>
              <c:f>'Bakers Bridge RK 64'!$F$52:$F$93</c:f>
              <c:numCache>
                <c:formatCode>m/d/yyyy</c:formatCode>
                <c:ptCount val="42"/>
                <c:pt idx="0">
                  <c:v>42221.836805555555</c:v>
                </c:pt>
                <c:pt idx="1">
                  <c:v>42222</c:v>
                </c:pt>
                <c:pt idx="2">
                  <c:v>42222.375</c:v>
                </c:pt>
                <c:pt idx="3">
                  <c:v>42223.541666666664</c:v>
                </c:pt>
                <c:pt idx="4">
                  <c:v>42223.670138888891</c:v>
                </c:pt>
                <c:pt idx="5">
                  <c:v>42224</c:v>
                </c:pt>
                <c:pt idx="6">
                  <c:v>42224.520833333336</c:v>
                </c:pt>
                <c:pt idx="7">
                  <c:v>42225.484027777777</c:v>
                </c:pt>
                <c:pt idx="8">
                  <c:v>42228.499305555553</c:v>
                </c:pt>
                <c:pt idx="9">
                  <c:v>42228.611111111109</c:v>
                </c:pt>
                <c:pt idx="10">
                  <c:v>42229.454861111109</c:v>
                </c:pt>
                <c:pt idx="11">
                  <c:v>42231.863194444442</c:v>
                </c:pt>
                <c:pt idx="12">
                  <c:v>42232.465277777781</c:v>
                </c:pt>
                <c:pt idx="13">
                  <c:v>42233.413194444445</c:v>
                </c:pt>
                <c:pt idx="14">
                  <c:v>42234</c:v>
                </c:pt>
                <c:pt idx="15">
                  <c:v>42234.597222222219</c:v>
                </c:pt>
                <c:pt idx="16">
                  <c:v>42236.576388888891</c:v>
                </c:pt>
                <c:pt idx="17">
                  <c:v>42239.673611111109</c:v>
                </c:pt>
                <c:pt idx="18">
                  <c:v>42251.517361111109</c:v>
                </c:pt>
                <c:pt idx="19">
                  <c:v>42261.40625</c:v>
                </c:pt>
                <c:pt idx="20">
                  <c:v>42265.409722222219</c:v>
                </c:pt>
                <c:pt idx="21">
                  <c:v>42266.402777777781</c:v>
                </c:pt>
                <c:pt idx="22">
                  <c:v>42267.454861111109</c:v>
                </c:pt>
                <c:pt idx="23">
                  <c:v>42268.402777777781</c:v>
                </c:pt>
                <c:pt idx="24">
                  <c:v>42275.465277777781</c:v>
                </c:pt>
                <c:pt idx="25">
                  <c:v>42278.489583333336</c:v>
                </c:pt>
                <c:pt idx="26">
                  <c:v>42286.513888888891</c:v>
                </c:pt>
                <c:pt idx="27">
                  <c:v>42303.652083333334</c:v>
                </c:pt>
                <c:pt idx="28">
                  <c:v>42451.638888888891</c:v>
                </c:pt>
                <c:pt idx="29">
                  <c:v>42465.375</c:v>
                </c:pt>
                <c:pt idx="30">
                  <c:v>42479.354166666664</c:v>
                </c:pt>
                <c:pt idx="31">
                  <c:v>42493.618055555555</c:v>
                </c:pt>
                <c:pt idx="32">
                  <c:v>42501.469444444447</c:v>
                </c:pt>
                <c:pt idx="33">
                  <c:v>42509.559027777781</c:v>
                </c:pt>
                <c:pt idx="34">
                  <c:v>42516.538194444445</c:v>
                </c:pt>
                <c:pt idx="35">
                  <c:v>42522.538194444445</c:v>
                </c:pt>
                <c:pt idx="36">
                  <c:v>42527.642361111109</c:v>
                </c:pt>
                <c:pt idx="37">
                  <c:v>42528.395833333336</c:v>
                </c:pt>
                <c:pt idx="38">
                  <c:v>42536.5625</c:v>
                </c:pt>
                <c:pt idx="39">
                  <c:v>42544.65625</c:v>
                </c:pt>
                <c:pt idx="40">
                  <c:v>42551.569444444445</c:v>
                </c:pt>
                <c:pt idx="41">
                  <c:v>42557.559027777781</c:v>
                </c:pt>
              </c:numCache>
            </c:numRef>
          </c:cat>
          <c:val>
            <c:numRef>
              <c:f>'Bakers Bridge RK 64'!$AD$52:$AD$94</c:f>
              <c:numCache>
                <c:formatCode>#,##0.000</c:formatCode>
                <c:ptCount val="43"/>
                <c:pt idx="0">
                  <c:v>0.129</c:v>
                </c:pt>
                <c:pt idx="1">
                  <c:v>0.13700000000000001</c:v>
                </c:pt>
                <c:pt idx="2">
                  <c:v>1.86</c:v>
                </c:pt>
                <c:pt idx="3">
                  <c:v>0.18049999999999999</c:v>
                </c:pt>
                <c:pt idx="4">
                  <c:v>0.24299999999999999</c:v>
                </c:pt>
                <c:pt idx="5">
                  <c:v>0.24399999999999999</c:v>
                </c:pt>
                <c:pt idx="6">
                  <c:v>0.251</c:v>
                </c:pt>
                <c:pt idx="7">
                  <c:v>0.20499999999999999</c:v>
                </c:pt>
                <c:pt idx="8">
                  <c:v>0.25</c:v>
                </c:pt>
                <c:pt idx="9">
                  <c:v>0.17</c:v>
                </c:pt>
                <c:pt idx="10">
                  <c:v>0.19</c:v>
                </c:pt>
                <c:pt idx="11">
                  <c:v>0.19</c:v>
                </c:pt>
                <c:pt idx="12">
                  <c:v>0.21</c:v>
                </c:pt>
                <c:pt idx="13">
                  <c:v>0.22</c:v>
                </c:pt>
                <c:pt idx="14">
                  <c:v>0.22</c:v>
                </c:pt>
                <c:pt idx="15">
                  <c:v>0.22</c:v>
                </c:pt>
                <c:pt idx="16">
                  <c:v>0.22</c:v>
                </c:pt>
                <c:pt idx="17">
                  <c:v>0.23</c:v>
                </c:pt>
                <c:pt idx="18">
                  <c:v>0.30280000000000001</c:v>
                </c:pt>
                <c:pt idx="19">
                  <c:v>0.26</c:v>
                </c:pt>
                <c:pt idx="20">
                  <c:v>0.28000000000000003</c:v>
                </c:pt>
                <c:pt idx="21">
                  <c:v>0.28000000000000003</c:v>
                </c:pt>
                <c:pt idx="22">
                  <c:v>0.32</c:v>
                </c:pt>
                <c:pt idx="23">
                  <c:v>0.31</c:v>
                </c:pt>
                <c:pt idx="24">
                  <c:v>0.31</c:v>
                </c:pt>
                <c:pt idx="25">
                  <c:v>0.3</c:v>
                </c:pt>
                <c:pt idx="26">
                  <c:v>0.26589999999999997</c:v>
                </c:pt>
                <c:pt idx="27">
                  <c:v>0.19</c:v>
                </c:pt>
                <c:pt idx="28">
                  <c:v>0.22</c:v>
                </c:pt>
                <c:pt idx="31">
                  <c:v>0.15</c:v>
                </c:pt>
                <c:pt idx="32">
                  <c:v>0.18</c:v>
                </c:pt>
                <c:pt idx="33">
                  <c:v>0.15</c:v>
                </c:pt>
                <c:pt idx="34">
                  <c:v>0.15</c:v>
                </c:pt>
                <c:pt idx="35">
                  <c:v>0.18</c:v>
                </c:pt>
                <c:pt idx="36">
                  <c:v>0.22</c:v>
                </c:pt>
                <c:pt idx="37">
                  <c:v>0.18</c:v>
                </c:pt>
                <c:pt idx="38">
                  <c:v>8.4000000000000005E-2</c:v>
                </c:pt>
                <c:pt idx="39">
                  <c:v>0.12</c:v>
                </c:pt>
                <c:pt idx="40">
                  <c:v>0.12</c:v>
                </c:pt>
                <c:pt idx="41">
                  <c:v>0.12</c:v>
                </c:pt>
                <c:pt idx="42">
                  <c:v>0.15</c:v>
                </c:pt>
              </c:numCache>
            </c:numRef>
          </c:val>
          <c:extLst>
            <c:ext xmlns:c16="http://schemas.microsoft.com/office/drawing/2014/chart" uri="{C3380CC4-5D6E-409C-BE32-E72D297353CC}">
              <c16:uniqueId val="{00000000-72F8-47AF-ACF5-A543037FC5FF}"/>
            </c:ext>
          </c:extLst>
        </c:ser>
        <c:dLbls>
          <c:showLegendKey val="0"/>
          <c:showVal val="0"/>
          <c:showCatName val="0"/>
          <c:showSerName val="0"/>
          <c:showPercent val="0"/>
          <c:showBubbleSize val="0"/>
        </c:dLbls>
        <c:gapWidth val="219"/>
        <c:overlap val="100"/>
        <c:axId val="2026956520"/>
        <c:axId val="2026956912"/>
        <c:extLst/>
      </c:barChart>
      <c:catAx>
        <c:axId val="2026956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2026956912"/>
        <c:crossesAt val="1.0000000000000002E-3"/>
        <c:auto val="0"/>
        <c:lblAlgn val="ctr"/>
        <c:lblOffset val="100"/>
        <c:noMultiLvlLbl val="0"/>
      </c:catAx>
      <c:valAx>
        <c:axId val="202695691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n-US">
                    <a:solidFill>
                      <a:schemeClr val="tx1"/>
                    </a:solidFill>
                  </a:rPr>
                  <a:t>Total  Concentration (mg/L)</a:t>
                </a:r>
              </a:p>
            </c:rich>
          </c:tx>
          <c:layout>
            <c:manualLayout>
              <c:xMode val="edge"/>
              <c:yMode val="edge"/>
              <c:x val="2.2596716830514528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crossAx val="2026956520"/>
        <c:crosses val="autoZero"/>
        <c:crossBetween val="between"/>
      </c:valAx>
      <c:spPr>
        <a:noFill/>
        <a:ln>
          <a:solidFill>
            <a:schemeClr val="tx1">
              <a:lumMod val="75000"/>
              <a:lumOff val="25000"/>
            </a:schemeClr>
          </a:solidFill>
        </a:ln>
        <a:effectLst/>
      </c:spPr>
    </c:plotArea>
    <c:legend>
      <c:legendPos val="t"/>
      <c:layout>
        <c:manualLayout>
          <c:xMode val="edge"/>
          <c:yMode val="edge"/>
          <c:x val="0.25224149959003889"/>
          <c:y val="0.15770348363893885"/>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r>
              <a:rPr lang="en-US" sz="1100"/>
              <a:t>Animas River at Bakers Bridge RK 63 to 64</a:t>
            </a:r>
          </a:p>
        </c:rich>
      </c:tx>
      <c:layout>
        <c:manualLayout>
          <c:xMode val="edge"/>
          <c:yMode val="edge"/>
          <c:x val="0.24916837962799412"/>
          <c:y val="5.45589419571599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7341229221347332"/>
          <c:y val="0.18009295713035869"/>
          <c:w val="0.74505993000874893"/>
          <c:h val="0.57723680373286668"/>
        </c:manualLayout>
      </c:layout>
      <c:scatterChart>
        <c:scatterStyle val="lineMarker"/>
        <c:varyColors val="0"/>
        <c:ser>
          <c:idx val="0"/>
          <c:order val="0"/>
          <c:tx>
            <c:strRef>
              <c:f>'Bakers Bridge RK 64'!$C$19</c:f>
              <c:strCache>
                <c:ptCount val="1"/>
                <c:pt idx="0">
                  <c:v>Post</c:v>
                </c:pt>
              </c:strCache>
            </c:strRef>
          </c:tx>
          <c:spPr>
            <a:ln w="19050" cap="rnd">
              <a:noFill/>
              <a:round/>
            </a:ln>
            <a:effectLst/>
          </c:spPr>
          <c:marker>
            <c:symbol val="circle"/>
            <c:size val="6"/>
            <c:spPr>
              <a:solidFill>
                <a:schemeClr val="tx1">
                  <a:lumMod val="65000"/>
                  <a:lumOff val="35000"/>
                </a:schemeClr>
              </a:solidFill>
              <a:ln w="9525">
                <a:solidFill>
                  <a:schemeClr val="tx1">
                    <a:lumMod val="65000"/>
                    <a:lumOff val="35000"/>
                  </a:schemeClr>
                </a:solidFill>
              </a:ln>
              <a:effectLst/>
            </c:spPr>
          </c:marker>
          <c:xVal>
            <c:numRef>
              <c:f>'Bakers Bridge RK 64'!$G$10:$G$46</c:f>
              <c:numCache>
                <c:formatCode>#,##0.00</c:formatCode>
                <c:ptCount val="37"/>
                <c:pt idx="0">
                  <c:v>696</c:v>
                </c:pt>
                <c:pt idx="1">
                  <c:v>650</c:v>
                </c:pt>
                <c:pt idx="2">
                  <c:v>520</c:v>
                </c:pt>
                <c:pt idx="3">
                  <c:v>600</c:v>
                </c:pt>
                <c:pt idx="4">
                  <c:v>470</c:v>
                </c:pt>
                <c:pt idx="5">
                  <c:v>600</c:v>
                </c:pt>
                <c:pt idx="6">
                  <c:v>610</c:v>
                </c:pt>
                <c:pt idx="7">
                  <c:v>520</c:v>
                </c:pt>
                <c:pt idx="8">
                  <c:v>540</c:v>
                </c:pt>
                <c:pt idx="9">
                  <c:v>580</c:v>
                </c:pt>
                <c:pt idx="10">
                  <c:v>520</c:v>
                </c:pt>
                <c:pt idx="11">
                  <c:v>585</c:v>
                </c:pt>
                <c:pt idx="12">
                  <c:v>540</c:v>
                </c:pt>
                <c:pt idx="13">
                  <c:v>550</c:v>
                </c:pt>
                <c:pt idx="14">
                  <c:v>590</c:v>
                </c:pt>
                <c:pt idx="15">
                  <c:v>620</c:v>
                </c:pt>
                <c:pt idx="16">
                  <c:v>580</c:v>
                </c:pt>
                <c:pt idx="17">
                  <c:v>510</c:v>
                </c:pt>
                <c:pt idx="18">
                  <c:v>380</c:v>
                </c:pt>
                <c:pt idx="19">
                  <c:v>601</c:v>
                </c:pt>
                <c:pt idx="20">
                  <c:v>690</c:v>
                </c:pt>
                <c:pt idx="21">
                  <c:v>950</c:v>
                </c:pt>
                <c:pt idx="24">
                  <c:v>510</c:v>
                </c:pt>
                <c:pt idx="25">
                  <c:v>770</c:v>
                </c:pt>
                <c:pt idx="26">
                  <c:v>480</c:v>
                </c:pt>
                <c:pt idx="27">
                  <c:v>550</c:v>
                </c:pt>
                <c:pt idx="28">
                  <c:v>1400</c:v>
                </c:pt>
                <c:pt idx="29">
                  <c:v>2900</c:v>
                </c:pt>
                <c:pt idx="30">
                  <c:v>1300</c:v>
                </c:pt>
                <c:pt idx="31">
                  <c:v>520</c:v>
                </c:pt>
                <c:pt idx="32" formatCode="###0;###0">
                  <c:v>420</c:v>
                </c:pt>
                <c:pt idx="33" formatCode="###0;###0">
                  <c:v>310</c:v>
                </c:pt>
                <c:pt idx="34" formatCode="###0;###0">
                  <c:v>270</c:v>
                </c:pt>
                <c:pt idx="35" formatCode="###0;###0">
                  <c:v>490</c:v>
                </c:pt>
                <c:pt idx="36" formatCode="###0;###0">
                  <c:v>660</c:v>
                </c:pt>
              </c:numCache>
            </c:numRef>
          </c:xVal>
          <c:yVal>
            <c:numRef>
              <c:f>'Bakers Bridge RK 64'!$I$10:$I$46</c:f>
              <c:numCache>
                <c:formatCode>#,##0.00</c:formatCode>
                <c:ptCount val="37"/>
                <c:pt idx="2">
                  <c:v>0.21</c:v>
                </c:pt>
                <c:pt idx="3">
                  <c:v>0.4</c:v>
                </c:pt>
                <c:pt idx="4">
                  <c:v>0.41</c:v>
                </c:pt>
                <c:pt idx="5">
                  <c:v>0.37</c:v>
                </c:pt>
                <c:pt idx="6">
                  <c:v>0.37</c:v>
                </c:pt>
                <c:pt idx="7">
                  <c:v>0.54</c:v>
                </c:pt>
                <c:pt idx="8">
                  <c:v>0.54</c:v>
                </c:pt>
                <c:pt idx="9">
                  <c:v>0.46</c:v>
                </c:pt>
                <c:pt idx="10">
                  <c:v>0.37</c:v>
                </c:pt>
                <c:pt idx="12">
                  <c:v>0.47</c:v>
                </c:pt>
                <c:pt idx="13">
                  <c:v>0.37</c:v>
                </c:pt>
                <c:pt idx="14">
                  <c:v>0.37</c:v>
                </c:pt>
                <c:pt idx="17">
                  <c:v>0.41</c:v>
                </c:pt>
                <c:pt idx="18">
                  <c:v>0.37</c:v>
                </c:pt>
                <c:pt idx="20">
                  <c:v>0.37</c:v>
                </c:pt>
                <c:pt idx="21">
                  <c:v>0.52</c:v>
                </c:pt>
                <c:pt idx="22">
                  <c:v>1.9</c:v>
                </c:pt>
                <c:pt idx="23">
                  <c:v>0.79</c:v>
                </c:pt>
                <c:pt idx="24">
                  <c:v>0.42</c:v>
                </c:pt>
                <c:pt idx="25">
                  <c:v>1</c:v>
                </c:pt>
                <c:pt idx="28">
                  <c:v>2</c:v>
                </c:pt>
                <c:pt idx="29">
                  <c:v>3.9</c:v>
                </c:pt>
                <c:pt idx="30">
                  <c:v>2.2999999999999998</c:v>
                </c:pt>
                <c:pt idx="31">
                  <c:v>1</c:v>
                </c:pt>
                <c:pt idx="32" formatCode="###0.00;###0.00">
                  <c:v>0.59</c:v>
                </c:pt>
                <c:pt idx="33" formatCode="###0.00;###0.00">
                  <c:v>0.71</c:v>
                </c:pt>
                <c:pt idx="34" formatCode="General">
                  <c:v>0.21</c:v>
                </c:pt>
                <c:pt idx="35" formatCode="###0.00;###0.00">
                  <c:v>0.56000000000000005</c:v>
                </c:pt>
                <c:pt idx="36" formatCode="###0.00;###0.00">
                  <c:v>0.75</c:v>
                </c:pt>
              </c:numCache>
            </c:numRef>
          </c:yVal>
          <c:smooth val="0"/>
          <c:extLst>
            <c:ext xmlns:c16="http://schemas.microsoft.com/office/drawing/2014/chart" uri="{C3380CC4-5D6E-409C-BE32-E72D297353CC}">
              <c16:uniqueId val="{00000000-C3EF-44AA-9CB3-62B9251C2DD4}"/>
            </c:ext>
          </c:extLst>
        </c:ser>
        <c:ser>
          <c:idx val="1"/>
          <c:order val="1"/>
          <c:tx>
            <c:strRef>
              <c:f>'Bakers Bridge RK 64'!$C$5</c:f>
              <c:strCache>
                <c:ptCount val="1"/>
                <c:pt idx="0">
                  <c:v>GKM Plume</c:v>
                </c:pt>
              </c:strCache>
            </c:strRef>
          </c:tx>
          <c:spPr>
            <a:ln w="25400" cap="rnd">
              <a:noFill/>
              <a:round/>
            </a:ln>
            <a:effectLst/>
          </c:spPr>
          <c:marker>
            <c:symbol val="triangle"/>
            <c:size val="6"/>
            <c:spPr>
              <a:solidFill>
                <a:schemeClr val="accent2"/>
              </a:solidFill>
              <a:ln w="9525">
                <a:solidFill>
                  <a:schemeClr val="accent2"/>
                </a:solidFill>
              </a:ln>
              <a:effectLst/>
            </c:spPr>
          </c:marker>
          <c:xVal>
            <c:numRef>
              <c:f>'Bakers Bridge RK 64'!$G$5:$G$9</c:f>
              <c:numCache>
                <c:formatCode>#,##0.00</c:formatCode>
                <c:ptCount val="5"/>
                <c:pt idx="0">
                  <c:v>31400</c:v>
                </c:pt>
                <c:pt idx="1">
                  <c:v>1024</c:v>
                </c:pt>
                <c:pt idx="2">
                  <c:v>924</c:v>
                </c:pt>
                <c:pt idx="3">
                  <c:v>1600</c:v>
                </c:pt>
                <c:pt idx="4">
                  <c:v>1580</c:v>
                </c:pt>
              </c:numCache>
            </c:numRef>
          </c:xVal>
          <c:yVal>
            <c:numRef>
              <c:f>'Bakers Bridge RK 64'!$I$5:$I$9</c:f>
              <c:numCache>
                <c:formatCode>General</c:formatCode>
                <c:ptCount val="5"/>
                <c:pt idx="0" formatCode="#,##0.00">
                  <c:v>264</c:v>
                </c:pt>
                <c:pt idx="2" formatCode="#,##0.00">
                  <c:v>2.6</c:v>
                </c:pt>
                <c:pt idx="3" formatCode="#,##0.00">
                  <c:v>2.5</c:v>
                </c:pt>
                <c:pt idx="4" formatCode="#,##0.00">
                  <c:v>5.99</c:v>
                </c:pt>
              </c:numCache>
            </c:numRef>
          </c:yVal>
          <c:smooth val="0"/>
          <c:extLst>
            <c:ext xmlns:c16="http://schemas.microsoft.com/office/drawing/2014/chart" uri="{C3380CC4-5D6E-409C-BE32-E72D297353CC}">
              <c16:uniqueId val="{00000001-C3EF-44AA-9CB3-62B9251C2DD4}"/>
            </c:ext>
          </c:extLst>
        </c:ser>
        <c:dLbls>
          <c:showLegendKey val="0"/>
          <c:showVal val="0"/>
          <c:showCatName val="0"/>
          <c:showSerName val="0"/>
          <c:showPercent val="0"/>
          <c:showBubbleSize val="0"/>
        </c:dLbls>
        <c:axId val="2026958088"/>
        <c:axId val="2026958480"/>
      </c:scatterChart>
      <c:valAx>
        <c:axId val="2026958088"/>
        <c:scaling>
          <c:logBase val="10"/>
          <c:orientation val="minMax"/>
          <c:min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Aluminum Concentration (µg/L)</a:t>
                </a:r>
              </a:p>
            </c:rich>
          </c:tx>
          <c:layout>
            <c:manualLayout>
              <c:xMode val="edge"/>
              <c:yMode val="edge"/>
              <c:x val="0.30397003499562553"/>
              <c:y val="0.88124999999999998"/>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2026958480"/>
        <c:crossesAt val="0.1"/>
        <c:crossBetween val="midCat"/>
        <c:minorUnit val="500"/>
      </c:valAx>
      <c:valAx>
        <c:axId val="2026958480"/>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Arsenic Concentration (µg/L)</a:t>
                </a:r>
              </a:p>
            </c:rich>
          </c:tx>
          <c:layout>
            <c:manualLayout>
              <c:xMode val="edge"/>
              <c:yMode val="edge"/>
              <c:x val="1.1879512197462245E-2"/>
              <c:y val="0.183227209619830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2026958088"/>
        <c:crosses val="autoZero"/>
        <c:crossBetween val="midCat"/>
        <c:minorUnit val="0.5"/>
      </c:valAx>
      <c:spPr>
        <a:noFill/>
        <a:ln>
          <a:noFill/>
        </a:ln>
        <a:effectLst/>
      </c:spPr>
    </c:plotArea>
    <c:legend>
      <c:legendPos val="r"/>
      <c:layout>
        <c:manualLayout>
          <c:xMode val="edge"/>
          <c:yMode val="edge"/>
          <c:x val="0.25995600164514077"/>
          <c:y val="0.17985263428305875"/>
          <c:w val="0.2065507811683015"/>
          <c:h val="0.16571824009744524"/>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000" b="1"/>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r>
              <a:rPr lang="en-US" sz="1100"/>
              <a:t>Animas River at Bakers Bridge RK 63 to 64</a:t>
            </a:r>
          </a:p>
        </c:rich>
      </c:tx>
      <c:layout>
        <c:manualLayout>
          <c:xMode val="edge"/>
          <c:yMode val="edge"/>
          <c:x val="0.24916837962799412"/>
          <c:y val="5.45589419571599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7341229221347332"/>
          <c:y val="0.18009295713035869"/>
          <c:w val="0.74505993000874893"/>
          <c:h val="0.57723680373286668"/>
        </c:manualLayout>
      </c:layout>
      <c:scatterChart>
        <c:scatterStyle val="lineMarker"/>
        <c:varyColors val="0"/>
        <c:ser>
          <c:idx val="0"/>
          <c:order val="0"/>
          <c:tx>
            <c:strRef>
              <c:f>'Bakers Bridge RK 64'!$C$19</c:f>
              <c:strCache>
                <c:ptCount val="1"/>
                <c:pt idx="0">
                  <c:v>Post</c:v>
                </c:pt>
              </c:strCache>
            </c:strRef>
          </c:tx>
          <c:spPr>
            <a:ln w="19050" cap="rnd">
              <a:noFill/>
              <a:round/>
            </a:ln>
            <a:effectLst/>
          </c:spPr>
          <c:marker>
            <c:symbol val="circle"/>
            <c:size val="6"/>
            <c:spPr>
              <a:solidFill>
                <a:schemeClr val="tx1">
                  <a:lumMod val="65000"/>
                  <a:lumOff val="35000"/>
                </a:schemeClr>
              </a:solidFill>
              <a:ln w="9525">
                <a:solidFill>
                  <a:schemeClr val="tx1">
                    <a:lumMod val="65000"/>
                    <a:lumOff val="35000"/>
                  </a:schemeClr>
                </a:solidFill>
              </a:ln>
              <a:effectLst/>
            </c:spPr>
          </c:marker>
          <c:xVal>
            <c:numRef>
              <c:f>'Bakers Bridge RK 64'!$Q$10:$Q$46</c:f>
              <c:numCache>
                <c:formatCode>#,##0.00</c:formatCode>
                <c:ptCount val="37"/>
                <c:pt idx="0">
                  <c:v>1770</c:v>
                </c:pt>
                <c:pt idx="3">
                  <c:v>810</c:v>
                </c:pt>
                <c:pt idx="5">
                  <c:v>810</c:v>
                </c:pt>
                <c:pt idx="6">
                  <c:v>830</c:v>
                </c:pt>
                <c:pt idx="9">
                  <c:v>910</c:v>
                </c:pt>
                <c:pt idx="10">
                  <c:v>690</c:v>
                </c:pt>
                <c:pt idx="11">
                  <c:v>757</c:v>
                </c:pt>
                <c:pt idx="12">
                  <c:v>810</c:v>
                </c:pt>
                <c:pt idx="13">
                  <c:v>770</c:v>
                </c:pt>
                <c:pt idx="14">
                  <c:v>880</c:v>
                </c:pt>
                <c:pt idx="15">
                  <c:v>950</c:v>
                </c:pt>
                <c:pt idx="16">
                  <c:v>900</c:v>
                </c:pt>
                <c:pt idx="17">
                  <c:v>670</c:v>
                </c:pt>
                <c:pt idx="18">
                  <c:v>470</c:v>
                </c:pt>
                <c:pt idx="19">
                  <c:v>841</c:v>
                </c:pt>
                <c:pt idx="20">
                  <c:v>790</c:v>
                </c:pt>
                <c:pt idx="21">
                  <c:v>1500</c:v>
                </c:pt>
                <c:pt idx="22">
                  <c:v>3400</c:v>
                </c:pt>
                <c:pt idx="23">
                  <c:v>1100</c:v>
                </c:pt>
                <c:pt idx="24">
                  <c:v>550</c:v>
                </c:pt>
                <c:pt idx="25">
                  <c:v>1100</c:v>
                </c:pt>
                <c:pt idx="26">
                  <c:v>3800</c:v>
                </c:pt>
                <c:pt idx="27">
                  <c:v>1400</c:v>
                </c:pt>
                <c:pt idx="28">
                  <c:v>2800</c:v>
                </c:pt>
                <c:pt idx="29">
                  <c:v>5400</c:v>
                </c:pt>
                <c:pt idx="30">
                  <c:v>2900</c:v>
                </c:pt>
                <c:pt idx="31">
                  <c:v>720</c:v>
                </c:pt>
                <c:pt idx="32" formatCode="###0;###0">
                  <c:v>480</c:v>
                </c:pt>
                <c:pt idx="33" formatCode="###0;###0">
                  <c:v>400</c:v>
                </c:pt>
                <c:pt idx="34" formatCode="###0;###0">
                  <c:v>310</c:v>
                </c:pt>
                <c:pt idx="35" formatCode="###0;###0">
                  <c:v>410</c:v>
                </c:pt>
                <c:pt idx="36" formatCode="###0;###0">
                  <c:v>610</c:v>
                </c:pt>
              </c:numCache>
            </c:numRef>
          </c:xVal>
          <c:yVal>
            <c:numRef>
              <c:f>'Bakers Bridge RK 64'!$I$10:$I$46</c:f>
              <c:numCache>
                <c:formatCode>#,##0.00</c:formatCode>
                <c:ptCount val="37"/>
                <c:pt idx="2">
                  <c:v>0.21</c:v>
                </c:pt>
                <c:pt idx="3">
                  <c:v>0.4</c:v>
                </c:pt>
                <c:pt idx="4">
                  <c:v>0.41</c:v>
                </c:pt>
                <c:pt idx="5">
                  <c:v>0.37</c:v>
                </c:pt>
                <c:pt idx="6">
                  <c:v>0.37</c:v>
                </c:pt>
                <c:pt idx="7">
                  <c:v>0.54</c:v>
                </c:pt>
                <c:pt idx="8">
                  <c:v>0.54</c:v>
                </c:pt>
                <c:pt idx="9">
                  <c:v>0.46</c:v>
                </c:pt>
                <c:pt idx="10">
                  <c:v>0.37</c:v>
                </c:pt>
                <c:pt idx="12">
                  <c:v>0.47</c:v>
                </c:pt>
                <c:pt idx="13">
                  <c:v>0.37</c:v>
                </c:pt>
                <c:pt idx="14">
                  <c:v>0.37</c:v>
                </c:pt>
                <c:pt idx="17">
                  <c:v>0.41</c:v>
                </c:pt>
                <c:pt idx="18">
                  <c:v>0.37</c:v>
                </c:pt>
                <c:pt idx="20">
                  <c:v>0.37</c:v>
                </c:pt>
                <c:pt idx="21">
                  <c:v>0.52</c:v>
                </c:pt>
                <c:pt idx="22">
                  <c:v>1.9</c:v>
                </c:pt>
                <c:pt idx="23">
                  <c:v>0.79</c:v>
                </c:pt>
                <c:pt idx="24">
                  <c:v>0.42</c:v>
                </c:pt>
                <c:pt idx="25">
                  <c:v>1</c:v>
                </c:pt>
                <c:pt idx="28">
                  <c:v>2</c:v>
                </c:pt>
                <c:pt idx="29">
                  <c:v>3.9</c:v>
                </c:pt>
                <c:pt idx="30">
                  <c:v>2.2999999999999998</c:v>
                </c:pt>
                <c:pt idx="31">
                  <c:v>1</c:v>
                </c:pt>
                <c:pt idx="32" formatCode="###0.00;###0.00">
                  <c:v>0.59</c:v>
                </c:pt>
                <c:pt idx="33" formatCode="###0.00;###0.00">
                  <c:v>0.71</c:v>
                </c:pt>
                <c:pt idx="34" formatCode="General">
                  <c:v>0.21</c:v>
                </c:pt>
                <c:pt idx="35" formatCode="###0.00;###0.00">
                  <c:v>0.56000000000000005</c:v>
                </c:pt>
                <c:pt idx="36" formatCode="###0.00;###0.00">
                  <c:v>0.75</c:v>
                </c:pt>
              </c:numCache>
            </c:numRef>
          </c:yVal>
          <c:smooth val="0"/>
          <c:extLst>
            <c:ext xmlns:c16="http://schemas.microsoft.com/office/drawing/2014/chart" uri="{C3380CC4-5D6E-409C-BE32-E72D297353CC}">
              <c16:uniqueId val="{00000000-9CB5-4AA6-835C-9C2B2F466C3D}"/>
            </c:ext>
          </c:extLst>
        </c:ser>
        <c:ser>
          <c:idx val="1"/>
          <c:order val="1"/>
          <c:tx>
            <c:strRef>
              <c:f>'Bakers Bridge RK 64'!$C$5</c:f>
              <c:strCache>
                <c:ptCount val="1"/>
                <c:pt idx="0">
                  <c:v>GKM Plume</c:v>
                </c:pt>
              </c:strCache>
            </c:strRef>
          </c:tx>
          <c:spPr>
            <a:ln w="25400" cap="rnd">
              <a:noFill/>
              <a:round/>
            </a:ln>
            <a:effectLst/>
          </c:spPr>
          <c:marker>
            <c:symbol val="triangle"/>
            <c:size val="6"/>
            <c:spPr>
              <a:solidFill>
                <a:schemeClr val="accent2"/>
              </a:solidFill>
              <a:ln w="9525">
                <a:solidFill>
                  <a:schemeClr val="accent2"/>
                </a:solidFill>
              </a:ln>
              <a:effectLst/>
            </c:spPr>
          </c:marker>
          <c:xVal>
            <c:numRef>
              <c:f>'Bakers Bridge RK 64'!$Q$5:$Q$9</c:f>
              <c:numCache>
                <c:formatCode>#,##0.00</c:formatCode>
                <c:ptCount val="5"/>
                <c:pt idx="0">
                  <c:v>326000</c:v>
                </c:pt>
                <c:pt idx="1">
                  <c:v>4576</c:v>
                </c:pt>
                <c:pt idx="2">
                  <c:v>3420</c:v>
                </c:pt>
                <c:pt idx="3">
                  <c:v>5540</c:v>
                </c:pt>
                <c:pt idx="4">
                  <c:v>5370</c:v>
                </c:pt>
              </c:numCache>
            </c:numRef>
          </c:xVal>
          <c:yVal>
            <c:numRef>
              <c:f>'Bakers Bridge RK 64'!$I$5:$I$9</c:f>
              <c:numCache>
                <c:formatCode>General</c:formatCode>
                <c:ptCount val="5"/>
                <c:pt idx="0" formatCode="#,##0.00">
                  <c:v>264</c:v>
                </c:pt>
                <c:pt idx="2" formatCode="#,##0.00">
                  <c:v>2.6</c:v>
                </c:pt>
                <c:pt idx="3" formatCode="#,##0.00">
                  <c:v>2.5</c:v>
                </c:pt>
                <c:pt idx="4" formatCode="#,##0.00">
                  <c:v>5.99</c:v>
                </c:pt>
              </c:numCache>
            </c:numRef>
          </c:yVal>
          <c:smooth val="0"/>
          <c:extLst>
            <c:ext xmlns:c16="http://schemas.microsoft.com/office/drawing/2014/chart" uri="{C3380CC4-5D6E-409C-BE32-E72D297353CC}">
              <c16:uniqueId val="{00000001-9CB5-4AA6-835C-9C2B2F466C3D}"/>
            </c:ext>
          </c:extLst>
        </c:ser>
        <c:dLbls>
          <c:showLegendKey val="0"/>
          <c:showVal val="0"/>
          <c:showCatName val="0"/>
          <c:showSerName val="0"/>
          <c:showPercent val="0"/>
          <c:showBubbleSize val="0"/>
        </c:dLbls>
        <c:axId val="2026959264"/>
        <c:axId val="2026959656"/>
      </c:scatterChart>
      <c:valAx>
        <c:axId val="2026959264"/>
        <c:scaling>
          <c:logBase val="10"/>
          <c:orientation val="minMax"/>
          <c:min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Iron Concentration (ug/L)</a:t>
                </a:r>
              </a:p>
            </c:rich>
          </c:tx>
          <c:layout>
            <c:manualLayout>
              <c:xMode val="edge"/>
              <c:yMode val="edge"/>
              <c:x val="0.30397003499562553"/>
              <c:y val="0.88124999999999998"/>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2026959656"/>
        <c:crossesAt val="0.1"/>
        <c:crossBetween val="midCat"/>
        <c:minorUnit val="500"/>
      </c:valAx>
      <c:valAx>
        <c:axId val="2026959656"/>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Arsenic Concentration (ug/L)</a:t>
                </a:r>
              </a:p>
            </c:rich>
          </c:tx>
          <c:layout>
            <c:manualLayout>
              <c:xMode val="edge"/>
              <c:yMode val="edge"/>
              <c:x val="2.2957607096610145E-2"/>
              <c:y val="0.196973742318538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2026959264"/>
        <c:crosses val="autoZero"/>
        <c:crossBetween val="midCat"/>
        <c:minorUnit val="0.5"/>
      </c:valAx>
      <c:spPr>
        <a:noFill/>
        <a:ln>
          <a:noFill/>
        </a:ln>
        <a:effectLst/>
      </c:spPr>
    </c:plotArea>
    <c:legend>
      <c:legendPos val="r"/>
      <c:layout>
        <c:manualLayout>
          <c:xMode val="edge"/>
          <c:yMode val="edge"/>
          <c:x val="0.26576642112019888"/>
          <c:y val="0.17985263428305878"/>
          <c:w val="0.2333007127572988"/>
          <c:h val="0.16571824009744524"/>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000" b="1"/>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r>
              <a:rPr lang="en-US" sz="1100"/>
              <a:t>Animas River at Bakers Bridge RK 63 to 64</a:t>
            </a:r>
          </a:p>
        </c:rich>
      </c:tx>
      <c:layout>
        <c:manualLayout>
          <c:xMode val="edge"/>
          <c:yMode val="edge"/>
          <c:x val="0.24916837962799412"/>
          <c:y val="5.45589419571599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727463544631393"/>
          <c:y val="0.18925728313672063"/>
          <c:w val="0.74505993000874893"/>
          <c:h val="0.57723680373286668"/>
        </c:manualLayout>
      </c:layout>
      <c:scatterChart>
        <c:scatterStyle val="lineMarker"/>
        <c:varyColors val="0"/>
        <c:ser>
          <c:idx val="0"/>
          <c:order val="0"/>
          <c:tx>
            <c:strRef>
              <c:f>'Bakers Bridge RK 64'!$C$19</c:f>
              <c:strCache>
                <c:ptCount val="1"/>
                <c:pt idx="0">
                  <c:v>Post</c:v>
                </c:pt>
              </c:strCache>
            </c:strRef>
          </c:tx>
          <c:spPr>
            <a:ln w="25400" cap="rnd">
              <a:noFill/>
              <a:round/>
            </a:ln>
            <a:effectLst/>
          </c:spPr>
          <c:marker>
            <c:symbol val="circle"/>
            <c:size val="6"/>
            <c:spPr>
              <a:solidFill>
                <a:schemeClr val="tx1">
                  <a:lumMod val="65000"/>
                  <a:lumOff val="35000"/>
                </a:schemeClr>
              </a:solidFill>
              <a:ln w="9525">
                <a:solidFill>
                  <a:schemeClr val="tx1">
                    <a:lumMod val="65000"/>
                    <a:lumOff val="35000"/>
                  </a:schemeClr>
                </a:solidFill>
              </a:ln>
              <a:effectLst/>
            </c:spPr>
          </c:marker>
          <c:xVal>
            <c:numRef>
              <c:f>'Bakers Bridge RK 64'!$G$10:$G$46</c:f>
              <c:numCache>
                <c:formatCode>#,##0.00</c:formatCode>
                <c:ptCount val="37"/>
                <c:pt idx="0">
                  <c:v>696</c:v>
                </c:pt>
                <c:pt idx="1">
                  <c:v>650</c:v>
                </c:pt>
                <c:pt idx="2">
                  <c:v>520</c:v>
                </c:pt>
                <c:pt idx="3">
                  <c:v>600</c:v>
                </c:pt>
                <c:pt idx="4">
                  <c:v>470</c:v>
                </c:pt>
                <c:pt idx="5">
                  <c:v>600</c:v>
                </c:pt>
                <c:pt idx="6">
                  <c:v>610</c:v>
                </c:pt>
                <c:pt idx="7">
                  <c:v>520</c:v>
                </c:pt>
                <c:pt idx="8">
                  <c:v>540</c:v>
                </c:pt>
                <c:pt idx="9">
                  <c:v>580</c:v>
                </c:pt>
                <c:pt idx="10">
                  <c:v>520</c:v>
                </c:pt>
                <c:pt idx="11">
                  <c:v>585</c:v>
                </c:pt>
                <c:pt idx="12">
                  <c:v>540</c:v>
                </c:pt>
                <c:pt idx="13">
                  <c:v>550</c:v>
                </c:pt>
                <c:pt idx="14">
                  <c:v>590</c:v>
                </c:pt>
                <c:pt idx="15">
                  <c:v>620</c:v>
                </c:pt>
                <c:pt idx="16">
                  <c:v>580</c:v>
                </c:pt>
                <c:pt idx="17">
                  <c:v>510</c:v>
                </c:pt>
                <c:pt idx="18">
                  <c:v>380</c:v>
                </c:pt>
                <c:pt idx="19">
                  <c:v>601</c:v>
                </c:pt>
                <c:pt idx="20">
                  <c:v>690</c:v>
                </c:pt>
                <c:pt idx="21">
                  <c:v>950</c:v>
                </c:pt>
                <c:pt idx="24">
                  <c:v>510</c:v>
                </c:pt>
                <c:pt idx="25">
                  <c:v>770</c:v>
                </c:pt>
                <c:pt idx="26">
                  <c:v>480</c:v>
                </c:pt>
                <c:pt idx="27">
                  <c:v>550</c:v>
                </c:pt>
                <c:pt idx="28">
                  <c:v>1400</c:v>
                </c:pt>
                <c:pt idx="29">
                  <c:v>2900</c:v>
                </c:pt>
                <c:pt idx="30">
                  <c:v>1300</c:v>
                </c:pt>
                <c:pt idx="31">
                  <c:v>520</c:v>
                </c:pt>
                <c:pt idx="32" formatCode="###0;###0">
                  <c:v>420</c:v>
                </c:pt>
                <c:pt idx="33" formatCode="###0;###0">
                  <c:v>310</c:v>
                </c:pt>
                <c:pt idx="34" formatCode="###0;###0">
                  <c:v>270</c:v>
                </c:pt>
                <c:pt idx="35" formatCode="###0;###0">
                  <c:v>490</c:v>
                </c:pt>
                <c:pt idx="36" formatCode="###0;###0">
                  <c:v>660</c:v>
                </c:pt>
              </c:numCache>
            </c:numRef>
          </c:xVal>
          <c:yVal>
            <c:numRef>
              <c:f>'Bakers Bridge RK 64'!$P$10:$P$46</c:f>
              <c:numCache>
                <c:formatCode>#,##0.00</c:formatCode>
                <c:ptCount val="37"/>
                <c:pt idx="0">
                  <c:v>21.9</c:v>
                </c:pt>
                <c:pt idx="1">
                  <c:v>36</c:v>
                </c:pt>
                <c:pt idx="2">
                  <c:v>15</c:v>
                </c:pt>
                <c:pt idx="3">
                  <c:v>17</c:v>
                </c:pt>
                <c:pt idx="4">
                  <c:v>18</c:v>
                </c:pt>
                <c:pt idx="5">
                  <c:v>18</c:v>
                </c:pt>
                <c:pt idx="6">
                  <c:v>19</c:v>
                </c:pt>
                <c:pt idx="7">
                  <c:v>13</c:v>
                </c:pt>
                <c:pt idx="8">
                  <c:v>14</c:v>
                </c:pt>
                <c:pt idx="9">
                  <c:v>20</c:v>
                </c:pt>
                <c:pt idx="10">
                  <c:v>15</c:v>
                </c:pt>
                <c:pt idx="11">
                  <c:v>10.7</c:v>
                </c:pt>
                <c:pt idx="12">
                  <c:v>16</c:v>
                </c:pt>
                <c:pt idx="13">
                  <c:v>16</c:v>
                </c:pt>
                <c:pt idx="14">
                  <c:v>16</c:v>
                </c:pt>
                <c:pt idx="15">
                  <c:v>19</c:v>
                </c:pt>
                <c:pt idx="16">
                  <c:v>16</c:v>
                </c:pt>
                <c:pt idx="17">
                  <c:v>14</c:v>
                </c:pt>
                <c:pt idx="18">
                  <c:v>11</c:v>
                </c:pt>
                <c:pt idx="19">
                  <c:v>9.1</c:v>
                </c:pt>
                <c:pt idx="20">
                  <c:v>8.9</c:v>
                </c:pt>
                <c:pt idx="21">
                  <c:v>8</c:v>
                </c:pt>
                <c:pt idx="24">
                  <c:v>4.4000000000000004</c:v>
                </c:pt>
                <c:pt idx="25">
                  <c:v>16</c:v>
                </c:pt>
                <c:pt idx="26">
                  <c:v>16</c:v>
                </c:pt>
                <c:pt idx="27">
                  <c:v>30</c:v>
                </c:pt>
                <c:pt idx="28">
                  <c:v>26</c:v>
                </c:pt>
                <c:pt idx="29">
                  <c:v>24</c:v>
                </c:pt>
                <c:pt idx="30">
                  <c:v>22</c:v>
                </c:pt>
                <c:pt idx="31">
                  <c:v>16</c:v>
                </c:pt>
                <c:pt idx="32">
                  <c:v>8</c:v>
                </c:pt>
                <c:pt idx="33" formatCode="###0;###0">
                  <c:v>32</c:v>
                </c:pt>
                <c:pt idx="34" formatCode="###0;###0">
                  <c:v>4</c:v>
                </c:pt>
                <c:pt idx="35" formatCode="###0;###0">
                  <c:v>16</c:v>
                </c:pt>
                <c:pt idx="36" formatCode="###0;###0">
                  <c:v>25</c:v>
                </c:pt>
              </c:numCache>
            </c:numRef>
          </c:yVal>
          <c:smooth val="0"/>
          <c:extLst>
            <c:ext xmlns:c16="http://schemas.microsoft.com/office/drawing/2014/chart" uri="{C3380CC4-5D6E-409C-BE32-E72D297353CC}">
              <c16:uniqueId val="{00000000-57CB-4490-9B09-F3E0C53464E4}"/>
            </c:ext>
          </c:extLst>
        </c:ser>
        <c:ser>
          <c:idx val="1"/>
          <c:order val="1"/>
          <c:tx>
            <c:strRef>
              <c:f>'Bakers Bridge RK 64'!$C$7</c:f>
              <c:strCache>
                <c:ptCount val="1"/>
                <c:pt idx="0">
                  <c:v>GKM Plume</c:v>
                </c:pt>
              </c:strCache>
            </c:strRef>
          </c:tx>
          <c:spPr>
            <a:ln w="25400" cap="rnd">
              <a:noFill/>
              <a:round/>
            </a:ln>
            <a:effectLst/>
          </c:spPr>
          <c:marker>
            <c:symbol val="triangle"/>
            <c:size val="6"/>
            <c:spPr>
              <a:solidFill>
                <a:schemeClr val="accent2"/>
              </a:solidFill>
              <a:ln w="9525">
                <a:solidFill>
                  <a:schemeClr val="accent2"/>
                </a:solidFill>
              </a:ln>
              <a:effectLst/>
            </c:spPr>
          </c:marker>
          <c:xVal>
            <c:numRef>
              <c:f>'Bakers Bridge RK 64'!$G$5:$G$9</c:f>
              <c:numCache>
                <c:formatCode>#,##0.00</c:formatCode>
                <c:ptCount val="5"/>
                <c:pt idx="0">
                  <c:v>31400</c:v>
                </c:pt>
                <c:pt idx="1">
                  <c:v>1024</c:v>
                </c:pt>
                <c:pt idx="2">
                  <c:v>924</c:v>
                </c:pt>
                <c:pt idx="3">
                  <c:v>1600</c:v>
                </c:pt>
                <c:pt idx="4">
                  <c:v>1580</c:v>
                </c:pt>
              </c:numCache>
            </c:numRef>
          </c:xVal>
          <c:yVal>
            <c:numRef>
              <c:f>'Bakers Bridge RK 64'!$P$5:$P$9</c:f>
              <c:numCache>
                <c:formatCode>#,##0.00</c:formatCode>
                <c:ptCount val="5"/>
                <c:pt idx="0">
                  <c:v>1120</c:v>
                </c:pt>
                <c:pt idx="1">
                  <c:v>29.8</c:v>
                </c:pt>
                <c:pt idx="2">
                  <c:v>33.200000000000003</c:v>
                </c:pt>
                <c:pt idx="3">
                  <c:v>33.9</c:v>
                </c:pt>
                <c:pt idx="4">
                  <c:v>32.4</c:v>
                </c:pt>
              </c:numCache>
            </c:numRef>
          </c:yVal>
          <c:smooth val="0"/>
          <c:extLst>
            <c:ext xmlns:c16="http://schemas.microsoft.com/office/drawing/2014/chart" uri="{C3380CC4-5D6E-409C-BE32-E72D297353CC}">
              <c16:uniqueId val="{00000001-57CB-4490-9B09-F3E0C53464E4}"/>
            </c:ext>
          </c:extLst>
        </c:ser>
        <c:dLbls>
          <c:showLegendKey val="0"/>
          <c:showVal val="0"/>
          <c:showCatName val="0"/>
          <c:showSerName val="0"/>
          <c:showPercent val="0"/>
          <c:showBubbleSize val="0"/>
        </c:dLbls>
        <c:axId val="2026960440"/>
        <c:axId val="2026960832"/>
      </c:scatterChart>
      <c:valAx>
        <c:axId val="2026960440"/>
        <c:scaling>
          <c:logBase val="10"/>
          <c:orientation val="minMax"/>
          <c:min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Aluminum Concentration (ug/L)</a:t>
                </a:r>
              </a:p>
            </c:rich>
          </c:tx>
          <c:layout>
            <c:manualLayout>
              <c:xMode val="edge"/>
              <c:yMode val="edge"/>
              <c:x val="0.30397003499562553"/>
              <c:y val="0.88124999999999998"/>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2026960832"/>
        <c:crossesAt val="0.1"/>
        <c:crossBetween val="midCat"/>
        <c:minorUnit val="500"/>
      </c:valAx>
      <c:valAx>
        <c:axId val="2026960832"/>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Copper Concentration (ug/L)</a:t>
                </a:r>
              </a:p>
            </c:rich>
          </c:tx>
          <c:layout>
            <c:manualLayout>
              <c:xMode val="edge"/>
              <c:yMode val="edge"/>
              <c:x val="1.4828284967218954E-3"/>
              <c:y val="0.16948067692112304"/>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2026960440"/>
        <c:crosses val="autoZero"/>
        <c:crossBetween val="midCat"/>
        <c:minorUnit val="0.5"/>
      </c:valAx>
      <c:spPr>
        <a:noFill/>
        <a:ln>
          <a:noFill/>
        </a:ln>
        <a:effectLst/>
      </c:spPr>
    </c:plotArea>
    <c:legend>
      <c:legendPos val="r"/>
      <c:layout>
        <c:manualLayout>
          <c:xMode val="edge"/>
          <c:yMode val="edge"/>
          <c:x val="0.25995600164514077"/>
          <c:y val="0.17985263428305875"/>
          <c:w val="0.2654655955955027"/>
          <c:h val="0.16571824009744524"/>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000" b="1"/>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r>
              <a:rPr lang="en-US" sz="1100"/>
              <a:t>Animas River at Bakers Bridge RK 63 to 64</a:t>
            </a:r>
          </a:p>
        </c:rich>
      </c:tx>
      <c:layout>
        <c:manualLayout>
          <c:xMode val="edge"/>
          <c:yMode val="edge"/>
          <c:x val="0.24916837962799412"/>
          <c:y val="5.45589419571599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7341229221347332"/>
          <c:y val="0.18009295713035869"/>
          <c:w val="0.74505993000874893"/>
          <c:h val="0.57723680373286668"/>
        </c:manualLayout>
      </c:layout>
      <c:scatterChart>
        <c:scatterStyle val="lineMarker"/>
        <c:varyColors val="0"/>
        <c:ser>
          <c:idx val="0"/>
          <c:order val="0"/>
          <c:tx>
            <c:strRef>
              <c:f>'Bakers Bridge RK 64'!$C$19</c:f>
              <c:strCache>
                <c:ptCount val="1"/>
                <c:pt idx="0">
                  <c:v>Post</c:v>
                </c:pt>
              </c:strCache>
            </c:strRef>
          </c:tx>
          <c:spPr>
            <a:ln w="25400" cap="rnd">
              <a:noFill/>
              <a:round/>
            </a:ln>
            <a:effectLst/>
          </c:spPr>
          <c:marker>
            <c:symbol val="circle"/>
            <c:size val="6"/>
            <c:spPr>
              <a:solidFill>
                <a:schemeClr val="tx1">
                  <a:lumMod val="65000"/>
                  <a:lumOff val="35000"/>
                </a:schemeClr>
              </a:solidFill>
              <a:ln w="9525">
                <a:solidFill>
                  <a:schemeClr val="tx1">
                    <a:lumMod val="65000"/>
                    <a:lumOff val="35000"/>
                  </a:schemeClr>
                </a:solidFill>
              </a:ln>
              <a:effectLst/>
            </c:spPr>
          </c:marker>
          <c:xVal>
            <c:numRef>
              <c:f>'Bakers Bridge RK 64'!$Q$10:$Q$46</c:f>
              <c:numCache>
                <c:formatCode>#,##0.00</c:formatCode>
                <c:ptCount val="37"/>
                <c:pt idx="0">
                  <c:v>1770</c:v>
                </c:pt>
                <c:pt idx="3">
                  <c:v>810</c:v>
                </c:pt>
                <c:pt idx="5">
                  <c:v>810</c:v>
                </c:pt>
                <c:pt idx="6">
                  <c:v>830</c:v>
                </c:pt>
                <c:pt idx="9">
                  <c:v>910</c:v>
                </c:pt>
                <c:pt idx="10">
                  <c:v>690</c:v>
                </c:pt>
                <c:pt idx="11">
                  <c:v>757</c:v>
                </c:pt>
                <c:pt idx="12">
                  <c:v>810</c:v>
                </c:pt>
                <c:pt idx="13">
                  <c:v>770</c:v>
                </c:pt>
                <c:pt idx="14">
                  <c:v>880</c:v>
                </c:pt>
                <c:pt idx="15">
                  <c:v>950</c:v>
                </c:pt>
                <c:pt idx="16">
                  <c:v>900</c:v>
                </c:pt>
                <c:pt idx="17">
                  <c:v>670</c:v>
                </c:pt>
                <c:pt idx="18">
                  <c:v>470</c:v>
                </c:pt>
                <c:pt idx="19">
                  <c:v>841</c:v>
                </c:pt>
                <c:pt idx="20">
                  <c:v>790</c:v>
                </c:pt>
                <c:pt idx="21">
                  <c:v>1500</c:v>
                </c:pt>
                <c:pt idx="22">
                  <c:v>3400</c:v>
                </c:pt>
                <c:pt idx="23">
                  <c:v>1100</c:v>
                </c:pt>
                <c:pt idx="24">
                  <c:v>550</c:v>
                </c:pt>
                <c:pt idx="25">
                  <c:v>1100</c:v>
                </c:pt>
                <c:pt idx="26">
                  <c:v>3800</c:v>
                </c:pt>
                <c:pt idx="27">
                  <c:v>1400</c:v>
                </c:pt>
                <c:pt idx="28">
                  <c:v>2800</c:v>
                </c:pt>
                <c:pt idx="29">
                  <c:v>5400</c:v>
                </c:pt>
                <c:pt idx="30">
                  <c:v>2900</c:v>
                </c:pt>
                <c:pt idx="31">
                  <c:v>720</c:v>
                </c:pt>
                <c:pt idx="32" formatCode="###0;###0">
                  <c:v>480</c:v>
                </c:pt>
                <c:pt idx="33" formatCode="###0;###0">
                  <c:v>400</c:v>
                </c:pt>
                <c:pt idx="34" formatCode="###0;###0">
                  <c:v>310</c:v>
                </c:pt>
                <c:pt idx="35" formatCode="###0;###0">
                  <c:v>410</c:v>
                </c:pt>
                <c:pt idx="36" formatCode="###0;###0">
                  <c:v>610</c:v>
                </c:pt>
              </c:numCache>
            </c:numRef>
          </c:xVal>
          <c:yVal>
            <c:numRef>
              <c:f>'Bakers Bridge RK 64'!$P$10:$P$46</c:f>
              <c:numCache>
                <c:formatCode>#,##0.00</c:formatCode>
                <c:ptCount val="37"/>
                <c:pt idx="0">
                  <c:v>21.9</c:v>
                </c:pt>
                <c:pt idx="1">
                  <c:v>36</c:v>
                </c:pt>
                <c:pt idx="2">
                  <c:v>15</c:v>
                </c:pt>
                <c:pt idx="3">
                  <c:v>17</c:v>
                </c:pt>
                <c:pt idx="4">
                  <c:v>18</c:v>
                </c:pt>
                <c:pt idx="5">
                  <c:v>18</c:v>
                </c:pt>
                <c:pt idx="6">
                  <c:v>19</c:v>
                </c:pt>
                <c:pt idx="7">
                  <c:v>13</c:v>
                </c:pt>
                <c:pt idx="8">
                  <c:v>14</c:v>
                </c:pt>
                <c:pt idx="9">
                  <c:v>20</c:v>
                </c:pt>
                <c:pt idx="10">
                  <c:v>15</c:v>
                </c:pt>
                <c:pt idx="11">
                  <c:v>10.7</c:v>
                </c:pt>
                <c:pt idx="12">
                  <c:v>16</c:v>
                </c:pt>
                <c:pt idx="13">
                  <c:v>16</c:v>
                </c:pt>
                <c:pt idx="14">
                  <c:v>16</c:v>
                </c:pt>
                <c:pt idx="15">
                  <c:v>19</c:v>
                </c:pt>
                <c:pt idx="16">
                  <c:v>16</c:v>
                </c:pt>
                <c:pt idx="17">
                  <c:v>14</c:v>
                </c:pt>
                <c:pt idx="18">
                  <c:v>11</c:v>
                </c:pt>
                <c:pt idx="19">
                  <c:v>9.1</c:v>
                </c:pt>
                <c:pt idx="20">
                  <c:v>8.9</c:v>
                </c:pt>
                <c:pt idx="21">
                  <c:v>8</c:v>
                </c:pt>
                <c:pt idx="24">
                  <c:v>4.4000000000000004</c:v>
                </c:pt>
                <c:pt idx="25">
                  <c:v>16</c:v>
                </c:pt>
                <c:pt idx="26">
                  <c:v>16</c:v>
                </c:pt>
                <c:pt idx="27">
                  <c:v>30</c:v>
                </c:pt>
                <c:pt idx="28">
                  <c:v>26</c:v>
                </c:pt>
                <c:pt idx="29">
                  <c:v>24</c:v>
                </c:pt>
                <c:pt idx="30">
                  <c:v>22</c:v>
                </c:pt>
                <c:pt idx="31">
                  <c:v>16</c:v>
                </c:pt>
                <c:pt idx="32">
                  <c:v>8</c:v>
                </c:pt>
                <c:pt idx="33" formatCode="###0;###0">
                  <c:v>32</c:v>
                </c:pt>
                <c:pt idx="34" formatCode="###0;###0">
                  <c:v>4</c:v>
                </c:pt>
                <c:pt idx="35" formatCode="###0;###0">
                  <c:v>16</c:v>
                </c:pt>
                <c:pt idx="36" formatCode="###0;###0">
                  <c:v>25</c:v>
                </c:pt>
              </c:numCache>
            </c:numRef>
          </c:yVal>
          <c:smooth val="0"/>
          <c:extLst>
            <c:ext xmlns:c16="http://schemas.microsoft.com/office/drawing/2014/chart" uri="{C3380CC4-5D6E-409C-BE32-E72D297353CC}">
              <c16:uniqueId val="{00000000-B9A0-4738-AB48-67FE6F39ED96}"/>
            </c:ext>
          </c:extLst>
        </c:ser>
        <c:ser>
          <c:idx val="1"/>
          <c:order val="1"/>
          <c:tx>
            <c:strRef>
              <c:f>'Bakers Bridge RK 64'!$C$5</c:f>
              <c:strCache>
                <c:ptCount val="1"/>
                <c:pt idx="0">
                  <c:v>GKM Plume</c:v>
                </c:pt>
              </c:strCache>
            </c:strRef>
          </c:tx>
          <c:spPr>
            <a:ln w="25400" cap="rnd">
              <a:noFill/>
              <a:round/>
            </a:ln>
            <a:effectLst/>
          </c:spPr>
          <c:marker>
            <c:symbol val="triangle"/>
            <c:size val="6"/>
            <c:spPr>
              <a:solidFill>
                <a:schemeClr val="accent2"/>
              </a:solidFill>
              <a:ln w="9525">
                <a:solidFill>
                  <a:schemeClr val="accent2"/>
                </a:solidFill>
              </a:ln>
              <a:effectLst/>
            </c:spPr>
          </c:marker>
          <c:xVal>
            <c:numRef>
              <c:f>'Bakers Bridge RK 64'!$Q$5:$Q$9</c:f>
              <c:numCache>
                <c:formatCode>#,##0.00</c:formatCode>
                <c:ptCount val="5"/>
                <c:pt idx="0">
                  <c:v>326000</c:v>
                </c:pt>
                <c:pt idx="1">
                  <c:v>4576</c:v>
                </c:pt>
                <c:pt idx="2">
                  <c:v>3420</c:v>
                </c:pt>
                <c:pt idx="3">
                  <c:v>5540</c:v>
                </c:pt>
                <c:pt idx="4">
                  <c:v>5370</c:v>
                </c:pt>
              </c:numCache>
            </c:numRef>
          </c:xVal>
          <c:yVal>
            <c:numRef>
              <c:f>'Bakers Bridge RK 64'!$P$5:$P$9</c:f>
              <c:numCache>
                <c:formatCode>#,##0.00</c:formatCode>
                <c:ptCount val="5"/>
                <c:pt idx="0">
                  <c:v>1120</c:v>
                </c:pt>
                <c:pt idx="1">
                  <c:v>29.8</c:v>
                </c:pt>
                <c:pt idx="2">
                  <c:v>33.200000000000003</c:v>
                </c:pt>
                <c:pt idx="3">
                  <c:v>33.9</c:v>
                </c:pt>
                <c:pt idx="4">
                  <c:v>32.4</c:v>
                </c:pt>
              </c:numCache>
            </c:numRef>
          </c:yVal>
          <c:smooth val="0"/>
          <c:extLst>
            <c:ext xmlns:c16="http://schemas.microsoft.com/office/drawing/2014/chart" uri="{C3380CC4-5D6E-409C-BE32-E72D297353CC}">
              <c16:uniqueId val="{00000001-B9A0-4738-AB48-67FE6F39ED96}"/>
            </c:ext>
          </c:extLst>
        </c:ser>
        <c:dLbls>
          <c:showLegendKey val="0"/>
          <c:showVal val="0"/>
          <c:showCatName val="0"/>
          <c:showSerName val="0"/>
          <c:showPercent val="0"/>
          <c:showBubbleSize val="0"/>
        </c:dLbls>
        <c:axId val="2026961616"/>
        <c:axId val="2026962008"/>
      </c:scatterChart>
      <c:valAx>
        <c:axId val="2026961616"/>
        <c:scaling>
          <c:logBase val="10"/>
          <c:orientation val="minMax"/>
          <c:min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Iron Concentration (ug/L)</a:t>
                </a:r>
              </a:p>
            </c:rich>
          </c:tx>
          <c:layout>
            <c:manualLayout>
              <c:xMode val="edge"/>
              <c:yMode val="edge"/>
              <c:x val="0.30397003499562553"/>
              <c:y val="0.88124999999999998"/>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2026962008"/>
        <c:crossesAt val="0.1"/>
        <c:crossBetween val="midCat"/>
        <c:minorUnit val="500"/>
      </c:valAx>
      <c:valAx>
        <c:axId val="2026962008"/>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Copper Concentration (ug/L)</a:t>
                </a:r>
              </a:p>
            </c:rich>
          </c:tx>
          <c:layout>
            <c:manualLayout>
              <c:xMode val="edge"/>
              <c:yMode val="edge"/>
              <c:x val="1.1879512197462245E-2"/>
              <c:y val="0.183227209619830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2026961616"/>
        <c:crosses val="autoZero"/>
        <c:crossBetween val="midCat"/>
        <c:minorUnit val="0.5"/>
      </c:valAx>
      <c:spPr>
        <a:noFill/>
        <a:ln>
          <a:noFill/>
        </a:ln>
        <a:effectLst/>
      </c:spPr>
    </c:plotArea>
    <c:legend>
      <c:legendPos val="r"/>
      <c:layout>
        <c:manualLayout>
          <c:xMode val="edge"/>
          <c:yMode val="edge"/>
          <c:x val="0.25995600164514077"/>
          <c:y val="0.17985263428305875"/>
          <c:w val="0.2065507811683015"/>
          <c:h val="0.16571824009744524"/>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000" b="1"/>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r>
              <a:rPr lang="en-US" sz="1100"/>
              <a:t>Animas River at Bakers Bridge RK 63 to 64</a:t>
            </a:r>
          </a:p>
        </c:rich>
      </c:tx>
      <c:layout>
        <c:manualLayout>
          <c:xMode val="edge"/>
          <c:yMode val="edge"/>
          <c:x val="0.24916837962799412"/>
          <c:y val="5.45589419571599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7341229221347332"/>
          <c:y val="0.18009295713035869"/>
          <c:w val="0.74505993000874893"/>
          <c:h val="0.57723680373286668"/>
        </c:manualLayout>
      </c:layout>
      <c:scatterChart>
        <c:scatterStyle val="lineMarker"/>
        <c:varyColors val="0"/>
        <c:ser>
          <c:idx val="0"/>
          <c:order val="0"/>
          <c:tx>
            <c:strRef>
              <c:f>'Bakers Bridge RK 64'!$C$19</c:f>
              <c:strCache>
                <c:ptCount val="1"/>
                <c:pt idx="0">
                  <c:v>Post</c:v>
                </c:pt>
              </c:strCache>
            </c:strRef>
          </c:tx>
          <c:spPr>
            <a:ln w="25400" cap="rnd">
              <a:noFill/>
              <a:round/>
            </a:ln>
            <a:effectLst/>
          </c:spPr>
          <c:marker>
            <c:symbol val="circle"/>
            <c:size val="6"/>
            <c:spPr>
              <a:solidFill>
                <a:schemeClr val="tx1">
                  <a:lumMod val="65000"/>
                  <a:lumOff val="35000"/>
                </a:schemeClr>
              </a:solidFill>
              <a:ln w="9525">
                <a:solidFill>
                  <a:schemeClr val="tx1">
                    <a:lumMod val="65000"/>
                    <a:lumOff val="35000"/>
                  </a:schemeClr>
                </a:solidFill>
              </a:ln>
              <a:effectLst/>
            </c:spPr>
          </c:marker>
          <c:xVal>
            <c:numRef>
              <c:f>'Bakers Bridge RK 64'!$G$10:$G$46</c:f>
              <c:numCache>
                <c:formatCode>#,##0.00</c:formatCode>
                <c:ptCount val="37"/>
                <c:pt idx="0">
                  <c:v>696</c:v>
                </c:pt>
                <c:pt idx="1">
                  <c:v>650</c:v>
                </c:pt>
                <c:pt idx="2">
                  <c:v>520</c:v>
                </c:pt>
                <c:pt idx="3">
                  <c:v>600</c:v>
                </c:pt>
                <c:pt idx="4">
                  <c:v>470</c:v>
                </c:pt>
                <c:pt idx="5">
                  <c:v>600</c:v>
                </c:pt>
                <c:pt idx="6">
                  <c:v>610</c:v>
                </c:pt>
                <c:pt idx="7">
                  <c:v>520</c:v>
                </c:pt>
                <c:pt idx="8">
                  <c:v>540</c:v>
                </c:pt>
                <c:pt idx="9">
                  <c:v>580</c:v>
                </c:pt>
                <c:pt idx="10">
                  <c:v>520</c:v>
                </c:pt>
                <c:pt idx="11">
                  <c:v>585</c:v>
                </c:pt>
                <c:pt idx="12">
                  <c:v>540</c:v>
                </c:pt>
                <c:pt idx="13">
                  <c:v>550</c:v>
                </c:pt>
                <c:pt idx="14">
                  <c:v>590</c:v>
                </c:pt>
                <c:pt idx="15">
                  <c:v>620</c:v>
                </c:pt>
                <c:pt idx="16">
                  <c:v>580</c:v>
                </c:pt>
                <c:pt idx="17">
                  <c:v>510</c:v>
                </c:pt>
                <c:pt idx="18">
                  <c:v>380</c:v>
                </c:pt>
                <c:pt idx="19">
                  <c:v>601</c:v>
                </c:pt>
                <c:pt idx="20">
                  <c:v>690</c:v>
                </c:pt>
                <c:pt idx="21">
                  <c:v>950</c:v>
                </c:pt>
                <c:pt idx="24">
                  <c:v>510</c:v>
                </c:pt>
                <c:pt idx="25">
                  <c:v>770</c:v>
                </c:pt>
                <c:pt idx="26">
                  <c:v>480</c:v>
                </c:pt>
                <c:pt idx="27">
                  <c:v>550</c:v>
                </c:pt>
                <c:pt idx="28">
                  <c:v>1400</c:v>
                </c:pt>
                <c:pt idx="29">
                  <c:v>2900</c:v>
                </c:pt>
                <c:pt idx="30">
                  <c:v>1300</c:v>
                </c:pt>
                <c:pt idx="31">
                  <c:v>520</c:v>
                </c:pt>
                <c:pt idx="32" formatCode="###0;###0">
                  <c:v>420</c:v>
                </c:pt>
                <c:pt idx="33" formatCode="###0;###0">
                  <c:v>310</c:v>
                </c:pt>
                <c:pt idx="34" formatCode="###0;###0">
                  <c:v>270</c:v>
                </c:pt>
                <c:pt idx="35" formatCode="###0;###0">
                  <c:v>490</c:v>
                </c:pt>
                <c:pt idx="36" formatCode="###0;###0">
                  <c:v>660</c:v>
                </c:pt>
              </c:numCache>
            </c:numRef>
          </c:xVal>
          <c:yVal>
            <c:numRef>
              <c:f>'Bakers Bridge RK 64'!$R$10:$R$46</c:f>
              <c:numCache>
                <c:formatCode>#,##0.00</c:formatCode>
                <c:ptCount val="37"/>
                <c:pt idx="0">
                  <c:v>12</c:v>
                </c:pt>
                <c:pt idx="1">
                  <c:v>11</c:v>
                </c:pt>
                <c:pt idx="2">
                  <c:v>1.2</c:v>
                </c:pt>
                <c:pt idx="3">
                  <c:v>3.9</c:v>
                </c:pt>
                <c:pt idx="4">
                  <c:v>2.2000000000000002</c:v>
                </c:pt>
                <c:pt idx="5">
                  <c:v>2.8</c:v>
                </c:pt>
                <c:pt idx="6">
                  <c:v>3</c:v>
                </c:pt>
                <c:pt idx="7">
                  <c:v>1.9</c:v>
                </c:pt>
                <c:pt idx="8">
                  <c:v>2</c:v>
                </c:pt>
                <c:pt idx="9">
                  <c:v>13</c:v>
                </c:pt>
                <c:pt idx="10">
                  <c:v>2.2000000000000002</c:v>
                </c:pt>
                <c:pt idx="11">
                  <c:v>4.7</c:v>
                </c:pt>
                <c:pt idx="12">
                  <c:v>1.3</c:v>
                </c:pt>
                <c:pt idx="13">
                  <c:v>1.4</c:v>
                </c:pt>
                <c:pt idx="14">
                  <c:v>1.3</c:v>
                </c:pt>
                <c:pt idx="15">
                  <c:v>1.4</c:v>
                </c:pt>
                <c:pt idx="16">
                  <c:v>1.4</c:v>
                </c:pt>
                <c:pt idx="17">
                  <c:v>1.2</c:v>
                </c:pt>
                <c:pt idx="18">
                  <c:v>1.8</c:v>
                </c:pt>
                <c:pt idx="19">
                  <c:v>3.4</c:v>
                </c:pt>
                <c:pt idx="20">
                  <c:v>1.6</c:v>
                </c:pt>
                <c:pt idx="21">
                  <c:v>3.9</c:v>
                </c:pt>
                <c:pt idx="24">
                  <c:v>2.1</c:v>
                </c:pt>
                <c:pt idx="25">
                  <c:v>9.3000000000000007</c:v>
                </c:pt>
                <c:pt idx="26">
                  <c:v>3.7</c:v>
                </c:pt>
                <c:pt idx="27">
                  <c:v>7.4</c:v>
                </c:pt>
                <c:pt idx="28">
                  <c:v>18</c:v>
                </c:pt>
                <c:pt idx="29">
                  <c:v>56</c:v>
                </c:pt>
                <c:pt idx="30">
                  <c:v>32</c:v>
                </c:pt>
                <c:pt idx="31">
                  <c:v>21</c:v>
                </c:pt>
                <c:pt idx="32" formatCode="###0.0;###0.0">
                  <c:v>6.9</c:v>
                </c:pt>
                <c:pt idx="33" formatCode="###0.0;###0.0">
                  <c:v>5.3</c:v>
                </c:pt>
                <c:pt idx="34" formatCode="###0.0;###0.0">
                  <c:v>2.5</c:v>
                </c:pt>
                <c:pt idx="35" formatCode="###0;###0">
                  <c:v>7</c:v>
                </c:pt>
                <c:pt idx="36" formatCode="###0.0;###0.0">
                  <c:v>3.8</c:v>
                </c:pt>
              </c:numCache>
            </c:numRef>
          </c:yVal>
          <c:smooth val="0"/>
          <c:extLst>
            <c:ext xmlns:c16="http://schemas.microsoft.com/office/drawing/2014/chart" uri="{C3380CC4-5D6E-409C-BE32-E72D297353CC}">
              <c16:uniqueId val="{00000000-A600-4F9D-A80F-DDD295F409F8}"/>
            </c:ext>
          </c:extLst>
        </c:ser>
        <c:ser>
          <c:idx val="1"/>
          <c:order val="1"/>
          <c:tx>
            <c:strRef>
              <c:f>'Bakers Bridge RK 64'!$C$5</c:f>
              <c:strCache>
                <c:ptCount val="1"/>
                <c:pt idx="0">
                  <c:v>GKM Plume</c:v>
                </c:pt>
              </c:strCache>
            </c:strRef>
          </c:tx>
          <c:spPr>
            <a:ln w="25400" cap="rnd">
              <a:noFill/>
              <a:round/>
            </a:ln>
            <a:effectLst/>
          </c:spPr>
          <c:marker>
            <c:symbol val="triangle"/>
            <c:size val="6"/>
            <c:spPr>
              <a:solidFill>
                <a:schemeClr val="accent2"/>
              </a:solidFill>
              <a:ln w="9525">
                <a:solidFill>
                  <a:schemeClr val="accent2"/>
                </a:solidFill>
              </a:ln>
              <a:effectLst/>
            </c:spPr>
          </c:marker>
          <c:xVal>
            <c:numRef>
              <c:f>'Bakers Bridge RK 64'!$G$5:$G$9</c:f>
              <c:numCache>
                <c:formatCode>#,##0.00</c:formatCode>
                <c:ptCount val="5"/>
                <c:pt idx="0">
                  <c:v>31400</c:v>
                </c:pt>
                <c:pt idx="1">
                  <c:v>1024</c:v>
                </c:pt>
                <c:pt idx="2">
                  <c:v>924</c:v>
                </c:pt>
                <c:pt idx="3">
                  <c:v>1600</c:v>
                </c:pt>
                <c:pt idx="4">
                  <c:v>1580</c:v>
                </c:pt>
              </c:numCache>
            </c:numRef>
          </c:xVal>
          <c:yVal>
            <c:numRef>
              <c:f>'Bakers Bridge RK 64'!$R$5:$R$9</c:f>
              <c:numCache>
                <c:formatCode>#,##0.00</c:formatCode>
                <c:ptCount val="5"/>
                <c:pt idx="0">
                  <c:v>5720</c:v>
                </c:pt>
                <c:pt idx="1">
                  <c:v>58.6</c:v>
                </c:pt>
                <c:pt idx="2">
                  <c:v>23.2</c:v>
                </c:pt>
                <c:pt idx="3">
                  <c:v>62.6</c:v>
                </c:pt>
                <c:pt idx="4">
                  <c:v>61.2</c:v>
                </c:pt>
              </c:numCache>
            </c:numRef>
          </c:yVal>
          <c:smooth val="0"/>
          <c:extLst>
            <c:ext xmlns:c16="http://schemas.microsoft.com/office/drawing/2014/chart" uri="{C3380CC4-5D6E-409C-BE32-E72D297353CC}">
              <c16:uniqueId val="{00000001-A600-4F9D-A80F-DDD295F409F8}"/>
            </c:ext>
          </c:extLst>
        </c:ser>
        <c:dLbls>
          <c:showLegendKey val="0"/>
          <c:showVal val="0"/>
          <c:showCatName val="0"/>
          <c:showSerName val="0"/>
          <c:showPercent val="0"/>
          <c:showBubbleSize val="0"/>
        </c:dLbls>
        <c:axId val="2026962792"/>
        <c:axId val="2026963184"/>
      </c:scatterChart>
      <c:valAx>
        <c:axId val="2026962792"/>
        <c:scaling>
          <c:logBase val="10"/>
          <c:orientation val="minMax"/>
          <c:min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Aluminum Concentration (ug/L)</a:t>
                </a:r>
              </a:p>
            </c:rich>
          </c:tx>
          <c:layout>
            <c:manualLayout>
              <c:xMode val="edge"/>
              <c:yMode val="edge"/>
              <c:x val="0.30397003499562553"/>
              <c:y val="0.88124999999999998"/>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2026963184"/>
        <c:crossesAt val="0.1"/>
        <c:crossBetween val="midCat"/>
        <c:minorUnit val="500"/>
      </c:valAx>
      <c:valAx>
        <c:axId val="2026963184"/>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Lead Concentration (ug/L)</a:t>
                </a:r>
              </a:p>
            </c:rich>
          </c:tx>
          <c:layout>
            <c:manualLayout>
              <c:xMode val="edge"/>
              <c:yMode val="edge"/>
              <c:x val="1.1879512197462245E-2"/>
              <c:y val="0.183227209619830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2026962792"/>
        <c:crosses val="autoZero"/>
        <c:crossBetween val="midCat"/>
        <c:minorUnit val="0.5"/>
      </c:valAx>
      <c:spPr>
        <a:noFill/>
        <a:ln>
          <a:noFill/>
        </a:ln>
        <a:effectLst/>
      </c:spPr>
    </c:plotArea>
    <c:legend>
      <c:legendPos val="r"/>
      <c:layout>
        <c:manualLayout>
          <c:xMode val="edge"/>
          <c:yMode val="edge"/>
          <c:x val="0.25995600164514077"/>
          <c:y val="0.17985263428305875"/>
          <c:w val="0.2065507811683015"/>
          <c:h val="0.16571824009744524"/>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000" b="1"/>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r>
              <a:rPr lang="en-US" sz="1100"/>
              <a:t>Animas River at Bakers Bridge RK 63 to 64</a:t>
            </a:r>
          </a:p>
        </c:rich>
      </c:tx>
      <c:layout>
        <c:manualLayout>
          <c:xMode val="edge"/>
          <c:yMode val="edge"/>
          <c:x val="0.24916837962799412"/>
          <c:y val="5.45589419571599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7341229221347332"/>
          <c:y val="0.18009295713035869"/>
          <c:w val="0.74505993000874893"/>
          <c:h val="0.57723680373286668"/>
        </c:manualLayout>
      </c:layout>
      <c:scatterChart>
        <c:scatterStyle val="lineMarker"/>
        <c:varyColors val="0"/>
        <c:ser>
          <c:idx val="0"/>
          <c:order val="0"/>
          <c:tx>
            <c:strRef>
              <c:f>'Bakers Bridge RK 64'!$C$19</c:f>
              <c:strCache>
                <c:ptCount val="1"/>
                <c:pt idx="0">
                  <c:v>Post</c:v>
                </c:pt>
              </c:strCache>
            </c:strRef>
          </c:tx>
          <c:spPr>
            <a:ln w="25400" cap="rnd">
              <a:noFill/>
              <a:round/>
            </a:ln>
            <a:effectLst/>
          </c:spPr>
          <c:marker>
            <c:symbol val="circle"/>
            <c:size val="6"/>
            <c:spPr>
              <a:solidFill>
                <a:schemeClr val="tx1">
                  <a:lumMod val="65000"/>
                  <a:lumOff val="35000"/>
                </a:schemeClr>
              </a:solidFill>
              <a:ln w="9525">
                <a:solidFill>
                  <a:schemeClr val="tx1">
                    <a:lumMod val="65000"/>
                    <a:lumOff val="35000"/>
                  </a:schemeClr>
                </a:solidFill>
              </a:ln>
              <a:effectLst/>
            </c:spPr>
          </c:marker>
          <c:xVal>
            <c:numRef>
              <c:f>'Bakers Bridge RK 64'!$Q$10:$Q$46</c:f>
              <c:numCache>
                <c:formatCode>#,##0.00</c:formatCode>
                <c:ptCount val="37"/>
                <c:pt idx="0">
                  <c:v>1770</c:v>
                </c:pt>
                <c:pt idx="3">
                  <c:v>810</c:v>
                </c:pt>
                <c:pt idx="5">
                  <c:v>810</c:v>
                </c:pt>
                <c:pt idx="6">
                  <c:v>830</c:v>
                </c:pt>
                <c:pt idx="9">
                  <c:v>910</c:v>
                </c:pt>
                <c:pt idx="10">
                  <c:v>690</c:v>
                </c:pt>
                <c:pt idx="11">
                  <c:v>757</c:v>
                </c:pt>
                <c:pt idx="12">
                  <c:v>810</c:v>
                </c:pt>
                <c:pt idx="13">
                  <c:v>770</c:v>
                </c:pt>
                <c:pt idx="14">
                  <c:v>880</c:v>
                </c:pt>
                <c:pt idx="15">
                  <c:v>950</c:v>
                </c:pt>
                <c:pt idx="16">
                  <c:v>900</c:v>
                </c:pt>
                <c:pt idx="17">
                  <c:v>670</c:v>
                </c:pt>
                <c:pt idx="18">
                  <c:v>470</c:v>
                </c:pt>
                <c:pt idx="19">
                  <c:v>841</c:v>
                </c:pt>
                <c:pt idx="20">
                  <c:v>790</c:v>
                </c:pt>
                <c:pt idx="21">
                  <c:v>1500</c:v>
                </c:pt>
                <c:pt idx="22">
                  <c:v>3400</c:v>
                </c:pt>
                <c:pt idx="23">
                  <c:v>1100</c:v>
                </c:pt>
                <c:pt idx="24">
                  <c:v>550</c:v>
                </c:pt>
                <c:pt idx="25">
                  <c:v>1100</c:v>
                </c:pt>
                <c:pt idx="26">
                  <c:v>3800</c:v>
                </c:pt>
                <c:pt idx="27">
                  <c:v>1400</c:v>
                </c:pt>
                <c:pt idx="28">
                  <c:v>2800</c:v>
                </c:pt>
                <c:pt idx="29">
                  <c:v>5400</c:v>
                </c:pt>
                <c:pt idx="30">
                  <c:v>2900</c:v>
                </c:pt>
                <c:pt idx="31">
                  <c:v>720</c:v>
                </c:pt>
                <c:pt idx="32" formatCode="###0;###0">
                  <c:v>480</c:v>
                </c:pt>
                <c:pt idx="33" formatCode="###0;###0">
                  <c:v>400</c:v>
                </c:pt>
                <c:pt idx="34" formatCode="###0;###0">
                  <c:v>310</c:v>
                </c:pt>
                <c:pt idx="35" formatCode="###0;###0">
                  <c:v>410</c:v>
                </c:pt>
                <c:pt idx="36" formatCode="###0;###0">
                  <c:v>610</c:v>
                </c:pt>
              </c:numCache>
            </c:numRef>
          </c:xVal>
          <c:yVal>
            <c:numRef>
              <c:f>'Bakers Bridge RK 64'!$R$10:$R$46</c:f>
              <c:numCache>
                <c:formatCode>#,##0.00</c:formatCode>
                <c:ptCount val="37"/>
                <c:pt idx="0">
                  <c:v>12</c:v>
                </c:pt>
                <c:pt idx="1">
                  <c:v>11</c:v>
                </c:pt>
                <c:pt idx="2">
                  <c:v>1.2</c:v>
                </c:pt>
                <c:pt idx="3">
                  <c:v>3.9</c:v>
                </c:pt>
                <c:pt idx="4">
                  <c:v>2.2000000000000002</c:v>
                </c:pt>
                <c:pt idx="5">
                  <c:v>2.8</c:v>
                </c:pt>
                <c:pt idx="6">
                  <c:v>3</c:v>
                </c:pt>
                <c:pt idx="7">
                  <c:v>1.9</c:v>
                </c:pt>
                <c:pt idx="8">
                  <c:v>2</c:v>
                </c:pt>
                <c:pt idx="9">
                  <c:v>13</c:v>
                </c:pt>
                <c:pt idx="10">
                  <c:v>2.2000000000000002</c:v>
                </c:pt>
                <c:pt idx="11">
                  <c:v>4.7</c:v>
                </c:pt>
                <c:pt idx="12">
                  <c:v>1.3</c:v>
                </c:pt>
                <c:pt idx="13">
                  <c:v>1.4</c:v>
                </c:pt>
                <c:pt idx="14">
                  <c:v>1.3</c:v>
                </c:pt>
                <c:pt idx="15">
                  <c:v>1.4</c:v>
                </c:pt>
                <c:pt idx="16">
                  <c:v>1.4</c:v>
                </c:pt>
                <c:pt idx="17">
                  <c:v>1.2</c:v>
                </c:pt>
                <c:pt idx="18">
                  <c:v>1.8</c:v>
                </c:pt>
                <c:pt idx="19">
                  <c:v>3.4</c:v>
                </c:pt>
                <c:pt idx="20">
                  <c:v>1.6</c:v>
                </c:pt>
                <c:pt idx="21">
                  <c:v>3.9</c:v>
                </c:pt>
                <c:pt idx="24">
                  <c:v>2.1</c:v>
                </c:pt>
                <c:pt idx="25">
                  <c:v>9.3000000000000007</c:v>
                </c:pt>
                <c:pt idx="26">
                  <c:v>3.7</c:v>
                </c:pt>
                <c:pt idx="27">
                  <c:v>7.4</c:v>
                </c:pt>
                <c:pt idx="28">
                  <c:v>18</c:v>
                </c:pt>
                <c:pt idx="29">
                  <c:v>56</c:v>
                </c:pt>
                <c:pt idx="30">
                  <c:v>32</c:v>
                </c:pt>
                <c:pt idx="31">
                  <c:v>21</c:v>
                </c:pt>
                <c:pt idx="32" formatCode="###0.0;###0.0">
                  <c:v>6.9</c:v>
                </c:pt>
                <c:pt idx="33" formatCode="###0.0;###0.0">
                  <c:v>5.3</c:v>
                </c:pt>
                <c:pt idx="34" formatCode="###0.0;###0.0">
                  <c:v>2.5</c:v>
                </c:pt>
                <c:pt idx="35" formatCode="###0;###0">
                  <c:v>7</c:v>
                </c:pt>
                <c:pt idx="36" formatCode="###0.0;###0.0">
                  <c:v>3.8</c:v>
                </c:pt>
              </c:numCache>
            </c:numRef>
          </c:yVal>
          <c:smooth val="0"/>
          <c:extLst>
            <c:ext xmlns:c16="http://schemas.microsoft.com/office/drawing/2014/chart" uri="{C3380CC4-5D6E-409C-BE32-E72D297353CC}">
              <c16:uniqueId val="{00000000-8BFE-4362-9B14-00D58BF88237}"/>
            </c:ext>
          </c:extLst>
        </c:ser>
        <c:ser>
          <c:idx val="1"/>
          <c:order val="1"/>
          <c:tx>
            <c:strRef>
              <c:f>'Bakers Bridge RK 64'!$C$6</c:f>
              <c:strCache>
                <c:ptCount val="1"/>
                <c:pt idx="0">
                  <c:v>GKM Plume</c:v>
                </c:pt>
              </c:strCache>
            </c:strRef>
          </c:tx>
          <c:spPr>
            <a:ln w="25400" cap="rnd">
              <a:noFill/>
              <a:round/>
            </a:ln>
            <a:effectLst/>
          </c:spPr>
          <c:marker>
            <c:symbol val="triangle"/>
            <c:size val="6"/>
            <c:spPr>
              <a:solidFill>
                <a:schemeClr val="accent2"/>
              </a:solidFill>
              <a:ln w="9525">
                <a:solidFill>
                  <a:schemeClr val="accent2"/>
                </a:solidFill>
              </a:ln>
              <a:effectLst/>
            </c:spPr>
          </c:marker>
          <c:xVal>
            <c:numRef>
              <c:f>'Bakers Bridge RK 64'!$Q$5:$Q$9</c:f>
              <c:numCache>
                <c:formatCode>#,##0.00</c:formatCode>
                <c:ptCount val="5"/>
                <c:pt idx="0">
                  <c:v>326000</c:v>
                </c:pt>
                <c:pt idx="1">
                  <c:v>4576</c:v>
                </c:pt>
                <c:pt idx="2">
                  <c:v>3420</c:v>
                </c:pt>
                <c:pt idx="3">
                  <c:v>5540</c:v>
                </c:pt>
                <c:pt idx="4">
                  <c:v>5370</c:v>
                </c:pt>
              </c:numCache>
            </c:numRef>
          </c:xVal>
          <c:yVal>
            <c:numRef>
              <c:f>'Bakers Bridge RK 64'!$R$5:$R$9</c:f>
              <c:numCache>
                <c:formatCode>#,##0.00</c:formatCode>
                <c:ptCount val="5"/>
                <c:pt idx="0">
                  <c:v>5720</c:v>
                </c:pt>
                <c:pt idx="1">
                  <c:v>58.6</c:v>
                </c:pt>
                <c:pt idx="2">
                  <c:v>23.2</c:v>
                </c:pt>
                <c:pt idx="3">
                  <c:v>62.6</c:v>
                </c:pt>
                <c:pt idx="4">
                  <c:v>61.2</c:v>
                </c:pt>
              </c:numCache>
            </c:numRef>
          </c:yVal>
          <c:smooth val="0"/>
          <c:extLst>
            <c:ext xmlns:c16="http://schemas.microsoft.com/office/drawing/2014/chart" uri="{C3380CC4-5D6E-409C-BE32-E72D297353CC}">
              <c16:uniqueId val="{00000001-8BFE-4362-9B14-00D58BF88237}"/>
            </c:ext>
          </c:extLst>
        </c:ser>
        <c:dLbls>
          <c:showLegendKey val="0"/>
          <c:showVal val="0"/>
          <c:showCatName val="0"/>
          <c:showSerName val="0"/>
          <c:showPercent val="0"/>
          <c:showBubbleSize val="0"/>
        </c:dLbls>
        <c:axId val="2026963968"/>
        <c:axId val="2026964360"/>
      </c:scatterChart>
      <c:valAx>
        <c:axId val="2026963968"/>
        <c:scaling>
          <c:logBase val="10"/>
          <c:orientation val="minMax"/>
          <c:min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Iron Concentration (ug/L)</a:t>
                </a:r>
              </a:p>
            </c:rich>
          </c:tx>
          <c:layout>
            <c:manualLayout>
              <c:xMode val="edge"/>
              <c:yMode val="edge"/>
              <c:x val="0.30397003499562553"/>
              <c:y val="0.88124999999999998"/>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2026964360"/>
        <c:crossesAt val="0.1"/>
        <c:crossBetween val="midCat"/>
        <c:minorUnit val="500"/>
      </c:valAx>
      <c:valAx>
        <c:axId val="2026964360"/>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Lead Concentration (ug/L)</a:t>
                </a:r>
              </a:p>
            </c:rich>
          </c:tx>
          <c:layout>
            <c:manualLayout>
              <c:xMode val="edge"/>
              <c:yMode val="edge"/>
              <c:x val="1.1879512197462245E-2"/>
              <c:y val="0.183227209619830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2026963968"/>
        <c:crosses val="autoZero"/>
        <c:crossBetween val="midCat"/>
        <c:minorUnit val="0.5"/>
      </c:valAx>
      <c:spPr>
        <a:noFill/>
        <a:ln>
          <a:noFill/>
        </a:ln>
        <a:effectLst/>
      </c:spPr>
    </c:plotArea>
    <c:legend>
      <c:legendPos val="r"/>
      <c:layout>
        <c:manualLayout>
          <c:xMode val="edge"/>
          <c:yMode val="edge"/>
          <c:x val="0.25995600164514077"/>
          <c:y val="0.17985263428305875"/>
          <c:w val="0.2065507811683015"/>
          <c:h val="0.16571824009744524"/>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000" b="1"/>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r>
              <a:rPr lang="en-US" sz="1100"/>
              <a:t>Animas River at Bakers Bridge RK 63 to 64</a:t>
            </a:r>
          </a:p>
        </c:rich>
      </c:tx>
      <c:layout>
        <c:manualLayout>
          <c:xMode val="edge"/>
          <c:yMode val="edge"/>
          <c:x val="0.24916837962799412"/>
          <c:y val="5.45589419571599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7341229221347332"/>
          <c:y val="0.18009295713035869"/>
          <c:w val="0.74505993000874893"/>
          <c:h val="0.57723680373286668"/>
        </c:manualLayout>
      </c:layout>
      <c:scatterChart>
        <c:scatterStyle val="lineMarker"/>
        <c:varyColors val="0"/>
        <c:ser>
          <c:idx val="0"/>
          <c:order val="0"/>
          <c:tx>
            <c:strRef>
              <c:f>'Bakers Bridge RK 64'!$C$19</c:f>
              <c:strCache>
                <c:ptCount val="1"/>
                <c:pt idx="0">
                  <c:v>Post</c:v>
                </c:pt>
              </c:strCache>
            </c:strRef>
          </c:tx>
          <c:spPr>
            <a:ln w="25400" cap="rnd">
              <a:noFill/>
              <a:round/>
            </a:ln>
            <a:effectLst/>
          </c:spPr>
          <c:marker>
            <c:symbol val="circle"/>
            <c:size val="6"/>
            <c:spPr>
              <a:solidFill>
                <a:schemeClr val="tx1">
                  <a:lumMod val="65000"/>
                  <a:lumOff val="35000"/>
                </a:schemeClr>
              </a:solidFill>
              <a:ln w="9525">
                <a:solidFill>
                  <a:schemeClr val="tx1">
                    <a:lumMod val="65000"/>
                    <a:lumOff val="35000"/>
                  </a:schemeClr>
                </a:solidFill>
              </a:ln>
              <a:effectLst/>
            </c:spPr>
          </c:marker>
          <c:xVal>
            <c:numRef>
              <c:f>'Bakers Bridge RK 64'!$G$10:$G$46</c:f>
              <c:numCache>
                <c:formatCode>#,##0.00</c:formatCode>
                <c:ptCount val="37"/>
                <c:pt idx="0">
                  <c:v>696</c:v>
                </c:pt>
                <c:pt idx="1">
                  <c:v>650</c:v>
                </c:pt>
                <c:pt idx="2">
                  <c:v>520</c:v>
                </c:pt>
                <c:pt idx="3">
                  <c:v>600</c:v>
                </c:pt>
                <c:pt idx="4">
                  <c:v>470</c:v>
                </c:pt>
                <c:pt idx="5">
                  <c:v>600</c:v>
                </c:pt>
                <c:pt idx="6">
                  <c:v>610</c:v>
                </c:pt>
                <c:pt idx="7">
                  <c:v>520</c:v>
                </c:pt>
                <c:pt idx="8">
                  <c:v>540</c:v>
                </c:pt>
                <c:pt idx="9">
                  <c:v>580</c:v>
                </c:pt>
                <c:pt idx="10">
                  <c:v>520</c:v>
                </c:pt>
                <c:pt idx="11">
                  <c:v>585</c:v>
                </c:pt>
                <c:pt idx="12">
                  <c:v>540</c:v>
                </c:pt>
                <c:pt idx="13">
                  <c:v>550</c:v>
                </c:pt>
                <c:pt idx="14">
                  <c:v>590</c:v>
                </c:pt>
                <c:pt idx="15">
                  <c:v>620</c:v>
                </c:pt>
                <c:pt idx="16">
                  <c:v>580</c:v>
                </c:pt>
                <c:pt idx="17">
                  <c:v>510</c:v>
                </c:pt>
                <c:pt idx="18">
                  <c:v>380</c:v>
                </c:pt>
                <c:pt idx="19">
                  <c:v>601</c:v>
                </c:pt>
                <c:pt idx="20">
                  <c:v>690</c:v>
                </c:pt>
                <c:pt idx="21">
                  <c:v>950</c:v>
                </c:pt>
                <c:pt idx="24">
                  <c:v>510</c:v>
                </c:pt>
                <c:pt idx="25">
                  <c:v>770</c:v>
                </c:pt>
                <c:pt idx="26">
                  <c:v>480</c:v>
                </c:pt>
                <c:pt idx="27">
                  <c:v>550</c:v>
                </c:pt>
                <c:pt idx="28">
                  <c:v>1400</c:v>
                </c:pt>
                <c:pt idx="29">
                  <c:v>2900</c:v>
                </c:pt>
                <c:pt idx="30">
                  <c:v>1300</c:v>
                </c:pt>
                <c:pt idx="31">
                  <c:v>520</c:v>
                </c:pt>
                <c:pt idx="32" formatCode="###0;###0">
                  <c:v>420</c:v>
                </c:pt>
                <c:pt idx="33" formatCode="###0;###0">
                  <c:v>310</c:v>
                </c:pt>
                <c:pt idx="34" formatCode="###0;###0">
                  <c:v>270</c:v>
                </c:pt>
                <c:pt idx="35" formatCode="###0;###0">
                  <c:v>490</c:v>
                </c:pt>
                <c:pt idx="36" formatCode="###0;###0">
                  <c:v>660</c:v>
                </c:pt>
              </c:numCache>
            </c:numRef>
          </c:xVal>
          <c:yVal>
            <c:numRef>
              <c:f>'Bakers Bridge RK 64'!$AD$10:$AD$46</c:f>
              <c:numCache>
                <c:formatCode>#,##0.00</c:formatCode>
                <c:ptCount val="37"/>
                <c:pt idx="0">
                  <c:v>205</c:v>
                </c:pt>
                <c:pt idx="1">
                  <c:v>250</c:v>
                </c:pt>
                <c:pt idx="2">
                  <c:v>170</c:v>
                </c:pt>
                <c:pt idx="3">
                  <c:v>190</c:v>
                </c:pt>
                <c:pt idx="4">
                  <c:v>190</c:v>
                </c:pt>
                <c:pt idx="5">
                  <c:v>210</c:v>
                </c:pt>
                <c:pt idx="6">
                  <c:v>220</c:v>
                </c:pt>
                <c:pt idx="7">
                  <c:v>220</c:v>
                </c:pt>
                <c:pt idx="8">
                  <c:v>220</c:v>
                </c:pt>
                <c:pt idx="9">
                  <c:v>220</c:v>
                </c:pt>
                <c:pt idx="10">
                  <c:v>230</c:v>
                </c:pt>
                <c:pt idx="11">
                  <c:v>302.8</c:v>
                </c:pt>
                <c:pt idx="12">
                  <c:v>260</c:v>
                </c:pt>
                <c:pt idx="13">
                  <c:v>280</c:v>
                </c:pt>
                <c:pt idx="14">
                  <c:v>280</c:v>
                </c:pt>
                <c:pt idx="15">
                  <c:v>320</c:v>
                </c:pt>
                <c:pt idx="16">
                  <c:v>310</c:v>
                </c:pt>
                <c:pt idx="17">
                  <c:v>310</c:v>
                </c:pt>
                <c:pt idx="18">
                  <c:v>300</c:v>
                </c:pt>
                <c:pt idx="19">
                  <c:v>265.89999999999998</c:v>
                </c:pt>
                <c:pt idx="20">
                  <c:v>190</c:v>
                </c:pt>
                <c:pt idx="21">
                  <c:v>220</c:v>
                </c:pt>
                <c:pt idx="24">
                  <c:v>150</c:v>
                </c:pt>
                <c:pt idx="25">
                  <c:v>180</c:v>
                </c:pt>
                <c:pt idx="26">
                  <c:v>150</c:v>
                </c:pt>
                <c:pt idx="27">
                  <c:v>150</c:v>
                </c:pt>
                <c:pt idx="28">
                  <c:v>180</c:v>
                </c:pt>
                <c:pt idx="29">
                  <c:v>220</c:v>
                </c:pt>
                <c:pt idx="30">
                  <c:v>180</c:v>
                </c:pt>
                <c:pt idx="31">
                  <c:v>84</c:v>
                </c:pt>
                <c:pt idx="32" formatCode="###0;###0">
                  <c:v>120</c:v>
                </c:pt>
                <c:pt idx="33" formatCode="###0;###0">
                  <c:v>120</c:v>
                </c:pt>
                <c:pt idx="34" formatCode="###0;###0">
                  <c:v>120</c:v>
                </c:pt>
                <c:pt idx="35" formatCode="###0;###0">
                  <c:v>150</c:v>
                </c:pt>
                <c:pt idx="36" formatCode="###0;###0">
                  <c:v>160</c:v>
                </c:pt>
              </c:numCache>
            </c:numRef>
          </c:yVal>
          <c:smooth val="0"/>
          <c:extLst>
            <c:ext xmlns:c16="http://schemas.microsoft.com/office/drawing/2014/chart" uri="{C3380CC4-5D6E-409C-BE32-E72D297353CC}">
              <c16:uniqueId val="{00000000-21CD-4239-94E5-E0B63E584F04}"/>
            </c:ext>
          </c:extLst>
        </c:ser>
        <c:ser>
          <c:idx val="1"/>
          <c:order val="1"/>
          <c:tx>
            <c:strRef>
              <c:f>'Bakers Bridge RK 64'!$C$5</c:f>
              <c:strCache>
                <c:ptCount val="1"/>
                <c:pt idx="0">
                  <c:v>GKM Plume</c:v>
                </c:pt>
              </c:strCache>
            </c:strRef>
          </c:tx>
          <c:spPr>
            <a:ln w="25400" cap="rnd">
              <a:noFill/>
              <a:round/>
            </a:ln>
            <a:effectLst/>
          </c:spPr>
          <c:marker>
            <c:symbol val="triangle"/>
            <c:size val="6"/>
            <c:spPr>
              <a:solidFill>
                <a:schemeClr val="accent2"/>
              </a:solidFill>
              <a:ln w="9525">
                <a:solidFill>
                  <a:schemeClr val="accent2"/>
                </a:solidFill>
              </a:ln>
              <a:effectLst/>
            </c:spPr>
          </c:marker>
          <c:xVal>
            <c:numRef>
              <c:f>'Bakers Bridge RK 64'!$G$5:$G$9</c:f>
              <c:numCache>
                <c:formatCode>#,##0.00</c:formatCode>
                <c:ptCount val="5"/>
                <c:pt idx="0">
                  <c:v>31400</c:v>
                </c:pt>
                <c:pt idx="1">
                  <c:v>1024</c:v>
                </c:pt>
                <c:pt idx="2">
                  <c:v>924</c:v>
                </c:pt>
                <c:pt idx="3">
                  <c:v>1600</c:v>
                </c:pt>
                <c:pt idx="4">
                  <c:v>1580</c:v>
                </c:pt>
              </c:numCache>
            </c:numRef>
          </c:xVal>
          <c:yVal>
            <c:numRef>
              <c:f>'Bakers Bridge RK 64'!$AD$5:$AD$9</c:f>
              <c:numCache>
                <c:formatCode>#,##0.00</c:formatCode>
                <c:ptCount val="5"/>
                <c:pt idx="0">
                  <c:v>1860</c:v>
                </c:pt>
                <c:pt idx="1">
                  <c:v>180.5</c:v>
                </c:pt>
                <c:pt idx="2">
                  <c:v>243</c:v>
                </c:pt>
                <c:pt idx="3">
                  <c:v>244</c:v>
                </c:pt>
                <c:pt idx="4">
                  <c:v>251</c:v>
                </c:pt>
              </c:numCache>
            </c:numRef>
          </c:yVal>
          <c:smooth val="0"/>
          <c:extLst>
            <c:ext xmlns:c16="http://schemas.microsoft.com/office/drawing/2014/chart" uri="{C3380CC4-5D6E-409C-BE32-E72D297353CC}">
              <c16:uniqueId val="{00000001-21CD-4239-94E5-E0B63E584F04}"/>
            </c:ext>
          </c:extLst>
        </c:ser>
        <c:dLbls>
          <c:showLegendKey val="0"/>
          <c:showVal val="0"/>
          <c:showCatName val="0"/>
          <c:showSerName val="0"/>
          <c:showPercent val="0"/>
          <c:showBubbleSize val="0"/>
        </c:dLbls>
        <c:axId val="2026965144"/>
        <c:axId val="2026965536"/>
      </c:scatterChart>
      <c:valAx>
        <c:axId val="2026965144"/>
        <c:scaling>
          <c:logBase val="10"/>
          <c:orientation val="minMax"/>
          <c:min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Aluminum Concentration (ug/L)</a:t>
                </a:r>
              </a:p>
            </c:rich>
          </c:tx>
          <c:layout>
            <c:manualLayout>
              <c:xMode val="edge"/>
              <c:yMode val="edge"/>
              <c:x val="0.30397003499562553"/>
              <c:y val="0.88124999999999998"/>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2026965536"/>
        <c:crossesAt val="0.1"/>
        <c:crossBetween val="midCat"/>
        <c:minorUnit val="500"/>
      </c:valAx>
      <c:valAx>
        <c:axId val="2026965536"/>
        <c:scaling>
          <c:logBase val="10"/>
          <c:orientation val="minMax"/>
          <c:min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Zinc  Concentration (ug/L)</a:t>
                </a:r>
              </a:p>
            </c:rich>
          </c:tx>
          <c:layout>
            <c:manualLayout>
              <c:xMode val="edge"/>
              <c:yMode val="edge"/>
              <c:x val="1.8520067763997238E-2"/>
              <c:y val="0.18780938718606674"/>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2026965144"/>
        <c:crosses val="autoZero"/>
        <c:crossBetween val="midCat"/>
        <c:minorUnit val="0.5"/>
      </c:valAx>
      <c:spPr>
        <a:noFill/>
        <a:ln>
          <a:noFill/>
        </a:ln>
        <a:effectLst/>
      </c:spPr>
    </c:plotArea>
    <c:legend>
      <c:legendPos val="r"/>
      <c:layout>
        <c:manualLayout>
          <c:xMode val="edge"/>
          <c:yMode val="edge"/>
          <c:x val="0.19023121326835798"/>
          <c:y val="0.22567440994541796"/>
          <c:w val="0.25967440863363522"/>
          <c:h val="0.1611360625312093"/>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000" b="1"/>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r>
              <a:rPr lang="en-US" sz="1100"/>
              <a:t>Animas River at Bakers Bridge RK 63 to 64</a:t>
            </a:r>
          </a:p>
        </c:rich>
      </c:tx>
      <c:layout>
        <c:manualLayout>
          <c:xMode val="edge"/>
          <c:yMode val="edge"/>
          <c:x val="0.20268520067763998"/>
          <c:y val="3.6230231692216217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7341229221347332"/>
          <c:y val="0.18009295713035869"/>
          <c:w val="0.74505993000874893"/>
          <c:h val="0.57723680373286668"/>
        </c:manualLayout>
      </c:layout>
      <c:scatterChart>
        <c:scatterStyle val="lineMarker"/>
        <c:varyColors val="0"/>
        <c:ser>
          <c:idx val="0"/>
          <c:order val="0"/>
          <c:tx>
            <c:strRef>
              <c:f>'Bakers Bridge RK 64'!$C$19</c:f>
              <c:strCache>
                <c:ptCount val="1"/>
                <c:pt idx="0">
                  <c:v>Post</c:v>
                </c:pt>
              </c:strCache>
            </c:strRef>
          </c:tx>
          <c:spPr>
            <a:ln w="25400" cap="rnd">
              <a:noFill/>
              <a:round/>
            </a:ln>
            <a:effectLst/>
          </c:spPr>
          <c:marker>
            <c:symbol val="circle"/>
            <c:size val="6"/>
            <c:spPr>
              <a:solidFill>
                <a:schemeClr val="tx1">
                  <a:lumMod val="65000"/>
                  <a:lumOff val="35000"/>
                </a:schemeClr>
              </a:solidFill>
              <a:ln w="9525">
                <a:solidFill>
                  <a:schemeClr val="tx1">
                    <a:lumMod val="65000"/>
                    <a:lumOff val="35000"/>
                  </a:schemeClr>
                </a:solidFill>
              </a:ln>
              <a:effectLst/>
            </c:spPr>
          </c:marker>
          <c:xVal>
            <c:numRef>
              <c:f>'Bakers Bridge RK 64'!$Q$10:$Q$46</c:f>
              <c:numCache>
                <c:formatCode>#,##0.00</c:formatCode>
                <c:ptCount val="37"/>
                <c:pt idx="0">
                  <c:v>1770</c:v>
                </c:pt>
                <c:pt idx="3">
                  <c:v>810</c:v>
                </c:pt>
                <c:pt idx="5">
                  <c:v>810</c:v>
                </c:pt>
                <c:pt idx="6">
                  <c:v>830</c:v>
                </c:pt>
                <c:pt idx="9">
                  <c:v>910</c:v>
                </c:pt>
                <c:pt idx="10">
                  <c:v>690</c:v>
                </c:pt>
                <c:pt idx="11">
                  <c:v>757</c:v>
                </c:pt>
                <c:pt idx="12">
                  <c:v>810</c:v>
                </c:pt>
                <c:pt idx="13">
                  <c:v>770</c:v>
                </c:pt>
                <c:pt idx="14">
                  <c:v>880</c:v>
                </c:pt>
                <c:pt idx="15">
                  <c:v>950</c:v>
                </c:pt>
                <c:pt idx="16">
                  <c:v>900</c:v>
                </c:pt>
                <c:pt idx="17">
                  <c:v>670</c:v>
                </c:pt>
                <c:pt idx="18">
                  <c:v>470</c:v>
                </c:pt>
                <c:pt idx="19">
                  <c:v>841</c:v>
                </c:pt>
                <c:pt idx="20">
                  <c:v>790</c:v>
                </c:pt>
                <c:pt idx="21">
                  <c:v>1500</c:v>
                </c:pt>
                <c:pt idx="22">
                  <c:v>3400</c:v>
                </c:pt>
                <c:pt idx="23">
                  <c:v>1100</c:v>
                </c:pt>
                <c:pt idx="24">
                  <c:v>550</c:v>
                </c:pt>
                <c:pt idx="25">
                  <c:v>1100</c:v>
                </c:pt>
                <c:pt idx="26">
                  <c:v>3800</c:v>
                </c:pt>
                <c:pt idx="27">
                  <c:v>1400</c:v>
                </c:pt>
                <c:pt idx="28">
                  <c:v>2800</c:v>
                </c:pt>
                <c:pt idx="29">
                  <c:v>5400</c:v>
                </c:pt>
                <c:pt idx="30">
                  <c:v>2900</c:v>
                </c:pt>
                <c:pt idx="31">
                  <c:v>720</c:v>
                </c:pt>
                <c:pt idx="32" formatCode="###0;###0">
                  <c:v>480</c:v>
                </c:pt>
                <c:pt idx="33" formatCode="###0;###0">
                  <c:v>400</c:v>
                </c:pt>
                <c:pt idx="34" formatCode="###0;###0">
                  <c:v>310</c:v>
                </c:pt>
                <c:pt idx="35" formatCode="###0;###0">
                  <c:v>410</c:v>
                </c:pt>
                <c:pt idx="36" formatCode="###0;###0">
                  <c:v>610</c:v>
                </c:pt>
              </c:numCache>
            </c:numRef>
          </c:xVal>
          <c:yVal>
            <c:numRef>
              <c:f>'Bakers Bridge RK 64'!$AD$10:$AD$46</c:f>
              <c:numCache>
                <c:formatCode>#,##0.00</c:formatCode>
                <c:ptCount val="37"/>
                <c:pt idx="0">
                  <c:v>205</c:v>
                </c:pt>
                <c:pt idx="1">
                  <c:v>250</c:v>
                </c:pt>
                <c:pt idx="2">
                  <c:v>170</c:v>
                </c:pt>
                <c:pt idx="3">
                  <c:v>190</c:v>
                </c:pt>
                <c:pt idx="4">
                  <c:v>190</c:v>
                </c:pt>
                <c:pt idx="5">
                  <c:v>210</c:v>
                </c:pt>
                <c:pt idx="6">
                  <c:v>220</c:v>
                </c:pt>
                <c:pt idx="7">
                  <c:v>220</c:v>
                </c:pt>
                <c:pt idx="8">
                  <c:v>220</c:v>
                </c:pt>
                <c:pt idx="9">
                  <c:v>220</c:v>
                </c:pt>
                <c:pt idx="10">
                  <c:v>230</c:v>
                </c:pt>
                <c:pt idx="11">
                  <c:v>302.8</c:v>
                </c:pt>
                <c:pt idx="12">
                  <c:v>260</c:v>
                </c:pt>
                <c:pt idx="13">
                  <c:v>280</c:v>
                </c:pt>
                <c:pt idx="14">
                  <c:v>280</c:v>
                </c:pt>
                <c:pt idx="15">
                  <c:v>320</c:v>
                </c:pt>
                <c:pt idx="16">
                  <c:v>310</c:v>
                </c:pt>
                <c:pt idx="17">
                  <c:v>310</c:v>
                </c:pt>
                <c:pt idx="18">
                  <c:v>300</c:v>
                </c:pt>
                <c:pt idx="19">
                  <c:v>265.89999999999998</c:v>
                </c:pt>
                <c:pt idx="20">
                  <c:v>190</c:v>
                </c:pt>
                <c:pt idx="21">
                  <c:v>220</c:v>
                </c:pt>
                <c:pt idx="24">
                  <c:v>150</c:v>
                </c:pt>
                <c:pt idx="25">
                  <c:v>180</c:v>
                </c:pt>
                <c:pt idx="26">
                  <c:v>150</c:v>
                </c:pt>
                <c:pt idx="27">
                  <c:v>150</c:v>
                </c:pt>
                <c:pt idx="28">
                  <c:v>180</c:v>
                </c:pt>
                <c:pt idx="29">
                  <c:v>220</c:v>
                </c:pt>
                <c:pt idx="30">
                  <c:v>180</c:v>
                </c:pt>
                <c:pt idx="31">
                  <c:v>84</c:v>
                </c:pt>
                <c:pt idx="32" formatCode="###0;###0">
                  <c:v>120</c:v>
                </c:pt>
                <c:pt idx="33" formatCode="###0;###0">
                  <c:v>120</c:v>
                </c:pt>
                <c:pt idx="34" formatCode="###0;###0">
                  <c:v>120</c:v>
                </c:pt>
                <c:pt idx="35" formatCode="###0;###0">
                  <c:v>150</c:v>
                </c:pt>
                <c:pt idx="36" formatCode="###0;###0">
                  <c:v>160</c:v>
                </c:pt>
              </c:numCache>
            </c:numRef>
          </c:yVal>
          <c:smooth val="0"/>
          <c:extLst>
            <c:ext xmlns:c16="http://schemas.microsoft.com/office/drawing/2014/chart" uri="{C3380CC4-5D6E-409C-BE32-E72D297353CC}">
              <c16:uniqueId val="{00000000-BAB3-48BF-BBF9-0BC82F58569B}"/>
            </c:ext>
          </c:extLst>
        </c:ser>
        <c:ser>
          <c:idx val="1"/>
          <c:order val="1"/>
          <c:tx>
            <c:strRef>
              <c:f>'Bakers Bridge RK 64'!$C$5</c:f>
              <c:strCache>
                <c:ptCount val="1"/>
                <c:pt idx="0">
                  <c:v>GKM Plume</c:v>
                </c:pt>
              </c:strCache>
            </c:strRef>
          </c:tx>
          <c:spPr>
            <a:ln w="25400" cap="rnd">
              <a:noFill/>
              <a:round/>
            </a:ln>
            <a:effectLst/>
          </c:spPr>
          <c:marker>
            <c:symbol val="triangle"/>
            <c:size val="6"/>
            <c:spPr>
              <a:solidFill>
                <a:schemeClr val="accent2"/>
              </a:solidFill>
              <a:ln w="9525">
                <a:solidFill>
                  <a:schemeClr val="accent2"/>
                </a:solidFill>
              </a:ln>
              <a:effectLst/>
            </c:spPr>
          </c:marker>
          <c:xVal>
            <c:numRef>
              <c:f>'Bakers Bridge RK 64'!$Q$5:$Q$9</c:f>
              <c:numCache>
                <c:formatCode>#,##0.00</c:formatCode>
                <c:ptCount val="5"/>
                <c:pt idx="0">
                  <c:v>326000</c:v>
                </c:pt>
                <c:pt idx="1">
                  <c:v>4576</c:v>
                </c:pt>
                <c:pt idx="2">
                  <c:v>3420</c:v>
                </c:pt>
                <c:pt idx="3">
                  <c:v>5540</c:v>
                </c:pt>
                <c:pt idx="4">
                  <c:v>5370</c:v>
                </c:pt>
              </c:numCache>
            </c:numRef>
          </c:xVal>
          <c:yVal>
            <c:numRef>
              <c:f>'Bakers Bridge RK 64'!$AD$5:$AD$9</c:f>
              <c:numCache>
                <c:formatCode>#,##0.00</c:formatCode>
                <c:ptCount val="5"/>
                <c:pt idx="0">
                  <c:v>1860</c:v>
                </c:pt>
                <c:pt idx="1">
                  <c:v>180.5</c:v>
                </c:pt>
                <c:pt idx="2">
                  <c:v>243</c:v>
                </c:pt>
                <c:pt idx="3">
                  <c:v>244</c:v>
                </c:pt>
                <c:pt idx="4">
                  <c:v>251</c:v>
                </c:pt>
              </c:numCache>
            </c:numRef>
          </c:yVal>
          <c:smooth val="0"/>
          <c:extLst>
            <c:ext xmlns:c16="http://schemas.microsoft.com/office/drawing/2014/chart" uri="{C3380CC4-5D6E-409C-BE32-E72D297353CC}">
              <c16:uniqueId val="{00000001-BAB3-48BF-BBF9-0BC82F58569B}"/>
            </c:ext>
          </c:extLst>
        </c:ser>
        <c:dLbls>
          <c:showLegendKey val="0"/>
          <c:showVal val="0"/>
          <c:showCatName val="0"/>
          <c:showSerName val="0"/>
          <c:showPercent val="0"/>
          <c:showBubbleSize val="0"/>
        </c:dLbls>
        <c:axId val="2026966320"/>
        <c:axId val="2026966712"/>
      </c:scatterChart>
      <c:valAx>
        <c:axId val="2026966320"/>
        <c:scaling>
          <c:logBase val="10"/>
          <c:orientation val="minMax"/>
          <c:min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Iron Concentration (ug/L)</a:t>
                </a:r>
              </a:p>
            </c:rich>
          </c:tx>
          <c:layout>
            <c:manualLayout>
              <c:xMode val="edge"/>
              <c:yMode val="edge"/>
              <c:x val="0.30397003499562553"/>
              <c:y val="0.88124999999999998"/>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2026966712"/>
        <c:crossesAt val="0.1"/>
        <c:crossBetween val="midCat"/>
        <c:minorUnit val="500"/>
      </c:valAx>
      <c:valAx>
        <c:axId val="2026966712"/>
        <c:scaling>
          <c:logBase val="10"/>
          <c:orientation val="minMax"/>
          <c:min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Zinc Concentration (ug/L)</a:t>
                </a:r>
              </a:p>
            </c:rich>
          </c:tx>
          <c:layout>
            <c:manualLayout>
              <c:xMode val="edge"/>
              <c:yMode val="edge"/>
              <c:x val="1.1879512197462245E-2"/>
              <c:y val="0.183227209619830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50" b="1" i="0" u="none" strike="noStrike" kern="1200" baseline="0">
                <a:solidFill>
                  <a:schemeClr val="tx1">
                    <a:lumMod val="65000"/>
                    <a:lumOff val="35000"/>
                  </a:schemeClr>
                </a:solidFill>
                <a:latin typeface="+mn-lt"/>
                <a:ea typeface="+mn-ea"/>
                <a:cs typeface="+mn-cs"/>
              </a:defRPr>
            </a:pPr>
            <a:endParaRPr lang="en-US"/>
          </a:p>
        </c:txPr>
        <c:crossAx val="2026966320"/>
        <c:crosses val="autoZero"/>
        <c:crossBetween val="midCat"/>
        <c:minorUnit val="0.5"/>
      </c:valAx>
      <c:spPr>
        <a:noFill/>
        <a:ln>
          <a:noFill/>
        </a:ln>
        <a:effectLst/>
      </c:spPr>
    </c:plotArea>
    <c:legend>
      <c:legendPos val="r"/>
      <c:layout>
        <c:manualLayout>
          <c:xMode val="edge"/>
          <c:yMode val="edge"/>
          <c:x val="0.19023121326835798"/>
          <c:y val="0.22567440994541796"/>
          <c:w val="0.25967440863363522"/>
          <c:h val="0.1611360625312093"/>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000" b="1"/>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60" b="1" i="0" u="none" strike="noStrike" kern="1200" spc="0" baseline="0">
                <a:solidFill>
                  <a:schemeClr val="tx1">
                    <a:lumMod val="65000"/>
                    <a:lumOff val="35000"/>
                  </a:schemeClr>
                </a:solidFill>
                <a:latin typeface="+mn-lt"/>
                <a:ea typeface="+mn-ea"/>
                <a:cs typeface="+mn-cs"/>
              </a:defRPr>
            </a:pPr>
            <a:r>
              <a:rPr lang="en-US"/>
              <a:t>Bakers Bridge </a:t>
            </a:r>
            <a:br>
              <a:rPr lang="en-US"/>
            </a:br>
            <a:r>
              <a:rPr lang="en-US"/>
              <a:t>2016 Spring Snowmelt</a:t>
            </a:r>
          </a:p>
        </c:rich>
      </c:tx>
      <c:overlay val="0"/>
      <c:spPr>
        <a:noFill/>
        <a:ln>
          <a:noFill/>
        </a:ln>
        <a:effectLst/>
      </c:spPr>
      <c:txPr>
        <a:bodyPr rot="0" spcFirstLastPara="1" vertOverflow="ellipsis" vert="horz" wrap="square" anchor="ctr" anchorCtr="1"/>
        <a:lstStyle/>
        <a:p>
          <a:pPr>
            <a:defRPr sz="126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'Bakers Bridge RK 64'!$F$83:$F$94</c:f>
              <c:numCache>
                <c:formatCode>m/d/yyyy</c:formatCode>
                <c:ptCount val="12"/>
                <c:pt idx="0">
                  <c:v>42493.618055555555</c:v>
                </c:pt>
                <c:pt idx="1">
                  <c:v>42501.469444444447</c:v>
                </c:pt>
                <c:pt idx="2">
                  <c:v>42509.559027777781</c:v>
                </c:pt>
                <c:pt idx="3">
                  <c:v>42516.538194444445</c:v>
                </c:pt>
                <c:pt idx="4">
                  <c:v>42522.538194444445</c:v>
                </c:pt>
                <c:pt idx="5">
                  <c:v>42527.642361111109</c:v>
                </c:pt>
                <c:pt idx="6">
                  <c:v>42528.395833333336</c:v>
                </c:pt>
                <c:pt idx="7">
                  <c:v>42536.5625</c:v>
                </c:pt>
                <c:pt idx="8">
                  <c:v>42544.65625</c:v>
                </c:pt>
                <c:pt idx="9">
                  <c:v>42551.569444444445</c:v>
                </c:pt>
                <c:pt idx="10">
                  <c:v>42557.559027777781</c:v>
                </c:pt>
                <c:pt idx="11">
                  <c:v>42564.454861111109</c:v>
                </c:pt>
              </c:numCache>
            </c:numRef>
          </c:xVal>
          <c:yVal>
            <c:numRef>
              <c:f>'Bakers Bridge RK 64'!$R$83:$R$94</c:f>
              <c:numCache>
                <c:formatCode>#,##0.0000</c:formatCode>
                <c:ptCount val="12"/>
                <c:pt idx="0">
                  <c:v>2.1000000000000003E-3</c:v>
                </c:pt>
                <c:pt idx="1">
                  <c:v>9.300000000000001E-3</c:v>
                </c:pt>
                <c:pt idx="2">
                  <c:v>3.7000000000000002E-3</c:v>
                </c:pt>
                <c:pt idx="3">
                  <c:v>7.4000000000000003E-3</c:v>
                </c:pt>
                <c:pt idx="4">
                  <c:v>1.7999999999999999E-2</c:v>
                </c:pt>
                <c:pt idx="5">
                  <c:v>5.6000000000000001E-2</c:v>
                </c:pt>
                <c:pt idx="6">
                  <c:v>3.2000000000000001E-2</c:v>
                </c:pt>
                <c:pt idx="7">
                  <c:v>2.1000000000000001E-2</c:v>
                </c:pt>
                <c:pt idx="8">
                  <c:v>6.9000000000000008E-3</c:v>
                </c:pt>
                <c:pt idx="9">
                  <c:v>5.3E-3</c:v>
                </c:pt>
                <c:pt idx="10">
                  <c:v>2.5000000000000001E-3</c:v>
                </c:pt>
                <c:pt idx="11">
                  <c:v>7.0000000000000001E-3</c:v>
                </c:pt>
              </c:numCache>
            </c:numRef>
          </c:yVal>
          <c:smooth val="1"/>
          <c:extLst>
            <c:ext xmlns:c16="http://schemas.microsoft.com/office/drawing/2014/chart" uri="{C3380CC4-5D6E-409C-BE32-E72D297353CC}">
              <c16:uniqueId val="{00000000-BC64-43A0-9350-5FA0B326A51A}"/>
            </c:ext>
          </c:extLst>
        </c:ser>
        <c:dLbls>
          <c:showLegendKey val="0"/>
          <c:showVal val="0"/>
          <c:showCatName val="0"/>
          <c:showSerName val="0"/>
          <c:showPercent val="0"/>
          <c:showBubbleSize val="0"/>
        </c:dLbls>
        <c:axId val="2026967496"/>
        <c:axId val="2026967888"/>
      </c:scatterChart>
      <c:valAx>
        <c:axId val="2026967496"/>
        <c:scaling>
          <c:orientation val="minMax"/>
        </c:scaling>
        <c:delete val="0"/>
        <c:axPos val="b"/>
        <c:majorGridlines>
          <c:spPr>
            <a:ln w="9525" cap="flat" cmpd="sng" algn="ctr">
              <a:solidFill>
                <a:schemeClr val="tx1">
                  <a:lumMod val="15000"/>
                  <a:lumOff val="85000"/>
                </a:schemeClr>
              </a:solidFill>
              <a:round/>
            </a:ln>
            <a:effectLst/>
          </c:spPr>
        </c:majorGridlines>
        <c:numFmt formatCode="m/d"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2026967888"/>
        <c:crosses val="autoZero"/>
        <c:crossBetween val="midCat"/>
        <c:majorUnit val="14"/>
        <c:minorUnit val="7"/>
      </c:valAx>
      <c:valAx>
        <c:axId val="20269678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r>
                  <a:rPr lang="en-US"/>
                  <a:t>Concentrations (mg/L)</a:t>
                </a:r>
              </a:p>
            </c:rich>
          </c:tx>
          <c:overlay val="0"/>
          <c:spPr>
            <a:noFill/>
            <a:ln>
              <a:noFill/>
            </a:ln>
            <a:effectLst/>
          </c:spPr>
          <c:txPr>
            <a:bodyPr rot="-54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2026967496"/>
        <c:crosses val="autoZero"/>
        <c:crossBetween val="midCat"/>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50" b="1"/>
      </a:pPr>
      <a:endParaRPr lang="en-US"/>
    </a:p>
  </c:txPr>
  <c:printSettings>
    <c:headerFooter/>
    <c:pageMargins b="0.75" l="0.7" r="0.7" t="0.75" header="0.3" footer="0.3"/>
    <c:pageSetup/>
  </c:printSettings>
  <c:userShapes r:id="rId3"/>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Animas at Bakers Bridge (RK 63.8 to 64.0)</a:t>
            </a:r>
          </a:p>
        </c:rich>
      </c:tx>
      <c:layout>
        <c:manualLayout>
          <c:xMode val="edge"/>
          <c:yMode val="edge"/>
          <c:x val="0.2576764775462026"/>
          <c:y val="4.915192416303194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'Bakers Bridge RK 64'!$AF$51</c:f>
              <c:strCache>
                <c:ptCount val="1"/>
                <c:pt idx="0">
                  <c:v>As:Al Ratio</c:v>
                </c:pt>
              </c:strCache>
            </c:strRef>
          </c:tx>
          <c:spPr>
            <a:solidFill>
              <a:schemeClr val="accent1"/>
            </a:solidFill>
            <a:ln w="25400">
              <a:noFill/>
            </a:ln>
            <a:effectLst/>
          </c:spPr>
          <c:cat>
            <c:numRef>
              <c:f>'Bakers Bridge RK 64'!$F$52:$F$95</c:f>
              <c:numCache>
                <c:formatCode>m/d/yyyy</c:formatCode>
                <c:ptCount val="44"/>
                <c:pt idx="0">
                  <c:v>42221.836805555555</c:v>
                </c:pt>
                <c:pt idx="1">
                  <c:v>42222</c:v>
                </c:pt>
                <c:pt idx="2">
                  <c:v>42222.375</c:v>
                </c:pt>
                <c:pt idx="3">
                  <c:v>42223.541666666664</c:v>
                </c:pt>
                <c:pt idx="4">
                  <c:v>42223.670138888891</c:v>
                </c:pt>
                <c:pt idx="5">
                  <c:v>42224</c:v>
                </c:pt>
                <c:pt idx="6">
                  <c:v>42224.520833333336</c:v>
                </c:pt>
                <c:pt idx="7">
                  <c:v>42225.484027777777</c:v>
                </c:pt>
                <c:pt idx="8">
                  <c:v>42228.499305555553</c:v>
                </c:pt>
                <c:pt idx="9">
                  <c:v>42228.611111111109</c:v>
                </c:pt>
                <c:pt idx="10">
                  <c:v>42229.454861111109</c:v>
                </c:pt>
                <c:pt idx="11">
                  <c:v>42231.863194444442</c:v>
                </c:pt>
                <c:pt idx="12">
                  <c:v>42232.465277777781</c:v>
                </c:pt>
                <c:pt idx="13">
                  <c:v>42233.413194444445</c:v>
                </c:pt>
                <c:pt idx="14">
                  <c:v>42234</c:v>
                </c:pt>
                <c:pt idx="15">
                  <c:v>42234.597222222219</c:v>
                </c:pt>
                <c:pt idx="16">
                  <c:v>42236.576388888891</c:v>
                </c:pt>
                <c:pt idx="17">
                  <c:v>42239.673611111109</c:v>
                </c:pt>
                <c:pt idx="18">
                  <c:v>42251.517361111109</c:v>
                </c:pt>
                <c:pt idx="19">
                  <c:v>42261.40625</c:v>
                </c:pt>
                <c:pt idx="20">
                  <c:v>42265.409722222219</c:v>
                </c:pt>
                <c:pt idx="21">
                  <c:v>42266.402777777781</c:v>
                </c:pt>
                <c:pt idx="22">
                  <c:v>42267.454861111109</c:v>
                </c:pt>
                <c:pt idx="23">
                  <c:v>42268.402777777781</c:v>
                </c:pt>
                <c:pt idx="24">
                  <c:v>42275.465277777781</c:v>
                </c:pt>
                <c:pt idx="25">
                  <c:v>42278.489583333336</c:v>
                </c:pt>
                <c:pt idx="26">
                  <c:v>42286.513888888891</c:v>
                </c:pt>
                <c:pt idx="27">
                  <c:v>42303.652083333334</c:v>
                </c:pt>
                <c:pt idx="28">
                  <c:v>42451.638888888891</c:v>
                </c:pt>
                <c:pt idx="29">
                  <c:v>42465.375</c:v>
                </c:pt>
                <c:pt idx="30">
                  <c:v>42479.354166666664</c:v>
                </c:pt>
                <c:pt idx="31">
                  <c:v>42493.618055555555</c:v>
                </c:pt>
                <c:pt idx="32">
                  <c:v>42501.469444444447</c:v>
                </c:pt>
                <c:pt idx="33">
                  <c:v>42509.559027777781</c:v>
                </c:pt>
                <c:pt idx="34">
                  <c:v>42516.538194444445</c:v>
                </c:pt>
                <c:pt idx="35">
                  <c:v>42522.538194444445</c:v>
                </c:pt>
                <c:pt idx="36">
                  <c:v>42527.642361111109</c:v>
                </c:pt>
                <c:pt idx="37">
                  <c:v>42528.395833333336</c:v>
                </c:pt>
                <c:pt idx="38">
                  <c:v>42536.5625</c:v>
                </c:pt>
                <c:pt idx="39">
                  <c:v>42544.65625</c:v>
                </c:pt>
                <c:pt idx="40">
                  <c:v>42551.569444444445</c:v>
                </c:pt>
                <c:pt idx="41">
                  <c:v>42557.559027777781</c:v>
                </c:pt>
                <c:pt idx="42">
                  <c:v>42564.454861111109</c:v>
                </c:pt>
                <c:pt idx="43">
                  <c:v>42571.569444444445</c:v>
                </c:pt>
              </c:numCache>
            </c:numRef>
          </c:cat>
          <c:val>
            <c:numRef>
              <c:f>'Bakers Bridge RK 64'!$AF$52:$AF$94</c:f>
              <c:numCache>
                <c:formatCode>0.0000</c:formatCode>
                <c:ptCount val="43"/>
                <c:pt idx="0">
                  <c:v>6.8870523415977963E-3</c:v>
                </c:pt>
                <c:pt idx="1">
                  <c:v>6.6666666666666671E-3</c:v>
                </c:pt>
                <c:pt idx="2">
                  <c:v>8.4076433121019114E-3</c:v>
                </c:pt>
                <c:pt idx="4">
                  <c:v>2.8138528138528136E-3</c:v>
                </c:pt>
                <c:pt idx="5">
                  <c:v>1.5624999999999999E-3</c:v>
                </c:pt>
                <c:pt idx="6">
                  <c:v>3.7911392405063295E-3</c:v>
                </c:pt>
                <c:pt idx="9">
                  <c:v>4.0384615384615378E-4</c:v>
                </c:pt>
                <c:pt idx="10">
                  <c:v>6.6666666666666675E-4</c:v>
                </c:pt>
                <c:pt idx="11">
                  <c:v>8.7234042553191492E-4</c:v>
                </c:pt>
                <c:pt idx="12">
                  <c:v>6.1666666666666673E-4</c:v>
                </c:pt>
                <c:pt idx="13">
                  <c:v>6.0655737704918037E-4</c:v>
                </c:pt>
                <c:pt idx="14">
                  <c:v>1.0384615384615384E-3</c:v>
                </c:pt>
                <c:pt idx="15">
                  <c:v>1E-3</c:v>
                </c:pt>
                <c:pt idx="16">
                  <c:v>7.9310344827586215E-4</c:v>
                </c:pt>
                <c:pt idx="17">
                  <c:v>7.1153846153846148E-4</c:v>
                </c:pt>
                <c:pt idx="19">
                  <c:v>8.7037037037037031E-4</c:v>
                </c:pt>
                <c:pt idx="20">
                  <c:v>6.7272727272727265E-4</c:v>
                </c:pt>
                <c:pt idx="21">
                  <c:v>6.2711864406779668E-4</c:v>
                </c:pt>
                <c:pt idx="24">
                  <c:v>8.0392156862745098E-4</c:v>
                </c:pt>
                <c:pt idx="25">
                  <c:v>9.7368421052631572E-4</c:v>
                </c:pt>
                <c:pt idx="27">
                  <c:v>5.36231884057971E-4</c:v>
                </c:pt>
                <c:pt idx="28">
                  <c:v>5.4736842105263168E-4</c:v>
                </c:pt>
                <c:pt idx="31">
                  <c:v>8.2352941176470581E-4</c:v>
                </c:pt>
                <c:pt idx="32">
                  <c:v>1.2987012987012987E-3</c:v>
                </c:pt>
                <c:pt idx="35">
                  <c:v>1.4285714285714288E-3</c:v>
                </c:pt>
                <c:pt idx="36">
                  <c:v>1.3448275862068964E-3</c:v>
                </c:pt>
                <c:pt idx="37">
                  <c:v>1.769230769230769E-3</c:v>
                </c:pt>
                <c:pt idx="38">
                  <c:v>1.923076923076923E-3</c:v>
                </c:pt>
                <c:pt idx="39">
                  <c:v>1.4047619047619045E-3</c:v>
                </c:pt>
                <c:pt idx="40">
                  <c:v>2.2903225806451609E-3</c:v>
                </c:pt>
                <c:pt idx="41">
                  <c:v>7.7777777777777763E-4</c:v>
                </c:pt>
                <c:pt idx="42">
                  <c:v>1.1428571428571429E-3</c:v>
                </c:pt>
              </c:numCache>
            </c:numRef>
          </c:val>
          <c:extLst>
            <c:ext xmlns:c16="http://schemas.microsoft.com/office/drawing/2014/chart" uri="{C3380CC4-5D6E-409C-BE32-E72D297353CC}">
              <c16:uniqueId val="{00000000-3B38-4BC2-8253-E5A1D788CD33}"/>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4"/>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As:Al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95'!$A$1</c:f>
          <c:strCache>
            <c:ptCount val="1"/>
            <c:pt idx="0">
              <c:v>Animas at Durango (Rk 89 to 98)</c:v>
            </c:pt>
          </c:strCache>
        </c:strRef>
      </c:tx>
      <c:layout>
        <c:manualLayout>
          <c:xMode val="edge"/>
          <c:yMode val="edge"/>
          <c:x val="0.27270727003671474"/>
          <c:y val="3.942750495009110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1917295736263057"/>
          <c:y val="0.12340545713599368"/>
          <c:w val="0.673608807748589"/>
          <c:h val="0.66033167549072713"/>
        </c:manualLayout>
      </c:layout>
      <c:barChart>
        <c:barDir val="col"/>
        <c:grouping val="stacked"/>
        <c:varyColors val="0"/>
        <c:ser>
          <c:idx val="0"/>
          <c:order val="0"/>
          <c:tx>
            <c:strRef>
              <c:f>'Durango RK 95'!$F$137</c:f>
              <c:strCache>
                <c:ptCount val="1"/>
                <c:pt idx="0">
                  <c:v>Aluminum</c:v>
                </c:pt>
              </c:strCache>
            </c:strRef>
          </c:tx>
          <c:spPr>
            <a:solidFill>
              <a:schemeClr val="tx2">
                <a:lumMod val="60000"/>
                <a:lumOff val="40000"/>
              </a:schemeClr>
            </a:solidFill>
            <a:ln>
              <a:noFill/>
            </a:ln>
            <a:effectLst/>
          </c:spPr>
          <c:invertIfNegative val="0"/>
          <c:cat>
            <c:numRef>
              <c:f>'Durango RK 95'!$E$138:$E$256</c:f>
              <c:numCache>
                <c:formatCode>m/d/yyyy</c:formatCode>
                <c:ptCount val="119"/>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42224.822916666664</c:v>
                </c:pt>
                <c:pt idx="26">
                  <c:v>42224.844444444447</c:v>
                </c:pt>
                <c:pt idx="27">
                  <c:v>42225.166666666664</c:v>
                </c:pt>
                <c:pt idx="28">
                  <c:v>42225.311805555553</c:v>
                </c:pt>
                <c:pt idx="29">
                  <c:v>42225.334027777775</c:v>
                </c:pt>
                <c:pt idx="30">
                  <c:v>42225.5</c:v>
                </c:pt>
                <c:pt idx="31">
                  <c:v>42225.517361111109</c:v>
                </c:pt>
                <c:pt idx="32">
                  <c:v>42225.53125</c:v>
                </c:pt>
                <c:pt idx="33">
                  <c:v>42225.583333333336</c:v>
                </c:pt>
                <c:pt idx="34">
                  <c:v>42225.666666666664</c:v>
                </c:pt>
                <c:pt idx="35">
                  <c:v>42225.673611111109</c:v>
                </c:pt>
                <c:pt idx="36">
                  <c:v>42225.779861111114</c:v>
                </c:pt>
                <c:pt idx="37">
                  <c:v>42225.801388888889</c:v>
                </c:pt>
                <c:pt idx="38">
                  <c:v>42225.833333333336</c:v>
                </c:pt>
                <c:pt idx="39">
                  <c:v>42226.333333333336</c:v>
                </c:pt>
                <c:pt idx="40">
                  <c:v>42226.356249999997</c:v>
                </c:pt>
                <c:pt idx="41">
                  <c:v>42226.590277777781</c:v>
                </c:pt>
                <c:pt idx="42">
                  <c:v>42226.597222222219</c:v>
                </c:pt>
                <c:pt idx="43">
                  <c:v>42226.635416666664</c:v>
                </c:pt>
                <c:pt idx="44">
                  <c:v>42226.765277777777</c:v>
                </c:pt>
                <c:pt idx="45">
                  <c:v>42226.789583333331</c:v>
                </c:pt>
                <c:pt idx="46">
                  <c:v>42229.368055555555</c:v>
                </c:pt>
                <c:pt idx="47">
                  <c:v>42229.368055555555</c:v>
                </c:pt>
                <c:pt idx="48">
                  <c:v>42229.399305555555</c:v>
                </c:pt>
                <c:pt idx="49">
                  <c:v>42229.440972222219</c:v>
                </c:pt>
                <c:pt idx="50">
                  <c:v>42229.489583333336</c:v>
                </c:pt>
                <c:pt idx="51">
                  <c:v>42229.489583333336</c:v>
                </c:pt>
                <c:pt idx="52">
                  <c:v>42229.493055555555</c:v>
                </c:pt>
                <c:pt idx="53">
                  <c:v>42229.53125</c:v>
                </c:pt>
                <c:pt idx="54">
                  <c:v>42231.763194444444</c:v>
                </c:pt>
                <c:pt idx="55">
                  <c:v>42231.791666666664</c:v>
                </c:pt>
                <c:pt idx="56">
                  <c:v>42232.416666666664</c:v>
                </c:pt>
                <c:pt idx="57">
                  <c:v>42232.434027777781</c:v>
                </c:pt>
                <c:pt idx="58">
                  <c:v>42236.444444444445</c:v>
                </c:pt>
                <c:pt idx="59">
                  <c:v>42236.461805555555</c:v>
                </c:pt>
                <c:pt idx="60">
                  <c:v>42237.430555555555</c:v>
                </c:pt>
                <c:pt idx="61">
                  <c:v>42237.430555555555</c:v>
                </c:pt>
                <c:pt idx="62">
                  <c:v>42237.459027777775</c:v>
                </c:pt>
                <c:pt idx="63">
                  <c:v>42240.402777777781</c:v>
                </c:pt>
                <c:pt idx="64">
                  <c:v>42240.423611111109</c:v>
                </c:pt>
                <c:pt idx="65">
                  <c:v>42240.4375</c:v>
                </c:pt>
                <c:pt idx="66">
                  <c:v>42251.378472222219</c:v>
                </c:pt>
                <c:pt idx="67">
                  <c:v>42251.416666666664</c:v>
                </c:pt>
                <c:pt idx="68">
                  <c:v>42251.4375</c:v>
                </c:pt>
                <c:pt idx="69">
                  <c:v>42251.46875</c:v>
                </c:pt>
                <c:pt idx="70">
                  <c:v>42251.618055555555</c:v>
                </c:pt>
                <c:pt idx="71">
                  <c:v>42261.361111111109</c:v>
                </c:pt>
                <c:pt idx="72">
                  <c:v>42261.361111111109</c:v>
                </c:pt>
                <c:pt idx="73">
                  <c:v>42261.381944444445</c:v>
                </c:pt>
                <c:pt idx="74">
                  <c:v>42265.368055555555</c:v>
                </c:pt>
                <c:pt idx="75">
                  <c:v>42265.385416666664</c:v>
                </c:pt>
                <c:pt idx="76">
                  <c:v>42265.385416666664</c:v>
                </c:pt>
                <c:pt idx="77">
                  <c:v>42266.368055555555</c:v>
                </c:pt>
                <c:pt idx="78">
                  <c:v>42266.381944444445</c:v>
                </c:pt>
                <c:pt idx="79">
                  <c:v>42267.395833333336</c:v>
                </c:pt>
                <c:pt idx="80">
                  <c:v>42267.416666666664</c:v>
                </c:pt>
                <c:pt idx="81">
                  <c:v>42267.416666666664</c:v>
                </c:pt>
                <c:pt idx="82">
                  <c:v>42268.357638888891</c:v>
                </c:pt>
                <c:pt idx="83">
                  <c:v>42268.378472222219</c:v>
                </c:pt>
                <c:pt idx="84">
                  <c:v>42271.402777777781</c:v>
                </c:pt>
                <c:pt idx="85">
                  <c:v>42271.430555555555</c:v>
                </c:pt>
                <c:pt idx="86">
                  <c:v>42275.385416666664</c:v>
                </c:pt>
                <c:pt idx="87">
                  <c:v>42275.416666666664</c:v>
                </c:pt>
                <c:pt idx="88">
                  <c:v>42275.416666666664</c:v>
                </c:pt>
                <c:pt idx="89">
                  <c:v>42278.4375</c:v>
                </c:pt>
                <c:pt idx="90">
                  <c:v>42278.458333333336</c:v>
                </c:pt>
                <c:pt idx="91">
                  <c:v>42286.364583333336</c:v>
                </c:pt>
                <c:pt idx="92">
                  <c:v>42286.465277777781</c:v>
                </c:pt>
                <c:pt idx="93">
                  <c:v>42286.552083333336</c:v>
                </c:pt>
                <c:pt idx="94">
                  <c:v>42304.467361111114</c:v>
                </c:pt>
                <c:pt idx="95">
                  <c:v>42304.491666666669</c:v>
                </c:pt>
                <c:pt idx="96">
                  <c:v>42304.574305555558</c:v>
                </c:pt>
                <c:pt idx="97">
                  <c:v>42453.430555555555</c:v>
                </c:pt>
                <c:pt idx="98">
                  <c:v>42453.454861111109</c:v>
                </c:pt>
                <c:pt idx="99">
                  <c:v>42453.475694444445</c:v>
                </c:pt>
                <c:pt idx="100">
                  <c:v>42453.513888888891</c:v>
                </c:pt>
                <c:pt idx="101">
                  <c:v>42493.576388888891</c:v>
                </c:pt>
                <c:pt idx="102">
                  <c:v>42501.416666666664</c:v>
                </c:pt>
                <c:pt idx="103">
                  <c:v>42509.628472222219</c:v>
                </c:pt>
                <c:pt idx="104">
                  <c:v>42516.590277777781</c:v>
                </c:pt>
                <c:pt idx="105">
                  <c:v>42522.600694444445</c:v>
                </c:pt>
                <c:pt idx="106">
                  <c:v>42527.691666666666</c:v>
                </c:pt>
                <c:pt idx="107">
                  <c:v>42527.71875</c:v>
                </c:pt>
                <c:pt idx="108">
                  <c:v>42528.434027777781</c:v>
                </c:pt>
                <c:pt idx="109">
                  <c:v>42528.479166666664</c:v>
                </c:pt>
                <c:pt idx="110">
                  <c:v>42528.479166666664</c:v>
                </c:pt>
                <c:pt idx="111">
                  <c:v>42536.604166666664</c:v>
                </c:pt>
                <c:pt idx="112">
                  <c:v>42544.708333333336</c:v>
                </c:pt>
                <c:pt idx="113">
                  <c:v>42551.614583333336</c:v>
                </c:pt>
                <c:pt idx="114">
                  <c:v>42557.621527777781</c:v>
                </c:pt>
                <c:pt idx="115">
                  <c:v>42564.361111111109</c:v>
                </c:pt>
                <c:pt idx="116">
                  <c:v>42571.611111111109</c:v>
                </c:pt>
                <c:pt idx="117">
                  <c:v>42607.3125</c:v>
                </c:pt>
                <c:pt idx="118">
                  <c:v>42610.583333333336</c:v>
                </c:pt>
              </c:numCache>
            </c:numRef>
          </c:cat>
          <c:val>
            <c:numRef>
              <c:f>'Durango RK 95'!$F$138:$F$256</c:f>
              <c:numCache>
                <c:formatCode>#,##0.00</c:formatCode>
                <c:ptCount val="119"/>
                <c:pt idx="0">
                  <c:v>0.17599999999999999</c:v>
                </c:pt>
                <c:pt idx="1">
                  <c:v>0.17100000000000001</c:v>
                </c:pt>
                <c:pt idx="2">
                  <c:v>0.22</c:v>
                </c:pt>
                <c:pt idx="3">
                  <c:v>0.128</c:v>
                </c:pt>
                <c:pt idx="4">
                  <c:v>0.13900000000000001</c:v>
                </c:pt>
                <c:pt idx="5">
                  <c:v>0.16</c:v>
                </c:pt>
                <c:pt idx="6">
                  <c:v>0.122</c:v>
                </c:pt>
                <c:pt idx="7">
                  <c:v>0.123</c:v>
                </c:pt>
                <c:pt idx="8">
                  <c:v>0.11899999999999999</c:v>
                </c:pt>
                <c:pt idx="9">
                  <c:v>0.22700000000000001</c:v>
                </c:pt>
                <c:pt idx="10">
                  <c:v>1.349</c:v>
                </c:pt>
                <c:pt idx="11">
                  <c:v>5.53</c:v>
                </c:pt>
                <c:pt idx="12">
                  <c:v>9.2100000000000009</c:v>
                </c:pt>
                <c:pt idx="13">
                  <c:v>12.3</c:v>
                </c:pt>
                <c:pt idx="14">
                  <c:v>26.21</c:v>
                </c:pt>
                <c:pt idx="15">
                  <c:v>6.3730000000000002</c:v>
                </c:pt>
                <c:pt idx="16">
                  <c:v>2.3490000000000002</c:v>
                </c:pt>
                <c:pt idx="17">
                  <c:v>3</c:v>
                </c:pt>
                <c:pt idx="18">
                  <c:v>1.337</c:v>
                </c:pt>
                <c:pt idx="19">
                  <c:v>1.1850000000000001</c:v>
                </c:pt>
                <c:pt idx="20">
                  <c:v>0.86499999999999999</c:v>
                </c:pt>
                <c:pt idx="21">
                  <c:v>0.75700000000000001</c:v>
                </c:pt>
                <c:pt idx="22">
                  <c:v>0.93</c:v>
                </c:pt>
                <c:pt idx="23">
                  <c:v>0.6</c:v>
                </c:pt>
                <c:pt idx="24">
                  <c:v>0.80300000000000005</c:v>
                </c:pt>
                <c:pt idx="25">
                  <c:v>0.627</c:v>
                </c:pt>
                <c:pt idx="26">
                  <c:v>0.62</c:v>
                </c:pt>
                <c:pt idx="27">
                  <c:v>0.1</c:v>
                </c:pt>
                <c:pt idx="28">
                  <c:v>0.53800000000000003</c:v>
                </c:pt>
                <c:pt idx="29">
                  <c:v>0.59799999999999998</c:v>
                </c:pt>
                <c:pt idx="30">
                  <c:v>0.27</c:v>
                </c:pt>
                <c:pt idx="31">
                  <c:v>0.52600000000000002</c:v>
                </c:pt>
                <c:pt idx="32">
                  <c:v>0.60299999999999998</c:v>
                </c:pt>
                <c:pt idx="33">
                  <c:v>0.46899999999999997</c:v>
                </c:pt>
                <c:pt idx="34">
                  <c:v>9.7000000000000003E-2</c:v>
                </c:pt>
                <c:pt idx="35">
                  <c:v>0.11</c:v>
                </c:pt>
                <c:pt idx="36">
                  <c:v>0.36399999999999999</c:v>
                </c:pt>
                <c:pt idx="37">
                  <c:v>0.27100000000000002</c:v>
                </c:pt>
                <c:pt idx="38">
                  <c:v>0.09</c:v>
                </c:pt>
                <c:pt idx="39">
                  <c:v>0.23899999999999999</c:v>
                </c:pt>
                <c:pt idx="40">
                  <c:v>0.21099999999999999</c:v>
                </c:pt>
                <c:pt idx="41">
                  <c:v>0.13</c:v>
                </c:pt>
                <c:pt idx="42">
                  <c:v>0.13</c:v>
                </c:pt>
                <c:pt idx="43">
                  <c:v>0.13</c:v>
                </c:pt>
                <c:pt idx="44">
                  <c:v>0.27300000000000002</c:v>
                </c:pt>
                <c:pt idx="45">
                  <c:v>0.20399999999999999</c:v>
                </c:pt>
                <c:pt idx="46">
                  <c:v>0.32</c:v>
                </c:pt>
                <c:pt idx="47">
                  <c:v>0.32</c:v>
                </c:pt>
                <c:pt idx="48">
                  <c:v>0.49</c:v>
                </c:pt>
                <c:pt idx="49">
                  <c:v>0.31</c:v>
                </c:pt>
                <c:pt idx="50">
                  <c:v>0.53</c:v>
                </c:pt>
                <c:pt idx="51">
                  <c:v>0.15</c:v>
                </c:pt>
                <c:pt idx="52">
                  <c:v>0.24</c:v>
                </c:pt>
                <c:pt idx="53">
                  <c:v>0.2</c:v>
                </c:pt>
                <c:pt idx="54">
                  <c:v>0.18</c:v>
                </c:pt>
                <c:pt idx="55">
                  <c:v>8.7999999999999995E-2</c:v>
                </c:pt>
                <c:pt idx="56">
                  <c:v>7.3999999999999996E-2</c:v>
                </c:pt>
                <c:pt idx="57">
                  <c:v>9.5000000000000001E-2</c:v>
                </c:pt>
                <c:pt idx="58">
                  <c:v>5.6000000000000001E-2</c:v>
                </c:pt>
                <c:pt idx="59">
                  <c:v>7.2999999999999995E-2</c:v>
                </c:pt>
                <c:pt idx="60">
                  <c:v>0.05</c:v>
                </c:pt>
                <c:pt idx="61">
                  <c:v>5.1999999999999998E-2</c:v>
                </c:pt>
                <c:pt idx="62">
                  <c:v>5.8999999999999997E-2</c:v>
                </c:pt>
                <c:pt idx="63">
                  <c:v>0.12</c:v>
                </c:pt>
                <c:pt idx="64">
                  <c:v>7.0999999999999994E-2</c:v>
                </c:pt>
                <c:pt idx="65">
                  <c:v>8.2000000000000003E-2</c:v>
                </c:pt>
                <c:pt idx="66">
                  <c:v>4.5999999999999999E-2</c:v>
                </c:pt>
                <c:pt idx="67">
                  <c:v>5.6000000000000001E-2</c:v>
                </c:pt>
                <c:pt idx="68">
                  <c:v>6.0999999999999999E-2</c:v>
                </c:pt>
                <c:pt idx="69">
                  <c:v>5.1999999999999998E-2</c:v>
                </c:pt>
                <c:pt idx="70">
                  <c:v>4.2000000000000003E-2</c:v>
                </c:pt>
                <c:pt idx="71">
                  <c:v>5.6000000000000001E-2</c:v>
                </c:pt>
                <c:pt idx="72">
                  <c:v>5.7000000000000002E-2</c:v>
                </c:pt>
                <c:pt idx="73">
                  <c:v>7.1999999999999995E-2</c:v>
                </c:pt>
                <c:pt idx="74">
                  <c:v>5.8000000000000003E-2</c:v>
                </c:pt>
                <c:pt idx="75">
                  <c:v>7.4999999999999997E-2</c:v>
                </c:pt>
                <c:pt idx="76">
                  <c:v>0.08</c:v>
                </c:pt>
                <c:pt idx="77">
                  <c:v>6.5000000000000002E-2</c:v>
                </c:pt>
                <c:pt idx="78">
                  <c:v>8.7999999999999995E-2</c:v>
                </c:pt>
                <c:pt idx="79">
                  <c:v>7.3999999999999996E-2</c:v>
                </c:pt>
                <c:pt idx="80">
                  <c:v>0.1</c:v>
                </c:pt>
                <c:pt idx="81">
                  <c:v>0.11</c:v>
                </c:pt>
                <c:pt idx="82">
                  <c:v>4.7E-2</c:v>
                </c:pt>
                <c:pt idx="83">
                  <c:v>6.3E-2</c:v>
                </c:pt>
                <c:pt idx="84">
                  <c:v>6.0999999999999999E-2</c:v>
                </c:pt>
                <c:pt idx="85">
                  <c:v>0.06</c:v>
                </c:pt>
                <c:pt idx="86">
                  <c:v>0.06</c:v>
                </c:pt>
                <c:pt idx="87">
                  <c:v>8.3000000000000004E-2</c:v>
                </c:pt>
                <c:pt idx="88">
                  <c:v>9.1999999999999998E-2</c:v>
                </c:pt>
                <c:pt idx="89">
                  <c:v>4.4999999999999998E-2</c:v>
                </c:pt>
                <c:pt idx="90">
                  <c:v>5.3999999999999999E-2</c:v>
                </c:pt>
                <c:pt idx="91">
                  <c:v>0.11600000000000001</c:v>
                </c:pt>
                <c:pt idx="92">
                  <c:v>0.13600000000000001</c:v>
                </c:pt>
                <c:pt idx="93">
                  <c:v>0.108</c:v>
                </c:pt>
                <c:pt idx="94">
                  <c:v>0.3</c:v>
                </c:pt>
                <c:pt idx="95">
                  <c:v>0.27</c:v>
                </c:pt>
                <c:pt idx="96">
                  <c:v>0.24</c:v>
                </c:pt>
                <c:pt idx="97">
                  <c:v>0.39</c:v>
                </c:pt>
                <c:pt idx="98">
                  <c:v>0.36</c:v>
                </c:pt>
                <c:pt idx="99">
                  <c:v>0.37</c:v>
                </c:pt>
                <c:pt idx="100">
                  <c:v>1.7</c:v>
                </c:pt>
                <c:pt idx="101">
                  <c:v>0.41</c:v>
                </c:pt>
                <c:pt idx="102">
                  <c:v>1.7</c:v>
                </c:pt>
                <c:pt idx="103">
                  <c:v>0.53</c:v>
                </c:pt>
                <c:pt idx="104">
                  <c:v>2.2999999999999998</c:v>
                </c:pt>
                <c:pt idx="105">
                  <c:v>3.2</c:v>
                </c:pt>
                <c:pt idx="106">
                  <c:v>4.4000000000000004</c:v>
                </c:pt>
                <c:pt idx="107">
                  <c:v>3.4</c:v>
                </c:pt>
                <c:pt idx="108">
                  <c:v>2.8</c:v>
                </c:pt>
                <c:pt idx="109">
                  <c:v>2.6</c:v>
                </c:pt>
                <c:pt idx="110">
                  <c:v>3</c:v>
                </c:pt>
                <c:pt idx="111">
                  <c:v>1</c:v>
                </c:pt>
                <c:pt idx="112">
                  <c:v>0.42</c:v>
                </c:pt>
                <c:pt idx="113">
                  <c:v>0.3</c:v>
                </c:pt>
                <c:pt idx="114">
                  <c:v>0.27</c:v>
                </c:pt>
                <c:pt idx="115">
                  <c:v>0.17</c:v>
                </c:pt>
                <c:pt idx="116">
                  <c:v>0.14000000000000001</c:v>
                </c:pt>
                <c:pt idx="117">
                  <c:v>2.7</c:v>
                </c:pt>
                <c:pt idx="118">
                  <c:v>0.25</c:v>
                </c:pt>
              </c:numCache>
            </c:numRef>
          </c:val>
          <c:extLst>
            <c:ext xmlns:c16="http://schemas.microsoft.com/office/drawing/2014/chart" uri="{C3380CC4-5D6E-409C-BE32-E72D297353CC}">
              <c16:uniqueId val="{00000002-8C87-42FE-8D2E-F76084124E93}"/>
            </c:ext>
          </c:extLst>
        </c:ser>
        <c:dLbls>
          <c:showLegendKey val="0"/>
          <c:showVal val="0"/>
          <c:showCatName val="0"/>
          <c:showSerName val="0"/>
          <c:showPercent val="0"/>
          <c:showBubbleSize val="0"/>
        </c:dLbls>
        <c:gapWidth val="219"/>
        <c:overlap val="100"/>
        <c:axId val="2026977296"/>
        <c:axId val="2026977688"/>
        <c:extLst/>
      </c:barChart>
      <c:catAx>
        <c:axId val="20269772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2026977688"/>
        <c:crossesAt val="1.0000000000000002E-2"/>
        <c:auto val="0"/>
        <c:lblAlgn val="ctr"/>
        <c:lblOffset val="100"/>
        <c:tickLblSkip val="9"/>
        <c:tickMarkSkip val="5"/>
        <c:noMultiLvlLbl val="0"/>
      </c:catAx>
      <c:valAx>
        <c:axId val="2026977688"/>
        <c:scaling>
          <c:logBase val="10"/>
          <c:orientation val="minMax"/>
          <c:max val="1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26977296"/>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7152946455150628"/>
          <c:y val="0.15655563949224655"/>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95'!$A$1</c:f>
          <c:strCache>
            <c:ptCount val="1"/>
            <c:pt idx="0">
              <c:v>Animas at Durango (Rk 89 to 98)</c:v>
            </c:pt>
          </c:strCache>
        </c:strRef>
      </c:tx>
      <c:layout>
        <c:manualLayout>
          <c:xMode val="edge"/>
          <c:yMode val="edge"/>
          <c:x val="0.32443593118428682"/>
          <c:y val="3.904494090823511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'Durango RK 95'!$H$2</c:f>
              <c:strCache>
                <c:ptCount val="1"/>
                <c:pt idx="0">
                  <c:v>Arsenic</c:v>
                </c:pt>
              </c:strCache>
            </c:strRef>
          </c:tx>
          <c:spPr>
            <a:solidFill>
              <a:srgbClr val="993D81"/>
            </a:solidFill>
            <a:ln>
              <a:noFill/>
            </a:ln>
            <a:effectLst/>
          </c:spPr>
          <c:invertIfNegative val="0"/>
          <c:cat>
            <c:numRef>
              <c:f>'Durango RK 95'!$E$138:$E$256</c:f>
              <c:numCache>
                <c:formatCode>m/d/yyyy</c:formatCode>
                <c:ptCount val="119"/>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42224.822916666664</c:v>
                </c:pt>
                <c:pt idx="26">
                  <c:v>42224.844444444447</c:v>
                </c:pt>
                <c:pt idx="27">
                  <c:v>42225.166666666664</c:v>
                </c:pt>
                <c:pt idx="28">
                  <c:v>42225.311805555553</c:v>
                </c:pt>
                <c:pt idx="29">
                  <c:v>42225.334027777775</c:v>
                </c:pt>
                <c:pt idx="30">
                  <c:v>42225.5</c:v>
                </c:pt>
                <c:pt idx="31">
                  <c:v>42225.517361111109</c:v>
                </c:pt>
                <c:pt idx="32">
                  <c:v>42225.53125</c:v>
                </c:pt>
                <c:pt idx="33">
                  <c:v>42225.583333333336</c:v>
                </c:pt>
                <c:pt idx="34">
                  <c:v>42225.666666666664</c:v>
                </c:pt>
                <c:pt idx="35">
                  <c:v>42225.673611111109</c:v>
                </c:pt>
                <c:pt idx="36">
                  <c:v>42225.779861111114</c:v>
                </c:pt>
                <c:pt idx="37">
                  <c:v>42225.801388888889</c:v>
                </c:pt>
                <c:pt idx="38">
                  <c:v>42225.833333333336</c:v>
                </c:pt>
                <c:pt idx="39">
                  <c:v>42226.333333333336</c:v>
                </c:pt>
                <c:pt idx="40">
                  <c:v>42226.356249999997</c:v>
                </c:pt>
                <c:pt idx="41">
                  <c:v>42226.590277777781</c:v>
                </c:pt>
                <c:pt idx="42">
                  <c:v>42226.597222222219</c:v>
                </c:pt>
                <c:pt idx="43">
                  <c:v>42226.635416666664</c:v>
                </c:pt>
                <c:pt idx="44">
                  <c:v>42226.765277777777</c:v>
                </c:pt>
                <c:pt idx="45">
                  <c:v>42226.789583333331</c:v>
                </c:pt>
                <c:pt idx="46">
                  <c:v>42229.368055555555</c:v>
                </c:pt>
                <c:pt idx="47">
                  <c:v>42229.368055555555</c:v>
                </c:pt>
                <c:pt idx="48">
                  <c:v>42229.399305555555</c:v>
                </c:pt>
                <c:pt idx="49">
                  <c:v>42229.440972222219</c:v>
                </c:pt>
                <c:pt idx="50">
                  <c:v>42229.489583333336</c:v>
                </c:pt>
                <c:pt idx="51">
                  <c:v>42229.489583333336</c:v>
                </c:pt>
                <c:pt idx="52">
                  <c:v>42229.493055555555</c:v>
                </c:pt>
                <c:pt idx="53">
                  <c:v>42229.53125</c:v>
                </c:pt>
                <c:pt idx="54">
                  <c:v>42231.763194444444</c:v>
                </c:pt>
                <c:pt idx="55">
                  <c:v>42231.791666666664</c:v>
                </c:pt>
                <c:pt idx="56">
                  <c:v>42232.416666666664</c:v>
                </c:pt>
                <c:pt idx="57">
                  <c:v>42232.434027777781</c:v>
                </c:pt>
                <c:pt idx="58">
                  <c:v>42236.444444444445</c:v>
                </c:pt>
                <c:pt idx="59">
                  <c:v>42236.461805555555</c:v>
                </c:pt>
                <c:pt idx="60">
                  <c:v>42237.430555555555</c:v>
                </c:pt>
                <c:pt idx="61">
                  <c:v>42237.430555555555</c:v>
                </c:pt>
                <c:pt idx="62">
                  <c:v>42237.459027777775</c:v>
                </c:pt>
                <c:pt idx="63">
                  <c:v>42240.402777777781</c:v>
                </c:pt>
                <c:pt idx="64">
                  <c:v>42240.423611111109</c:v>
                </c:pt>
                <c:pt idx="65">
                  <c:v>42240.4375</c:v>
                </c:pt>
                <c:pt idx="66">
                  <c:v>42251.378472222219</c:v>
                </c:pt>
                <c:pt idx="67">
                  <c:v>42251.416666666664</c:v>
                </c:pt>
                <c:pt idx="68">
                  <c:v>42251.4375</c:v>
                </c:pt>
                <c:pt idx="69">
                  <c:v>42251.46875</c:v>
                </c:pt>
                <c:pt idx="70">
                  <c:v>42251.618055555555</c:v>
                </c:pt>
                <c:pt idx="71">
                  <c:v>42261.361111111109</c:v>
                </c:pt>
                <c:pt idx="72">
                  <c:v>42261.361111111109</c:v>
                </c:pt>
                <c:pt idx="73">
                  <c:v>42261.381944444445</c:v>
                </c:pt>
                <c:pt idx="74">
                  <c:v>42265.368055555555</c:v>
                </c:pt>
                <c:pt idx="75">
                  <c:v>42265.385416666664</c:v>
                </c:pt>
                <c:pt idx="76">
                  <c:v>42265.385416666664</c:v>
                </c:pt>
                <c:pt idx="77">
                  <c:v>42266.368055555555</c:v>
                </c:pt>
                <c:pt idx="78">
                  <c:v>42266.381944444445</c:v>
                </c:pt>
                <c:pt idx="79">
                  <c:v>42267.395833333336</c:v>
                </c:pt>
                <c:pt idx="80">
                  <c:v>42267.416666666664</c:v>
                </c:pt>
                <c:pt idx="81">
                  <c:v>42267.416666666664</c:v>
                </c:pt>
                <c:pt idx="82">
                  <c:v>42268.357638888891</c:v>
                </c:pt>
                <c:pt idx="83">
                  <c:v>42268.378472222219</c:v>
                </c:pt>
                <c:pt idx="84">
                  <c:v>42271.402777777781</c:v>
                </c:pt>
                <c:pt idx="85">
                  <c:v>42271.430555555555</c:v>
                </c:pt>
                <c:pt idx="86">
                  <c:v>42275.385416666664</c:v>
                </c:pt>
                <c:pt idx="87">
                  <c:v>42275.416666666664</c:v>
                </c:pt>
                <c:pt idx="88">
                  <c:v>42275.416666666664</c:v>
                </c:pt>
                <c:pt idx="89">
                  <c:v>42278.4375</c:v>
                </c:pt>
                <c:pt idx="90">
                  <c:v>42278.458333333336</c:v>
                </c:pt>
                <c:pt idx="91">
                  <c:v>42286.364583333336</c:v>
                </c:pt>
                <c:pt idx="92">
                  <c:v>42286.465277777781</c:v>
                </c:pt>
                <c:pt idx="93">
                  <c:v>42286.552083333336</c:v>
                </c:pt>
                <c:pt idx="94">
                  <c:v>42304.467361111114</c:v>
                </c:pt>
                <c:pt idx="95">
                  <c:v>42304.491666666669</c:v>
                </c:pt>
                <c:pt idx="96">
                  <c:v>42304.574305555558</c:v>
                </c:pt>
                <c:pt idx="97">
                  <c:v>42453.430555555555</c:v>
                </c:pt>
                <c:pt idx="98">
                  <c:v>42453.454861111109</c:v>
                </c:pt>
                <c:pt idx="99">
                  <c:v>42453.475694444445</c:v>
                </c:pt>
                <c:pt idx="100">
                  <c:v>42453.513888888891</c:v>
                </c:pt>
                <c:pt idx="101">
                  <c:v>42493.576388888891</c:v>
                </c:pt>
                <c:pt idx="102">
                  <c:v>42501.416666666664</c:v>
                </c:pt>
                <c:pt idx="103">
                  <c:v>42509.628472222219</c:v>
                </c:pt>
                <c:pt idx="104">
                  <c:v>42516.590277777781</c:v>
                </c:pt>
                <c:pt idx="105">
                  <c:v>42522.600694444445</c:v>
                </c:pt>
                <c:pt idx="106">
                  <c:v>42527.691666666666</c:v>
                </c:pt>
                <c:pt idx="107">
                  <c:v>42527.71875</c:v>
                </c:pt>
                <c:pt idx="108">
                  <c:v>42528.434027777781</c:v>
                </c:pt>
                <c:pt idx="109">
                  <c:v>42528.479166666664</c:v>
                </c:pt>
                <c:pt idx="110">
                  <c:v>42528.479166666664</c:v>
                </c:pt>
                <c:pt idx="111">
                  <c:v>42536.604166666664</c:v>
                </c:pt>
                <c:pt idx="112">
                  <c:v>42544.708333333336</c:v>
                </c:pt>
                <c:pt idx="113">
                  <c:v>42551.614583333336</c:v>
                </c:pt>
                <c:pt idx="114">
                  <c:v>42557.621527777781</c:v>
                </c:pt>
                <c:pt idx="115">
                  <c:v>42564.361111111109</c:v>
                </c:pt>
                <c:pt idx="116">
                  <c:v>42571.611111111109</c:v>
                </c:pt>
                <c:pt idx="117">
                  <c:v>42607.3125</c:v>
                </c:pt>
                <c:pt idx="118">
                  <c:v>42610.583333333336</c:v>
                </c:pt>
              </c:numCache>
            </c:numRef>
          </c:cat>
          <c:val>
            <c:numRef>
              <c:f>'Durango RK 95'!$H$138:$H$256</c:f>
              <c:numCache>
                <c:formatCode>#,##0.0000</c:formatCode>
                <c:ptCount val="119"/>
                <c:pt idx="0">
                  <c:v>2.5000000000000001E-3</c:v>
                </c:pt>
                <c:pt idx="1">
                  <c:v>2.5000000000000001E-3</c:v>
                </c:pt>
                <c:pt idx="2">
                  <c:v>2.5000000000000001E-3</c:v>
                </c:pt>
                <c:pt idx="3">
                  <c:v>5.0000000000000001E-4</c:v>
                </c:pt>
                <c:pt idx="6">
                  <c:v>2.5000000000000001E-3</c:v>
                </c:pt>
                <c:pt idx="8">
                  <c:v>2.5000000000000001E-3</c:v>
                </c:pt>
                <c:pt idx="9">
                  <c:v>2.5000000000000001E-3</c:v>
                </c:pt>
                <c:pt idx="10">
                  <c:v>1.2E-2</c:v>
                </c:pt>
                <c:pt idx="11">
                  <c:v>1.47E-2</c:v>
                </c:pt>
                <c:pt idx="12">
                  <c:v>7.22E-2</c:v>
                </c:pt>
                <c:pt idx="13">
                  <c:v>8.7499999999999994E-2</c:v>
                </c:pt>
                <c:pt idx="14">
                  <c:v>0.11600000000000001</c:v>
                </c:pt>
                <c:pt idx="15">
                  <c:v>0.04</c:v>
                </c:pt>
                <c:pt idx="16">
                  <c:v>1.9E-2</c:v>
                </c:pt>
                <c:pt idx="17">
                  <c:v>1.26E-2</c:v>
                </c:pt>
                <c:pt idx="18">
                  <c:v>1.2E-2</c:v>
                </c:pt>
                <c:pt idx="19">
                  <c:v>1.2999999999999999E-2</c:v>
                </c:pt>
                <c:pt idx="24">
                  <c:v>2.5000000000000001E-3</c:v>
                </c:pt>
                <c:pt idx="27">
                  <c:v>3.6999999999999999E-4</c:v>
                </c:pt>
                <c:pt idx="30">
                  <c:v>6.4000000000000005E-4</c:v>
                </c:pt>
                <c:pt idx="31">
                  <c:v>2.5000000000000001E-3</c:v>
                </c:pt>
                <c:pt idx="32">
                  <c:v>2.5000000000000001E-3</c:v>
                </c:pt>
                <c:pt idx="33">
                  <c:v>2.5000000000000001E-3</c:v>
                </c:pt>
                <c:pt idx="34">
                  <c:v>3.6999999999999999E-4</c:v>
                </c:pt>
                <c:pt idx="35">
                  <c:v>3.6999999999999999E-4</c:v>
                </c:pt>
                <c:pt idx="38">
                  <c:v>3.6999999999999999E-4</c:v>
                </c:pt>
                <c:pt idx="41">
                  <c:v>5.2999999999999998E-4</c:v>
                </c:pt>
                <c:pt idx="42">
                  <c:v>3.5E-4</c:v>
                </c:pt>
                <c:pt idx="43">
                  <c:v>3.6000000000000002E-4</c:v>
                </c:pt>
                <c:pt idx="46">
                  <c:v>1.5E-3</c:v>
                </c:pt>
                <c:pt idx="47">
                  <c:v>1.5E-3</c:v>
                </c:pt>
                <c:pt idx="48">
                  <c:v>1.1000000000000001E-3</c:v>
                </c:pt>
                <c:pt idx="49">
                  <c:v>1.1999999999999999E-3</c:v>
                </c:pt>
                <c:pt idx="50">
                  <c:v>3.0000000000000001E-3</c:v>
                </c:pt>
                <c:pt idx="51">
                  <c:v>3.6999999999999999E-4</c:v>
                </c:pt>
                <c:pt idx="52">
                  <c:v>1.1999999999999999E-3</c:v>
                </c:pt>
                <c:pt idx="53">
                  <c:v>3.8000000000000002E-4</c:v>
                </c:pt>
                <c:pt idx="54">
                  <c:v>1.2999999999999999E-3</c:v>
                </c:pt>
                <c:pt idx="55">
                  <c:v>5.4000000000000001E-4</c:v>
                </c:pt>
                <c:pt idx="56">
                  <c:v>3.6999999999999999E-4</c:v>
                </c:pt>
                <c:pt idx="57">
                  <c:v>3.6999999999999999E-4</c:v>
                </c:pt>
                <c:pt idx="58">
                  <c:v>5.8999999999999992E-4</c:v>
                </c:pt>
                <c:pt idx="59">
                  <c:v>5.2000000000000006E-4</c:v>
                </c:pt>
                <c:pt idx="60">
                  <c:v>3.6999999999999999E-4</c:v>
                </c:pt>
                <c:pt idx="61">
                  <c:v>4.2999999999999999E-4</c:v>
                </c:pt>
                <c:pt idx="62">
                  <c:v>3.6999999999999999E-4</c:v>
                </c:pt>
                <c:pt idx="63">
                  <c:v>9.8999999999999999E-4</c:v>
                </c:pt>
                <c:pt idx="64">
                  <c:v>5.8E-4</c:v>
                </c:pt>
                <c:pt idx="65">
                  <c:v>6.4999999999999997E-4</c:v>
                </c:pt>
                <c:pt idx="67">
                  <c:v>1.1000000000000001E-3</c:v>
                </c:pt>
                <c:pt idx="68">
                  <c:v>1.4E-3</c:v>
                </c:pt>
                <c:pt idx="71">
                  <c:v>5.1000000000000004E-4</c:v>
                </c:pt>
                <c:pt idx="72">
                  <c:v>5.6000000000000006E-4</c:v>
                </c:pt>
                <c:pt idx="73">
                  <c:v>4.6000000000000001E-4</c:v>
                </c:pt>
                <c:pt idx="74">
                  <c:v>6.2E-4</c:v>
                </c:pt>
                <c:pt idx="75">
                  <c:v>4.6000000000000001E-4</c:v>
                </c:pt>
                <c:pt idx="76">
                  <c:v>3.6999999999999999E-4</c:v>
                </c:pt>
                <c:pt idx="77">
                  <c:v>3.8999999999999999E-4</c:v>
                </c:pt>
                <c:pt idx="78">
                  <c:v>6.3000000000000003E-4</c:v>
                </c:pt>
                <c:pt idx="79">
                  <c:v>5.4000000000000001E-4</c:v>
                </c:pt>
                <c:pt idx="80">
                  <c:v>3.6999999999999999E-4</c:v>
                </c:pt>
                <c:pt idx="81">
                  <c:v>8.1000000000000006E-4</c:v>
                </c:pt>
                <c:pt idx="82">
                  <c:v>4.0999999999999999E-4</c:v>
                </c:pt>
                <c:pt idx="83">
                  <c:v>5.9999999999999995E-4</c:v>
                </c:pt>
                <c:pt idx="84">
                  <c:v>8.4999999999999995E-4</c:v>
                </c:pt>
                <c:pt idx="85">
                  <c:v>6.7000000000000002E-4</c:v>
                </c:pt>
                <c:pt idx="86">
                  <c:v>4.0000000000000002E-4</c:v>
                </c:pt>
                <c:pt idx="87">
                  <c:v>4.8999999999999998E-4</c:v>
                </c:pt>
                <c:pt idx="88">
                  <c:v>6.2E-4</c:v>
                </c:pt>
                <c:pt idx="89">
                  <c:v>5.8999999999999992E-4</c:v>
                </c:pt>
                <c:pt idx="90">
                  <c:v>4.7999999999999996E-4</c:v>
                </c:pt>
                <c:pt idx="94">
                  <c:v>3.6999999999999999E-4</c:v>
                </c:pt>
                <c:pt idx="95">
                  <c:v>4.0999999999999999E-4</c:v>
                </c:pt>
                <c:pt idx="96">
                  <c:v>6.3000000000000003E-4</c:v>
                </c:pt>
                <c:pt idx="97">
                  <c:v>4.2999999999999999E-4</c:v>
                </c:pt>
                <c:pt idx="98">
                  <c:v>5.6000000000000006E-4</c:v>
                </c:pt>
                <c:pt idx="99">
                  <c:v>3.6999999999999999E-4</c:v>
                </c:pt>
                <c:pt idx="100">
                  <c:v>1.6000000000000001E-3</c:v>
                </c:pt>
                <c:pt idx="101">
                  <c:v>1E-3</c:v>
                </c:pt>
                <c:pt idx="102">
                  <c:v>1.4E-3</c:v>
                </c:pt>
                <c:pt idx="103">
                  <c:v>8.7000000000000001E-4</c:v>
                </c:pt>
                <c:pt idx="104">
                  <c:v>1.8E-3</c:v>
                </c:pt>
                <c:pt idx="105">
                  <c:v>3.8999999999999998E-3</c:v>
                </c:pt>
                <c:pt idx="106">
                  <c:v>6.0000000000000001E-3</c:v>
                </c:pt>
                <c:pt idx="107">
                  <c:v>6.4999999999999997E-3</c:v>
                </c:pt>
                <c:pt idx="108">
                  <c:v>3.2000000000000002E-3</c:v>
                </c:pt>
                <c:pt idx="109">
                  <c:v>2.8999999999999998E-3</c:v>
                </c:pt>
                <c:pt idx="110">
                  <c:v>3.5999999999999999E-3</c:v>
                </c:pt>
                <c:pt idx="111">
                  <c:v>1.1999999999999999E-3</c:v>
                </c:pt>
                <c:pt idx="112">
                  <c:v>1.1000000000000001E-3</c:v>
                </c:pt>
                <c:pt idx="113">
                  <c:v>8.4999999999999995E-4</c:v>
                </c:pt>
                <c:pt idx="114">
                  <c:v>6.4000000000000005E-4</c:v>
                </c:pt>
                <c:pt idx="115">
                  <c:v>4.4999999999999999E-4</c:v>
                </c:pt>
                <c:pt idx="116">
                  <c:v>9.2000000000000003E-4</c:v>
                </c:pt>
                <c:pt idx="117">
                  <c:v>5.1000000000000004E-4</c:v>
                </c:pt>
                <c:pt idx="118">
                  <c:v>1.85E-4</c:v>
                </c:pt>
              </c:numCache>
            </c:numRef>
          </c:val>
          <c:extLst>
            <c:ext xmlns:c16="http://schemas.microsoft.com/office/drawing/2014/chart" uri="{C3380CC4-5D6E-409C-BE32-E72D297353CC}">
              <c16:uniqueId val="{00000002-4F06-4A69-B177-409EBB0072FB}"/>
            </c:ext>
          </c:extLst>
        </c:ser>
        <c:dLbls>
          <c:showLegendKey val="0"/>
          <c:showVal val="0"/>
          <c:showCatName val="0"/>
          <c:showSerName val="0"/>
          <c:showPercent val="0"/>
          <c:showBubbleSize val="0"/>
        </c:dLbls>
        <c:gapWidth val="219"/>
        <c:overlap val="100"/>
        <c:axId val="2026968672"/>
        <c:axId val="2026969064"/>
        <c:extLst/>
      </c:barChart>
      <c:catAx>
        <c:axId val="202696867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2026969064"/>
        <c:crossesAt val="1.0000000000000003E-4"/>
        <c:auto val="0"/>
        <c:lblAlgn val="ctr"/>
        <c:lblOffset val="100"/>
        <c:tickLblSkip val="9"/>
        <c:tickMarkSkip val="5"/>
        <c:noMultiLvlLbl val="0"/>
      </c:catAx>
      <c:valAx>
        <c:axId val="202696906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t>Total  Concentration (mg/L)</a:t>
                </a:r>
              </a:p>
            </c:rich>
          </c:tx>
          <c:layout>
            <c:manualLayout>
              <c:xMode val="edge"/>
              <c:yMode val="edge"/>
              <c:x val="1.0835612746770107E-2"/>
              <c:y val="0.176083378439988"/>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26968672"/>
        <c:crosses val="autoZero"/>
        <c:crossBetween val="between"/>
      </c:valAx>
      <c:spPr>
        <a:noFill/>
        <a:ln>
          <a:solidFill>
            <a:schemeClr val="tx1">
              <a:lumMod val="75000"/>
              <a:lumOff val="25000"/>
            </a:schemeClr>
          </a:solidFill>
        </a:ln>
        <a:effectLst/>
      </c:spPr>
    </c:plotArea>
    <c:legend>
      <c:legendPos val="t"/>
      <c:layout>
        <c:manualLayout>
          <c:xMode val="edge"/>
          <c:yMode val="edge"/>
          <c:x val="0.32297427526227201"/>
          <c:y val="0.1577033316178145"/>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95'!$A$1</c:f>
          <c:strCache>
            <c:ptCount val="1"/>
            <c:pt idx="0">
              <c:v>Animas at Durango (Rk 89 to 98)</c:v>
            </c:pt>
          </c:strCache>
        </c:strRef>
      </c:tx>
      <c:layout>
        <c:manualLayout>
          <c:xMode val="edge"/>
          <c:yMode val="edge"/>
          <c:x val="0.31271276545022836"/>
          <c:y val="3.904494090823511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'Durango RK 95'!$K$2</c:f>
              <c:strCache>
                <c:ptCount val="1"/>
                <c:pt idx="0">
                  <c:v>Cadmium</c:v>
                </c:pt>
              </c:strCache>
            </c:strRef>
          </c:tx>
          <c:spPr>
            <a:solidFill>
              <a:schemeClr val="tx2">
                <a:lumMod val="60000"/>
                <a:lumOff val="40000"/>
              </a:schemeClr>
            </a:solidFill>
            <a:ln>
              <a:noFill/>
            </a:ln>
            <a:effectLst/>
          </c:spPr>
          <c:invertIfNegative val="0"/>
          <c:cat>
            <c:numRef>
              <c:f>'Durango RK 95'!$E$138:$E$256</c:f>
              <c:numCache>
                <c:formatCode>m/d/yyyy</c:formatCode>
                <c:ptCount val="119"/>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42224.822916666664</c:v>
                </c:pt>
                <c:pt idx="26">
                  <c:v>42224.844444444447</c:v>
                </c:pt>
                <c:pt idx="27">
                  <c:v>42225.166666666664</c:v>
                </c:pt>
                <c:pt idx="28">
                  <c:v>42225.311805555553</c:v>
                </c:pt>
                <c:pt idx="29">
                  <c:v>42225.334027777775</c:v>
                </c:pt>
                <c:pt idx="30">
                  <c:v>42225.5</c:v>
                </c:pt>
                <c:pt idx="31">
                  <c:v>42225.517361111109</c:v>
                </c:pt>
                <c:pt idx="32">
                  <c:v>42225.53125</c:v>
                </c:pt>
                <c:pt idx="33">
                  <c:v>42225.583333333336</c:v>
                </c:pt>
                <c:pt idx="34">
                  <c:v>42225.666666666664</c:v>
                </c:pt>
                <c:pt idx="35">
                  <c:v>42225.673611111109</c:v>
                </c:pt>
                <c:pt idx="36">
                  <c:v>42225.779861111114</c:v>
                </c:pt>
                <c:pt idx="37">
                  <c:v>42225.801388888889</c:v>
                </c:pt>
                <c:pt idx="38">
                  <c:v>42225.833333333336</c:v>
                </c:pt>
                <c:pt idx="39">
                  <c:v>42226.333333333336</c:v>
                </c:pt>
                <c:pt idx="40">
                  <c:v>42226.356249999997</c:v>
                </c:pt>
                <c:pt idx="41">
                  <c:v>42226.590277777781</c:v>
                </c:pt>
                <c:pt idx="42">
                  <c:v>42226.597222222219</c:v>
                </c:pt>
                <c:pt idx="43">
                  <c:v>42226.635416666664</c:v>
                </c:pt>
                <c:pt idx="44">
                  <c:v>42226.765277777777</c:v>
                </c:pt>
                <c:pt idx="45">
                  <c:v>42226.789583333331</c:v>
                </c:pt>
                <c:pt idx="46">
                  <c:v>42229.368055555555</c:v>
                </c:pt>
                <c:pt idx="47">
                  <c:v>42229.368055555555</c:v>
                </c:pt>
                <c:pt idx="48">
                  <c:v>42229.399305555555</c:v>
                </c:pt>
                <c:pt idx="49">
                  <c:v>42229.440972222219</c:v>
                </c:pt>
                <c:pt idx="50">
                  <c:v>42229.489583333336</c:v>
                </c:pt>
                <c:pt idx="51">
                  <c:v>42229.489583333336</c:v>
                </c:pt>
                <c:pt idx="52">
                  <c:v>42229.493055555555</c:v>
                </c:pt>
                <c:pt idx="53">
                  <c:v>42229.53125</c:v>
                </c:pt>
                <c:pt idx="54">
                  <c:v>42231.763194444444</c:v>
                </c:pt>
                <c:pt idx="55">
                  <c:v>42231.791666666664</c:v>
                </c:pt>
                <c:pt idx="56">
                  <c:v>42232.416666666664</c:v>
                </c:pt>
                <c:pt idx="57">
                  <c:v>42232.434027777781</c:v>
                </c:pt>
                <c:pt idx="58">
                  <c:v>42236.444444444445</c:v>
                </c:pt>
                <c:pt idx="59">
                  <c:v>42236.461805555555</c:v>
                </c:pt>
                <c:pt idx="60">
                  <c:v>42237.430555555555</c:v>
                </c:pt>
                <c:pt idx="61">
                  <c:v>42237.430555555555</c:v>
                </c:pt>
                <c:pt idx="62">
                  <c:v>42237.459027777775</c:v>
                </c:pt>
                <c:pt idx="63">
                  <c:v>42240.402777777781</c:v>
                </c:pt>
                <c:pt idx="64">
                  <c:v>42240.423611111109</c:v>
                </c:pt>
                <c:pt idx="65">
                  <c:v>42240.4375</c:v>
                </c:pt>
                <c:pt idx="66">
                  <c:v>42251.378472222219</c:v>
                </c:pt>
                <c:pt idx="67">
                  <c:v>42251.416666666664</c:v>
                </c:pt>
                <c:pt idx="68">
                  <c:v>42251.4375</c:v>
                </c:pt>
                <c:pt idx="69">
                  <c:v>42251.46875</c:v>
                </c:pt>
                <c:pt idx="70">
                  <c:v>42251.618055555555</c:v>
                </c:pt>
                <c:pt idx="71">
                  <c:v>42261.361111111109</c:v>
                </c:pt>
                <c:pt idx="72">
                  <c:v>42261.361111111109</c:v>
                </c:pt>
                <c:pt idx="73">
                  <c:v>42261.381944444445</c:v>
                </c:pt>
                <c:pt idx="74">
                  <c:v>42265.368055555555</c:v>
                </c:pt>
                <c:pt idx="75">
                  <c:v>42265.385416666664</c:v>
                </c:pt>
                <c:pt idx="76">
                  <c:v>42265.385416666664</c:v>
                </c:pt>
                <c:pt idx="77">
                  <c:v>42266.368055555555</c:v>
                </c:pt>
                <c:pt idx="78">
                  <c:v>42266.381944444445</c:v>
                </c:pt>
                <c:pt idx="79">
                  <c:v>42267.395833333336</c:v>
                </c:pt>
                <c:pt idx="80">
                  <c:v>42267.416666666664</c:v>
                </c:pt>
                <c:pt idx="81">
                  <c:v>42267.416666666664</c:v>
                </c:pt>
                <c:pt idx="82">
                  <c:v>42268.357638888891</c:v>
                </c:pt>
                <c:pt idx="83">
                  <c:v>42268.378472222219</c:v>
                </c:pt>
                <c:pt idx="84">
                  <c:v>42271.402777777781</c:v>
                </c:pt>
                <c:pt idx="85">
                  <c:v>42271.430555555555</c:v>
                </c:pt>
                <c:pt idx="86">
                  <c:v>42275.385416666664</c:v>
                </c:pt>
                <c:pt idx="87">
                  <c:v>42275.416666666664</c:v>
                </c:pt>
                <c:pt idx="88">
                  <c:v>42275.416666666664</c:v>
                </c:pt>
                <c:pt idx="89">
                  <c:v>42278.4375</c:v>
                </c:pt>
                <c:pt idx="90">
                  <c:v>42278.458333333336</c:v>
                </c:pt>
                <c:pt idx="91">
                  <c:v>42286.364583333336</c:v>
                </c:pt>
                <c:pt idx="92">
                  <c:v>42286.465277777781</c:v>
                </c:pt>
                <c:pt idx="93">
                  <c:v>42286.552083333336</c:v>
                </c:pt>
                <c:pt idx="94">
                  <c:v>42304.467361111114</c:v>
                </c:pt>
                <c:pt idx="95">
                  <c:v>42304.491666666669</c:v>
                </c:pt>
                <c:pt idx="96">
                  <c:v>42304.574305555558</c:v>
                </c:pt>
                <c:pt idx="97">
                  <c:v>42453.430555555555</c:v>
                </c:pt>
                <c:pt idx="98">
                  <c:v>42453.454861111109</c:v>
                </c:pt>
                <c:pt idx="99">
                  <c:v>42453.475694444445</c:v>
                </c:pt>
                <c:pt idx="100">
                  <c:v>42453.513888888891</c:v>
                </c:pt>
                <c:pt idx="101">
                  <c:v>42493.576388888891</c:v>
                </c:pt>
                <c:pt idx="102">
                  <c:v>42501.416666666664</c:v>
                </c:pt>
                <c:pt idx="103">
                  <c:v>42509.628472222219</c:v>
                </c:pt>
                <c:pt idx="104">
                  <c:v>42516.590277777781</c:v>
                </c:pt>
                <c:pt idx="105">
                  <c:v>42522.600694444445</c:v>
                </c:pt>
                <c:pt idx="106">
                  <c:v>42527.691666666666</c:v>
                </c:pt>
                <c:pt idx="107">
                  <c:v>42527.71875</c:v>
                </c:pt>
                <c:pt idx="108">
                  <c:v>42528.434027777781</c:v>
                </c:pt>
                <c:pt idx="109">
                  <c:v>42528.479166666664</c:v>
                </c:pt>
                <c:pt idx="110">
                  <c:v>42528.479166666664</c:v>
                </c:pt>
                <c:pt idx="111">
                  <c:v>42536.604166666664</c:v>
                </c:pt>
                <c:pt idx="112">
                  <c:v>42544.708333333336</c:v>
                </c:pt>
                <c:pt idx="113">
                  <c:v>42551.614583333336</c:v>
                </c:pt>
                <c:pt idx="114">
                  <c:v>42557.621527777781</c:v>
                </c:pt>
                <c:pt idx="115">
                  <c:v>42564.361111111109</c:v>
                </c:pt>
                <c:pt idx="116">
                  <c:v>42571.611111111109</c:v>
                </c:pt>
                <c:pt idx="117">
                  <c:v>42607.3125</c:v>
                </c:pt>
                <c:pt idx="118">
                  <c:v>42610.583333333336</c:v>
                </c:pt>
              </c:numCache>
            </c:numRef>
          </c:cat>
          <c:val>
            <c:numRef>
              <c:f>'Durango RK 95'!$K$138:$K$256</c:f>
              <c:numCache>
                <c:formatCode>#,##0.0000</c:formatCode>
                <c:ptCount val="119"/>
                <c:pt idx="0">
                  <c:v>5.0000000000000001E-4</c:v>
                </c:pt>
                <c:pt idx="1">
                  <c:v>5.0000000000000001E-4</c:v>
                </c:pt>
                <c:pt idx="2">
                  <c:v>5.0000000000000001E-4</c:v>
                </c:pt>
                <c:pt idx="3">
                  <c:v>2.0000000000000001E-4</c:v>
                </c:pt>
                <c:pt idx="4">
                  <c:v>3.2000000000000003E-4</c:v>
                </c:pt>
                <c:pt idx="5">
                  <c:v>3.3E-4</c:v>
                </c:pt>
                <c:pt idx="6">
                  <c:v>5.0000000000000001E-4</c:v>
                </c:pt>
                <c:pt idx="7">
                  <c:v>3.5E-4</c:v>
                </c:pt>
                <c:pt idx="8">
                  <c:v>5.0000000000000001E-4</c:v>
                </c:pt>
                <c:pt idx="9">
                  <c:v>5.0000000000000001E-4</c:v>
                </c:pt>
                <c:pt idx="10">
                  <c:v>6.7000000000000002E-4</c:v>
                </c:pt>
                <c:pt idx="11">
                  <c:v>6.0300000000000002E-4</c:v>
                </c:pt>
                <c:pt idx="12">
                  <c:v>2.3500000000000001E-3</c:v>
                </c:pt>
                <c:pt idx="13">
                  <c:v>2.8500000000000001E-3</c:v>
                </c:pt>
                <c:pt idx="14">
                  <c:v>5.0999999999999995E-3</c:v>
                </c:pt>
                <c:pt idx="15">
                  <c:v>1.8E-3</c:v>
                </c:pt>
                <c:pt idx="16">
                  <c:v>1.17E-3</c:v>
                </c:pt>
                <c:pt idx="17">
                  <c:v>1.1200000000000001E-3</c:v>
                </c:pt>
                <c:pt idx="18">
                  <c:v>8.5999999999999998E-4</c:v>
                </c:pt>
                <c:pt idx="19">
                  <c:v>6.9999999999999999E-4</c:v>
                </c:pt>
                <c:pt idx="20">
                  <c:v>5.2999999999999998E-4</c:v>
                </c:pt>
                <c:pt idx="21">
                  <c:v>5.9999999999999995E-4</c:v>
                </c:pt>
                <c:pt idx="22">
                  <c:v>6.3000000000000003E-4</c:v>
                </c:pt>
                <c:pt idx="23">
                  <c:v>6.7000000000000002E-4</c:v>
                </c:pt>
                <c:pt idx="24">
                  <c:v>5.0000000000000001E-4</c:v>
                </c:pt>
                <c:pt idx="25">
                  <c:v>5.8E-4</c:v>
                </c:pt>
                <c:pt idx="26">
                  <c:v>6.2E-4</c:v>
                </c:pt>
                <c:pt idx="27">
                  <c:v>5.0000000000000002E-5</c:v>
                </c:pt>
                <c:pt idx="28">
                  <c:v>1.75E-3</c:v>
                </c:pt>
                <c:pt idx="29">
                  <c:v>5.9999999999999995E-4</c:v>
                </c:pt>
                <c:pt idx="30">
                  <c:v>1.3000000000000002E-4</c:v>
                </c:pt>
                <c:pt idx="31">
                  <c:v>5.0000000000000001E-4</c:v>
                </c:pt>
                <c:pt idx="32">
                  <c:v>5.0000000000000001E-4</c:v>
                </c:pt>
                <c:pt idx="33">
                  <c:v>5.0000000000000001E-4</c:v>
                </c:pt>
                <c:pt idx="34">
                  <c:v>4.2999999999999995E-5</c:v>
                </c:pt>
                <c:pt idx="35">
                  <c:v>5.9999999999999995E-5</c:v>
                </c:pt>
                <c:pt idx="36">
                  <c:v>4.1999999999999996E-4</c:v>
                </c:pt>
                <c:pt idx="37">
                  <c:v>4.6000000000000001E-4</c:v>
                </c:pt>
                <c:pt idx="38">
                  <c:v>5.8E-5</c:v>
                </c:pt>
                <c:pt idx="39">
                  <c:v>4.4000000000000002E-4</c:v>
                </c:pt>
                <c:pt idx="40">
                  <c:v>3.8000000000000002E-4</c:v>
                </c:pt>
                <c:pt idx="41">
                  <c:v>1.1E-4</c:v>
                </c:pt>
                <c:pt idx="42">
                  <c:v>1.1E-4</c:v>
                </c:pt>
                <c:pt idx="43">
                  <c:v>1.2E-4</c:v>
                </c:pt>
                <c:pt idx="44">
                  <c:v>4.0000000000000002E-4</c:v>
                </c:pt>
                <c:pt idx="45">
                  <c:v>4.6999999999999999E-4</c:v>
                </c:pt>
                <c:pt idx="46">
                  <c:v>4.2999999999999999E-4</c:v>
                </c:pt>
                <c:pt idx="47">
                  <c:v>5.0000000000000001E-4</c:v>
                </c:pt>
                <c:pt idx="48">
                  <c:v>5.0000000000000001E-4</c:v>
                </c:pt>
                <c:pt idx="49">
                  <c:v>4.2999999999999999E-4</c:v>
                </c:pt>
                <c:pt idx="50">
                  <c:v>1.2999999999999999E-3</c:v>
                </c:pt>
                <c:pt idx="51">
                  <c:v>1.1999999999999999E-4</c:v>
                </c:pt>
                <c:pt idx="52">
                  <c:v>5.2000000000000006E-4</c:v>
                </c:pt>
                <c:pt idx="53">
                  <c:v>2.0999999999999998E-4</c:v>
                </c:pt>
                <c:pt idx="54">
                  <c:v>5.8999999999999992E-4</c:v>
                </c:pt>
                <c:pt idx="55">
                  <c:v>2.3999999999999998E-4</c:v>
                </c:pt>
                <c:pt idx="56">
                  <c:v>3.2000000000000003E-4</c:v>
                </c:pt>
                <c:pt idx="57">
                  <c:v>3.8000000000000002E-4</c:v>
                </c:pt>
                <c:pt idx="58">
                  <c:v>5.0000000000000001E-4</c:v>
                </c:pt>
                <c:pt idx="59">
                  <c:v>5.1000000000000004E-4</c:v>
                </c:pt>
                <c:pt idx="60">
                  <c:v>5.0000000000000001E-4</c:v>
                </c:pt>
                <c:pt idx="61">
                  <c:v>5.0000000000000001E-4</c:v>
                </c:pt>
                <c:pt idx="62">
                  <c:v>5.6000000000000006E-4</c:v>
                </c:pt>
                <c:pt idx="63">
                  <c:v>2.0000000000000001E-4</c:v>
                </c:pt>
                <c:pt idx="64">
                  <c:v>1.7000000000000001E-4</c:v>
                </c:pt>
                <c:pt idx="65">
                  <c:v>2.2000000000000001E-4</c:v>
                </c:pt>
                <c:pt idx="66">
                  <c:v>3.1E-4</c:v>
                </c:pt>
                <c:pt idx="67">
                  <c:v>1.4999999999999999E-4</c:v>
                </c:pt>
                <c:pt idx="68">
                  <c:v>1.9000000000000001E-4</c:v>
                </c:pt>
                <c:pt idx="69">
                  <c:v>2.6000000000000003E-4</c:v>
                </c:pt>
                <c:pt idx="70">
                  <c:v>3.2000000000000003E-4</c:v>
                </c:pt>
                <c:pt idx="71">
                  <c:v>1.9000000000000001E-4</c:v>
                </c:pt>
                <c:pt idx="72">
                  <c:v>2.3999999999999998E-4</c:v>
                </c:pt>
                <c:pt idx="73">
                  <c:v>2.9999999999999997E-4</c:v>
                </c:pt>
                <c:pt idx="74">
                  <c:v>6.900000000000001E-5</c:v>
                </c:pt>
                <c:pt idx="75">
                  <c:v>1.6000000000000001E-4</c:v>
                </c:pt>
                <c:pt idx="76">
                  <c:v>1.9000000000000001E-4</c:v>
                </c:pt>
                <c:pt idx="77">
                  <c:v>5.0000000000000001E-4</c:v>
                </c:pt>
                <c:pt idx="78">
                  <c:v>5.0000000000000001E-4</c:v>
                </c:pt>
                <c:pt idx="79">
                  <c:v>3.1E-4</c:v>
                </c:pt>
                <c:pt idx="80">
                  <c:v>4.2999999999999999E-4</c:v>
                </c:pt>
                <c:pt idx="81">
                  <c:v>3.8000000000000002E-4</c:v>
                </c:pt>
                <c:pt idx="82">
                  <c:v>5.0000000000000001E-4</c:v>
                </c:pt>
                <c:pt idx="83">
                  <c:v>5.0000000000000001E-4</c:v>
                </c:pt>
                <c:pt idx="84">
                  <c:v>1.7000000000000001E-4</c:v>
                </c:pt>
                <c:pt idx="85">
                  <c:v>1.9000000000000001E-4</c:v>
                </c:pt>
                <c:pt idx="86">
                  <c:v>4.2999999999999995E-5</c:v>
                </c:pt>
                <c:pt idx="87">
                  <c:v>4.2999999999999995E-5</c:v>
                </c:pt>
                <c:pt idx="88">
                  <c:v>4.2999999999999995E-5</c:v>
                </c:pt>
                <c:pt idx="89">
                  <c:v>1.7000000000000001E-4</c:v>
                </c:pt>
                <c:pt idx="90">
                  <c:v>1.9000000000000001E-4</c:v>
                </c:pt>
                <c:pt idx="91">
                  <c:v>3.1E-4</c:v>
                </c:pt>
                <c:pt idx="92">
                  <c:v>3.2000000000000003E-4</c:v>
                </c:pt>
                <c:pt idx="93">
                  <c:v>2.7E-4</c:v>
                </c:pt>
                <c:pt idx="94">
                  <c:v>4.2999999999999995E-5</c:v>
                </c:pt>
                <c:pt idx="95">
                  <c:v>4.2999999999999995E-5</c:v>
                </c:pt>
                <c:pt idx="96">
                  <c:v>4.2999999999999995E-5</c:v>
                </c:pt>
                <c:pt idx="97">
                  <c:v>2.3999999999999998E-4</c:v>
                </c:pt>
                <c:pt idx="98">
                  <c:v>2.3000000000000001E-4</c:v>
                </c:pt>
                <c:pt idx="99">
                  <c:v>2.7E-4</c:v>
                </c:pt>
                <c:pt idx="100">
                  <c:v>6.8000000000000005E-4</c:v>
                </c:pt>
                <c:pt idx="101">
                  <c:v>1.4E-3</c:v>
                </c:pt>
                <c:pt idx="102">
                  <c:v>5.9999999999999995E-4</c:v>
                </c:pt>
                <c:pt idx="103">
                  <c:v>1.1999999999999999E-4</c:v>
                </c:pt>
                <c:pt idx="104">
                  <c:v>5.9999999999999995E-4</c:v>
                </c:pt>
                <c:pt idx="105">
                  <c:v>7.2999999999999996E-4</c:v>
                </c:pt>
                <c:pt idx="106">
                  <c:v>1E-3</c:v>
                </c:pt>
                <c:pt idx="107">
                  <c:v>1.4E-3</c:v>
                </c:pt>
                <c:pt idx="108">
                  <c:v>8.3000000000000001E-4</c:v>
                </c:pt>
                <c:pt idx="109">
                  <c:v>7.3999999999999999E-4</c:v>
                </c:pt>
                <c:pt idx="110">
                  <c:v>9.2000000000000003E-4</c:v>
                </c:pt>
                <c:pt idx="111">
                  <c:v>6.4000000000000005E-4</c:v>
                </c:pt>
                <c:pt idx="112">
                  <c:v>4.1999999999999996E-4</c:v>
                </c:pt>
                <c:pt idx="113">
                  <c:v>4.1999999999999996E-4</c:v>
                </c:pt>
                <c:pt idx="114">
                  <c:v>4.1999999999999996E-4</c:v>
                </c:pt>
                <c:pt idx="115">
                  <c:v>2.3000000000000001E-4</c:v>
                </c:pt>
                <c:pt idx="116">
                  <c:v>4.1999999999999996E-4</c:v>
                </c:pt>
                <c:pt idx="117">
                  <c:v>1.1999999999999999E-4</c:v>
                </c:pt>
                <c:pt idx="118">
                  <c:v>1.9000000000000001E-4</c:v>
                </c:pt>
              </c:numCache>
            </c:numRef>
          </c:val>
          <c:extLst>
            <c:ext xmlns:c16="http://schemas.microsoft.com/office/drawing/2014/chart" uri="{C3380CC4-5D6E-409C-BE32-E72D297353CC}">
              <c16:uniqueId val="{00000002-736B-4CF7-96A1-3D7FBA507377}"/>
            </c:ext>
          </c:extLst>
        </c:ser>
        <c:dLbls>
          <c:showLegendKey val="0"/>
          <c:showVal val="0"/>
          <c:showCatName val="0"/>
          <c:showSerName val="0"/>
          <c:showPercent val="0"/>
          <c:showBubbleSize val="0"/>
        </c:dLbls>
        <c:gapWidth val="219"/>
        <c:overlap val="100"/>
        <c:axId val="2026969848"/>
        <c:axId val="2026970240"/>
        <c:extLst/>
      </c:barChart>
      <c:catAx>
        <c:axId val="2026969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2026970240"/>
        <c:crossesAt val="1.0000000000000004E-5"/>
        <c:auto val="0"/>
        <c:lblAlgn val="ctr"/>
        <c:lblOffset val="100"/>
        <c:tickLblSkip val="9"/>
        <c:tickMarkSkip val="5"/>
        <c:noMultiLvlLbl val="0"/>
      </c:catAx>
      <c:valAx>
        <c:axId val="2026970240"/>
        <c:scaling>
          <c:logBase val="10"/>
          <c:orientation val="minMax"/>
          <c:max val="0.1"/>
          <c:min val="1.0000000000000004E-5"/>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26969848"/>
        <c:crosses val="autoZero"/>
        <c:crossBetween val="between"/>
      </c:valAx>
      <c:spPr>
        <a:noFill/>
        <a:ln>
          <a:solidFill>
            <a:schemeClr val="tx1">
              <a:lumMod val="75000"/>
              <a:lumOff val="25000"/>
            </a:schemeClr>
          </a:solidFill>
        </a:ln>
        <a:effectLst/>
      </c:spPr>
    </c:plotArea>
    <c:legend>
      <c:legendPos val="t"/>
      <c:layout>
        <c:manualLayout>
          <c:xMode val="edge"/>
          <c:yMode val="edge"/>
          <c:x val="0.29881298334112077"/>
          <c:y val="0.1577033316178145"/>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95'!$A$1</c:f>
          <c:strCache>
            <c:ptCount val="1"/>
            <c:pt idx="0">
              <c:v>Animas at Durango (Rk 89 to 98)</c:v>
            </c:pt>
          </c:strCache>
        </c:strRef>
      </c:tx>
      <c:layout>
        <c:manualLayout>
          <c:xMode val="edge"/>
          <c:yMode val="edge"/>
          <c:x val="0.35104567550357979"/>
          <c:y val="2.515602216389617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'Durango RK 95'!$O$2</c:f>
              <c:strCache>
                <c:ptCount val="1"/>
                <c:pt idx="0">
                  <c:v>Copper</c:v>
                </c:pt>
              </c:strCache>
            </c:strRef>
          </c:tx>
          <c:spPr>
            <a:solidFill>
              <a:srgbClr val="D05F12"/>
            </a:solidFill>
            <a:ln>
              <a:noFill/>
            </a:ln>
            <a:effectLst/>
          </c:spPr>
          <c:invertIfNegative val="0"/>
          <c:cat>
            <c:numRef>
              <c:f>'Durango RK 95'!$E$138:$E$256</c:f>
              <c:numCache>
                <c:formatCode>m/d/yyyy</c:formatCode>
                <c:ptCount val="119"/>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42224.822916666664</c:v>
                </c:pt>
                <c:pt idx="26">
                  <c:v>42224.844444444447</c:v>
                </c:pt>
                <c:pt idx="27">
                  <c:v>42225.166666666664</c:v>
                </c:pt>
                <c:pt idx="28">
                  <c:v>42225.311805555553</c:v>
                </c:pt>
                <c:pt idx="29">
                  <c:v>42225.334027777775</c:v>
                </c:pt>
                <c:pt idx="30">
                  <c:v>42225.5</c:v>
                </c:pt>
                <c:pt idx="31">
                  <c:v>42225.517361111109</c:v>
                </c:pt>
                <c:pt idx="32">
                  <c:v>42225.53125</c:v>
                </c:pt>
                <c:pt idx="33">
                  <c:v>42225.583333333336</c:v>
                </c:pt>
                <c:pt idx="34">
                  <c:v>42225.666666666664</c:v>
                </c:pt>
                <c:pt idx="35">
                  <c:v>42225.673611111109</c:v>
                </c:pt>
                <c:pt idx="36">
                  <c:v>42225.779861111114</c:v>
                </c:pt>
                <c:pt idx="37">
                  <c:v>42225.801388888889</c:v>
                </c:pt>
                <c:pt idx="38">
                  <c:v>42225.833333333336</c:v>
                </c:pt>
                <c:pt idx="39">
                  <c:v>42226.333333333336</c:v>
                </c:pt>
                <c:pt idx="40">
                  <c:v>42226.356249999997</c:v>
                </c:pt>
                <c:pt idx="41">
                  <c:v>42226.590277777781</c:v>
                </c:pt>
                <c:pt idx="42">
                  <c:v>42226.597222222219</c:v>
                </c:pt>
                <c:pt idx="43">
                  <c:v>42226.635416666664</c:v>
                </c:pt>
                <c:pt idx="44">
                  <c:v>42226.765277777777</c:v>
                </c:pt>
                <c:pt idx="45">
                  <c:v>42226.789583333331</c:v>
                </c:pt>
                <c:pt idx="46">
                  <c:v>42229.368055555555</c:v>
                </c:pt>
                <c:pt idx="47">
                  <c:v>42229.368055555555</c:v>
                </c:pt>
                <c:pt idx="48">
                  <c:v>42229.399305555555</c:v>
                </c:pt>
                <c:pt idx="49">
                  <c:v>42229.440972222219</c:v>
                </c:pt>
                <c:pt idx="50">
                  <c:v>42229.489583333336</c:v>
                </c:pt>
                <c:pt idx="51">
                  <c:v>42229.489583333336</c:v>
                </c:pt>
                <c:pt idx="52">
                  <c:v>42229.493055555555</c:v>
                </c:pt>
                <c:pt idx="53">
                  <c:v>42229.53125</c:v>
                </c:pt>
                <c:pt idx="54">
                  <c:v>42231.763194444444</c:v>
                </c:pt>
                <c:pt idx="55">
                  <c:v>42231.791666666664</c:v>
                </c:pt>
                <c:pt idx="56">
                  <c:v>42232.416666666664</c:v>
                </c:pt>
                <c:pt idx="57">
                  <c:v>42232.434027777781</c:v>
                </c:pt>
                <c:pt idx="58">
                  <c:v>42236.444444444445</c:v>
                </c:pt>
                <c:pt idx="59">
                  <c:v>42236.461805555555</c:v>
                </c:pt>
                <c:pt idx="60">
                  <c:v>42237.430555555555</c:v>
                </c:pt>
                <c:pt idx="61">
                  <c:v>42237.430555555555</c:v>
                </c:pt>
                <c:pt idx="62">
                  <c:v>42237.459027777775</c:v>
                </c:pt>
                <c:pt idx="63">
                  <c:v>42240.402777777781</c:v>
                </c:pt>
                <c:pt idx="64">
                  <c:v>42240.423611111109</c:v>
                </c:pt>
                <c:pt idx="65">
                  <c:v>42240.4375</c:v>
                </c:pt>
                <c:pt idx="66">
                  <c:v>42251.378472222219</c:v>
                </c:pt>
                <c:pt idx="67">
                  <c:v>42251.416666666664</c:v>
                </c:pt>
                <c:pt idx="68">
                  <c:v>42251.4375</c:v>
                </c:pt>
                <c:pt idx="69">
                  <c:v>42251.46875</c:v>
                </c:pt>
                <c:pt idx="70">
                  <c:v>42251.618055555555</c:v>
                </c:pt>
                <c:pt idx="71">
                  <c:v>42261.361111111109</c:v>
                </c:pt>
                <c:pt idx="72">
                  <c:v>42261.361111111109</c:v>
                </c:pt>
                <c:pt idx="73">
                  <c:v>42261.381944444445</c:v>
                </c:pt>
                <c:pt idx="74">
                  <c:v>42265.368055555555</c:v>
                </c:pt>
                <c:pt idx="75">
                  <c:v>42265.385416666664</c:v>
                </c:pt>
                <c:pt idx="76">
                  <c:v>42265.385416666664</c:v>
                </c:pt>
                <c:pt idx="77">
                  <c:v>42266.368055555555</c:v>
                </c:pt>
                <c:pt idx="78">
                  <c:v>42266.381944444445</c:v>
                </c:pt>
                <c:pt idx="79">
                  <c:v>42267.395833333336</c:v>
                </c:pt>
                <c:pt idx="80">
                  <c:v>42267.416666666664</c:v>
                </c:pt>
                <c:pt idx="81">
                  <c:v>42267.416666666664</c:v>
                </c:pt>
                <c:pt idx="82">
                  <c:v>42268.357638888891</c:v>
                </c:pt>
                <c:pt idx="83">
                  <c:v>42268.378472222219</c:v>
                </c:pt>
                <c:pt idx="84">
                  <c:v>42271.402777777781</c:v>
                </c:pt>
                <c:pt idx="85">
                  <c:v>42271.430555555555</c:v>
                </c:pt>
                <c:pt idx="86">
                  <c:v>42275.385416666664</c:v>
                </c:pt>
                <c:pt idx="87">
                  <c:v>42275.416666666664</c:v>
                </c:pt>
                <c:pt idx="88">
                  <c:v>42275.416666666664</c:v>
                </c:pt>
                <c:pt idx="89">
                  <c:v>42278.4375</c:v>
                </c:pt>
                <c:pt idx="90">
                  <c:v>42278.458333333336</c:v>
                </c:pt>
                <c:pt idx="91">
                  <c:v>42286.364583333336</c:v>
                </c:pt>
                <c:pt idx="92">
                  <c:v>42286.465277777781</c:v>
                </c:pt>
                <c:pt idx="93">
                  <c:v>42286.552083333336</c:v>
                </c:pt>
                <c:pt idx="94">
                  <c:v>42304.467361111114</c:v>
                </c:pt>
                <c:pt idx="95">
                  <c:v>42304.491666666669</c:v>
                </c:pt>
                <c:pt idx="96">
                  <c:v>42304.574305555558</c:v>
                </c:pt>
                <c:pt idx="97">
                  <c:v>42453.430555555555</c:v>
                </c:pt>
                <c:pt idx="98">
                  <c:v>42453.454861111109</c:v>
                </c:pt>
                <c:pt idx="99">
                  <c:v>42453.475694444445</c:v>
                </c:pt>
                <c:pt idx="100">
                  <c:v>42453.513888888891</c:v>
                </c:pt>
                <c:pt idx="101">
                  <c:v>42493.576388888891</c:v>
                </c:pt>
                <c:pt idx="102">
                  <c:v>42501.416666666664</c:v>
                </c:pt>
                <c:pt idx="103">
                  <c:v>42509.628472222219</c:v>
                </c:pt>
                <c:pt idx="104">
                  <c:v>42516.590277777781</c:v>
                </c:pt>
                <c:pt idx="105">
                  <c:v>42522.600694444445</c:v>
                </c:pt>
                <c:pt idx="106">
                  <c:v>42527.691666666666</c:v>
                </c:pt>
                <c:pt idx="107">
                  <c:v>42527.71875</c:v>
                </c:pt>
                <c:pt idx="108">
                  <c:v>42528.434027777781</c:v>
                </c:pt>
                <c:pt idx="109">
                  <c:v>42528.479166666664</c:v>
                </c:pt>
                <c:pt idx="110">
                  <c:v>42528.479166666664</c:v>
                </c:pt>
                <c:pt idx="111">
                  <c:v>42536.604166666664</c:v>
                </c:pt>
                <c:pt idx="112">
                  <c:v>42544.708333333336</c:v>
                </c:pt>
                <c:pt idx="113">
                  <c:v>42551.614583333336</c:v>
                </c:pt>
                <c:pt idx="114">
                  <c:v>42557.621527777781</c:v>
                </c:pt>
                <c:pt idx="115">
                  <c:v>42564.361111111109</c:v>
                </c:pt>
                <c:pt idx="116">
                  <c:v>42571.611111111109</c:v>
                </c:pt>
                <c:pt idx="117">
                  <c:v>42607.3125</c:v>
                </c:pt>
                <c:pt idx="118">
                  <c:v>42610.583333333336</c:v>
                </c:pt>
              </c:numCache>
            </c:numRef>
          </c:cat>
          <c:val>
            <c:numRef>
              <c:f>'Durango RK 95'!$O$138:$O$256</c:f>
              <c:numCache>
                <c:formatCode>#,##0.00</c:formatCode>
                <c:ptCount val="119"/>
                <c:pt idx="0">
                  <c:v>2.7000000000000001E-3</c:v>
                </c:pt>
                <c:pt idx="1">
                  <c:v>2.5000000000000001E-3</c:v>
                </c:pt>
                <c:pt idx="2">
                  <c:v>3.31E-3</c:v>
                </c:pt>
                <c:pt idx="3">
                  <c:v>2.3999999999999998E-3</c:v>
                </c:pt>
                <c:pt idx="4">
                  <c:v>3.8999999999999998E-3</c:v>
                </c:pt>
                <c:pt idx="5">
                  <c:v>3.0000000000000001E-3</c:v>
                </c:pt>
                <c:pt idx="6">
                  <c:v>2.5299999999999997E-3</c:v>
                </c:pt>
                <c:pt idx="7">
                  <c:v>4.0000000000000001E-3</c:v>
                </c:pt>
                <c:pt idx="8">
                  <c:v>2.5699999999999998E-3</c:v>
                </c:pt>
                <c:pt idx="9">
                  <c:v>3.65E-3</c:v>
                </c:pt>
                <c:pt idx="10">
                  <c:v>4.8799999999999996E-2</c:v>
                </c:pt>
                <c:pt idx="11">
                  <c:v>6.9500000000000006E-2</c:v>
                </c:pt>
                <c:pt idx="12">
                  <c:v>0.27800000000000002</c:v>
                </c:pt>
                <c:pt idx="13">
                  <c:v>0.39500000000000002</c:v>
                </c:pt>
                <c:pt idx="14">
                  <c:v>0.65200000000000002</c:v>
                </c:pt>
                <c:pt idx="15">
                  <c:v>0.19800000000000001</c:v>
                </c:pt>
                <c:pt idx="16">
                  <c:v>7.4999999999999997E-2</c:v>
                </c:pt>
                <c:pt idx="17">
                  <c:v>5.7000000000000002E-2</c:v>
                </c:pt>
                <c:pt idx="18">
                  <c:v>4.4499999999999998E-2</c:v>
                </c:pt>
                <c:pt idx="19">
                  <c:v>3.9299999999999995E-2</c:v>
                </c:pt>
                <c:pt idx="20">
                  <c:v>2.92E-2</c:v>
                </c:pt>
                <c:pt idx="21">
                  <c:v>2.63E-2</c:v>
                </c:pt>
                <c:pt idx="22">
                  <c:v>3.2399999999999998E-2</c:v>
                </c:pt>
                <c:pt idx="23">
                  <c:v>2.12E-2</c:v>
                </c:pt>
                <c:pt idx="24">
                  <c:v>1.5800000000000002E-2</c:v>
                </c:pt>
                <c:pt idx="25">
                  <c:v>3.3500000000000002E-2</c:v>
                </c:pt>
                <c:pt idx="26">
                  <c:v>1.66E-2</c:v>
                </c:pt>
                <c:pt idx="27">
                  <c:v>3.3999999999999998E-3</c:v>
                </c:pt>
                <c:pt idx="28">
                  <c:v>1.6E-2</c:v>
                </c:pt>
                <c:pt idx="29">
                  <c:v>2.1700000000000001E-2</c:v>
                </c:pt>
                <c:pt idx="30">
                  <c:v>6.4000000000000003E-3</c:v>
                </c:pt>
                <c:pt idx="31">
                  <c:v>9.5399999999999999E-3</c:v>
                </c:pt>
                <c:pt idx="32">
                  <c:v>1.1699999999999999E-2</c:v>
                </c:pt>
                <c:pt idx="33">
                  <c:v>9.4199999999999996E-3</c:v>
                </c:pt>
                <c:pt idx="34">
                  <c:v>3.5999999999999999E-3</c:v>
                </c:pt>
                <c:pt idx="35">
                  <c:v>3.0999999999999999E-3</c:v>
                </c:pt>
                <c:pt idx="36">
                  <c:v>1.2999999999999999E-2</c:v>
                </c:pt>
                <c:pt idx="37">
                  <c:v>1.1900000000000001E-2</c:v>
                </c:pt>
                <c:pt idx="38">
                  <c:v>3.3999999999999998E-3</c:v>
                </c:pt>
                <c:pt idx="39">
                  <c:v>1.01E-2</c:v>
                </c:pt>
                <c:pt idx="40">
                  <c:v>9.6999999999999986E-3</c:v>
                </c:pt>
                <c:pt idx="41">
                  <c:v>3.8999999999999998E-3</c:v>
                </c:pt>
                <c:pt idx="42">
                  <c:v>3.8999999999999998E-3</c:v>
                </c:pt>
                <c:pt idx="43">
                  <c:v>3.8999999999999998E-3</c:v>
                </c:pt>
                <c:pt idx="44">
                  <c:v>9.4000000000000004E-3</c:v>
                </c:pt>
                <c:pt idx="45">
                  <c:v>8.6999999999999994E-3</c:v>
                </c:pt>
                <c:pt idx="46">
                  <c:v>1.95E-2</c:v>
                </c:pt>
                <c:pt idx="47">
                  <c:v>0.02</c:v>
                </c:pt>
                <c:pt idx="48">
                  <c:v>2.1999999999999999E-2</c:v>
                </c:pt>
                <c:pt idx="49">
                  <c:v>2.3E-2</c:v>
                </c:pt>
                <c:pt idx="50">
                  <c:v>0.02</c:v>
                </c:pt>
                <c:pt idx="51">
                  <c:v>4.0000000000000001E-3</c:v>
                </c:pt>
                <c:pt idx="52">
                  <c:v>1.9E-2</c:v>
                </c:pt>
                <c:pt idx="53">
                  <c:v>5.4000000000000003E-3</c:v>
                </c:pt>
                <c:pt idx="54">
                  <c:v>2.3E-2</c:v>
                </c:pt>
                <c:pt idx="55">
                  <c:v>3.8999999999999998E-3</c:v>
                </c:pt>
                <c:pt idx="56">
                  <c:v>2.5999999999999999E-3</c:v>
                </c:pt>
                <c:pt idx="57">
                  <c:v>3.2000000000000002E-3</c:v>
                </c:pt>
                <c:pt idx="58">
                  <c:v>3.0999999999999999E-3</c:v>
                </c:pt>
                <c:pt idx="59">
                  <c:v>2.7000000000000001E-3</c:v>
                </c:pt>
                <c:pt idx="60">
                  <c:v>2.2000000000000001E-3</c:v>
                </c:pt>
                <c:pt idx="61">
                  <c:v>2.2000000000000001E-3</c:v>
                </c:pt>
                <c:pt idx="62">
                  <c:v>2.3E-3</c:v>
                </c:pt>
                <c:pt idx="63">
                  <c:v>3.8999999999999998E-3</c:v>
                </c:pt>
                <c:pt idx="64">
                  <c:v>2.8E-3</c:v>
                </c:pt>
                <c:pt idx="65">
                  <c:v>3.3E-3</c:v>
                </c:pt>
                <c:pt idx="66">
                  <c:v>2.2000000000000001E-3</c:v>
                </c:pt>
                <c:pt idx="67">
                  <c:v>1.8E-3</c:v>
                </c:pt>
                <c:pt idx="68">
                  <c:v>1.9E-3</c:v>
                </c:pt>
                <c:pt idx="69">
                  <c:v>2.2000000000000001E-3</c:v>
                </c:pt>
                <c:pt idx="71">
                  <c:v>2.3999999999999998E-3</c:v>
                </c:pt>
                <c:pt idx="72">
                  <c:v>2.2000000000000001E-3</c:v>
                </c:pt>
                <c:pt idx="73">
                  <c:v>2.3999999999999998E-3</c:v>
                </c:pt>
                <c:pt idx="74">
                  <c:v>2.1000000000000003E-3</c:v>
                </c:pt>
                <c:pt idx="75">
                  <c:v>2.3E-3</c:v>
                </c:pt>
                <c:pt idx="76">
                  <c:v>2.3999999999999998E-3</c:v>
                </c:pt>
                <c:pt idx="77">
                  <c:v>1.9E-3</c:v>
                </c:pt>
                <c:pt idx="78">
                  <c:v>2.3999999999999998E-3</c:v>
                </c:pt>
                <c:pt idx="79">
                  <c:v>1.9E-3</c:v>
                </c:pt>
                <c:pt idx="80">
                  <c:v>2.2000000000000001E-3</c:v>
                </c:pt>
                <c:pt idx="81">
                  <c:v>2.3E-3</c:v>
                </c:pt>
                <c:pt idx="82">
                  <c:v>1.6999999999999999E-3</c:v>
                </c:pt>
                <c:pt idx="83">
                  <c:v>2E-3</c:v>
                </c:pt>
                <c:pt idx="84">
                  <c:v>2E-3</c:v>
                </c:pt>
                <c:pt idx="85">
                  <c:v>1.9E-3</c:v>
                </c:pt>
                <c:pt idx="86">
                  <c:v>1.6999999999999999E-3</c:v>
                </c:pt>
                <c:pt idx="87">
                  <c:v>1.9E-3</c:v>
                </c:pt>
                <c:pt idx="88">
                  <c:v>2.1000000000000003E-3</c:v>
                </c:pt>
                <c:pt idx="89">
                  <c:v>2E-3</c:v>
                </c:pt>
                <c:pt idx="90">
                  <c:v>2.3999999999999998E-3</c:v>
                </c:pt>
                <c:pt idx="94">
                  <c:v>4.4999999999999997E-3</c:v>
                </c:pt>
                <c:pt idx="95">
                  <c:v>4.0999999999999995E-3</c:v>
                </c:pt>
                <c:pt idx="96">
                  <c:v>3.8999999999999998E-3</c:v>
                </c:pt>
                <c:pt idx="97">
                  <c:v>3.8999999999999998E-3</c:v>
                </c:pt>
                <c:pt idx="98">
                  <c:v>3.8E-3</c:v>
                </c:pt>
                <c:pt idx="99">
                  <c:v>3.8E-3</c:v>
                </c:pt>
                <c:pt idx="100">
                  <c:v>1.4999999999999999E-2</c:v>
                </c:pt>
                <c:pt idx="101">
                  <c:v>2.8000000000000001E-2</c:v>
                </c:pt>
                <c:pt idx="102">
                  <c:v>0.02</c:v>
                </c:pt>
                <c:pt idx="103">
                  <c:v>1.6E-2</c:v>
                </c:pt>
                <c:pt idx="104">
                  <c:v>2.9000000000000001E-2</c:v>
                </c:pt>
                <c:pt idx="105">
                  <c:v>4.2999999999999997E-2</c:v>
                </c:pt>
                <c:pt idx="106">
                  <c:v>3.5999999999999997E-2</c:v>
                </c:pt>
                <c:pt idx="107">
                  <c:v>5.2999999999999999E-2</c:v>
                </c:pt>
                <c:pt idx="108">
                  <c:v>2.5000000000000001E-2</c:v>
                </c:pt>
                <c:pt idx="109">
                  <c:v>2.1999999999999999E-2</c:v>
                </c:pt>
                <c:pt idx="110">
                  <c:v>2.7E-2</c:v>
                </c:pt>
                <c:pt idx="111">
                  <c:v>1.7000000000000001E-2</c:v>
                </c:pt>
                <c:pt idx="112">
                  <c:v>0.03</c:v>
                </c:pt>
                <c:pt idx="113">
                  <c:v>2.5000000000000001E-2</c:v>
                </c:pt>
                <c:pt idx="114">
                  <c:v>3.3000000000000002E-2</c:v>
                </c:pt>
                <c:pt idx="115">
                  <c:v>2.1000000000000001E-2</c:v>
                </c:pt>
                <c:pt idx="116">
                  <c:v>1.2999999999999999E-2</c:v>
                </c:pt>
                <c:pt idx="117">
                  <c:v>3.5000000000000001E-3</c:v>
                </c:pt>
                <c:pt idx="118">
                  <c:v>2.5000000000000001E-3</c:v>
                </c:pt>
              </c:numCache>
            </c:numRef>
          </c:val>
          <c:extLst>
            <c:ext xmlns:c16="http://schemas.microsoft.com/office/drawing/2014/chart" uri="{C3380CC4-5D6E-409C-BE32-E72D297353CC}">
              <c16:uniqueId val="{00000002-0436-419F-91D1-B06C12AB883C}"/>
            </c:ext>
          </c:extLst>
        </c:ser>
        <c:dLbls>
          <c:showLegendKey val="0"/>
          <c:showVal val="0"/>
          <c:showCatName val="0"/>
          <c:showSerName val="0"/>
          <c:showPercent val="0"/>
          <c:showBubbleSize val="0"/>
        </c:dLbls>
        <c:gapWidth val="219"/>
        <c:overlap val="100"/>
        <c:axId val="2026971024"/>
        <c:axId val="2026971416"/>
        <c:extLst/>
      </c:barChart>
      <c:catAx>
        <c:axId val="202697102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2026971416"/>
        <c:crossesAt val="1.0000000000000003E-4"/>
        <c:auto val="0"/>
        <c:lblAlgn val="ctr"/>
        <c:lblOffset val="100"/>
        <c:tickLblSkip val="9"/>
        <c:tickMarkSkip val="5"/>
        <c:noMultiLvlLbl val="0"/>
      </c:catAx>
      <c:valAx>
        <c:axId val="2026971416"/>
        <c:scaling>
          <c:logBase val="10"/>
          <c:orientation val="minMax"/>
          <c:min val="1.0000000000000002E-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26971024"/>
        <c:crosses val="autoZero"/>
        <c:crossBetween val="between"/>
      </c:valAx>
      <c:spPr>
        <a:noFill/>
        <a:ln>
          <a:solidFill>
            <a:schemeClr val="tx1">
              <a:lumMod val="75000"/>
              <a:lumOff val="25000"/>
            </a:schemeClr>
          </a:solidFill>
        </a:ln>
        <a:effectLst/>
      </c:spPr>
    </c:plotArea>
    <c:legend>
      <c:legendPos val="t"/>
      <c:layout>
        <c:manualLayout>
          <c:xMode val="edge"/>
          <c:yMode val="edge"/>
          <c:x val="0.29900902334959473"/>
          <c:y val="0.1577033316178145"/>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95'!$A$1</c:f>
          <c:strCache>
            <c:ptCount val="1"/>
            <c:pt idx="0">
              <c:v>Animas at Durango (Rk 89 to 98)</c:v>
            </c:pt>
          </c:strCache>
        </c:strRef>
      </c:tx>
      <c:layout>
        <c:manualLayout>
          <c:xMode val="edge"/>
          <c:yMode val="edge"/>
          <c:x val="0.28019289008992221"/>
          <c:y val="3.479805192682134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'Durango RK 95'!$P$2</c:f>
              <c:strCache>
                <c:ptCount val="1"/>
                <c:pt idx="0">
                  <c:v>Iron</c:v>
                </c:pt>
              </c:strCache>
            </c:strRef>
          </c:tx>
          <c:spPr>
            <a:solidFill>
              <a:schemeClr val="tx1">
                <a:lumMod val="65000"/>
                <a:lumOff val="35000"/>
              </a:schemeClr>
            </a:solidFill>
            <a:ln>
              <a:noFill/>
            </a:ln>
            <a:effectLst/>
          </c:spPr>
          <c:invertIfNegative val="0"/>
          <c:cat>
            <c:numRef>
              <c:f>'Durango RK 95'!$E$138:$E$256</c:f>
              <c:numCache>
                <c:formatCode>m/d/yyyy</c:formatCode>
                <c:ptCount val="119"/>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42224.822916666664</c:v>
                </c:pt>
                <c:pt idx="26">
                  <c:v>42224.844444444447</c:v>
                </c:pt>
                <c:pt idx="27">
                  <c:v>42225.166666666664</c:v>
                </c:pt>
                <c:pt idx="28">
                  <c:v>42225.311805555553</c:v>
                </c:pt>
                <c:pt idx="29">
                  <c:v>42225.334027777775</c:v>
                </c:pt>
                <c:pt idx="30">
                  <c:v>42225.5</c:v>
                </c:pt>
                <c:pt idx="31">
                  <c:v>42225.517361111109</c:v>
                </c:pt>
                <c:pt idx="32">
                  <c:v>42225.53125</c:v>
                </c:pt>
                <c:pt idx="33">
                  <c:v>42225.583333333336</c:v>
                </c:pt>
                <c:pt idx="34">
                  <c:v>42225.666666666664</c:v>
                </c:pt>
                <c:pt idx="35">
                  <c:v>42225.673611111109</c:v>
                </c:pt>
                <c:pt idx="36">
                  <c:v>42225.779861111114</c:v>
                </c:pt>
                <c:pt idx="37">
                  <c:v>42225.801388888889</c:v>
                </c:pt>
                <c:pt idx="38">
                  <c:v>42225.833333333336</c:v>
                </c:pt>
                <c:pt idx="39">
                  <c:v>42226.333333333336</c:v>
                </c:pt>
                <c:pt idx="40">
                  <c:v>42226.356249999997</c:v>
                </c:pt>
                <c:pt idx="41">
                  <c:v>42226.590277777781</c:v>
                </c:pt>
                <c:pt idx="42">
                  <c:v>42226.597222222219</c:v>
                </c:pt>
                <c:pt idx="43">
                  <c:v>42226.635416666664</c:v>
                </c:pt>
                <c:pt idx="44">
                  <c:v>42226.765277777777</c:v>
                </c:pt>
                <c:pt idx="45">
                  <c:v>42226.789583333331</c:v>
                </c:pt>
                <c:pt idx="46">
                  <c:v>42229.368055555555</c:v>
                </c:pt>
                <c:pt idx="47">
                  <c:v>42229.368055555555</c:v>
                </c:pt>
                <c:pt idx="48">
                  <c:v>42229.399305555555</c:v>
                </c:pt>
                <c:pt idx="49">
                  <c:v>42229.440972222219</c:v>
                </c:pt>
                <c:pt idx="50">
                  <c:v>42229.489583333336</c:v>
                </c:pt>
                <c:pt idx="51">
                  <c:v>42229.489583333336</c:v>
                </c:pt>
                <c:pt idx="52">
                  <c:v>42229.493055555555</c:v>
                </c:pt>
                <c:pt idx="53">
                  <c:v>42229.53125</c:v>
                </c:pt>
                <c:pt idx="54">
                  <c:v>42231.763194444444</c:v>
                </c:pt>
                <c:pt idx="55">
                  <c:v>42231.791666666664</c:v>
                </c:pt>
                <c:pt idx="56">
                  <c:v>42232.416666666664</c:v>
                </c:pt>
                <c:pt idx="57">
                  <c:v>42232.434027777781</c:v>
                </c:pt>
                <c:pt idx="58">
                  <c:v>42236.444444444445</c:v>
                </c:pt>
                <c:pt idx="59">
                  <c:v>42236.461805555555</c:v>
                </c:pt>
                <c:pt idx="60">
                  <c:v>42237.430555555555</c:v>
                </c:pt>
                <c:pt idx="61">
                  <c:v>42237.430555555555</c:v>
                </c:pt>
                <c:pt idx="62">
                  <c:v>42237.459027777775</c:v>
                </c:pt>
                <c:pt idx="63">
                  <c:v>42240.402777777781</c:v>
                </c:pt>
                <c:pt idx="64">
                  <c:v>42240.423611111109</c:v>
                </c:pt>
                <c:pt idx="65">
                  <c:v>42240.4375</c:v>
                </c:pt>
                <c:pt idx="66">
                  <c:v>42251.378472222219</c:v>
                </c:pt>
                <c:pt idx="67">
                  <c:v>42251.416666666664</c:v>
                </c:pt>
                <c:pt idx="68">
                  <c:v>42251.4375</c:v>
                </c:pt>
                <c:pt idx="69">
                  <c:v>42251.46875</c:v>
                </c:pt>
                <c:pt idx="70">
                  <c:v>42251.618055555555</c:v>
                </c:pt>
                <c:pt idx="71">
                  <c:v>42261.361111111109</c:v>
                </c:pt>
                <c:pt idx="72">
                  <c:v>42261.361111111109</c:v>
                </c:pt>
                <c:pt idx="73">
                  <c:v>42261.381944444445</c:v>
                </c:pt>
                <c:pt idx="74">
                  <c:v>42265.368055555555</c:v>
                </c:pt>
                <c:pt idx="75">
                  <c:v>42265.385416666664</c:v>
                </c:pt>
                <c:pt idx="76">
                  <c:v>42265.385416666664</c:v>
                </c:pt>
                <c:pt idx="77">
                  <c:v>42266.368055555555</c:v>
                </c:pt>
                <c:pt idx="78">
                  <c:v>42266.381944444445</c:v>
                </c:pt>
                <c:pt idx="79">
                  <c:v>42267.395833333336</c:v>
                </c:pt>
                <c:pt idx="80">
                  <c:v>42267.416666666664</c:v>
                </c:pt>
                <c:pt idx="81">
                  <c:v>42267.416666666664</c:v>
                </c:pt>
                <c:pt idx="82">
                  <c:v>42268.357638888891</c:v>
                </c:pt>
                <c:pt idx="83">
                  <c:v>42268.378472222219</c:v>
                </c:pt>
                <c:pt idx="84">
                  <c:v>42271.402777777781</c:v>
                </c:pt>
                <c:pt idx="85">
                  <c:v>42271.430555555555</c:v>
                </c:pt>
                <c:pt idx="86">
                  <c:v>42275.385416666664</c:v>
                </c:pt>
                <c:pt idx="87">
                  <c:v>42275.416666666664</c:v>
                </c:pt>
                <c:pt idx="88">
                  <c:v>42275.416666666664</c:v>
                </c:pt>
                <c:pt idx="89">
                  <c:v>42278.4375</c:v>
                </c:pt>
                <c:pt idx="90">
                  <c:v>42278.458333333336</c:v>
                </c:pt>
                <c:pt idx="91">
                  <c:v>42286.364583333336</c:v>
                </c:pt>
                <c:pt idx="92">
                  <c:v>42286.465277777781</c:v>
                </c:pt>
                <c:pt idx="93">
                  <c:v>42286.552083333336</c:v>
                </c:pt>
                <c:pt idx="94">
                  <c:v>42304.467361111114</c:v>
                </c:pt>
                <c:pt idx="95">
                  <c:v>42304.491666666669</c:v>
                </c:pt>
                <c:pt idx="96">
                  <c:v>42304.574305555558</c:v>
                </c:pt>
                <c:pt idx="97">
                  <c:v>42453.430555555555</c:v>
                </c:pt>
                <c:pt idx="98">
                  <c:v>42453.454861111109</c:v>
                </c:pt>
                <c:pt idx="99">
                  <c:v>42453.475694444445</c:v>
                </c:pt>
                <c:pt idx="100">
                  <c:v>42453.513888888891</c:v>
                </c:pt>
                <c:pt idx="101">
                  <c:v>42493.576388888891</c:v>
                </c:pt>
                <c:pt idx="102">
                  <c:v>42501.416666666664</c:v>
                </c:pt>
                <c:pt idx="103">
                  <c:v>42509.628472222219</c:v>
                </c:pt>
                <c:pt idx="104">
                  <c:v>42516.590277777781</c:v>
                </c:pt>
                <c:pt idx="105">
                  <c:v>42522.600694444445</c:v>
                </c:pt>
                <c:pt idx="106">
                  <c:v>42527.691666666666</c:v>
                </c:pt>
                <c:pt idx="107">
                  <c:v>42527.71875</c:v>
                </c:pt>
                <c:pt idx="108">
                  <c:v>42528.434027777781</c:v>
                </c:pt>
                <c:pt idx="109">
                  <c:v>42528.479166666664</c:v>
                </c:pt>
                <c:pt idx="110">
                  <c:v>42528.479166666664</c:v>
                </c:pt>
                <c:pt idx="111">
                  <c:v>42536.604166666664</c:v>
                </c:pt>
                <c:pt idx="112">
                  <c:v>42544.708333333336</c:v>
                </c:pt>
                <c:pt idx="113">
                  <c:v>42551.614583333336</c:v>
                </c:pt>
                <c:pt idx="114">
                  <c:v>42557.621527777781</c:v>
                </c:pt>
                <c:pt idx="115">
                  <c:v>42564.361111111109</c:v>
                </c:pt>
                <c:pt idx="116">
                  <c:v>42571.611111111109</c:v>
                </c:pt>
                <c:pt idx="117">
                  <c:v>42607.3125</c:v>
                </c:pt>
                <c:pt idx="118">
                  <c:v>42610.583333333336</c:v>
                </c:pt>
              </c:numCache>
            </c:numRef>
          </c:cat>
          <c:val>
            <c:numRef>
              <c:f>'Durango RK 95'!$P$138:$P$256</c:f>
              <c:numCache>
                <c:formatCode>#,##0.00</c:formatCode>
                <c:ptCount val="119"/>
                <c:pt idx="0">
                  <c:v>0.33100000000000002</c:v>
                </c:pt>
                <c:pt idx="1">
                  <c:v>0.29499999999999998</c:v>
                </c:pt>
                <c:pt idx="2">
                  <c:v>0.371</c:v>
                </c:pt>
                <c:pt idx="3">
                  <c:v>0.20300000000000001</c:v>
                </c:pt>
                <c:pt idx="4">
                  <c:v>0.24199999999999999</c:v>
                </c:pt>
                <c:pt idx="5">
                  <c:v>0.28999999999999998</c:v>
                </c:pt>
                <c:pt idx="6">
                  <c:v>0.152</c:v>
                </c:pt>
                <c:pt idx="7">
                  <c:v>0.21099999999999999</c:v>
                </c:pt>
                <c:pt idx="8">
                  <c:v>0.16300000000000001</c:v>
                </c:pt>
                <c:pt idx="9">
                  <c:v>0.67</c:v>
                </c:pt>
                <c:pt idx="10">
                  <c:v>13.481</c:v>
                </c:pt>
                <c:pt idx="11">
                  <c:v>23.2</c:v>
                </c:pt>
                <c:pt idx="12">
                  <c:v>93.5</c:v>
                </c:pt>
                <c:pt idx="13">
                  <c:v>121</c:v>
                </c:pt>
                <c:pt idx="14">
                  <c:v>182</c:v>
                </c:pt>
                <c:pt idx="15">
                  <c:v>50.8</c:v>
                </c:pt>
                <c:pt idx="16">
                  <c:v>20.016999999999999</c:v>
                </c:pt>
                <c:pt idx="17">
                  <c:v>14.3</c:v>
                </c:pt>
                <c:pt idx="18">
                  <c:v>10.663</c:v>
                </c:pt>
                <c:pt idx="19">
                  <c:v>9.7070000000000007</c:v>
                </c:pt>
                <c:pt idx="20">
                  <c:v>5.6509999999999998</c:v>
                </c:pt>
                <c:pt idx="21">
                  <c:v>4.9880000000000004</c:v>
                </c:pt>
                <c:pt idx="22">
                  <c:v>3.839</c:v>
                </c:pt>
                <c:pt idx="23">
                  <c:v>3.431</c:v>
                </c:pt>
                <c:pt idx="24">
                  <c:v>2.92</c:v>
                </c:pt>
                <c:pt idx="25">
                  <c:v>3.2850000000000001</c:v>
                </c:pt>
                <c:pt idx="26">
                  <c:v>3.3519999999999999</c:v>
                </c:pt>
                <c:pt idx="27">
                  <c:v>0.25</c:v>
                </c:pt>
                <c:pt idx="28">
                  <c:v>2.5499999999999998</c:v>
                </c:pt>
                <c:pt idx="29">
                  <c:v>2.5379999999999998</c:v>
                </c:pt>
                <c:pt idx="30">
                  <c:v>0.8</c:v>
                </c:pt>
                <c:pt idx="31">
                  <c:v>1.54</c:v>
                </c:pt>
                <c:pt idx="32">
                  <c:v>1.81</c:v>
                </c:pt>
                <c:pt idx="33">
                  <c:v>1.42</c:v>
                </c:pt>
                <c:pt idx="34">
                  <c:v>0.2</c:v>
                </c:pt>
                <c:pt idx="35">
                  <c:v>0.21</c:v>
                </c:pt>
                <c:pt idx="36">
                  <c:v>1.2729999999999999</c:v>
                </c:pt>
                <c:pt idx="37">
                  <c:v>1.1639999999999999</c:v>
                </c:pt>
                <c:pt idx="38">
                  <c:v>0.21</c:v>
                </c:pt>
                <c:pt idx="39">
                  <c:v>1.0329999999999999</c:v>
                </c:pt>
                <c:pt idx="40">
                  <c:v>0.91200000000000003</c:v>
                </c:pt>
                <c:pt idx="44">
                  <c:v>1.097</c:v>
                </c:pt>
                <c:pt idx="45">
                  <c:v>0.81200000000000006</c:v>
                </c:pt>
                <c:pt idx="51">
                  <c:v>0.26</c:v>
                </c:pt>
                <c:pt idx="53">
                  <c:v>0.44</c:v>
                </c:pt>
                <c:pt idx="56">
                  <c:v>0.15</c:v>
                </c:pt>
                <c:pt idx="57">
                  <c:v>0.24</c:v>
                </c:pt>
                <c:pt idx="58">
                  <c:v>0.18</c:v>
                </c:pt>
                <c:pt idx="59">
                  <c:v>0.24</c:v>
                </c:pt>
                <c:pt idx="60">
                  <c:v>0.17</c:v>
                </c:pt>
                <c:pt idx="61">
                  <c:v>0.17</c:v>
                </c:pt>
                <c:pt idx="62">
                  <c:v>0.2</c:v>
                </c:pt>
                <c:pt idx="63">
                  <c:v>0.35</c:v>
                </c:pt>
                <c:pt idx="64">
                  <c:v>0.23</c:v>
                </c:pt>
                <c:pt idx="65">
                  <c:v>0.26</c:v>
                </c:pt>
                <c:pt idx="66">
                  <c:v>0.20300000000000001</c:v>
                </c:pt>
                <c:pt idx="67">
                  <c:v>0.18</c:v>
                </c:pt>
                <c:pt idx="68">
                  <c:v>0.22</c:v>
                </c:pt>
                <c:pt idx="69">
                  <c:v>0.22900000000000001</c:v>
                </c:pt>
                <c:pt idx="70">
                  <c:v>0.155</c:v>
                </c:pt>
                <c:pt idx="71">
                  <c:v>0.17</c:v>
                </c:pt>
                <c:pt idx="72">
                  <c:v>0.18</c:v>
                </c:pt>
                <c:pt idx="73">
                  <c:v>0.22</c:v>
                </c:pt>
                <c:pt idx="74">
                  <c:v>0.12</c:v>
                </c:pt>
                <c:pt idx="75">
                  <c:v>0.17</c:v>
                </c:pt>
                <c:pt idx="76">
                  <c:v>0.18</c:v>
                </c:pt>
                <c:pt idx="77">
                  <c:v>0.16</c:v>
                </c:pt>
                <c:pt idx="78">
                  <c:v>0.23</c:v>
                </c:pt>
                <c:pt idx="79">
                  <c:v>0.18</c:v>
                </c:pt>
                <c:pt idx="80">
                  <c:v>0.23</c:v>
                </c:pt>
                <c:pt idx="81">
                  <c:v>0.25</c:v>
                </c:pt>
                <c:pt idx="82">
                  <c:v>0.16</c:v>
                </c:pt>
                <c:pt idx="83">
                  <c:v>0.23</c:v>
                </c:pt>
                <c:pt idx="84">
                  <c:v>0.19</c:v>
                </c:pt>
                <c:pt idx="85">
                  <c:v>0.18</c:v>
                </c:pt>
                <c:pt idx="86">
                  <c:v>0.12</c:v>
                </c:pt>
                <c:pt idx="87">
                  <c:v>0.2</c:v>
                </c:pt>
                <c:pt idx="88">
                  <c:v>0.2</c:v>
                </c:pt>
                <c:pt idx="89">
                  <c:v>0.11</c:v>
                </c:pt>
                <c:pt idx="90">
                  <c:v>0.16</c:v>
                </c:pt>
                <c:pt idx="91">
                  <c:v>0.23400000000000001</c:v>
                </c:pt>
                <c:pt idx="92">
                  <c:v>0.29499999999999998</c:v>
                </c:pt>
                <c:pt idx="93">
                  <c:v>0.21199999999999999</c:v>
                </c:pt>
                <c:pt idx="94">
                  <c:v>0.44</c:v>
                </c:pt>
                <c:pt idx="95">
                  <c:v>0.39</c:v>
                </c:pt>
                <c:pt idx="96">
                  <c:v>0.35</c:v>
                </c:pt>
                <c:pt idx="97">
                  <c:v>0.63</c:v>
                </c:pt>
                <c:pt idx="98">
                  <c:v>0.59</c:v>
                </c:pt>
                <c:pt idx="99">
                  <c:v>0.6</c:v>
                </c:pt>
                <c:pt idx="100">
                  <c:v>2.9</c:v>
                </c:pt>
                <c:pt idx="101">
                  <c:v>0.63</c:v>
                </c:pt>
                <c:pt idx="102">
                  <c:v>2</c:v>
                </c:pt>
                <c:pt idx="103">
                  <c:v>2.1</c:v>
                </c:pt>
                <c:pt idx="104">
                  <c:v>2.5</c:v>
                </c:pt>
                <c:pt idx="105">
                  <c:v>6.3</c:v>
                </c:pt>
                <c:pt idx="106">
                  <c:v>8</c:v>
                </c:pt>
                <c:pt idx="107">
                  <c:v>8.8000000000000007</c:v>
                </c:pt>
                <c:pt idx="108">
                  <c:v>4.5999999999999996</c:v>
                </c:pt>
                <c:pt idx="109">
                  <c:v>4.2</c:v>
                </c:pt>
                <c:pt idx="110">
                  <c:v>4.9000000000000004</c:v>
                </c:pt>
                <c:pt idx="111">
                  <c:v>1.4</c:v>
                </c:pt>
                <c:pt idx="112">
                  <c:v>0.55000000000000004</c:v>
                </c:pt>
                <c:pt idx="113">
                  <c:v>0.53</c:v>
                </c:pt>
                <c:pt idx="114">
                  <c:v>0.4</c:v>
                </c:pt>
                <c:pt idx="115">
                  <c:v>0.28999999999999998</c:v>
                </c:pt>
                <c:pt idx="116">
                  <c:v>0.22</c:v>
                </c:pt>
                <c:pt idx="117">
                  <c:v>1.8</c:v>
                </c:pt>
                <c:pt idx="118">
                  <c:v>0.41</c:v>
                </c:pt>
              </c:numCache>
            </c:numRef>
          </c:val>
          <c:extLst>
            <c:ext xmlns:c16="http://schemas.microsoft.com/office/drawing/2014/chart" uri="{C3380CC4-5D6E-409C-BE32-E72D297353CC}">
              <c16:uniqueId val="{00000004-48DD-4101-B52C-CE148FDF0F31}"/>
            </c:ext>
          </c:extLst>
        </c:ser>
        <c:dLbls>
          <c:showLegendKey val="0"/>
          <c:showVal val="0"/>
          <c:showCatName val="0"/>
          <c:showSerName val="0"/>
          <c:showPercent val="0"/>
          <c:showBubbleSize val="0"/>
        </c:dLbls>
        <c:gapWidth val="219"/>
        <c:overlap val="100"/>
        <c:axId val="2026972200"/>
        <c:axId val="2026972592"/>
        <c:extLst/>
      </c:barChart>
      <c:catAx>
        <c:axId val="202697220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2026972592"/>
        <c:crossesAt val="1.0000000000000003E-4"/>
        <c:auto val="0"/>
        <c:lblAlgn val="ctr"/>
        <c:lblOffset val="100"/>
        <c:tickLblSkip val="9"/>
        <c:tickMarkSkip val="5"/>
        <c:noMultiLvlLbl val="0"/>
      </c:catAx>
      <c:valAx>
        <c:axId val="202697259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26972200"/>
        <c:crosses val="autoZero"/>
        <c:crossBetween val="between"/>
      </c:valAx>
      <c:spPr>
        <a:noFill/>
        <a:ln>
          <a:solidFill>
            <a:schemeClr val="tx1">
              <a:lumMod val="75000"/>
              <a:lumOff val="25000"/>
            </a:schemeClr>
          </a:solidFill>
        </a:ln>
        <a:effectLst/>
      </c:spPr>
    </c:plotArea>
    <c:legend>
      <c:legendPos val="t"/>
      <c:layout>
        <c:manualLayout>
          <c:xMode val="edge"/>
          <c:yMode val="edge"/>
          <c:x val="0.28755750205780495"/>
          <c:y val="0.1577032158789807"/>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95'!$A$1</c:f>
          <c:strCache>
            <c:ptCount val="1"/>
            <c:pt idx="0">
              <c:v>Animas at Durango (Rk 89 to 98)</c:v>
            </c:pt>
          </c:strCache>
        </c:strRef>
      </c:tx>
      <c:layout>
        <c:manualLayout>
          <c:xMode val="edge"/>
          <c:yMode val="edge"/>
          <c:x val="0.28049490300612984"/>
          <c:y val="3.055066166917148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'Durango RK 95'!$Q$2</c:f>
              <c:strCache>
                <c:ptCount val="1"/>
                <c:pt idx="0">
                  <c:v>Lead</c:v>
                </c:pt>
              </c:strCache>
            </c:strRef>
          </c:tx>
          <c:spPr>
            <a:solidFill>
              <a:schemeClr val="accent5">
                <a:lumMod val="75000"/>
              </a:schemeClr>
            </a:solidFill>
            <a:ln>
              <a:noFill/>
            </a:ln>
            <a:effectLst/>
          </c:spPr>
          <c:invertIfNegative val="0"/>
          <c:cat>
            <c:numRef>
              <c:f>'Durango RK 95'!$E$138:$E$256</c:f>
              <c:numCache>
                <c:formatCode>m/d/yyyy</c:formatCode>
                <c:ptCount val="119"/>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42224.822916666664</c:v>
                </c:pt>
                <c:pt idx="26">
                  <c:v>42224.844444444447</c:v>
                </c:pt>
                <c:pt idx="27">
                  <c:v>42225.166666666664</c:v>
                </c:pt>
                <c:pt idx="28">
                  <c:v>42225.311805555553</c:v>
                </c:pt>
                <c:pt idx="29">
                  <c:v>42225.334027777775</c:v>
                </c:pt>
                <c:pt idx="30">
                  <c:v>42225.5</c:v>
                </c:pt>
                <c:pt idx="31">
                  <c:v>42225.517361111109</c:v>
                </c:pt>
                <c:pt idx="32">
                  <c:v>42225.53125</c:v>
                </c:pt>
                <c:pt idx="33">
                  <c:v>42225.583333333336</c:v>
                </c:pt>
                <c:pt idx="34">
                  <c:v>42225.666666666664</c:v>
                </c:pt>
                <c:pt idx="35">
                  <c:v>42225.673611111109</c:v>
                </c:pt>
                <c:pt idx="36">
                  <c:v>42225.779861111114</c:v>
                </c:pt>
                <c:pt idx="37">
                  <c:v>42225.801388888889</c:v>
                </c:pt>
                <c:pt idx="38">
                  <c:v>42225.833333333336</c:v>
                </c:pt>
                <c:pt idx="39">
                  <c:v>42226.333333333336</c:v>
                </c:pt>
                <c:pt idx="40">
                  <c:v>42226.356249999997</c:v>
                </c:pt>
                <c:pt idx="41">
                  <c:v>42226.590277777781</c:v>
                </c:pt>
                <c:pt idx="42">
                  <c:v>42226.597222222219</c:v>
                </c:pt>
                <c:pt idx="43">
                  <c:v>42226.635416666664</c:v>
                </c:pt>
                <c:pt idx="44">
                  <c:v>42226.765277777777</c:v>
                </c:pt>
                <c:pt idx="45">
                  <c:v>42226.789583333331</c:v>
                </c:pt>
                <c:pt idx="46">
                  <c:v>42229.368055555555</c:v>
                </c:pt>
                <c:pt idx="47">
                  <c:v>42229.368055555555</c:v>
                </c:pt>
                <c:pt idx="48">
                  <c:v>42229.399305555555</c:v>
                </c:pt>
                <c:pt idx="49">
                  <c:v>42229.440972222219</c:v>
                </c:pt>
                <c:pt idx="50">
                  <c:v>42229.489583333336</c:v>
                </c:pt>
                <c:pt idx="51">
                  <c:v>42229.489583333336</c:v>
                </c:pt>
                <c:pt idx="52">
                  <c:v>42229.493055555555</c:v>
                </c:pt>
                <c:pt idx="53">
                  <c:v>42229.53125</c:v>
                </c:pt>
                <c:pt idx="54">
                  <c:v>42231.763194444444</c:v>
                </c:pt>
                <c:pt idx="55">
                  <c:v>42231.791666666664</c:v>
                </c:pt>
                <c:pt idx="56">
                  <c:v>42232.416666666664</c:v>
                </c:pt>
                <c:pt idx="57">
                  <c:v>42232.434027777781</c:v>
                </c:pt>
                <c:pt idx="58">
                  <c:v>42236.444444444445</c:v>
                </c:pt>
                <c:pt idx="59">
                  <c:v>42236.461805555555</c:v>
                </c:pt>
                <c:pt idx="60">
                  <c:v>42237.430555555555</c:v>
                </c:pt>
                <c:pt idx="61">
                  <c:v>42237.430555555555</c:v>
                </c:pt>
                <c:pt idx="62">
                  <c:v>42237.459027777775</c:v>
                </c:pt>
                <c:pt idx="63">
                  <c:v>42240.402777777781</c:v>
                </c:pt>
                <c:pt idx="64">
                  <c:v>42240.423611111109</c:v>
                </c:pt>
                <c:pt idx="65">
                  <c:v>42240.4375</c:v>
                </c:pt>
                <c:pt idx="66">
                  <c:v>42251.378472222219</c:v>
                </c:pt>
                <c:pt idx="67">
                  <c:v>42251.416666666664</c:v>
                </c:pt>
                <c:pt idx="68">
                  <c:v>42251.4375</c:v>
                </c:pt>
                <c:pt idx="69">
                  <c:v>42251.46875</c:v>
                </c:pt>
                <c:pt idx="70">
                  <c:v>42251.618055555555</c:v>
                </c:pt>
                <c:pt idx="71">
                  <c:v>42261.361111111109</c:v>
                </c:pt>
                <c:pt idx="72">
                  <c:v>42261.361111111109</c:v>
                </c:pt>
                <c:pt idx="73">
                  <c:v>42261.381944444445</c:v>
                </c:pt>
                <c:pt idx="74">
                  <c:v>42265.368055555555</c:v>
                </c:pt>
                <c:pt idx="75">
                  <c:v>42265.385416666664</c:v>
                </c:pt>
                <c:pt idx="76">
                  <c:v>42265.385416666664</c:v>
                </c:pt>
                <c:pt idx="77">
                  <c:v>42266.368055555555</c:v>
                </c:pt>
                <c:pt idx="78">
                  <c:v>42266.381944444445</c:v>
                </c:pt>
                <c:pt idx="79">
                  <c:v>42267.395833333336</c:v>
                </c:pt>
                <c:pt idx="80">
                  <c:v>42267.416666666664</c:v>
                </c:pt>
                <c:pt idx="81">
                  <c:v>42267.416666666664</c:v>
                </c:pt>
                <c:pt idx="82">
                  <c:v>42268.357638888891</c:v>
                </c:pt>
                <c:pt idx="83">
                  <c:v>42268.378472222219</c:v>
                </c:pt>
                <c:pt idx="84">
                  <c:v>42271.402777777781</c:v>
                </c:pt>
                <c:pt idx="85">
                  <c:v>42271.430555555555</c:v>
                </c:pt>
                <c:pt idx="86">
                  <c:v>42275.385416666664</c:v>
                </c:pt>
                <c:pt idx="87">
                  <c:v>42275.416666666664</c:v>
                </c:pt>
                <c:pt idx="88">
                  <c:v>42275.416666666664</c:v>
                </c:pt>
                <c:pt idx="89">
                  <c:v>42278.4375</c:v>
                </c:pt>
                <c:pt idx="90">
                  <c:v>42278.458333333336</c:v>
                </c:pt>
                <c:pt idx="91">
                  <c:v>42286.364583333336</c:v>
                </c:pt>
                <c:pt idx="92">
                  <c:v>42286.465277777781</c:v>
                </c:pt>
                <c:pt idx="93">
                  <c:v>42286.552083333336</c:v>
                </c:pt>
                <c:pt idx="94">
                  <c:v>42304.467361111114</c:v>
                </c:pt>
                <c:pt idx="95">
                  <c:v>42304.491666666669</c:v>
                </c:pt>
                <c:pt idx="96">
                  <c:v>42304.574305555558</c:v>
                </c:pt>
                <c:pt idx="97">
                  <c:v>42453.430555555555</c:v>
                </c:pt>
                <c:pt idx="98">
                  <c:v>42453.454861111109</c:v>
                </c:pt>
                <c:pt idx="99">
                  <c:v>42453.475694444445</c:v>
                </c:pt>
                <c:pt idx="100">
                  <c:v>42453.513888888891</c:v>
                </c:pt>
                <c:pt idx="101">
                  <c:v>42493.576388888891</c:v>
                </c:pt>
                <c:pt idx="102">
                  <c:v>42501.416666666664</c:v>
                </c:pt>
                <c:pt idx="103">
                  <c:v>42509.628472222219</c:v>
                </c:pt>
                <c:pt idx="104">
                  <c:v>42516.590277777781</c:v>
                </c:pt>
                <c:pt idx="105">
                  <c:v>42522.600694444445</c:v>
                </c:pt>
                <c:pt idx="106">
                  <c:v>42527.691666666666</c:v>
                </c:pt>
                <c:pt idx="107">
                  <c:v>42527.71875</c:v>
                </c:pt>
                <c:pt idx="108">
                  <c:v>42528.434027777781</c:v>
                </c:pt>
                <c:pt idx="109">
                  <c:v>42528.479166666664</c:v>
                </c:pt>
                <c:pt idx="110">
                  <c:v>42528.479166666664</c:v>
                </c:pt>
                <c:pt idx="111">
                  <c:v>42536.604166666664</c:v>
                </c:pt>
                <c:pt idx="112">
                  <c:v>42544.708333333336</c:v>
                </c:pt>
                <c:pt idx="113">
                  <c:v>42551.614583333336</c:v>
                </c:pt>
                <c:pt idx="114">
                  <c:v>42557.621527777781</c:v>
                </c:pt>
                <c:pt idx="115">
                  <c:v>42564.361111111109</c:v>
                </c:pt>
                <c:pt idx="116">
                  <c:v>42571.611111111109</c:v>
                </c:pt>
                <c:pt idx="117">
                  <c:v>42607.3125</c:v>
                </c:pt>
                <c:pt idx="118">
                  <c:v>42610.583333333336</c:v>
                </c:pt>
              </c:numCache>
            </c:numRef>
          </c:cat>
          <c:val>
            <c:numRef>
              <c:f>'Durango RK 95'!$Q$138:$Q$256</c:f>
              <c:numCache>
                <c:formatCode>#,##0.000</c:formatCode>
                <c:ptCount val="119"/>
                <c:pt idx="0">
                  <c:v>2.5600000000000002E-3</c:v>
                </c:pt>
                <c:pt idx="1">
                  <c:v>1.8E-3</c:v>
                </c:pt>
                <c:pt idx="2">
                  <c:v>3.46E-3</c:v>
                </c:pt>
                <c:pt idx="3">
                  <c:v>1.4E-3</c:v>
                </c:pt>
                <c:pt idx="4">
                  <c:v>3.8999999999999998E-3</c:v>
                </c:pt>
                <c:pt idx="5">
                  <c:v>3.5999999999999999E-3</c:v>
                </c:pt>
                <c:pt idx="6">
                  <c:v>1.49E-3</c:v>
                </c:pt>
                <c:pt idx="7">
                  <c:v>3.7000000000000002E-3</c:v>
                </c:pt>
                <c:pt idx="8">
                  <c:v>1.41E-3</c:v>
                </c:pt>
                <c:pt idx="9">
                  <c:v>1.01E-2</c:v>
                </c:pt>
                <c:pt idx="10">
                  <c:v>0.2301</c:v>
                </c:pt>
                <c:pt idx="11">
                  <c:v>0.47</c:v>
                </c:pt>
                <c:pt idx="12">
                  <c:v>2</c:v>
                </c:pt>
                <c:pt idx="13">
                  <c:v>2.62</c:v>
                </c:pt>
                <c:pt idx="14">
                  <c:v>1.84</c:v>
                </c:pt>
                <c:pt idx="15">
                  <c:v>0.60299999999999998</c:v>
                </c:pt>
                <c:pt idx="16">
                  <c:v>0.26880000000000004</c:v>
                </c:pt>
                <c:pt idx="17">
                  <c:v>0.192</c:v>
                </c:pt>
                <c:pt idx="18">
                  <c:v>0.1222</c:v>
                </c:pt>
                <c:pt idx="19">
                  <c:v>0.10290000000000001</c:v>
                </c:pt>
                <c:pt idx="20">
                  <c:v>6.6000000000000003E-2</c:v>
                </c:pt>
                <c:pt idx="21">
                  <c:v>5.5899999999999998E-2</c:v>
                </c:pt>
                <c:pt idx="22">
                  <c:v>4.7700000000000006E-2</c:v>
                </c:pt>
                <c:pt idx="23">
                  <c:v>4.2999999999999997E-2</c:v>
                </c:pt>
                <c:pt idx="24">
                  <c:v>3.7600000000000001E-2</c:v>
                </c:pt>
                <c:pt idx="25">
                  <c:v>3.9600000000000003E-2</c:v>
                </c:pt>
                <c:pt idx="26">
                  <c:v>4.3400000000000001E-2</c:v>
                </c:pt>
                <c:pt idx="27">
                  <c:v>3.5999999999999999E-3</c:v>
                </c:pt>
                <c:pt idx="28">
                  <c:v>3.3600000000000005E-2</c:v>
                </c:pt>
                <c:pt idx="29">
                  <c:v>2.9600000000000001E-2</c:v>
                </c:pt>
                <c:pt idx="30">
                  <c:v>1.0999999999999999E-2</c:v>
                </c:pt>
                <c:pt idx="31">
                  <c:v>2.0399999999999998E-2</c:v>
                </c:pt>
                <c:pt idx="32">
                  <c:v>2.23E-2</c:v>
                </c:pt>
                <c:pt idx="33">
                  <c:v>1.7500000000000002E-2</c:v>
                </c:pt>
                <c:pt idx="34">
                  <c:v>2.8999999999999998E-3</c:v>
                </c:pt>
                <c:pt idx="35">
                  <c:v>2.8999999999999998E-3</c:v>
                </c:pt>
                <c:pt idx="36">
                  <c:v>1.7500000000000002E-2</c:v>
                </c:pt>
                <c:pt idx="37">
                  <c:v>1.5599999999999999E-2</c:v>
                </c:pt>
                <c:pt idx="38">
                  <c:v>2.7000000000000001E-3</c:v>
                </c:pt>
                <c:pt idx="39">
                  <c:v>1.44E-2</c:v>
                </c:pt>
                <c:pt idx="40">
                  <c:v>1.2800000000000001E-2</c:v>
                </c:pt>
                <c:pt idx="41">
                  <c:v>3.5000000000000001E-3</c:v>
                </c:pt>
                <c:pt idx="42">
                  <c:v>3.5000000000000001E-3</c:v>
                </c:pt>
                <c:pt idx="43">
                  <c:v>3.3E-3</c:v>
                </c:pt>
                <c:pt idx="44">
                  <c:v>1.32E-2</c:v>
                </c:pt>
                <c:pt idx="45">
                  <c:v>1.0999999999999999E-2</c:v>
                </c:pt>
                <c:pt idx="46">
                  <c:v>1.0999999999999999E-2</c:v>
                </c:pt>
                <c:pt idx="47">
                  <c:v>1.0999999999999999E-2</c:v>
                </c:pt>
                <c:pt idx="48">
                  <c:v>6.0000000000000001E-3</c:v>
                </c:pt>
                <c:pt idx="49">
                  <c:v>6.1999999999999998E-3</c:v>
                </c:pt>
                <c:pt idx="50">
                  <c:v>1.6E-2</c:v>
                </c:pt>
                <c:pt idx="51">
                  <c:v>2.8999999999999998E-3</c:v>
                </c:pt>
                <c:pt idx="52">
                  <c:v>5.9000000000000007E-3</c:v>
                </c:pt>
                <c:pt idx="53">
                  <c:v>4.4000000000000003E-3</c:v>
                </c:pt>
                <c:pt idx="54">
                  <c:v>3.2000000000000002E-3</c:v>
                </c:pt>
                <c:pt idx="55">
                  <c:v>1.6999999999999999E-3</c:v>
                </c:pt>
                <c:pt idx="56">
                  <c:v>1.6000000000000001E-3</c:v>
                </c:pt>
                <c:pt idx="57">
                  <c:v>2.2000000000000001E-3</c:v>
                </c:pt>
                <c:pt idx="58">
                  <c:v>1.9E-3</c:v>
                </c:pt>
                <c:pt idx="59">
                  <c:v>2.8E-3</c:v>
                </c:pt>
                <c:pt idx="60">
                  <c:v>1.9E-3</c:v>
                </c:pt>
                <c:pt idx="61">
                  <c:v>2E-3</c:v>
                </c:pt>
                <c:pt idx="62">
                  <c:v>2.3E-3</c:v>
                </c:pt>
                <c:pt idx="63">
                  <c:v>4.0000000000000001E-3</c:v>
                </c:pt>
                <c:pt idx="64">
                  <c:v>2.3E-3</c:v>
                </c:pt>
                <c:pt idx="65">
                  <c:v>2.5999999999999999E-3</c:v>
                </c:pt>
                <c:pt idx="66">
                  <c:v>4.4999999999999997E-3</c:v>
                </c:pt>
                <c:pt idx="67">
                  <c:v>1.6999999999999999E-3</c:v>
                </c:pt>
                <c:pt idx="68">
                  <c:v>1.9E-3</c:v>
                </c:pt>
                <c:pt idx="69">
                  <c:v>3.5000000000000001E-3</c:v>
                </c:pt>
                <c:pt idx="70">
                  <c:v>3.8999999999999998E-3</c:v>
                </c:pt>
                <c:pt idx="71">
                  <c:v>1.1000000000000001E-3</c:v>
                </c:pt>
                <c:pt idx="72">
                  <c:v>1.1999999999999999E-3</c:v>
                </c:pt>
                <c:pt idx="73">
                  <c:v>1.5E-3</c:v>
                </c:pt>
                <c:pt idx="74">
                  <c:v>1.1999999999999999E-3</c:v>
                </c:pt>
                <c:pt idx="75">
                  <c:v>1.5E-3</c:v>
                </c:pt>
                <c:pt idx="76">
                  <c:v>1.6999999999999999E-3</c:v>
                </c:pt>
                <c:pt idx="77">
                  <c:v>8.5999999999999998E-4</c:v>
                </c:pt>
                <c:pt idx="78">
                  <c:v>1.6000000000000001E-3</c:v>
                </c:pt>
                <c:pt idx="79">
                  <c:v>1E-3</c:v>
                </c:pt>
                <c:pt idx="80">
                  <c:v>1.6000000000000001E-3</c:v>
                </c:pt>
                <c:pt idx="81">
                  <c:v>1.6000000000000001E-3</c:v>
                </c:pt>
                <c:pt idx="82">
                  <c:v>1E-3</c:v>
                </c:pt>
                <c:pt idx="83">
                  <c:v>1.6999999999999999E-3</c:v>
                </c:pt>
                <c:pt idx="84">
                  <c:v>1.1999999999999999E-3</c:v>
                </c:pt>
                <c:pt idx="85">
                  <c:v>1.4E-3</c:v>
                </c:pt>
                <c:pt idx="86">
                  <c:v>1.1000000000000001E-3</c:v>
                </c:pt>
                <c:pt idx="87">
                  <c:v>1.6999999999999999E-3</c:v>
                </c:pt>
                <c:pt idx="88">
                  <c:v>1.9E-3</c:v>
                </c:pt>
                <c:pt idx="89">
                  <c:v>8.8000000000000003E-4</c:v>
                </c:pt>
                <c:pt idx="90">
                  <c:v>1.5E-3</c:v>
                </c:pt>
                <c:pt idx="92">
                  <c:v>3.7000000000000002E-3</c:v>
                </c:pt>
                <c:pt idx="93">
                  <c:v>3.3E-3</c:v>
                </c:pt>
                <c:pt idx="94">
                  <c:v>2.1000000000000003E-3</c:v>
                </c:pt>
                <c:pt idx="95">
                  <c:v>1.6999999999999999E-3</c:v>
                </c:pt>
                <c:pt idx="96">
                  <c:v>1.6000000000000001E-3</c:v>
                </c:pt>
                <c:pt idx="97">
                  <c:v>3.0000000000000001E-3</c:v>
                </c:pt>
                <c:pt idx="98">
                  <c:v>2.5999999999999999E-3</c:v>
                </c:pt>
                <c:pt idx="99">
                  <c:v>2.8E-3</c:v>
                </c:pt>
                <c:pt idx="100">
                  <c:v>2.5999999999999999E-2</c:v>
                </c:pt>
                <c:pt idx="101">
                  <c:v>1.0999999999999999E-2</c:v>
                </c:pt>
                <c:pt idx="102">
                  <c:v>2.1000000000000001E-2</c:v>
                </c:pt>
                <c:pt idx="103">
                  <c:v>3.3E-3</c:v>
                </c:pt>
                <c:pt idx="104">
                  <c:v>2.1000000000000001E-2</c:v>
                </c:pt>
                <c:pt idx="105">
                  <c:v>5.2999999999999999E-2</c:v>
                </c:pt>
                <c:pt idx="106">
                  <c:v>9.9000000000000005E-2</c:v>
                </c:pt>
                <c:pt idx="107">
                  <c:v>0.14000000000000001</c:v>
                </c:pt>
                <c:pt idx="108">
                  <c:v>6.0999999999999999E-2</c:v>
                </c:pt>
                <c:pt idx="109">
                  <c:v>5.1999999999999998E-2</c:v>
                </c:pt>
                <c:pt idx="110">
                  <c:v>6.8000000000000005E-2</c:v>
                </c:pt>
                <c:pt idx="111">
                  <c:v>2.1999999999999999E-2</c:v>
                </c:pt>
                <c:pt idx="112">
                  <c:v>1.2E-2</c:v>
                </c:pt>
                <c:pt idx="113">
                  <c:v>8.0000000000000002E-3</c:v>
                </c:pt>
                <c:pt idx="114">
                  <c:v>6.3E-3</c:v>
                </c:pt>
                <c:pt idx="115">
                  <c:v>3.5000000000000001E-3</c:v>
                </c:pt>
                <c:pt idx="116">
                  <c:v>2.5000000000000001E-3</c:v>
                </c:pt>
                <c:pt idx="117">
                  <c:v>2.5000000000000001E-3</c:v>
                </c:pt>
                <c:pt idx="118">
                  <c:v>3.0999999999999999E-3</c:v>
                </c:pt>
              </c:numCache>
            </c:numRef>
          </c:val>
          <c:extLst>
            <c:ext xmlns:c16="http://schemas.microsoft.com/office/drawing/2014/chart" uri="{C3380CC4-5D6E-409C-BE32-E72D297353CC}">
              <c16:uniqueId val="{00000002-F5D1-4EBF-9515-BF8090D2603C}"/>
            </c:ext>
          </c:extLst>
        </c:ser>
        <c:dLbls>
          <c:showLegendKey val="0"/>
          <c:showVal val="0"/>
          <c:showCatName val="0"/>
          <c:showSerName val="0"/>
          <c:showPercent val="0"/>
          <c:showBubbleSize val="0"/>
        </c:dLbls>
        <c:gapWidth val="219"/>
        <c:overlap val="100"/>
        <c:axId val="2026973376"/>
        <c:axId val="2026973768"/>
        <c:extLst/>
      </c:barChart>
      <c:catAx>
        <c:axId val="202697337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2026973768"/>
        <c:crossesAt val="1.0000000000000002E-3"/>
        <c:auto val="0"/>
        <c:lblAlgn val="ctr"/>
        <c:lblOffset val="100"/>
        <c:tickLblSkip val="9"/>
        <c:tickMarkSkip val="5"/>
        <c:noMultiLvlLbl val="0"/>
      </c:catAx>
      <c:valAx>
        <c:axId val="2026973768"/>
        <c:scaling>
          <c:logBase val="10"/>
          <c:orientation val="minMax"/>
          <c:min val="1.0000000000000002E-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26973376"/>
        <c:crosses val="autoZero"/>
        <c:crossBetween val="between"/>
      </c:valAx>
      <c:spPr>
        <a:noFill/>
        <a:ln>
          <a:solidFill>
            <a:schemeClr val="tx1">
              <a:lumMod val="75000"/>
              <a:lumOff val="25000"/>
            </a:schemeClr>
          </a:solidFill>
        </a:ln>
        <a:effectLst/>
      </c:spPr>
    </c:plotArea>
    <c:legend>
      <c:legendPos val="t"/>
      <c:layout>
        <c:manualLayout>
          <c:xMode val="edge"/>
          <c:yMode val="edge"/>
          <c:x val="0.29210622179025414"/>
          <c:y val="0.15770326934085249"/>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95'!$A$1</c:f>
          <c:strCache>
            <c:ptCount val="1"/>
            <c:pt idx="0">
              <c:v>Animas at Durango (Rk 89 to 98)</c:v>
            </c:pt>
          </c:strCache>
        </c:strRef>
      </c:tx>
      <c:layout>
        <c:manualLayout>
          <c:xMode val="edge"/>
          <c:yMode val="edge"/>
          <c:x val="0.25098081570294883"/>
          <c:y val="3.479471748277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932951562872823"/>
          <c:y val="0.12340551181102362"/>
          <c:w val="0.73078944677369873"/>
          <c:h val="0.66033167549072713"/>
        </c:manualLayout>
      </c:layout>
      <c:barChart>
        <c:barDir val="col"/>
        <c:grouping val="stacked"/>
        <c:varyColors val="0"/>
        <c:ser>
          <c:idx val="0"/>
          <c:order val="0"/>
          <c:tx>
            <c:strRef>
              <c:f>'Durango RK 95'!$S$2</c:f>
              <c:strCache>
                <c:ptCount val="1"/>
                <c:pt idx="0">
                  <c:v>Manganese</c:v>
                </c:pt>
              </c:strCache>
            </c:strRef>
          </c:tx>
          <c:spPr>
            <a:solidFill>
              <a:schemeClr val="accent1"/>
            </a:solidFill>
            <a:ln>
              <a:noFill/>
            </a:ln>
            <a:effectLst/>
          </c:spPr>
          <c:invertIfNegative val="0"/>
          <c:cat>
            <c:numRef>
              <c:f>'Durango RK 95'!$E$138:$E$256</c:f>
              <c:numCache>
                <c:formatCode>m/d/yyyy</c:formatCode>
                <c:ptCount val="119"/>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42224.822916666664</c:v>
                </c:pt>
                <c:pt idx="26">
                  <c:v>42224.844444444447</c:v>
                </c:pt>
                <c:pt idx="27">
                  <c:v>42225.166666666664</c:v>
                </c:pt>
                <c:pt idx="28">
                  <c:v>42225.311805555553</c:v>
                </c:pt>
                <c:pt idx="29">
                  <c:v>42225.334027777775</c:v>
                </c:pt>
                <c:pt idx="30">
                  <c:v>42225.5</c:v>
                </c:pt>
                <c:pt idx="31">
                  <c:v>42225.517361111109</c:v>
                </c:pt>
                <c:pt idx="32">
                  <c:v>42225.53125</c:v>
                </c:pt>
                <c:pt idx="33">
                  <c:v>42225.583333333336</c:v>
                </c:pt>
                <c:pt idx="34">
                  <c:v>42225.666666666664</c:v>
                </c:pt>
                <c:pt idx="35">
                  <c:v>42225.673611111109</c:v>
                </c:pt>
                <c:pt idx="36">
                  <c:v>42225.779861111114</c:v>
                </c:pt>
                <c:pt idx="37">
                  <c:v>42225.801388888889</c:v>
                </c:pt>
                <c:pt idx="38">
                  <c:v>42225.833333333336</c:v>
                </c:pt>
                <c:pt idx="39">
                  <c:v>42226.333333333336</c:v>
                </c:pt>
                <c:pt idx="40">
                  <c:v>42226.356249999997</c:v>
                </c:pt>
                <c:pt idx="41">
                  <c:v>42226.590277777781</c:v>
                </c:pt>
                <c:pt idx="42">
                  <c:v>42226.597222222219</c:v>
                </c:pt>
                <c:pt idx="43">
                  <c:v>42226.635416666664</c:v>
                </c:pt>
                <c:pt idx="44">
                  <c:v>42226.765277777777</c:v>
                </c:pt>
                <c:pt idx="45">
                  <c:v>42226.789583333331</c:v>
                </c:pt>
                <c:pt idx="46">
                  <c:v>42229.368055555555</c:v>
                </c:pt>
                <c:pt idx="47">
                  <c:v>42229.368055555555</c:v>
                </c:pt>
                <c:pt idx="48">
                  <c:v>42229.399305555555</c:v>
                </c:pt>
                <c:pt idx="49">
                  <c:v>42229.440972222219</c:v>
                </c:pt>
                <c:pt idx="50">
                  <c:v>42229.489583333336</c:v>
                </c:pt>
                <c:pt idx="51">
                  <c:v>42229.489583333336</c:v>
                </c:pt>
                <c:pt idx="52">
                  <c:v>42229.493055555555</c:v>
                </c:pt>
                <c:pt idx="53">
                  <c:v>42229.53125</c:v>
                </c:pt>
                <c:pt idx="54">
                  <c:v>42231.763194444444</c:v>
                </c:pt>
                <c:pt idx="55">
                  <c:v>42231.791666666664</c:v>
                </c:pt>
                <c:pt idx="56">
                  <c:v>42232.416666666664</c:v>
                </c:pt>
                <c:pt idx="57">
                  <c:v>42232.434027777781</c:v>
                </c:pt>
                <c:pt idx="58">
                  <c:v>42236.444444444445</c:v>
                </c:pt>
                <c:pt idx="59">
                  <c:v>42236.461805555555</c:v>
                </c:pt>
                <c:pt idx="60">
                  <c:v>42237.430555555555</c:v>
                </c:pt>
                <c:pt idx="61">
                  <c:v>42237.430555555555</c:v>
                </c:pt>
                <c:pt idx="62">
                  <c:v>42237.459027777775</c:v>
                </c:pt>
                <c:pt idx="63">
                  <c:v>42240.402777777781</c:v>
                </c:pt>
                <c:pt idx="64">
                  <c:v>42240.423611111109</c:v>
                </c:pt>
                <c:pt idx="65">
                  <c:v>42240.4375</c:v>
                </c:pt>
                <c:pt idx="66">
                  <c:v>42251.378472222219</c:v>
                </c:pt>
                <c:pt idx="67">
                  <c:v>42251.416666666664</c:v>
                </c:pt>
                <c:pt idx="68">
                  <c:v>42251.4375</c:v>
                </c:pt>
                <c:pt idx="69">
                  <c:v>42251.46875</c:v>
                </c:pt>
                <c:pt idx="70">
                  <c:v>42251.618055555555</c:v>
                </c:pt>
                <c:pt idx="71">
                  <c:v>42261.361111111109</c:v>
                </c:pt>
                <c:pt idx="72">
                  <c:v>42261.361111111109</c:v>
                </c:pt>
                <c:pt idx="73">
                  <c:v>42261.381944444445</c:v>
                </c:pt>
                <c:pt idx="74">
                  <c:v>42265.368055555555</c:v>
                </c:pt>
                <c:pt idx="75">
                  <c:v>42265.385416666664</c:v>
                </c:pt>
                <c:pt idx="76">
                  <c:v>42265.385416666664</c:v>
                </c:pt>
                <c:pt idx="77">
                  <c:v>42266.368055555555</c:v>
                </c:pt>
                <c:pt idx="78">
                  <c:v>42266.381944444445</c:v>
                </c:pt>
                <c:pt idx="79">
                  <c:v>42267.395833333336</c:v>
                </c:pt>
                <c:pt idx="80">
                  <c:v>42267.416666666664</c:v>
                </c:pt>
                <c:pt idx="81">
                  <c:v>42267.416666666664</c:v>
                </c:pt>
                <c:pt idx="82">
                  <c:v>42268.357638888891</c:v>
                </c:pt>
                <c:pt idx="83">
                  <c:v>42268.378472222219</c:v>
                </c:pt>
                <c:pt idx="84">
                  <c:v>42271.402777777781</c:v>
                </c:pt>
                <c:pt idx="85">
                  <c:v>42271.430555555555</c:v>
                </c:pt>
                <c:pt idx="86">
                  <c:v>42275.385416666664</c:v>
                </c:pt>
                <c:pt idx="87">
                  <c:v>42275.416666666664</c:v>
                </c:pt>
                <c:pt idx="88">
                  <c:v>42275.416666666664</c:v>
                </c:pt>
                <c:pt idx="89">
                  <c:v>42278.4375</c:v>
                </c:pt>
                <c:pt idx="90">
                  <c:v>42278.458333333336</c:v>
                </c:pt>
                <c:pt idx="91">
                  <c:v>42286.364583333336</c:v>
                </c:pt>
                <c:pt idx="92">
                  <c:v>42286.465277777781</c:v>
                </c:pt>
                <c:pt idx="93">
                  <c:v>42286.552083333336</c:v>
                </c:pt>
                <c:pt idx="94">
                  <c:v>42304.467361111114</c:v>
                </c:pt>
                <c:pt idx="95">
                  <c:v>42304.491666666669</c:v>
                </c:pt>
                <c:pt idx="96">
                  <c:v>42304.574305555558</c:v>
                </c:pt>
                <c:pt idx="97">
                  <c:v>42453.430555555555</c:v>
                </c:pt>
                <c:pt idx="98">
                  <c:v>42453.454861111109</c:v>
                </c:pt>
                <c:pt idx="99">
                  <c:v>42453.475694444445</c:v>
                </c:pt>
                <c:pt idx="100">
                  <c:v>42453.513888888891</c:v>
                </c:pt>
                <c:pt idx="101">
                  <c:v>42493.576388888891</c:v>
                </c:pt>
                <c:pt idx="102">
                  <c:v>42501.416666666664</c:v>
                </c:pt>
                <c:pt idx="103">
                  <c:v>42509.628472222219</c:v>
                </c:pt>
                <c:pt idx="104">
                  <c:v>42516.590277777781</c:v>
                </c:pt>
                <c:pt idx="105">
                  <c:v>42522.600694444445</c:v>
                </c:pt>
                <c:pt idx="106">
                  <c:v>42527.691666666666</c:v>
                </c:pt>
                <c:pt idx="107">
                  <c:v>42527.71875</c:v>
                </c:pt>
                <c:pt idx="108">
                  <c:v>42528.434027777781</c:v>
                </c:pt>
                <c:pt idx="109">
                  <c:v>42528.479166666664</c:v>
                </c:pt>
                <c:pt idx="110">
                  <c:v>42528.479166666664</c:v>
                </c:pt>
                <c:pt idx="111">
                  <c:v>42536.604166666664</c:v>
                </c:pt>
                <c:pt idx="112">
                  <c:v>42544.708333333336</c:v>
                </c:pt>
                <c:pt idx="113">
                  <c:v>42551.614583333336</c:v>
                </c:pt>
                <c:pt idx="114">
                  <c:v>42557.621527777781</c:v>
                </c:pt>
                <c:pt idx="115">
                  <c:v>42564.361111111109</c:v>
                </c:pt>
                <c:pt idx="116">
                  <c:v>42571.611111111109</c:v>
                </c:pt>
                <c:pt idx="117">
                  <c:v>42607.3125</c:v>
                </c:pt>
                <c:pt idx="118">
                  <c:v>42610.583333333336</c:v>
                </c:pt>
              </c:numCache>
            </c:numRef>
          </c:cat>
          <c:val>
            <c:numRef>
              <c:f>'Durango RK 95'!$S$138:$S$256</c:f>
              <c:numCache>
                <c:formatCode>#,##0.00</c:formatCode>
                <c:ptCount val="119"/>
                <c:pt idx="0">
                  <c:v>0.11799999999999999</c:v>
                </c:pt>
                <c:pt idx="1">
                  <c:v>0.113</c:v>
                </c:pt>
                <c:pt idx="2">
                  <c:v>0.12</c:v>
                </c:pt>
                <c:pt idx="3">
                  <c:v>0.115</c:v>
                </c:pt>
                <c:pt idx="4">
                  <c:v>0.1164</c:v>
                </c:pt>
                <c:pt idx="5">
                  <c:v>0.1062</c:v>
                </c:pt>
                <c:pt idx="6">
                  <c:v>9.01E-2</c:v>
                </c:pt>
                <c:pt idx="7">
                  <c:v>0.1</c:v>
                </c:pt>
                <c:pt idx="8">
                  <c:v>9.240000000000001E-2</c:v>
                </c:pt>
                <c:pt idx="9">
                  <c:v>0.108</c:v>
                </c:pt>
                <c:pt idx="10">
                  <c:v>0.24440000000000001</c:v>
                </c:pt>
                <c:pt idx="11">
                  <c:v>0.34100000000000003</c:v>
                </c:pt>
                <c:pt idx="12">
                  <c:v>0.998</c:v>
                </c:pt>
                <c:pt idx="13">
                  <c:v>1.33</c:v>
                </c:pt>
                <c:pt idx="14">
                  <c:v>1.91</c:v>
                </c:pt>
                <c:pt idx="15">
                  <c:v>0.52200000000000002</c:v>
                </c:pt>
                <c:pt idx="16">
                  <c:v>0.25800000000000001</c:v>
                </c:pt>
                <c:pt idx="17">
                  <c:v>0.245</c:v>
                </c:pt>
                <c:pt idx="18">
                  <c:v>0.20699999999999999</c:v>
                </c:pt>
                <c:pt idx="19">
                  <c:v>0.1797</c:v>
                </c:pt>
                <c:pt idx="20">
                  <c:v>0.1966</c:v>
                </c:pt>
                <c:pt idx="21">
                  <c:v>0.18469999999999998</c:v>
                </c:pt>
                <c:pt idx="22">
                  <c:v>0.23</c:v>
                </c:pt>
                <c:pt idx="23">
                  <c:v>0.21730000000000002</c:v>
                </c:pt>
                <c:pt idx="24">
                  <c:v>0.186</c:v>
                </c:pt>
                <c:pt idx="25">
                  <c:v>0.18330000000000002</c:v>
                </c:pt>
                <c:pt idx="26">
                  <c:v>0.16390000000000002</c:v>
                </c:pt>
                <c:pt idx="27">
                  <c:v>5.3999999999999999E-2</c:v>
                </c:pt>
                <c:pt idx="28">
                  <c:v>0.17230000000000001</c:v>
                </c:pt>
                <c:pt idx="29">
                  <c:v>0.22019999999999998</c:v>
                </c:pt>
                <c:pt idx="30">
                  <c:v>9.2999999999999999E-2</c:v>
                </c:pt>
                <c:pt idx="31">
                  <c:v>0.14000000000000001</c:v>
                </c:pt>
                <c:pt idx="32">
                  <c:v>0.16400000000000001</c:v>
                </c:pt>
                <c:pt idx="33">
                  <c:v>0.16200000000000001</c:v>
                </c:pt>
                <c:pt idx="34">
                  <c:v>9.4E-2</c:v>
                </c:pt>
                <c:pt idx="35">
                  <c:v>0.1</c:v>
                </c:pt>
                <c:pt idx="36">
                  <c:v>0.14430000000000001</c:v>
                </c:pt>
                <c:pt idx="37">
                  <c:v>0.15659999999999999</c:v>
                </c:pt>
                <c:pt idx="38">
                  <c:v>8.1000000000000003E-2</c:v>
                </c:pt>
                <c:pt idx="39">
                  <c:v>0.15619999999999998</c:v>
                </c:pt>
                <c:pt idx="40">
                  <c:v>0.1439</c:v>
                </c:pt>
                <c:pt idx="41">
                  <c:v>0.12</c:v>
                </c:pt>
                <c:pt idx="42">
                  <c:v>0.12</c:v>
                </c:pt>
                <c:pt idx="43">
                  <c:v>0.12</c:v>
                </c:pt>
                <c:pt idx="44">
                  <c:v>0.15569999999999998</c:v>
                </c:pt>
                <c:pt idx="45">
                  <c:v>0.14749999999999999</c:v>
                </c:pt>
                <c:pt idx="46">
                  <c:v>0.1</c:v>
                </c:pt>
                <c:pt idx="47">
                  <c:v>0.1</c:v>
                </c:pt>
                <c:pt idx="48">
                  <c:v>0.11</c:v>
                </c:pt>
                <c:pt idx="49">
                  <c:v>0.1</c:v>
                </c:pt>
                <c:pt idx="50">
                  <c:v>0.14000000000000001</c:v>
                </c:pt>
                <c:pt idx="51">
                  <c:v>0.11</c:v>
                </c:pt>
                <c:pt idx="52">
                  <c:v>0.1</c:v>
                </c:pt>
                <c:pt idx="53">
                  <c:v>0.14000000000000001</c:v>
                </c:pt>
                <c:pt idx="54">
                  <c:v>9.0999999999999998E-2</c:v>
                </c:pt>
                <c:pt idx="55">
                  <c:v>0.1</c:v>
                </c:pt>
                <c:pt idx="56">
                  <c:v>0.1</c:v>
                </c:pt>
                <c:pt idx="57">
                  <c:v>0.13</c:v>
                </c:pt>
                <c:pt idx="58">
                  <c:v>8.5999999999999993E-2</c:v>
                </c:pt>
                <c:pt idx="59">
                  <c:v>0.13</c:v>
                </c:pt>
                <c:pt idx="60">
                  <c:v>8.2000000000000003E-2</c:v>
                </c:pt>
                <c:pt idx="61">
                  <c:v>8.4000000000000005E-2</c:v>
                </c:pt>
                <c:pt idx="62">
                  <c:v>0.12</c:v>
                </c:pt>
                <c:pt idx="63">
                  <c:v>8.3000000000000004E-2</c:v>
                </c:pt>
                <c:pt idx="64">
                  <c:v>7.6999999999999999E-2</c:v>
                </c:pt>
                <c:pt idx="65">
                  <c:v>0.12</c:v>
                </c:pt>
                <c:pt idx="66">
                  <c:v>6.6200000000000009E-2</c:v>
                </c:pt>
                <c:pt idx="67">
                  <c:v>0.06</c:v>
                </c:pt>
                <c:pt idx="68">
                  <c:v>0.11</c:v>
                </c:pt>
                <c:pt idx="69">
                  <c:v>0.1222</c:v>
                </c:pt>
                <c:pt idx="70">
                  <c:v>6.5599999999999992E-2</c:v>
                </c:pt>
                <c:pt idx="71">
                  <c:v>7.0999999999999994E-2</c:v>
                </c:pt>
                <c:pt idx="72">
                  <c:v>7.3999999999999996E-2</c:v>
                </c:pt>
                <c:pt idx="73">
                  <c:v>0.13</c:v>
                </c:pt>
                <c:pt idx="74">
                  <c:v>6.3E-2</c:v>
                </c:pt>
                <c:pt idx="75">
                  <c:v>0.11</c:v>
                </c:pt>
                <c:pt idx="76">
                  <c:v>0.12</c:v>
                </c:pt>
                <c:pt idx="77">
                  <c:v>6.8000000000000005E-2</c:v>
                </c:pt>
                <c:pt idx="78">
                  <c:v>0.13</c:v>
                </c:pt>
                <c:pt idx="79">
                  <c:v>7.1999999999999995E-2</c:v>
                </c:pt>
                <c:pt idx="80">
                  <c:v>0.13</c:v>
                </c:pt>
                <c:pt idx="81">
                  <c:v>0.13</c:v>
                </c:pt>
                <c:pt idx="82">
                  <c:v>6.5000000000000002E-2</c:v>
                </c:pt>
                <c:pt idx="83">
                  <c:v>0.13</c:v>
                </c:pt>
                <c:pt idx="84">
                  <c:v>5.3999999999999999E-2</c:v>
                </c:pt>
                <c:pt idx="85">
                  <c:v>0.11</c:v>
                </c:pt>
                <c:pt idx="86">
                  <c:v>4.5999999999999999E-2</c:v>
                </c:pt>
                <c:pt idx="87">
                  <c:v>0.11</c:v>
                </c:pt>
                <c:pt idx="88">
                  <c:v>0.12</c:v>
                </c:pt>
                <c:pt idx="89">
                  <c:v>3.9E-2</c:v>
                </c:pt>
                <c:pt idx="90">
                  <c:v>0.11</c:v>
                </c:pt>
                <c:pt idx="91">
                  <c:v>0.1193</c:v>
                </c:pt>
                <c:pt idx="92">
                  <c:v>0.1545</c:v>
                </c:pt>
                <c:pt idx="93">
                  <c:v>0.1032</c:v>
                </c:pt>
                <c:pt idx="94">
                  <c:v>0.17</c:v>
                </c:pt>
                <c:pt idx="95">
                  <c:v>0.14000000000000001</c:v>
                </c:pt>
                <c:pt idx="96">
                  <c:v>0.12</c:v>
                </c:pt>
                <c:pt idx="97">
                  <c:v>0.16</c:v>
                </c:pt>
                <c:pt idx="98">
                  <c:v>0.15</c:v>
                </c:pt>
                <c:pt idx="99">
                  <c:v>0.18</c:v>
                </c:pt>
                <c:pt idx="100">
                  <c:v>0.38</c:v>
                </c:pt>
                <c:pt idx="101">
                  <c:v>0.13</c:v>
                </c:pt>
                <c:pt idx="102">
                  <c:v>0.23</c:v>
                </c:pt>
                <c:pt idx="103">
                  <c:v>0.21</c:v>
                </c:pt>
                <c:pt idx="104">
                  <c:v>0.28999999999999998</c:v>
                </c:pt>
                <c:pt idx="105">
                  <c:v>0.55000000000000004</c:v>
                </c:pt>
                <c:pt idx="106">
                  <c:v>0.72</c:v>
                </c:pt>
                <c:pt idx="107">
                  <c:v>1.1000000000000001</c:v>
                </c:pt>
                <c:pt idx="108">
                  <c:v>0.52</c:v>
                </c:pt>
                <c:pt idx="109">
                  <c:v>0.45</c:v>
                </c:pt>
                <c:pt idx="110">
                  <c:v>0.55000000000000004</c:v>
                </c:pt>
                <c:pt idx="111">
                  <c:v>0.24</c:v>
                </c:pt>
                <c:pt idx="112">
                  <c:v>0.15</c:v>
                </c:pt>
                <c:pt idx="113">
                  <c:v>0.15</c:v>
                </c:pt>
                <c:pt idx="114">
                  <c:v>0.12</c:v>
                </c:pt>
                <c:pt idx="115">
                  <c:v>0.12</c:v>
                </c:pt>
                <c:pt idx="116">
                  <c:v>0.1</c:v>
                </c:pt>
                <c:pt idx="117">
                  <c:v>8.7999999999999995E-2</c:v>
                </c:pt>
                <c:pt idx="118">
                  <c:v>0.15</c:v>
                </c:pt>
              </c:numCache>
            </c:numRef>
          </c:val>
          <c:extLst>
            <c:ext xmlns:c16="http://schemas.microsoft.com/office/drawing/2014/chart" uri="{C3380CC4-5D6E-409C-BE32-E72D297353CC}">
              <c16:uniqueId val="{00000002-2D74-4C6D-8835-A012BDF465A4}"/>
            </c:ext>
          </c:extLst>
        </c:ser>
        <c:dLbls>
          <c:showLegendKey val="0"/>
          <c:showVal val="0"/>
          <c:showCatName val="0"/>
          <c:showSerName val="0"/>
          <c:showPercent val="0"/>
          <c:showBubbleSize val="0"/>
        </c:dLbls>
        <c:gapWidth val="219"/>
        <c:overlap val="100"/>
        <c:axId val="2026974552"/>
        <c:axId val="2026974944"/>
        <c:extLst/>
      </c:barChart>
      <c:catAx>
        <c:axId val="20269745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2026974944"/>
        <c:crossesAt val="1.0000000000000003E-4"/>
        <c:auto val="0"/>
        <c:lblAlgn val="ctr"/>
        <c:lblOffset val="100"/>
        <c:tickLblSkip val="9"/>
        <c:tickMarkSkip val="5"/>
        <c:noMultiLvlLbl val="0"/>
      </c:catAx>
      <c:valAx>
        <c:axId val="2026974944"/>
        <c:scaling>
          <c:logBase val="10"/>
          <c:orientation val="minMax"/>
          <c:min val="1.0000000000000002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1.6291923121035314E-2"/>
              <c:y val="0.16682423055188797"/>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26974552"/>
        <c:crosses val="autoZero"/>
        <c:crossBetween val="between"/>
      </c:valAx>
      <c:spPr>
        <a:noFill/>
        <a:ln>
          <a:solidFill>
            <a:schemeClr val="tx1">
              <a:lumMod val="75000"/>
              <a:lumOff val="25000"/>
            </a:schemeClr>
          </a:solidFill>
        </a:ln>
        <a:effectLst/>
      </c:spPr>
    </c:plotArea>
    <c:legend>
      <c:legendPos val="t"/>
      <c:layout>
        <c:manualLayout>
          <c:xMode val="edge"/>
          <c:yMode val="edge"/>
          <c:x val="0.2763688368610821"/>
          <c:y val="0.1577035707017391"/>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95'!$A$1</c:f>
          <c:strCache>
            <c:ptCount val="1"/>
            <c:pt idx="0">
              <c:v>Animas at Durango (Rk 89 to 98)</c:v>
            </c:pt>
          </c:strCache>
        </c:strRef>
      </c:tx>
      <c:layout>
        <c:manualLayout>
          <c:xMode val="edge"/>
          <c:yMode val="edge"/>
          <c:x val="0.2756810787873073"/>
          <c:y val="3.488781108850325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9671271629968409"/>
          <c:y val="0.12340551181102362"/>
          <c:w val="0.73839564964559068"/>
          <c:h val="0.70376259970760979"/>
        </c:manualLayout>
      </c:layout>
      <c:barChart>
        <c:barDir val="col"/>
        <c:grouping val="stacked"/>
        <c:varyColors val="0"/>
        <c:ser>
          <c:idx val="0"/>
          <c:order val="0"/>
          <c:tx>
            <c:strRef>
              <c:f>'Durango RK 95'!$AC$2</c:f>
              <c:strCache>
                <c:ptCount val="1"/>
                <c:pt idx="0">
                  <c:v>Zinc</c:v>
                </c:pt>
              </c:strCache>
            </c:strRef>
          </c:tx>
          <c:spPr>
            <a:solidFill>
              <a:schemeClr val="bg1">
                <a:lumMod val="65000"/>
              </a:schemeClr>
            </a:solidFill>
            <a:ln>
              <a:noFill/>
            </a:ln>
            <a:effectLst/>
          </c:spPr>
          <c:invertIfNegative val="0"/>
          <c:cat>
            <c:numRef>
              <c:f>'Durango RK 95'!$E$138:$E$256</c:f>
              <c:numCache>
                <c:formatCode>m/d/yyyy</c:formatCode>
                <c:ptCount val="119"/>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42224.822916666664</c:v>
                </c:pt>
                <c:pt idx="26">
                  <c:v>42224.844444444447</c:v>
                </c:pt>
                <c:pt idx="27">
                  <c:v>42225.166666666664</c:v>
                </c:pt>
                <c:pt idx="28">
                  <c:v>42225.311805555553</c:v>
                </c:pt>
                <c:pt idx="29">
                  <c:v>42225.334027777775</c:v>
                </c:pt>
                <c:pt idx="30">
                  <c:v>42225.5</c:v>
                </c:pt>
                <c:pt idx="31">
                  <c:v>42225.517361111109</c:v>
                </c:pt>
                <c:pt idx="32">
                  <c:v>42225.53125</c:v>
                </c:pt>
                <c:pt idx="33">
                  <c:v>42225.583333333336</c:v>
                </c:pt>
                <c:pt idx="34">
                  <c:v>42225.666666666664</c:v>
                </c:pt>
                <c:pt idx="35">
                  <c:v>42225.673611111109</c:v>
                </c:pt>
                <c:pt idx="36">
                  <c:v>42225.779861111114</c:v>
                </c:pt>
                <c:pt idx="37">
                  <c:v>42225.801388888889</c:v>
                </c:pt>
                <c:pt idx="38">
                  <c:v>42225.833333333336</c:v>
                </c:pt>
                <c:pt idx="39">
                  <c:v>42226.333333333336</c:v>
                </c:pt>
                <c:pt idx="40">
                  <c:v>42226.356249999997</c:v>
                </c:pt>
                <c:pt idx="41">
                  <c:v>42226.590277777781</c:v>
                </c:pt>
                <c:pt idx="42">
                  <c:v>42226.597222222219</c:v>
                </c:pt>
                <c:pt idx="43">
                  <c:v>42226.635416666664</c:v>
                </c:pt>
                <c:pt idx="44">
                  <c:v>42226.765277777777</c:v>
                </c:pt>
                <c:pt idx="45">
                  <c:v>42226.789583333331</c:v>
                </c:pt>
                <c:pt idx="46">
                  <c:v>42229.368055555555</c:v>
                </c:pt>
                <c:pt idx="47">
                  <c:v>42229.368055555555</c:v>
                </c:pt>
                <c:pt idx="48">
                  <c:v>42229.399305555555</c:v>
                </c:pt>
                <c:pt idx="49">
                  <c:v>42229.440972222219</c:v>
                </c:pt>
                <c:pt idx="50">
                  <c:v>42229.489583333336</c:v>
                </c:pt>
                <c:pt idx="51">
                  <c:v>42229.489583333336</c:v>
                </c:pt>
                <c:pt idx="52">
                  <c:v>42229.493055555555</c:v>
                </c:pt>
                <c:pt idx="53">
                  <c:v>42229.53125</c:v>
                </c:pt>
                <c:pt idx="54">
                  <c:v>42231.763194444444</c:v>
                </c:pt>
                <c:pt idx="55">
                  <c:v>42231.791666666664</c:v>
                </c:pt>
                <c:pt idx="56">
                  <c:v>42232.416666666664</c:v>
                </c:pt>
                <c:pt idx="57">
                  <c:v>42232.434027777781</c:v>
                </c:pt>
                <c:pt idx="58">
                  <c:v>42236.444444444445</c:v>
                </c:pt>
                <c:pt idx="59">
                  <c:v>42236.461805555555</c:v>
                </c:pt>
                <c:pt idx="60">
                  <c:v>42237.430555555555</c:v>
                </c:pt>
                <c:pt idx="61">
                  <c:v>42237.430555555555</c:v>
                </c:pt>
                <c:pt idx="62">
                  <c:v>42237.459027777775</c:v>
                </c:pt>
                <c:pt idx="63">
                  <c:v>42240.402777777781</c:v>
                </c:pt>
                <c:pt idx="64">
                  <c:v>42240.423611111109</c:v>
                </c:pt>
                <c:pt idx="65">
                  <c:v>42240.4375</c:v>
                </c:pt>
                <c:pt idx="66">
                  <c:v>42251.378472222219</c:v>
                </c:pt>
                <c:pt idx="67">
                  <c:v>42251.416666666664</c:v>
                </c:pt>
                <c:pt idx="68">
                  <c:v>42251.4375</c:v>
                </c:pt>
                <c:pt idx="69">
                  <c:v>42251.46875</c:v>
                </c:pt>
                <c:pt idx="70">
                  <c:v>42251.618055555555</c:v>
                </c:pt>
                <c:pt idx="71">
                  <c:v>42261.361111111109</c:v>
                </c:pt>
                <c:pt idx="72">
                  <c:v>42261.361111111109</c:v>
                </c:pt>
                <c:pt idx="73">
                  <c:v>42261.381944444445</c:v>
                </c:pt>
                <c:pt idx="74">
                  <c:v>42265.368055555555</c:v>
                </c:pt>
                <c:pt idx="75">
                  <c:v>42265.385416666664</c:v>
                </c:pt>
                <c:pt idx="76">
                  <c:v>42265.385416666664</c:v>
                </c:pt>
                <c:pt idx="77">
                  <c:v>42266.368055555555</c:v>
                </c:pt>
                <c:pt idx="78">
                  <c:v>42266.381944444445</c:v>
                </c:pt>
                <c:pt idx="79">
                  <c:v>42267.395833333336</c:v>
                </c:pt>
                <c:pt idx="80">
                  <c:v>42267.416666666664</c:v>
                </c:pt>
                <c:pt idx="81">
                  <c:v>42267.416666666664</c:v>
                </c:pt>
                <c:pt idx="82">
                  <c:v>42268.357638888891</c:v>
                </c:pt>
                <c:pt idx="83">
                  <c:v>42268.378472222219</c:v>
                </c:pt>
                <c:pt idx="84">
                  <c:v>42271.402777777781</c:v>
                </c:pt>
                <c:pt idx="85">
                  <c:v>42271.430555555555</c:v>
                </c:pt>
                <c:pt idx="86">
                  <c:v>42275.385416666664</c:v>
                </c:pt>
                <c:pt idx="87">
                  <c:v>42275.416666666664</c:v>
                </c:pt>
                <c:pt idx="88">
                  <c:v>42275.416666666664</c:v>
                </c:pt>
                <c:pt idx="89">
                  <c:v>42278.4375</c:v>
                </c:pt>
                <c:pt idx="90">
                  <c:v>42278.458333333336</c:v>
                </c:pt>
                <c:pt idx="91">
                  <c:v>42286.364583333336</c:v>
                </c:pt>
                <c:pt idx="92">
                  <c:v>42286.465277777781</c:v>
                </c:pt>
                <c:pt idx="93">
                  <c:v>42286.552083333336</c:v>
                </c:pt>
                <c:pt idx="94">
                  <c:v>42304.467361111114</c:v>
                </c:pt>
                <c:pt idx="95">
                  <c:v>42304.491666666669</c:v>
                </c:pt>
                <c:pt idx="96">
                  <c:v>42304.574305555558</c:v>
                </c:pt>
                <c:pt idx="97">
                  <c:v>42453.430555555555</c:v>
                </c:pt>
                <c:pt idx="98">
                  <c:v>42453.454861111109</c:v>
                </c:pt>
                <c:pt idx="99">
                  <c:v>42453.475694444445</c:v>
                </c:pt>
                <c:pt idx="100">
                  <c:v>42453.513888888891</c:v>
                </c:pt>
                <c:pt idx="101">
                  <c:v>42493.576388888891</c:v>
                </c:pt>
                <c:pt idx="102">
                  <c:v>42501.416666666664</c:v>
                </c:pt>
                <c:pt idx="103">
                  <c:v>42509.628472222219</c:v>
                </c:pt>
                <c:pt idx="104">
                  <c:v>42516.590277777781</c:v>
                </c:pt>
                <c:pt idx="105">
                  <c:v>42522.600694444445</c:v>
                </c:pt>
                <c:pt idx="106">
                  <c:v>42527.691666666666</c:v>
                </c:pt>
                <c:pt idx="107">
                  <c:v>42527.71875</c:v>
                </c:pt>
                <c:pt idx="108">
                  <c:v>42528.434027777781</c:v>
                </c:pt>
                <c:pt idx="109">
                  <c:v>42528.479166666664</c:v>
                </c:pt>
                <c:pt idx="110">
                  <c:v>42528.479166666664</c:v>
                </c:pt>
                <c:pt idx="111">
                  <c:v>42536.604166666664</c:v>
                </c:pt>
                <c:pt idx="112">
                  <c:v>42544.708333333336</c:v>
                </c:pt>
                <c:pt idx="113">
                  <c:v>42551.614583333336</c:v>
                </c:pt>
                <c:pt idx="114">
                  <c:v>42557.621527777781</c:v>
                </c:pt>
                <c:pt idx="115">
                  <c:v>42564.361111111109</c:v>
                </c:pt>
                <c:pt idx="116">
                  <c:v>42571.611111111109</c:v>
                </c:pt>
                <c:pt idx="117">
                  <c:v>42607.3125</c:v>
                </c:pt>
                <c:pt idx="118">
                  <c:v>42610.583333333336</c:v>
                </c:pt>
              </c:numCache>
            </c:numRef>
          </c:cat>
          <c:val>
            <c:numRef>
              <c:f>'Durango RK 95'!$AC$138:$AC$256</c:f>
              <c:numCache>
                <c:formatCode>#,##0.00</c:formatCode>
                <c:ptCount val="119"/>
                <c:pt idx="0">
                  <c:v>7.1900000000000006E-2</c:v>
                </c:pt>
                <c:pt idx="1">
                  <c:v>6.7699999999999996E-2</c:v>
                </c:pt>
                <c:pt idx="2">
                  <c:v>7.9799999999999996E-2</c:v>
                </c:pt>
                <c:pt idx="3">
                  <c:v>7.9000000000000001E-2</c:v>
                </c:pt>
                <c:pt idx="4">
                  <c:v>5.67E-2</c:v>
                </c:pt>
                <c:pt idx="5">
                  <c:v>4.5700000000000005E-2</c:v>
                </c:pt>
                <c:pt idx="6">
                  <c:v>5.8000000000000003E-2</c:v>
                </c:pt>
                <c:pt idx="7">
                  <c:v>5.28E-2</c:v>
                </c:pt>
                <c:pt idx="8">
                  <c:v>6.1200000000000004E-2</c:v>
                </c:pt>
                <c:pt idx="9">
                  <c:v>6.6799999999999998E-2</c:v>
                </c:pt>
                <c:pt idx="10">
                  <c:v>0.13469999999999999</c:v>
                </c:pt>
                <c:pt idx="11">
                  <c:v>0.24399999999999999</c:v>
                </c:pt>
                <c:pt idx="12">
                  <c:v>0.75</c:v>
                </c:pt>
                <c:pt idx="13">
                  <c:v>0.98</c:v>
                </c:pt>
                <c:pt idx="14">
                  <c:v>1.24</c:v>
                </c:pt>
                <c:pt idx="15">
                  <c:v>0.47899999999999998</c:v>
                </c:pt>
                <c:pt idx="16">
                  <c:v>0.2455</c:v>
                </c:pt>
                <c:pt idx="17">
                  <c:v>0.22600000000000001</c:v>
                </c:pt>
                <c:pt idx="18">
                  <c:v>0.18919999999999998</c:v>
                </c:pt>
                <c:pt idx="19">
                  <c:v>0.16</c:v>
                </c:pt>
                <c:pt idx="20">
                  <c:v>0.1201</c:v>
                </c:pt>
                <c:pt idx="21">
                  <c:v>0.12340000000000001</c:v>
                </c:pt>
                <c:pt idx="22">
                  <c:v>0.1191</c:v>
                </c:pt>
                <c:pt idx="23">
                  <c:v>0.1022</c:v>
                </c:pt>
                <c:pt idx="24">
                  <c:v>0.124</c:v>
                </c:pt>
                <c:pt idx="25">
                  <c:v>0.1134</c:v>
                </c:pt>
                <c:pt idx="26">
                  <c:v>0.1108</c:v>
                </c:pt>
                <c:pt idx="27">
                  <c:v>2.5000000000000001E-2</c:v>
                </c:pt>
                <c:pt idx="28">
                  <c:v>0.11309999999999999</c:v>
                </c:pt>
                <c:pt idx="29">
                  <c:v>9.8799999999999999E-2</c:v>
                </c:pt>
                <c:pt idx="30">
                  <c:v>4.8000000000000001E-2</c:v>
                </c:pt>
                <c:pt idx="31">
                  <c:v>7.8200000000000006E-2</c:v>
                </c:pt>
                <c:pt idx="32">
                  <c:v>9.9900000000000003E-2</c:v>
                </c:pt>
                <c:pt idx="33">
                  <c:v>8.929999999999999E-2</c:v>
                </c:pt>
                <c:pt idx="34">
                  <c:v>2.4E-2</c:v>
                </c:pt>
                <c:pt idx="35">
                  <c:v>3.5000000000000003E-2</c:v>
                </c:pt>
                <c:pt idx="36">
                  <c:v>7.8299999999999995E-2</c:v>
                </c:pt>
                <c:pt idx="37">
                  <c:v>7.2900000000000006E-2</c:v>
                </c:pt>
                <c:pt idx="38">
                  <c:v>0.03</c:v>
                </c:pt>
                <c:pt idx="39">
                  <c:v>7.8E-2</c:v>
                </c:pt>
                <c:pt idx="40">
                  <c:v>7.0800000000000002E-2</c:v>
                </c:pt>
                <c:pt idx="41">
                  <c:v>0.19</c:v>
                </c:pt>
                <c:pt idx="42">
                  <c:v>0.19</c:v>
                </c:pt>
                <c:pt idx="43">
                  <c:v>4.7E-2</c:v>
                </c:pt>
                <c:pt idx="44">
                  <c:v>7.51E-2</c:v>
                </c:pt>
                <c:pt idx="45">
                  <c:v>7.1999999999999995E-2</c:v>
                </c:pt>
                <c:pt idx="46">
                  <c:v>5.6000000000000001E-2</c:v>
                </c:pt>
                <c:pt idx="47">
                  <c:v>5.6000000000000001E-2</c:v>
                </c:pt>
                <c:pt idx="48">
                  <c:v>6.2E-2</c:v>
                </c:pt>
                <c:pt idx="49">
                  <c:v>8.6999999999999994E-2</c:v>
                </c:pt>
                <c:pt idx="50">
                  <c:v>6.4000000000000001E-2</c:v>
                </c:pt>
                <c:pt idx="51">
                  <c:v>4.2999999999999997E-2</c:v>
                </c:pt>
                <c:pt idx="52">
                  <c:v>6.4000000000000001E-2</c:v>
                </c:pt>
                <c:pt idx="53">
                  <c:v>7.2999999999999995E-2</c:v>
                </c:pt>
                <c:pt idx="54">
                  <c:v>5.6000000000000001E-2</c:v>
                </c:pt>
                <c:pt idx="55">
                  <c:v>5.2999999999999999E-2</c:v>
                </c:pt>
                <c:pt idx="56">
                  <c:v>4.2000000000000003E-2</c:v>
                </c:pt>
                <c:pt idx="57">
                  <c:v>5.7000000000000002E-2</c:v>
                </c:pt>
                <c:pt idx="58">
                  <c:v>3.9E-2</c:v>
                </c:pt>
                <c:pt idx="59">
                  <c:v>5.5E-2</c:v>
                </c:pt>
                <c:pt idx="60">
                  <c:v>4.2999999999999997E-2</c:v>
                </c:pt>
                <c:pt idx="61">
                  <c:v>4.1000000000000002E-2</c:v>
                </c:pt>
                <c:pt idx="62">
                  <c:v>5.5E-2</c:v>
                </c:pt>
                <c:pt idx="63">
                  <c:v>4.5999999999999999E-2</c:v>
                </c:pt>
                <c:pt idx="64">
                  <c:v>4.1000000000000002E-2</c:v>
                </c:pt>
                <c:pt idx="65">
                  <c:v>5.3999999999999999E-2</c:v>
                </c:pt>
                <c:pt idx="66">
                  <c:v>3.8399999999999997E-2</c:v>
                </c:pt>
                <c:pt idx="67">
                  <c:v>3.5999999999999997E-2</c:v>
                </c:pt>
                <c:pt idx="68">
                  <c:v>4.8000000000000001E-2</c:v>
                </c:pt>
                <c:pt idx="69">
                  <c:v>4.7100000000000003E-2</c:v>
                </c:pt>
                <c:pt idx="70">
                  <c:v>3.3799999999999997E-2</c:v>
                </c:pt>
                <c:pt idx="71">
                  <c:v>0.04</c:v>
                </c:pt>
                <c:pt idx="72">
                  <c:v>4.1000000000000002E-2</c:v>
                </c:pt>
                <c:pt idx="73">
                  <c:v>5.3999999999999999E-2</c:v>
                </c:pt>
                <c:pt idx="74">
                  <c:v>4.4999999999999998E-2</c:v>
                </c:pt>
                <c:pt idx="75">
                  <c:v>5.8000000000000003E-2</c:v>
                </c:pt>
                <c:pt idx="76">
                  <c:v>6.0999999999999999E-2</c:v>
                </c:pt>
                <c:pt idx="77">
                  <c:v>3.6999999999999998E-2</c:v>
                </c:pt>
                <c:pt idx="78">
                  <c:v>5.0999999999999997E-2</c:v>
                </c:pt>
                <c:pt idx="79">
                  <c:v>3.7999999999999999E-2</c:v>
                </c:pt>
                <c:pt idx="80">
                  <c:v>0.05</c:v>
                </c:pt>
                <c:pt idx="81">
                  <c:v>5.0999999999999997E-2</c:v>
                </c:pt>
                <c:pt idx="82">
                  <c:v>4.3999999999999997E-2</c:v>
                </c:pt>
                <c:pt idx="83">
                  <c:v>5.3999999999999999E-2</c:v>
                </c:pt>
                <c:pt idx="84">
                  <c:v>3.5999999999999997E-2</c:v>
                </c:pt>
                <c:pt idx="85">
                  <c:v>4.8000000000000001E-2</c:v>
                </c:pt>
                <c:pt idx="86">
                  <c:v>3.2000000000000001E-2</c:v>
                </c:pt>
                <c:pt idx="87">
                  <c:v>4.5999999999999999E-2</c:v>
                </c:pt>
                <c:pt idx="88">
                  <c:v>4.7E-2</c:v>
                </c:pt>
                <c:pt idx="89">
                  <c:v>2.9000000000000001E-2</c:v>
                </c:pt>
                <c:pt idx="90">
                  <c:v>4.5999999999999999E-2</c:v>
                </c:pt>
                <c:pt idx="91">
                  <c:v>6.6000000000000003E-2</c:v>
                </c:pt>
                <c:pt idx="92">
                  <c:v>6.8900000000000003E-2</c:v>
                </c:pt>
                <c:pt idx="93">
                  <c:v>4.9299999999999997E-2</c:v>
                </c:pt>
                <c:pt idx="94">
                  <c:v>9.7000000000000003E-2</c:v>
                </c:pt>
                <c:pt idx="95">
                  <c:v>8.5999999999999993E-2</c:v>
                </c:pt>
                <c:pt idx="96">
                  <c:v>6.9000000000000006E-2</c:v>
                </c:pt>
                <c:pt idx="97">
                  <c:v>7.9000000000000001E-2</c:v>
                </c:pt>
                <c:pt idx="98">
                  <c:v>0.08</c:v>
                </c:pt>
                <c:pt idx="99">
                  <c:v>9.1999999999999998E-2</c:v>
                </c:pt>
                <c:pt idx="100">
                  <c:v>0.2</c:v>
                </c:pt>
                <c:pt idx="101">
                  <c:v>8.8999999999999996E-2</c:v>
                </c:pt>
                <c:pt idx="102">
                  <c:v>0.17</c:v>
                </c:pt>
                <c:pt idx="103">
                  <c:v>9.5000000000000001E-2</c:v>
                </c:pt>
                <c:pt idx="104">
                  <c:v>0.14000000000000001</c:v>
                </c:pt>
                <c:pt idx="105">
                  <c:v>0.24</c:v>
                </c:pt>
                <c:pt idx="106">
                  <c:v>0.28000000000000003</c:v>
                </c:pt>
                <c:pt idx="107">
                  <c:v>0.39</c:v>
                </c:pt>
                <c:pt idx="108">
                  <c:v>0.23</c:v>
                </c:pt>
                <c:pt idx="109">
                  <c:v>0.19</c:v>
                </c:pt>
                <c:pt idx="110">
                  <c:v>0.23</c:v>
                </c:pt>
                <c:pt idx="111">
                  <c:v>8.6999999999999994E-2</c:v>
                </c:pt>
                <c:pt idx="112">
                  <c:v>8.5999999999999993E-2</c:v>
                </c:pt>
                <c:pt idx="113">
                  <c:v>9.4E-2</c:v>
                </c:pt>
                <c:pt idx="114">
                  <c:v>0.08</c:v>
                </c:pt>
                <c:pt idx="115">
                  <c:v>7.5999999999999998E-2</c:v>
                </c:pt>
                <c:pt idx="116">
                  <c:v>7.4999999999999997E-2</c:v>
                </c:pt>
                <c:pt idx="117">
                  <c:v>1.9E-2</c:v>
                </c:pt>
                <c:pt idx="118">
                  <c:v>7.0000000000000007E-2</c:v>
                </c:pt>
              </c:numCache>
            </c:numRef>
          </c:val>
          <c:extLst>
            <c:ext xmlns:c16="http://schemas.microsoft.com/office/drawing/2014/chart" uri="{C3380CC4-5D6E-409C-BE32-E72D297353CC}">
              <c16:uniqueId val="{00000002-F993-4B2C-A9B5-131D94C45494}"/>
            </c:ext>
          </c:extLst>
        </c:ser>
        <c:dLbls>
          <c:showLegendKey val="0"/>
          <c:showVal val="0"/>
          <c:showCatName val="0"/>
          <c:showSerName val="0"/>
          <c:showPercent val="0"/>
          <c:showBubbleSize val="0"/>
        </c:dLbls>
        <c:gapWidth val="219"/>
        <c:overlap val="100"/>
        <c:axId val="2026975728"/>
        <c:axId val="2026976120"/>
        <c:extLst/>
      </c:barChart>
      <c:catAx>
        <c:axId val="202697572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solidFill>
                <a:latin typeface="+mn-lt"/>
                <a:ea typeface="+mn-ea"/>
                <a:cs typeface="+mn-cs"/>
              </a:defRPr>
            </a:pPr>
            <a:endParaRPr lang="en-US"/>
          </a:p>
        </c:txPr>
        <c:crossAx val="2026976120"/>
        <c:crossesAt val="1.0000000000000003E-4"/>
        <c:auto val="0"/>
        <c:lblAlgn val="ctr"/>
        <c:lblOffset val="100"/>
        <c:tickLblSkip val="9"/>
        <c:tickMarkSkip val="5"/>
        <c:noMultiLvlLbl val="0"/>
      </c:catAx>
      <c:valAx>
        <c:axId val="2026976120"/>
        <c:scaling>
          <c:logBase val="10"/>
          <c:orientation val="minMax"/>
          <c:max val="1"/>
          <c:min val="1.0000000000000002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b="0">
                    <a:solidFill>
                      <a:schemeClr val="tx1"/>
                    </a:solidFill>
                  </a:rPr>
                  <a:t>Total  Concentration (mg/L)</a:t>
                </a:r>
              </a:p>
            </c:rich>
          </c:tx>
          <c:layout>
            <c:manualLayout>
              <c:xMode val="edge"/>
              <c:yMode val="edge"/>
              <c:x val="1.0762397303887308E-2"/>
              <c:y val="0.19376017391765424"/>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2026975728"/>
        <c:crosses val="autoZero"/>
        <c:crossBetween val="between"/>
      </c:valAx>
      <c:spPr>
        <a:noFill/>
        <a:ln>
          <a:solidFill>
            <a:schemeClr val="tx1">
              <a:lumMod val="75000"/>
              <a:lumOff val="25000"/>
            </a:schemeClr>
          </a:solidFill>
        </a:ln>
        <a:effectLst/>
      </c:spPr>
    </c:plotArea>
    <c:legend>
      <c:legendPos val="t"/>
      <c:layout>
        <c:manualLayout>
          <c:xMode val="edge"/>
          <c:yMode val="edge"/>
          <c:x val="0.2864708378518554"/>
          <c:y val="0.16204059441579188"/>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95'!$A$1</c:f>
          <c:strCache>
            <c:ptCount val="1"/>
            <c:pt idx="0">
              <c:v>Animas at Durango (Rk 89 to 98)</c:v>
            </c:pt>
          </c:strCache>
        </c:strRef>
      </c:tx>
      <c:layout>
        <c:manualLayout>
          <c:xMode val="edge"/>
          <c:yMode val="edge"/>
          <c:x val="0.28711829660345717"/>
          <c:y val="4.4429989729544671E-2"/>
        </c:manualLayout>
      </c:layout>
      <c:overlay val="0"/>
      <c:spPr>
        <a:noFill/>
        <a:ln>
          <a:noFill/>
        </a:ln>
        <a:effectLst/>
      </c:spPr>
      <c:txPr>
        <a:bodyPr rot="0" spcFirstLastPara="1" vertOverflow="ellipsis" vert="horz" wrap="square" anchor="ctr" anchorCtr="1"/>
        <a:lstStyle/>
        <a:p>
          <a:pPr algn="ctr">
            <a:defRPr sz="1200" b="0"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'Durango RK 95'!$AD$137</c:f>
              <c:strCache>
                <c:ptCount val="1"/>
                <c:pt idx="0">
                  <c:v>Pb:Al Ratio</c:v>
                </c:pt>
              </c:strCache>
            </c:strRef>
          </c:tx>
          <c:spPr>
            <a:solidFill>
              <a:schemeClr val="tx2">
                <a:lumMod val="60000"/>
                <a:lumOff val="40000"/>
              </a:schemeClr>
            </a:solidFill>
            <a:ln>
              <a:noFill/>
            </a:ln>
            <a:effectLst/>
          </c:spPr>
          <c:cat>
            <c:numRef>
              <c:f>'Durango RK 95'!$E$138:$E$256</c:f>
              <c:numCache>
                <c:formatCode>m/d/yyyy</c:formatCode>
                <c:ptCount val="119"/>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42224.822916666664</c:v>
                </c:pt>
                <c:pt idx="26">
                  <c:v>42224.844444444447</c:v>
                </c:pt>
                <c:pt idx="27">
                  <c:v>42225.166666666664</c:v>
                </c:pt>
                <c:pt idx="28">
                  <c:v>42225.311805555553</c:v>
                </c:pt>
                <c:pt idx="29">
                  <c:v>42225.334027777775</c:v>
                </c:pt>
                <c:pt idx="30">
                  <c:v>42225.5</c:v>
                </c:pt>
                <c:pt idx="31">
                  <c:v>42225.517361111109</c:v>
                </c:pt>
                <c:pt idx="32">
                  <c:v>42225.53125</c:v>
                </c:pt>
                <c:pt idx="33">
                  <c:v>42225.583333333336</c:v>
                </c:pt>
                <c:pt idx="34">
                  <c:v>42225.666666666664</c:v>
                </c:pt>
                <c:pt idx="35">
                  <c:v>42225.673611111109</c:v>
                </c:pt>
                <c:pt idx="36">
                  <c:v>42225.779861111114</c:v>
                </c:pt>
                <c:pt idx="37">
                  <c:v>42225.801388888889</c:v>
                </c:pt>
                <c:pt idx="38">
                  <c:v>42225.833333333336</c:v>
                </c:pt>
                <c:pt idx="39">
                  <c:v>42226.333333333336</c:v>
                </c:pt>
                <c:pt idx="40">
                  <c:v>42226.356249999997</c:v>
                </c:pt>
                <c:pt idx="41">
                  <c:v>42226.590277777781</c:v>
                </c:pt>
                <c:pt idx="42">
                  <c:v>42226.597222222219</c:v>
                </c:pt>
                <c:pt idx="43">
                  <c:v>42226.635416666664</c:v>
                </c:pt>
                <c:pt idx="44">
                  <c:v>42226.765277777777</c:v>
                </c:pt>
                <c:pt idx="45">
                  <c:v>42226.789583333331</c:v>
                </c:pt>
                <c:pt idx="46">
                  <c:v>42229.368055555555</c:v>
                </c:pt>
                <c:pt idx="47">
                  <c:v>42229.368055555555</c:v>
                </c:pt>
                <c:pt idx="48">
                  <c:v>42229.399305555555</c:v>
                </c:pt>
                <c:pt idx="49">
                  <c:v>42229.440972222219</c:v>
                </c:pt>
                <c:pt idx="50">
                  <c:v>42229.489583333336</c:v>
                </c:pt>
                <c:pt idx="51">
                  <c:v>42229.489583333336</c:v>
                </c:pt>
                <c:pt idx="52">
                  <c:v>42229.493055555555</c:v>
                </c:pt>
                <c:pt idx="53">
                  <c:v>42229.53125</c:v>
                </c:pt>
                <c:pt idx="54">
                  <c:v>42231.763194444444</c:v>
                </c:pt>
                <c:pt idx="55">
                  <c:v>42231.791666666664</c:v>
                </c:pt>
                <c:pt idx="56">
                  <c:v>42232.416666666664</c:v>
                </c:pt>
                <c:pt idx="57">
                  <c:v>42232.434027777781</c:v>
                </c:pt>
                <c:pt idx="58">
                  <c:v>42236.444444444445</c:v>
                </c:pt>
                <c:pt idx="59">
                  <c:v>42236.461805555555</c:v>
                </c:pt>
                <c:pt idx="60">
                  <c:v>42237.430555555555</c:v>
                </c:pt>
                <c:pt idx="61">
                  <c:v>42237.430555555555</c:v>
                </c:pt>
                <c:pt idx="62">
                  <c:v>42237.459027777775</c:v>
                </c:pt>
                <c:pt idx="63">
                  <c:v>42240.402777777781</c:v>
                </c:pt>
                <c:pt idx="64">
                  <c:v>42240.423611111109</c:v>
                </c:pt>
                <c:pt idx="65">
                  <c:v>42240.4375</c:v>
                </c:pt>
                <c:pt idx="66">
                  <c:v>42251.378472222219</c:v>
                </c:pt>
                <c:pt idx="67">
                  <c:v>42251.416666666664</c:v>
                </c:pt>
                <c:pt idx="68">
                  <c:v>42251.4375</c:v>
                </c:pt>
                <c:pt idx="69">
                  <c:v>42251.46875</c:v>
                </c:pt>
                <c:pt idx="70">
                  <c:v>42251.618055555555</c:v>
                </c:pt>
                <c:pt idx="71">
                  <c:v>42261.361111111109</c:v>
                </c:pt>
                <c:pt idx="72">
                  <c:v>42261.361111111109</c:v>
                </c:pt>
                <c:pt idx="73">
                  <c:v>42261.381944444445</c:v>
                </c:pt>
                <c:pt idx="74">
                  <c:v>42265.368055555555</c:v>
                </c:pt>
                <c:pt idx="75">
                  <c:v>42265.385416666664</c:v>
                </c:pt>
                <c:pt idx="76">
                  <c:v>42265.385416666664</c:v>
                </c:pt>
                <c:pt idx="77">
                  <c:v>42266.368055555555</c:v>
                </c:pt>
                <c:pt idx="78">
                  <c:v>42266.381944444445</c:v>
                </c:pt>
                <c:pt idx="79">
                  <c:v>42267.395833333336</c:v>
                </c:pt>
                <c:pt idx="80">
                  <c:v>42267.416666666664</c:v>
                </c:pt>
                <c:pt idx="81">
                  <c:v>42267.416666666664</c:v>
                </c:pt>
                <c:pt idx="82">
                  <c:v>42268.357638888891</c:v>
                </c:pt>
                <c:pt idx="83">
                  <c:v>42268.378472222219</c:v>
                </c:pt>
                <c:pt idx="84">
                  <c:v>42271.402777777781</c:v>
                </c:pt>
                <c:pt idx="85">
                  <c:v>42271.430555555555</c:v>
                </c:pt>
                <c:pt idx="86">
                  <c:v>42275.385416666664</c:v>
                </c:pt>
                <c:pt idx="87">
                  <c:v>42275.416666666664</c:v>
                </c:pt>
                <c:pt idx="88">
                  <c:v>42275.416666666664</c:v>
                </c:pt>
                <c:pt idx="89">
                  <c:v>42278.4375</c:v>
                </c:pt>
                <c:pt idx="90">
                  <c:v>42278.458333333336</c:v>
                </c:pt>
                <c:pt idx="91">
                  <c:v>42286.364583333336</c:v>
                </c:pt>
                <c:pt idx="92">
                  <c:v>42286.465277777781</c:v>
                </c:pt>
                <c:pt idx="93">
                  <c:v>42286.552083333336</c:v>
                </c:pt>
                <c:pt idx="94">
                  <c:v>42304.467361111114</c:v>
                </c:pt>
                <c:pt idx="95">
                  <c:v>42304.491666666669</c:v>
                </c:pt>
                <c:pt idx="96">
                  <c:v>42304.574305555558</c:v>
                </c:pt>
                <c:pt idx="97">
                  <c:v>42453.430555555555</c:v>
                </c:pt>
                <c:pt idx="98">
                  <c:v>42453.454861111109</c:v>
                </c:pt>
                <c:pt idx="99">
                  <c:v>42453.475694444445</c:v>
                </c:pt>
                <c:pt idx="100">
                  <c:v>42453.513888888891</c:v>
                </c:pt>
                <c:pt idx="101">
                  <c:v>42493.576388888891</c:v>
                </c:pt>
                <c:pt idx="102">
                  <c:v>42501.416666666664</c:v>
                </c:pt>
                <c:pt idx="103">
                  <c:v>42509.628472222219</c:v>
                </c:pt>
                <c:pt idx="104">
                  <c:v>42516.590277777781</c:v>
                </c:pt>
                <c:pt idx="105">
                  <c:v>42522.600694444445</c:v>
                </c:pt>
                <c:pt idx="106">
                  <c:v>42527.691666666666</c:v>
                </c:pt>
                <c:pt idx="107">
                  <c:v>42527.71875</c:v>
                </c:pt>
                <c:pt idx="108">
                  <c:v>42528.434027777781</c:v>
                </c:pt>
                <c:pt idx="109">
                  <c:v>42528.479166666664</c:v>
                </c:pt>
                <c:pt idx="110">
                  <c:v>42528.479166666664</c:v>
                </c:pt>
                <c:pt idx="111">
                  <c:v>42536.604166666664</c:v>
                </c:pt>
                <c:pt idx="112">
                  <c:v>42544.708333333336</c:v>
                </c:pt>
                <c:pt idx="113">
                  <c:v>42551.614583333336</c:v>
                </c:pt>
                <c:pt idx="114">
                  <c:v>42557.621527777781</c:v>
                </c:pt>
                <c:pt idx="115">
                  <c:v>42564.361111111109</c:v>
                </c:pt>
                <c:pt idx="116">
                  <c:v>42571.611111111109</c:v>
                </c:pt>
                <c:pt idx="117">
                  <c:v>42607.3125</c:v>
                </c:pt>
                <c:pt idx="118">
                  <c:v>42610.583333333336</c:v>
                </c:pt>
              </c:numCache>
            </c:numRef>
          </c:cat>
          <c:val>
            <c:numRef>
              <c:f>'Durango RK 95'!$AD$138:$AD$256</c:f>
              <c:numCache>
                <c:formatCode>0.0000</c:formatCode>
                <c:ptCount val="119"/>
                <c:pt idx="0">
                  <c:v>1.4545454545454547E-2</c:v>
                </c:pt>
                <c:pt idx="1">
                  <c:v>1.0526315789473684E-2</c:v>
                </c:pt>
                <c:pt idx="2">
                  <c:v>1.5727272727272729E-2</c:v>
                </c:pt>
                <c:pt idx="3">
                  <c:v>1.0937499999999999E-2</c:v>
                </c:pt>
                <c:pt idx="4">
                  <c:v>2.8057553956834527E-2</c:v>
                </c:pt>
                <c:pt idx="5">
                  <c:v>2.2499999999999999E-2</c:v>
                </c:pt>
                <c:pt idx="6">
                  <c:v>1.2213114754098361E-2</c:v>
                </c:pt>
                <c:pt idx="7">
                  <c:v>3.0081300813008131E-2</c:v>
                </c:pt>
                <c:pt idx="8">
                  <c:v>1.184873949579832E-2</c:v>
                </c:pt>
                <c:pt idx="9">
                  <c:v>4.4493392070484576E-2</c:v>
                </c:pt>
                <c:pt idx="10">
                  <c:v>0.17057079318013343</c:v>
                </c:pt>
                <c:pt idx="11">
                  <c:v>8.4990958408679915E-2</c:v>
                </c:pt>
                <c:pt idx="12">
                  <c:v>0.21715526601520085</c:v>
                </c:pt>
                <c:pt idx="13">
                  <c:v>0.21300813008130082</c:v>
                </c:pt>
                <c:pt idx="14">
                  <c:v>7.0202212895841276E-2</c:v>
                </c:pt>
                <c:pt idx="15">
                  <c:v>9.4617919347246185E-2</c:v>
                </c:pt>
                <c:pt idx="16">
                  <c:v>0.11443167305236271</c:v>
                </c:pt>
                <c:pt idx="17">
                  <c:v>6.4000000000000001E-2</c:v>
                </c:pt>
                <c:pt idx="18">
                  <c:v>9.139865370231863E-2</c:v>
                </c:pt>
                <c:pt idx="19">
                  <c:v>8.6835443037974677E-2</c:v>
                </c:pt>
                <c:pt idx="20">
                  <c:v>7.6300578034682084E-2</c:v>
                </c:pt>
                <c:pt idx="21">
                  <c:v>7.3844121532364596E-2</c:v>
                </c:pt>
                <c:pt idx="22">
                  <c:v>5.1290322580645163E-2</c:v>
                </c:pt>
                <c:pt idx="23">
                  <c:v>7.166666666666667E-2</c:v>
                </c:pt>
                <c:pt idx="24">
                  <c:v>4.682440846824408E-2</c:v>
                </c:pt>
                <c:pt idx="25">
                  <c:v>6.3157894736842107E-2</c:v>
                </c:pt>
                <c:pt idx="26">
                  <c:v>7.0000000000000007E-2</c:v>
                </c:pt>
                <c:pt idx="27">
                  <c:v>3.5999999999999997E-2</c:v>
                </c:pt>
                <c:pt idx="28">
                  <c:v>6.2453531598513017E-2</c:v>
                </c:pt>
                <c:pt idx="29">
                  <c:v>4.9498327759197332E-2</c:v>
                </c:pt>
                <c:pt idx="30">
                  <c:v>4.0740740740740737E-2</c:v>
                </c:pt>
                <c:pt idx="31">
                  <c:v>3.8783269961977181E-2</c:v>
                </c:pt>
                <c:pt idx="32">
                  <c:v>3.6981757877280266E-2</c:v>
                </c:pt>
                <c:pt idx="33">
                  <c:v>3.7313432835820899E-2</c:v>
                </c:pt>
                <c:pt idx="34">
                  <c:v>2.9896907216494843E-2</c:v>
                </c:pt>
                <c:pt idx="35">
                  <c:v>2.6363636363636363E-2</c:v>
                </c:pt>
                <c:pt idx="36">
                  <c:v>4.807692307692308E-2</c:v>
                </c:pt>
                <c:pt idx="37">
                  <c:v>5.7564575645756448E-2</c:v>
                </c:pt>
                <c:pt idx="38">
                  <c:v>3.0000000000000002E-2</c:v>
                </c:pt>
                <c:pt idx="39">
                  <c:v>6.0251046025104602E-2</c:v>
                </c:pt>
                <c:pt idx="40">
                  <c:v>6.0663507109004741E-2</c:v>
                </c:pt>
                <c:pt idx="41">
                  <c:v>2.6923076923076921E-2</c:v>
                </c:pt>
                <c:pt idx="42">
                  <c:v>2.6923076923076921E-2</c:v>
                </c:pt>
                <c:pt idx="43">
                  <c:v>2.5384615384615384E-2</c:v>
                </c:pt>
                <c:pt idx="44">
                  <c:v>4.8351648351648346E-2</c:v>
                </c:pt>
                <c:pt idx="45">
                  <c:v>5.3921568627450983E-2</c:v>
                </c:pt>
                <c:pt idx="46">
                  <c:v>3.4374999999999996E-2</c:v>
                </c:pt>
                <c:pt idx="47">
                  <c:v>3.4374999999999996E-2</c:v>
                </c:pt>
                <c:pt idx="48">
                  <c:v>1.2244897959183675E-2</c:v>
                </c:pt>
                <c:pt idx="49">
                  <c:v>0.02</c:v>
                </c:pt>
                <c:pt idx="50">
                  <c:v>3.0188679245283019E-2</c:v>
                </c:pt>
                <c:pt idx="51">
                  <c:v>1.9333333333333334E-2</c:v>
                </c:pt>
                <c:pt idx="52">
                  <c:v>2.4583333333333339E-2</c:v>
                </c:pt>
                <c:pt idx="53">
                  <c:v>2.1999999999999999E-2</c:v>
                </c:pt>
                <c:pt idx="54">
                  <c:v>1.7777777777777778E-2</c:v>
                </c:pt>
                <c:pt idx="55">
                  <c:v>1.9318181818181818E-2</c:v>
                </c:pt>
                <c:pt idx="56">
                  <c:v>2.1621621621621623E-2</c:v>
                </c:pt>
                <c:pt idx="57">
                  <c:v>2.3157894736842106E-2</c:v>
                </c:pt>
                <c:pt idx="58">
                  <c:v>3.3928571428571426E-2</c:v>
                </c:pt>
                <c:pt idx="59">
                  <c:v>3.8356164383561646E-2</c:v>
                </c:pt>
                <c:pt idx="60">
                  <c:v>3.7999999999999999E-2</c:v>
                </c:pt>
                <c:pt idx="61">
                  <c:v>3.8461538461538464E-2</c:v>
                </c:pt>
                <c:pt idx="62">
                  <c:v>3.898305084745763E-2</c:v>
                </c:pt>
                <c:pt idx="63">
                  <c:v>3.3333333333333333E-2</c:v>
                </c:pt>
                <c:pt idx="64">
                  <c:v>3.2394366197183104E-2</c:v>
                </c:pt>
                <c:pt idx="65">
                  <c:v>3.1707317073170732E-2</c:v>
                </c:pt>
                <c:pt idx="66">
                  <c:v>9.7826086956521729E-2</c:v>
                </c:pt>
                <c:pt idx="67">
                  <c:v>3.0357142857142853E-2</c:v>
                </c:pt>
                <c:pt idx="68">
                  <c:v>3.1147540983606559E-2</c:v>
                </c:pt>
                <c:pt idx="69">
                  <c:v>6.7307692307692318E-2</c:v>
                </c:pt>
                <c:pt idx="70">
                  <c:v>9.2857142857142846E-2</c:v>
                </c:pt>
                <c:pt idx="71">
                  <c:v>1.9642857142857142E-2</c:v>
                </c:pt>
                <c:pt idx="72">
                  <c:v>2.1052631578947364E-2</c:v>
                </c:pt>
                <c:pt idx="73">
                  <c:v>2.0833333333333336E-2</c:v>
                </c:pt>
                <c:pt idx="74">
                  <c:v>2.0689655172413789E-2</c:v>
                </c:pt>
                <c:pt idx="75">
                  <c:v>0.02</c:v>
                </c:pt>
                <c:pt idx="76">
                  <c:v>2.1249999999999998E-2</c:v>
                </c:pt>
                <c:pt idx="77">
                  <c:v>1.323076923076923E-2</c:v>
                </c:pt>
                <c:pt idx="78">
                  <c:v>1.8181818181818184E-2</c:v>
                </c:pt>
                <c:pt idx="79">
                  <c:v>1.3513513513513514E-2</c:v>
                </c:pt>
                <c:pt idx="80">
                  <c:v>1.6E-2</c:v>
                </c:pt>
                <c:pt idx="81">
                  <c:v>1.4545454545454545E-2</c:v>
                </c:pt>
                <c:pt idx="82">
                  <c:v>2.1276595744680851E-2</c:v>
                </c:pt>
                <c:pt idx="83">
                  <c:v>2.6984126984126982E-2</c:v>
                </c:pt>
                <c:pt idx="84">
                  <c:v>1.9672131147540982E-2</c:v>
                </c:pt>
                <c:pt idx="85">
                  <c:v>2.3333333333333334E-2</c:v>
                </c:pt>
                <c:pt idx="86">
                  <c:v>1.8333333333333333E-2</c:v>
                </c:pt>
                <c:pt idx="87">
                  <c:v>2.0481927710843371E-2</c:v>
                </c:pt>
                <c:pt idx="88">
                  <c:v>2.0652173913043477E-2</c:v>
                </c:pt>
                <c:pt idx="89">
                  <c:v>1.9555555555555559E-2</c:v>
                </c:pt>
                <c:pt idx="90">
                  <c:v>2.777777777777778E-2</c:v>
                </c:pt>
                <c:pt idx="92">
                  <c:v>2.7205882352941177E-2</c:v>
                </c:pt>
                <c:pt idx="93">
                  <c:v>3.0555555555555555E-2</c:v>
                </c:pt>
                <c:pt idx="94">
                  <c:v>7.000000000000001E-3</c:v>
                </c:pt>
                <c:pt idx="95">
                  <c:v>6.2962962962962955E-3</c:v>
                </c:pt>
                <c:pt idx="96">
                  <c:v>6.6666666666666671E-3</c:v>
                </c:pt>
                <c:pt idx="97">
                  <c:v>7.6923076923076919E-3</c:v>
                </c:pt>
                <c:pt idx="98">
                  <c:v>7.2222222222222219E-3</c:v>
                </c:pt>
                <c:pt idx="99">
                  <c:v>7.5675675675675675E-3</c:v>
                </c:pt>
                <c:pt idx="100">
                  <c:v>1.5294117647058823E-2</c:v>
                </c:pt>
                <c:pt idx="101">
                  <c:v>2.6829268292682926E-2</c:v>
                </c:pt>
                <c:pt idx="102">
                  <c:v>1.2352941176470589E-2</c:v>
                </c:pt>
                <c:pt idx="103">
                  <c:v>6.226415094339622E-3</c:v>
                </c:pt>
                <c:pt idx="104">
                  <c:v>9.1304347826086964E-3</c:v>
                </c:pt>
                <c:pt idx="105">
                  <c:v>1.6562499999999997E-2</c:v>
                </c:pt>
                <c:pt idx="106">
                  <c:v>2.2499999999999999E-2</c:v>
                </c:pt>
                <c:pt idx="107">
                  <c:v>4.11764705882353E-2</c:v>
                </c:pt>
                <c:pt idx="108">
                  <c:v>2.1785714285714287E-2</c:v>
                </c:pt>
                <c:pt idx="109">
                  <c:v>1.9999999999999997E-2</c:v>
                </c:pt>
                <c:pt idx="110">
                  <c:v>2.2666666666666668E-2</c:v>
                </c:pt>
                <c:pt idx="111">
                  <c:v>2.1999999999999999E-2</c:v>
                </c:pt>
                <c:pt idx="112">
                  <c:v>2.8571428571428574E-2</c:v>
                </c:pt>
                <c:pt idx="113">
                  <c:v>2.6666666666666668E-2</c:v>
                </c:pt>
                <c:pt idx="114">
                  <c:v>2.3333333333333331E-2</c:v>
                </c:pt>
                <c:pt idx="115">
                  <c:v>2.0588235294117647E-2</c:v>
                </c:pt>
                <c:pt idx="116">
                  <c:v>1.7857142857142856E-2</c:v>
                </c:pt>
                <c:pt idx="117">
                  <c:v>9.2592592592592585E-4</c:v>
                </c:pt>
                <c:pt idx="118">
                  <c:v>1.24E-2</c:v>
                </c:pt>
              </c:numCache>
            </c:numRef>
          </c:val>
          <c:extLst>
            <c:ext xmlns:c16="http://schemas.microsoft.com/office/drawing/2014/chart" uri="{C3380CC4-5D6E-409C-BE32-E72D297353CC}">
              <c16:uniqueId val="{00000002-D691-4026-90D6-7CBD09118F0A}"/>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10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9"/>
        <c:tickMarkSkip val="3"/>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crossAx val="1742648512"/>
        <c:crosses val="autoZero"/>
        <c:crossBetween val="midCat"/>
        <c:majorUnit val="4.0000000000000008E-2"/>
        <c:minorUnit val="1.0000000000000002E-2"/>
      </c:valAx>
      <c:spPr>
        <a:noFill/>
        <a:ln>
          <a:solidFill>
            <a:schemeClr val="tx1">
              <a:lumMod val="75000"/>
              <a:lumOff val="25000"/>
            </a:schemeClr>
          </a:solidFill>
        </a:ln>
        <a:effectLst/>
      </c:spPr>
    </c:plotArea>
    <c:legend>
      <c:legendPos val="t"/>
      <c:layout>
        <c:manualLayout>
          <c:xMode val="edge"/>
          <c:yMode val="edge"/>
          <c:x val="0.30336913146662292"/>
          <c:y val="0.18587314769875107"/>
          <c:w val="0.45565933625315114"/>
          <c:h val="8.6632276759076629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000" b="0">
          <a:solidFill>
            <a:schemeClr val="tx1"/>
          </a:solidFill>
        </a:defRPr>
      </a:pPr>
      <a:endParaRPr lang="en-US"/>
    </a:p>
  </c:txPr>
  <c:printSettings>
    <c:headerFooter/>
    <c:pageMargins b="0.75" l="0.7" r="0.7" t="0.75" header="0.3" footer="0.3"/>
    <c:pageSetup orientation="portrait" verticalDpi="597"/>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95'!$A$1</c:f>
          <c:strCache>
            <c:ptCount val="1"/>
            <c:pt idx="0">
              <c:v>Animas at Durango (Rk 89 to 98)</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'Durango RK 95'!$AE$137</c:f>
              <c:strCache>
                <c:ptCount val="1"/>
                <c:pt idx="0">
                  <c:v>As:Al Ratio</c:v>
                </c:pt>
              </c:strCache>
            </c:strRef>
          </c:tx>
          <c:spPr>
            <a:solidFill>
              <a:schemeClr val="accent1"/>
            </a:solidFill>
            <a:ln w="25400">
              <a:noFill/>
            </a:ln>
            <a:effectLst/>
          </c:spPr>
          <c:cat>
            <c:numRef>
              <c:f>'Durango RK 95'!$E$138:$E$256</c:f>
              <c:numCache>
                <c:formatCode>m/d/yyyy</c:formatCode>
                <c:ptCount val="119"/>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42224.822916666664</c:v>
                </c:pt>
                <c:pt idx="26">
                  <c:v>42224.844444444447</c:v>
                </c:pt>
                <c:pt idx="27">
                  <c:v>42225.166666666664</c:v>
                </c:pt>
                <c:pt idx="28">
                  <c:v>42225.311805555553</c:v>
                </c:pt>
                <c:pt idx="29">
                  <c:v>42225.334027777775</c:v>
                </c:pt>
                <c:pt idx="30">
                  <c:v>42225.5</c:v>
                </c:pt>
                <c:pt idx="31">
                  <c:v>42225.517361111109</c:v>
                </c:pt>
                <c:pt idx="32">
                  <c:v>42225.53125</c:v>
                </c:pt>
                <c:pt idx="33">
                  <c:v>42225.583333333336</c:v>
                </c:pt>
                <c:pt idx="34">
                  <c:v>42225.666666666664</c:v>
                </c:pt>
                <c:pt idx="35">
                  <c:v>42225.673611111109</c:v>
                </c:pt>
                <c:pt idx="36">
                  <c:v>42225.779861111114</c:v>
                </c:pt>
                <c:pt idx="37">
                  <c:v>42225.801388888889</c:v>
                </c:pt>
                <c:pt idx="38">
                  <c:v>42225.833333333336</c:v>
                </c:pt>
                <c:pt idx="39">
                  <c:v>42226.333333333336</c:v>
                </c:pt>
                <c:pt idx="40">
                  <c:v>42226.356249999997</c:v>
                </c:pt>
                <c:pt idx="41">
                  <c:v>42226.590277777781</c:v>
                </c:pt>
                <c:pt idx="42">
                  <c:v>42226.597222222219</c:v>
                </c:pt>
                <c:pt idx="43">
                  <c:v>42226.635416666664</c:v>
                </c:pt>
                <c:pt idx="44">
                  <c:v>42226.765277777777</c:v>
                </c:pt>
                <c:pt idx="45">
                  <c:v>42226.789583333331</c:v>
                </c:pt>
                <c:pt idx="46">
                  <c:v>42229.368055555555</c:v>
                </c:pt>
                <c:pt idx="47">
                  <c:v>42229.368055555555</c:v>
                </c:pt>
                <c:pt idx="48">
                  <c:v>42229.399305555555</c:v>
                </c:pt>
                <c:pt idx="49">
                  <c:v>42229.440972222219</c:v>
                </c:pt>
                <c:pt idx="50">
                  <c:v>42229.489583333336</c:v>
                </c:pt>
                <c:pt idx="51">
                  <c:v>42229.489583333336</c:v>
                </c:pt>
                <c:pt idx="52">
                  <c:v>42229.493055555555</c:v>
                </c:pt>
                <c:pt idx="53">
                  <c:v>42229.53125</c:v>
                </c:pt>
                <c:pt idx="54">
                  <c:v>42231.763194444444</c:v>
                </c:pt>
                <c:pt idx="55">
                  <c:v>42231.791666666664</c:v>
                </c:pt>
                <c:pt idx="56">
                  <c:v>42232.416666666664</c:v>
                </c:pt>
                <c:pt idx="57">
                  <c:v>42232.434027777781</c:v>
                </c:pt>
                <c:pt idx="58">
                  <c:v>42236.444444444445</c:v>
                </c:pt>
                <c:pt idx="59">
                  <c:v>42236.461805555555</c:v>
                </c:pt>
                <c:pt idx="60">
                  <c:v>42237.430555555555</c:v>
                </c:pt>
                <c:pt idx="61">
                  <c:v>42237.430555555555</c:v>
                </c:pt>
                <c:pt idx="62">
                  <c:v>42237.459027777775</c:v>
                </c:pt>
                <c:pt idx="63">
                  <c:v>42240.402777777781</c:v>
                </c:pt>
                <c:pt idx="64">
                  <c:v>42240.423611111109</c:v>
                </c:pt>
                <c:pt idx="65">
                  <c:v>42240.4375</c:v>
                </c:pt>
                <c:pt idx="66">
                  <c:v>42251.378472222219</c:v>
                </c:pt>
                <c:pt idx="67">
                  <c:v>42251.416666666664</c:v>
                </c:pt>
                <c:pt idx="68">
                  <c:v>42251.4375</c:v>
                </c:pt>
                <c:pt idx="69">
                  <c:v>42251.46875</c:v>
                </c:pt>
                <c:pt idx="70">
                  <c:v>42251.618055555555</c:v>
                </c:pt>
                <c:pt idx="71">
                  <c:v>42261.361111111109</c:v>
                </c:pt>
                <c:pt idx="72">
                  <c:v>42261.361111111109</c:v>
                </c:pt>
                <c:pt idx="73">
                  <c:v>42261.381944444445</c:v>
                </c:pt>
                <c:pt idx="74">
                  <c:v>42265.368055555555</c:v>
                </c:pt>
                <c:pt idx="75">
                  <c:v>42265.385416666664</c:v>
                </c:pt>
                <c:pt idx="76">
                  <c:v>42265.385416666664</c:v>
                </c:pt>
                <c:pt idx="77">
                  <c:v>42266.368055555555</c:v>
                </c:pt>
                <c:pt idx="78">
                  <c:v>42266.381944444445</c:v>
                </c:pt>
                <c:pt idx="79">
                  <c:v>42267.395833333336</c:v>
                </c:pt>
                <c:pt idx="80">
                  <c:v>42267.416666666664</c:v>
                </c:pt>
                <c:pt idx="81">
                  <c:v>42267.416666666664</c:v>
                </c:pt>
                <c:pt idx="82">
                  <c:v>42268.357638888891</c:v>
                </c:pt>
                <c:pt idx="83">
                  <c:v>42268.378472222219</c:v>
                </c:pt>
                <c:pt idx="84">
                  <c:v>42271.402777777781</c:v>
                </c:pt>
                <c:pt idx="85">
                  <c:v>42271.430555555555</c:v>
                </c:pt>
                <c:pt idx="86">
                  <c:v>42275.385416666664</c:v>
                </c:pt>
                <c:pt idx="87">
                  <c:v>42275.416666666664</c:v>
                </c:pt>
                <c:pt idx="88">
                  <c:v>42275.416666666664</c:v>
                </c:pt>
                <c:pt idx="89">
                  <c:v>42278.4375</c:v>
                </c:pt>
                <c:pt idx="90">
                  <c:v>42278.458333333336</c:v>
                </c:pt>
                <c:pt idx="91">
                  <c:v>42286.364583333336</c:v>
                </c:pt>
                <c:pt idx="92">
                  <c:v>42286.465277777781</c:v>
                </c:pt>
                <c:pt idx="93">
                  <c:v>42286.552083333336</c:v>
                </c:pt>
                <c:pt idx="94">
                  <c:v>42304.467361111114</c:v>
                </c:pt>
                <c:pt idx="95">
                  <c:v>42304.491666666669</c:v>
                </c:pt>
                <c:pt idx="96">
                  <c:v>42304.574305555558</c:v>
                </c:pt>
                <c:pt idx="97">
                  <c:v>42453.430555555555</c:v>
                </c:pt>
                <c:pt idx="98">
                  <c:v>42453.454861111109</c:v>
                </c:pt>
                <c:pt idx="99">
                  <c:v>42453.475694444445</c:v>
                </c:pt>
                <c:pt idx="100">
                  <c:v>42453.513888888891</c:v>
                </c:pt>
                <c:pt idx="101">
                  <c:v>42493.576388888891</c:v>
                </c:pt>
                <c:pt idx="102">
                  <c:v>42501.416666666664</c:v>
                </c:pt>
                <c:pt idx="103">
                  <c:v>42509.628472222219</c:v>
                </c:pt>
                <c:pt idx="104">
                  <c:v>42516.590277777781</c:v>
                </c:pt>
                <c:pt idx="105">
                  <c:v>42522.600694444445</c:v>
                </c:pt>
                <c:pt idx="106">
                  <c:v>42527.691666666666</c:v>
                </c:pt>
                <c:pt idx="107">
                  <c:v>42527.71875</c:v>
                </c:pt>
                <c:pt idx="108">
                  <c:v>42528.434027777781</c:v>
                </c:pt>
                <c:pt idx="109">
                  <c:v>42528.479166666664</c:v>
                </c:pt>
                <c:pt idx="110">
                  <c:v>42528.479166666664</c:v>
                </c:pt>
                <c:pt idx="111">
                  <c:v>42536.604166666664</c:v>
                </c:pt>
                <c:pt idx="112">
                  <c:v>42544.708333333336</c:v>
                </c:pt>
                <c:pt idx="113">
                  <c:v>42551.614583333336</c:v>
                </c:pt>
                <c:pt idx="114">
                  <c:v>42557.621527777781</c:v>
                </c:pt>
                <c:pt idx="115">
                  <c:v>42564.361111111109</c:v>
                </c:pt>
                <c:pt idx="116">
                  <c:v>42571.611111111109</c:v>
                </c:pt>
                <c:pt idx="117">
                  <c:v>42607.3125</c:v>
                </c:pt>
                <c:pt idx="118">
                  <c:v>42610.583333333336</c:v>
                </c:pt>
              </c:numCache>
            </c:numRef>
          </c:cat>
          <c:val>
            <c:numRef>
              <c:f>'Durango RK 95'!$AE$138:$AE$256</c:f>
              <c:numCache>
                <c:formatCode>0.0000</c:formatCode>
                <c:ptCount val="119"/>
                <c:pt idx="0">
                  <c:v>1.4204545454545456E-2</c:v>
                </c:pt>
                <c:pt idx="1">
                  <c:v>1.4619883040935672E-2</c:v>
                </c:pt>
                <c:pt idx="2">
                  <c:v>1.1363636363636364E-2</c:v>
                </c:pt>
                <c:pt idx="3">
                  <c:v>3.90625E-3</c:v>
                </c:pt>
                <c:pt idx="6">
                  <c:v>2.0491803278688527E-2</c:v>
                </c:pt>
                <c:pt idx="8">
                  <c:v>2.100840336134454E-2</c:v>
                </c:pt>
                <c:pt idx="9">
                  <c:v>1.1013215859030838E-2</c:v>
                </c:pt>
                <c:pt idx="10">
                  <c:v>8.8954781319495919E-3</c:v>
                </c:pt>
                <c:pt idx="11">
                  <c:v>2.6582278481012654E-3</c:v>
                </c:pt>
                <c:pt idx="12">
                  <c:v>7.8393051031487512E-3</c:v>
                </c:pt>
                <c:pt idx="13">
                  <c:v>7.1138211382113809E-3</c:v>
                </c:pt>
                <c:pt idx="14">
                  <c:v>4.4257916825639074E-3</c:v>
                </c:pt>
                <c:pt idx="15">
                  <c:v>6.2764788953397141E-3</c:v>
                </c:pt>
                <c:pt idx="16">
                  <c:v>8.0885483184333744E-3</c:v>
                </c:pt>
                <c:pt idx="17">
                  <c:v>4.1999999999999997E-3</c:v>
                </c:pt>
                <c:pt idx="18">
                  <c:v>8.9753178758414359E-3</c:v>
                </c:pt>
                <c:pt idx="19">
                  <c:v>1.0970464135021096E-2</c:v>
                </c:pt>
                <c:pt idx="24">
                  <c:v>3.1133250311332502E-3</c:v>
                </c:pt>
                <c:pt idx="27">
                  <c:v>3.6999999999999997E-3</c:v>
                </c:pt>
                <c:pt idx="30">
                  <c:v>2.3703703703703703E-3</c:v>
                </c:pt>
                <c:pt idx="31">
                  <c:v>4.7528517110266158E-3</c:v>
                </c:pt>
                <c:pt idx="32">
                  <c:v>4.1459369817578775E-3</c:v>
                </c:pt>
                <c:pt idx="33">
                  <c:v>5.3304904051172716E-3</c:v>
                </c:pt>
                <c:pt idx="34">
                  <c:v>3.8144329896907213E-3</c:v>
                </c:pt>
                <c:pt idx="35">
                  <c:v>3.3636363636363638E-3</c:v>
                </c:pt>
                <c:pt idx="38">
                  <c:v>4.1111111111111114E-3</c:v>
                </c:pt>
                <c:pt idx="41">
                  <c:v>4.0769230769230769E-3</c:v>
                </c:pt>
                <c:pt idx="42">
                  <c:v>2.6923076923076922E-3</c:v>
                </c:pt>
                <c:pt idx="43">
                  <c:v>2.7692307692307695E-3</c:v>
                </c:pt>
                <c:pt idx="46">
                  <c:v>4.6874999999999998E-3</c:v>
                </c:pt>
                <c:pt idx="47">
                  <c:v>4.6874999999999998E-3</c:v>
                </c:pt>
                <c:pt idx="48">
                  <c:v>2.2448979591836735E-3</c:v>
                </c:pt>
                <c:pt idx="49">
                  <c:v>3.8709677419354834E-3</c:v>
                </c:pt>
                <c:pt idx="50">
                  <c:v>5.6603773584905656E-3</c:v>
                </c:pt>
                <c:pt idx="51">
                  <c:v>2.4666666666666669E-3</c:v>
                </c:pt>
                <c:pt idx="52">
                  <c:v>5.0000000000000001E-3</c:v>
                </c:pt>
                <c:pt idx="53">
                  <c:v>1.9E-3</c:v>
                </c:pt>
                <c:pt idx="54">
                  <c:v>7.2222222222222219E-3</c:v>
                </c:pt>
                <c:pt idx="55">
                  <c:v>6.1363636363636368E-3</c:v>
                </c:pt>
                <c:pt idx="56">
                  <c:v>5.0000000000000001E-3</c:v>
                </c:pt>
                <c:pt idx="57">
                  <c:v>3.8947368421052629E-3</c:v>
                </c:pt>
                <c:pt idx="58">
                  <c:v>1.0535714285714284E-2</c:v>
                </c:pt>
                <c:pt idx="59">
                  <c:v>7.1232876712328782E-3</c:v>
                </c:pt>
                <c:pt idx="60">
                  <c:v>7.3999999999999995E-3</c:v>
                </c:pt>
                <c:pt idx="61">
                  <c:v>8.26923076923077E-3</c:v>
                </c:pt>
                <c:pt idx="62">
                  <c:v>6.2711864406779661E-3</c:v>
                </c:pt>
                <c:pt idx="63">
                  <c:v>8.2500000000000004E-3</c:v>
                </c:pt>
                <c:pt idx="64">
                  <c:v>8.1690140845070425E-3</c:v>
                </c:pt>
                <c:pt idx="65">
                  <c:v>7.926829268292683E-3</c:v>
                </c:pt>
                <c:pt idx="67">
                  <c:v>1.9642857142857142E-2</c:v>
                </c:pt>
                <c:pt idx="68">
                  <c:v>2.2950819672131147E-2</c:v>
                </c:pt>
                <c:pt idx="71">
                  <c:v>9.1071428571428571E-3</c:v>
                </c:pt>
                <c:pt idx="72">
                  <c:v>9.8245614035087723E-3</c:v>
                </c:pt>
                <c:pt idx="73">
                  <c:v>6.3888888888888893E-3</c:v>
                </c:pt>
                <c:pt idx="74">
                  <c:v>1.0689655172413793E-2</c:v>
                </c:pt>
                <c:pt idx="75">
                  <c:v>6.1333333333333335E-3</c:v>
                </c:pt>
                <c:pt idx="76">
                  <c:v>4.6249999999999998E-3</c:v>
                </c:pt>
                <c:pt idx="77">
                  <c:v>5.9999999999999993E-3</c:v>
                </c:pt>
                <c:pt idx="78">
                  <c:v>7.1590909090909101E-3</c:v>
                </c:pt>
                <c:pt idx="79">
                  <c:v>7.2972972972972974E-3</c:v>
                </c:pt>
                <c:pt idx="80">
                  <c:v>3.6999999999999997E-3</c:v>
                </c:pt>
                <c:pt idx="81">
                  <c:v>7.3636363636363639E-3</c:v>
                </c:pt>
                <c:pt idx="82">
                  <c:v>8.7234042553191483E-3</c:v>
                </c:pt>
                <c:pt idx="83">
                  <c:v>9.5238095238095229E-3</c:v>
                </c:pt>
                <c:pt idx="84">
                  <c:v>1.3934426229508197E-2</c:v>
                </c:pt>
                <c:pt idx="85">
                  <c:v>1.1166666666666667E-2</c:v>
                </c:pt>
                <c:pt idx="86">
                  <c:v>6.6666666666666671E-3</c:v>
                </c:pt>
                <c:pt idx="87">
                  <c:v>5.9036144578313247E-3</c:v>
                </c:pt>
                <c:pt idx="88">
                  <c:v>6.7391304347826086E-3</c:v>
                </c:pt>
                <c:pt idx="89">
                  <c:v>1.311111111111111E-2</c:v>
                </c:pt>
                <c:pt idx="90">
                  <c:v>8.8888888888888889E-3</c:v>
                </c:pt>
                <c:pt idx="94">
                  <c:v>1.2333333333333335E-3</c:v>
                </c:pt>
                <c:pt idx="95">
                  <c:v>1.5185185185185184E-3</c:v>
                </c:pt>
                <c:pt idx="96">
                  <c:v>2.6250000000000002E-3</c:v>
                </c:pt>
                <c:pt idx="97">
                  <c:v>1.1025641025641025E-3</c:v>
                </c:pt>
                <c:pt idx="98">
                  <c:v>1.5555555555555557E-3</c:v>
                </c:pt>
                <c:pt idx="99">
                  <c:v>1E-3</c:v>
                </c:pt>
                <c:pt idx="100">
                  <c:v>9.4117647058823532E-4</c:v>
                </c:pt>
                <c:pt idx="101">
                  <c:v>2.4390243902439024E-3</c:v>
                </c:pt>
                <c:pt idx="102">
                  <c:v>8.2352941176470592E-4</c:v>
                </c:pt>
                <c:pt idx="103">
                  <c:v>1.6415094339622641E-3</c:v>
                </c:pt>
                <c:pt idx="104">
                  <c:v>7.8260869565217395E-4</c:v>
                </c:pt>
                <c:pt idx="105">
                  <c:v>1.2187499999999998E-3</c:v>
                </c:pt>
                <c:pt idx="106">
                  <c:v>1.3636363636363635E-3</c:v>
                </c:pt>
                <c:pt idx="107">
                  <c:v>1.9117647058823528E-3</c:v>
                </c:pt>
                <c:pt idx="108">
                  <c:v>1.1428571428571429E-3</c:v>
                </c:pt>
                <c:pt idx="109">
                  <c:v>1.1153846153846153E-3</c:v>
                </c:pt>
                <c:pt idx="110">
                  <c:v>1.1999999999999999E-3</c:v>
                </c:pt>
                <c:pt idx="111">
                  <c:v>1.1999999999999999E-3</c:v>
                </c:pt>
                <c:pt idx="112">
                  <c:v>2.6190476190476194E-3</c:v>
                </c:pt>
                <c:pt idx="113">
                  <c:v>2.8333333333333331E-3</c:v>
                </c:pt>
                <c:pt idx="114">
                  <c:v>2.3703703703703703E-3</c:v>
                </c:pt>
                <c:pt idx="115">
                  <c:v>2.6470588235294116E-3</c:v>
                </c:pt>
                <c:pt idx="116">
                  <c:v>6.5714285714285709E-3</c:v>
                </c:pt>
                <c:pt idx="117">
                  <c:v>1.8888888888888888E-4</c:v>
                </c:pt>
                <c:pt idx="118">
                  <c:v>7.3999999999999999E-4</c:v>
                </c:pt>
              </c:numCache>
            </c:numRef>
          </c:val>
          <c:extLst>
            <c:ext xmlns:c16="http://schemas.microsoft.com/office/drawing/2014/chart" uri="{C3380CC4-5D6E-409C-BE32-E72D297353CC}">
              <c16:uniqueId val="{00000000-6388-4A22-9205-B183EC122AEE}"/>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9"/>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95'!$A$1</c:f>
          <c:strCache>
            <c:ptCount val="1"/>
            <c:pt idx="0">
              <c:v>Animas at Durango (Rk 89 to 98)</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'Durango RK 95'!$AF$137</c:f>
              <c:strCache>
                <c:ptCount val="1"/>
                <c:pt idx="0">
                  <c:v>Cu:Al Ratio</c:v>
                </c:pt>
              </c:strCache>
            </c:strRef>
          </c:tx>
          <c:spPr>
            <a:solidFill>
              <a:schemeClr val="accent1"/>
            </a:solidFill>
            <a:ln w="25400">
              <a:noFill/>
            </a:ln>
            <a:effectLst/>
          </c:spPr>
          <c:cat>
            <c:numRef>
              <c:f>'Durango RK 95'!$E$138:$E$256</c:f>
              <c:numCache>
                <c:formatCode>m/d/yyyy</c:formatCode>
                <c:ptCount val="119"/>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42224.822916666664</c:v>
                </c:pt>
                <c:pt idx="26">
                  <c:v>42224.844444444447</c:v>
                </c:pt>
                <c:pt idx="27">
                  <c:v>42225.166666666664</c:v>
                </c:pt>
                <c:pt idx="28">
                  <c:v>42225.311805555553</c:v>
                </c:pt>
                <c:pt idx="29">
                  <c:v>42225.334027777775</c:v>
                </c:pt>
                <c:pt idx="30">
                  <c:v>42225.5</c:v>
                </c:pt>
                <c:pt idx="31">
                  <c:v>42225.517361111109</c:v>
                </c:pt>
                <c:pt idx="32">
                  <c:v>42225.53125</c:v>
                </c:pt>
                <c:pt idx="33">
                  <c:v>42225.583333333336</c:v>
                </c:pt>
                <c:pt idx="34">
                  <c:v>42225.666666666664</c:v>
                </c:pt>
                <c:pt idx="35">
                  <c:v>42225.673611111109</c:v>
                </c:pt>
                <c:pt idx="36">
                  <c:v>42225.779861111114</c:v>
                </c:pt>
                <c:pt idx="37">
                  <c:v>42225.801388888889</c:v>
                </c:pt>
                <c:pt idx="38">
                  <c:v>42225.833333333336</c:v>
                </c:pt>
                <c:pt idx="39">
                  <c:v>42226.333333333336</c:v>
                </c:pt>
                <c:pt idx="40">
                  <c:v>42226.356249999997</c:v>
                </c:pt>
                <c:pt idx="41">
                  <c:v>42226.590277777781</c:v>
                </c:pt>
                <c:pt idx="42">
                  <c:v>42226.597222222219</c:v>
                </c:pt>
                <c:pt idx="43">
                  <c:v>42226.635416666664</c:v>
                </c:pt>
                <c:pt idx="44">
                  <c:v>42226.765277777777</c:v>
                </c:pt>
                <c:pt idx="45">
                  <c:v>42226.789583333331</c:v>
                </c:pt>
                <c:pt idx="46">
                  <c:v>42229.368055555555</c:v>
                </c:pt>
                <c:pt idx="47">
                  <c:v>42229.368055555555</c:v>
                </c:pt>
                <c:pt idx="48">
                  <c:v>42229.399305555555</c:v>
                </c:pt>
                <c:pt idx="49">
                  <c:v>42229.440972222219</c:v>
                </c:pt>
                <c:pt idx="50">
                  <c:v>42229.489583333336</c:v>
                </c:pt>
                <c:pt idx="51">
                  <c:v>42229.489583333336</c:v>
                </c:pt>
                <c:pt idx="52">
                  <c:v>42229.493055555555</c:v>
                </c:pt>
                <c:pt idx="53">
                  <c:v>42229.53125</c:v>
                </c:pt>
                <c:pt idx="54">
                  <c:v>42231.763194444444</c:v>
                </c:pt>
                <c:pt idx="55">
                  <c:v>42231.791666666664</c:v>
                </c:pt>
                <c:pt idx="56">
                  <c:v>42232.416666666664</c:v>
                </c:pt>
                <c:pt idx="57">
                  <c:v>42232.434027777781</c:v>
                </c:pt>
                <c:pt idx="58">
                  <c:v>42236.444444444445</c:v>
                </c:pt>
                <c:pt idx="59">
                  <c:v>42236.461805555555</c:v>
                </c:pt>
                <c:pt idx="60">
                  <c:v>42237.430555555555</c:v>
                </c:pt>
                <c:pt idx="61">
                  <c:v>42237.430555555555</c:v>
                </c:pt>
                <c:pt idx="62">
                  <c:v>42237.459027777775</c:v>
                </c:pt>
                <c:pt idx="63">
                  <c:v>42240.402777777781</c:v>
                </c:pt>
                <c:pt idx="64">
                  <c:v>42240.423611111109</c:v>
                </c:pt>
                <c:pt idx="65">
                  <c:v>42240.4375</c:v>
                </c:pt>
                <c:pt idx="66">
                  <c:v>42251.378472222219</c:v>
                </c:pt>
                <c:pt idx="67">
                  <c:v>42251.416666666664</c:v>
                </c:pt>
                <c:pt idx="68">
                  <c:v>42251.4375</c:v>
                </c:pt>
                <c:pt idx="69">
                  <c:v>42251.46875</c:v>
                </c:pt>
                <c:pt idx="70">
                  <c:v>42251.618055555555</c:v>
                </c:pt>
                <c:pt idx="71">
                  <c:v>42261.361111111109</c:v>
                </c:pt>
                <c:pt idx="72">
                  <c:v>42261.361111111109</c:v>
                </c:pt>
                <c:pt idx="73">
                  <c:v>42261.381944444445</c:v>
                </c:pt>
                <c:pt idx="74">
                  <c:v>42265.368055555555</c:v>
                </c:pt>
                <c:pt idx="75">
                  <c:v>42265.385416666664</c:v>
                </c:pt>
                <c:pt idx="76">
                  <c:v>42265.385416666664</c:v>
                </c:pt>
                <c:pt idx="77">
                  <c:v>42266.368055555555</c:v>
                </c:pt>
                <c:pt idx="78">
                  <c:v>42266.381944444445</c:v>
                </c:pt>
                <c:pt idx="79">
                  <c:v>42267.395833333336</c:v>
                </c:pt>
                <c:pt idx="80">
                  <c:v>42267.416666666664</c:v>
                </c:pt>
                <c:pt idx="81">
                  <c:v>42267.416666666664</c:v>
                </c:pt>
                <c:pt idx="82">
                  <c:v>42268.357638888891</c:v>
                </c:pt>
                <c:pt idx="83">
                  <c:v>42268.378472222219</c:v>
                </c:pt>
                <c:pt idx="84">
                  <c:v>42271.402777777781</c:v>
                </c:pt>
                <c:pt idx="85">
                  <c:v>42271.430555555555</c:v>
                </c:pt>
                <c:pt idx="86">
                  <c:v>42275.385416666664</c:v>
                </c:pt>
                <c:pt idx="87">
                  <c:v>42275.416666666664</c:v>
                </c:pt>
                <c:pt idx="88">
                  <c:v>42275.416666666664</c:v>
                </c:pt>
                <c:pt idx="89">
                  <c:v>42278.4375</c:v>
                </c:pt>
                <c:pt idx="90">
                  <c:v>42278.458333333336</c:v>
                </c:pt>
                <c:pt idx="91">
                  <c:v>42286.364583333336</c:v>
                </c:pt>
                <c:pt idx="92">
                  <c:v>42286.465277777781</c:v>
                </c:pt>
                <c:pt idx="93">
                  <c:v>42286.552083333336</c:v>
                </c:pt>
                <c:pt idx="94">
                  <c:v>42304.467361111114</c:v>
                </c:pt>
                <c:pt idx="95">
                  <c:v>42304.491666666669</c:v>
                </c:pt>
                <c:pt idx="96">
                  <c:v>42304.574305555558</c:v>
                </c:pt>
                <c:pt idx="97">
                  <c:v>42453.430555555555</c:v>
                </c:pt>
                <c:pt idx="98">
                  <c:v>42453.454861111109</c:v>
                </c:pt>
                <c:pt idx="99">
                  <c:v>42453.475694444445</c:v>
                </c:pt>
                <c:pt idx="100">
                  <c:v>42453.513888888891</c:v>
                </c:pt>
                <c:pt idx="101">
                  <c:v>42493.576388888891</c:v>
                </c:pt>
                <c:pt idx="102">
                  <c:v>42501.416666666664</c:v>
                </c:pt>
                <c:pt idx="103">
                  <c:v>42509.628472222219</c:v>
                </c:pt>
                <c:pt idx="104">
                  <c:v>42516.590277777781</c:v>
                </c:pt>
                <c:pt idx="105">
                  <c:v>42522.600694444445</c:v>
                </c:pt>
                <c:pt idx="106">
                  <c:v>42527.691666666666</c:v>
                </c:pt>
                <c:pt idx="107">
                  <c:v>42527.71875</c:v>
                </c:pt>
                <c:pt idx="108">
                  <c:v>42528.434027777781</c:v>
                </c:pt>
                <c:pt idx="109">
                  <c:v>42528.479166666664</c:v>
                </c:pt>
                <c:pt idx="110">
                  <c:v>42528.479166666664</c:v>
                </c:pt>
                <c:pt idx="111">
                  <c:v>42536.604166666664</c:v>
                </c:pt>
                <c:pt idx="112">
                  <c:v>42544.708333333336</c:v>
                </c:pt>
                <c:pt idx="113">
                  <c:v>42551.614583333336</c:v>
                </c:pt>
                <c:pt idx="114">
                  <c:v>42557.621527777781</c:v>
                </c:pt>
                <c:pt idx="115">
                  <c:v>42564.361111111109</c:v>
                </c:pt>
                <c:pt idx="116">
                  <c:v>42571.611111111109</c:v>
                </c:pt>
                <c:pt idx="117">
                  <c:v>42607.3125</c:v>
                </c:pt>
                <c:pt idx="118">
                  <c:v>42610.583333333336</c:v>
                </c:pt>
              </c:numCache>
            </c:numRef>
          </c:cat>
          <c:val>
            <c:numRef>
              <c:f>'Durango RK 95'!$AF$138:$AF$256</c:f>
              <c:numCache>
                <c:formatCode>0.0000</c:formatCode>
                <c:ptCount val="119"/>
                <c:pt idx="0">
                  <c:v>1.5340909090909093E-2</c:v>
                </c:pt>
                <c:pt idx="1">
                  <c:v>1.4619883040935672E-2</c:v>
                </c:pt>
                <c:pt idx="2">
                  <c:v>1.5045454545454546E-2</c:v>
                </c:pt>
                <c:pt idx="3">
                  <c:v>1.8749999999999999E-2</c:v>
                </c:pt>
                <c:pt idx="4">
                  <c:v>2.8057553956834527E-2</c:v>
                </c:pt>
                <c:pt idx="5">
                  <c:v>1.8749999999999999E-2</c:v>
                </c:pt>
                <c:pt idx="6">
                  <c:v>2.0737704918032784E-2</c:v>
                </c:pt>
                <c:pt idx="7">
                  <c:v>3.2520325203252036E-2</c:v>
                </c:pt>
                <c:pt idx="8">
                  <c:v>2.1596638655462186E-2</c:v>
                </c:pt>
                <c:pt idx="9">
                  <c:v>1.6079295154185023E-2</c:v>
                </c:pt>
                <c:pt idx="10">
                  <c:v>3.6174944403261675E-2</c:v>
                </c:pt>
                <c:pt idx="11">
                  <c:v>1.2567811934900542E-2</c:v>
                </c:pt>
                <c:pt idx="12">
                  <c:v>3.0184581976112922E-2</c:v>
                </c:pt>
                <c:pt idx="13">
                  <c:v>3.2113821138211381E-2</c:v>
                </c:pt>
                <c:pt idx="14">
                  <c:v>2.4876001526135064E-2</c:v>
                </c:pt>
                <c:pt idx="15">
                  <c:v>3.1068570531931586E-2</c:v>
                </c:pt>
                <c:pt idx="16">
                  <c:v>3.1928480204342267E-2</c:v>
                </c:pt>
                <c:pt idx="17">
                  <c:v>1.9E-2</c:v>
                </c:pt>
                <c:pt idx="18">
                  <c:v>3.3283470456245322E-2</c:v>
                </c:pt>
                <c:pt idx="19">
                  <c:v>3.3164556962025311E-2</c:v>
                </c:pt>
                <c:pt idx="20">
                  <c:v>3.3757225433526016E-2</c:v>
                </c:pt>
                <c:pt idx="21">
                  <c:v>3.4742404227212684E-2</c:v>
                </c:pt>
                <c:pt idx="22">
                  <c:v>3.4838709677419352E-2</c:v>
                </c:pt>
                <c:pt idx="23">
                  <c:v>3.5333333333333335E-2</c:v>
                </c:pt>
                <c:pt idx="24">
                  <c:v>1.9676214196762142E-2</c:v>
                </c:pt>
                <c:pt idx="25">
                  <c:v>5.3429027113237645E-2</c:v>
                </c:pt>
                <c:pt idx="26">
                  <c:v>2.6774193548387098E-2</c:v>
                </c:pt>
                <c:pt idx="27">
                  <c:v>3.3999999999999996E-2</c:v>
                </c:pt>
                <c:pt idx="28">
                  <c:v>2.9739776951672861E-2</c:v>
                </c:pt>
                <c:pt idx="29">
                  <c:v>3.6287625418060201E-2</c:v>
                </c:pt>
                <c:pt idx="30">
                  <c:v>2.3703703703703703E-2</c:v>
                </c:pt>
                <c:pt idx="31">
                  <c:v>1.8136882129277564E-2</c:v>
                </c:pt>
                <c:pt idx="32">
                  <c:v>1.9402985074626865E-2</c:v>
                </c:pt>
                <c:pt idx="33">
                  <c:v>2.0085287846481878E-2</c:v>
                </c:pt>
                <c:pt idx="34">
                  <c:v>3.711340206185567E-2</c:v>
                </c:pt>
                <c:pt idx="35">
                  <c:v>2.8181818181818179E-2</c:v>
                </c:pt>
                <c:pt idx="36">
                  <c:v>3.5714285714285712E-2</c:v>
                </c:pt>
                <c:pt idx="37">
                  <c:v>4.3911439114391146E-2</c:v>
                </c:pt>
                <c:pt idx="38">
                  <c:v>3.7777777777777778E-2</c:v>
                </c:pt>
                <c:pt idx="39">
                  <c:v>4.225941422594142E-2</c:v>
                </c:pt>
                <c:pt idx="40">
                  <c:v>4.597156398104265E-2</c:v>
                </c:pt>
                <c:pt idx="41">
                  <c:v>0.03</c:v>
                </c:pt>
                <c:pt idx="42">
                  <c:v>0.03</c:v>
                </c:pt>
                <c:pt idx="43">
                  <c:v>0.03</c:v>
                </c:pt>
                <c:pt idx="44">
                  <c:v>3.4432234432234428E-2</c:v>
                </c:pt>
                <c:pt idx="45">
                  <c:v>4.2647058823529413E-2</c:v>
                </c:pt>
                <c:pt idx="46">
                  <c:v>6.0937499999999999E-2</c:v>
                </c:pt>
                <c:pt idx="47">
                  <c:v>6.25E-2</c:v>
                </c:pt>
                <c:pt idx="48">
                  <c:v>4.4897959183673466E-2</c:v>
                </c:pt>
                <c:pt idx="49">
                  <c:v>7.4193548387096769E-2</c:v>
                </c:pt>
                <c:pt idx="50">
                  <c:v>3.7735849056603772E-2</c:v>
                </c:pt>
                <c:pt idx="51">
                  <c:v>2.6666666666666668E-2</c:v>
                </c:pt>
                <c:pt idx="52">
                  <c:v>7.9166666666666663E-2</c:v>
                </c:pt>
                <c:pt idx="53">
                  <c:v>2.7E-2</c:v>
                </c:pt>
                <c:pt idx="54">
                  <c:v>0.12777777777777777</c:v>
                </c:pt>
                <c:pt idx="55">
                  <c:v>4.4318181818181819E-2</c:v>
                </c:pt>
                <c:pt idx="56">
                  <c:v>3.5135135135135137E-2</c:v>
                </c:pt>
                <c:pt idx="57">
                  <c:v>3.3684210526315789E-2</c:v>
                </c:pt>
                <c:pt idx="58">
                  <c:v>5.5357142857142855E-2</c:v>
                </c:pt>
                <c:pt idx="59">
                  <c:v>3.6986301369863021E-2</c:v>
                </c:pt>
                <c:pt idx="60">
                  <c:v>4.3999999999999997E-2</c:v>
                </c:pt>
                <c:pt idx="61">
                  <c:v>4.230769230769231E-2</c:v>
                </c:pt>
                <c:pt idx="62">
                  <c:v>3.898305084745763E-2</c:v>
                </c:pt>
                <c:pt idx="63">
                  <c:v>3.2500000000000001E-2</c:v>
                </c:pt>
                <c:pt idx="64">
                  <c:v>3.9436619718309862E-2</c:v>
                </c:pt>
                <c:pt idx="65">
                  <c:v>4.0243902439024391E-2</c:v>
                </c:pt>
                <c:pt idx="66">
                  <c:v>4.7826086956521741E-2</c:v>
                </c:pt>
                <c:pt idx="67">
                  <c:v>3.214285714285714E-2</c:v>
                </c:pt>
                <c:pt idx="68">
                  <c:v>3.1147540983606559E-2</c:v>
                </c:pt>
                <c:pt idx="69">
                  <c:v>4.230769230769231E-2</c:v>
                </c:pt>
                <c:pt idx="71">
                  <c:v>4.2857142857142851E-2</c:v>
                </c:pt>
                <c:pt idx="72">
                  <c:v>3.8596491228070177E-2</c:v>
                </c:pt>
                <c:pt idx="73">
                  <c:v>3.3333333333333333E-2</c:v>
                </c:pt>
                <c:pt idx="74">
                  <c:v>3.6206896551724141E-2</c:v>
                </c:pt>
                <c:pt idx="75">
                  <c:v>3.0666666666666668E-2</c:v>
                </c:pt>
                <c:pt idx="76">
                  <c:v>2.9999999999999995E-2</c:v>
                </c:pt>
                <c:pt idx="77">
                  <c:v>2.923076923076923E-2</c:v>
                </c:pt>
                <c:pt idx="78">
                  <c:v>2.7272727272727271E-2</c:v>
                </c:pt>
                <c:pt idx="79">
                  <c:v>2.5675675675675677E-2</c:v>
                </c:pt>
                <c:pt idx="80">
                  <c:v>2.1999999999999999E-2</c:v>
                </c:pt>
                <c:pt idx="81">
                  <c:v>2.0909090909090908E-2</c:v>
                </c:pt>
                <c:pt idx="82">
                  <c:v>3.6170212765957444E-2</c:v>
                </c:pt>
                <c:pt idx="83">
                  <c:v>3.1746031746031744E-2</c:v>
                </c:pt>
                <c:pt idx="84">
                  <c:v>3.2786885245901641E-2</c:v>
                </c:pt>
                <c:pt idx="85">
                  <c:v>3.1666666666666669E-2</c:v>
                </c:pt>
                <c:pt idx="86">
                  <c:v>2.8333333333333332E-2</c:v>
                </c:pt>
                <c:pt idx="87">
                  <c:v>2.289156626506024E-2</c:v>
                </c:pt>
                <c:pt idx="88">
                  <c:v>2.2826086956521743E-2</c:v>
                </c:pt>
                <c:pt idx="89">
                  <c:v>4.4444444444444446E-2</c:v>
                </c:pt>
                <c:pt idx="90">
                  <c:v>4.4444444444444439E-2</c:v>
                </c:pt>
                <c:pt idx="94">
                  <c:v>1.4999999999999999E-2</c:v>
                </c:pt>
                <c:pt idx="95">
                  <c:v>1.5185185185185182E-2</c:v>
                </c:pt>
                <c:pt idx="96">
                  <c:v>1.6250000000000001E-2</c:v>
                </c:pt>
                <c:pt idx="97">
                  <c:v>9.9999999999999985E-3</c:v>
                </c:pt>
                <c:pt idx="98">
                  <c:v>1.0555555555555556E-2</c:v>
                </c:pt>
                <c:pt idx="99">
                  <c:v>1.0270270270270271E-2</c:v>
                </c:pt>
                <c:pt idx="100">
                  <c:v>8.8235294117647058E-3</c:v>
                </c:pt>
                <c:pt idx="101">
                  <c:v>6.8292682926829273E-2</c:v>
                </c:pt>
                <c:pt idx="102">
                  <c:v>1.1764705882352941E-2</c:v>
                </c:pt>
                <c:pt idx="103">
                  <c:v>3.0188679245283019E-2</c:v>
                </c:pt>
                <c:pt idx="104">
                  <c:v>1.2608695652173915E-2</c:v>
                </c:pt>
                <c:pt idx="105">
                  <c:v>1.3437499999999998E-2</c:v>
                </c:pt>
                <c:pt idx="106">
                  <c:v>8.1818181818181807E-3</c:v>
                </c:pt>
                <c:pt idx="107">
                  <c:v>1.5588235294117648E-2</c:v>
                </c:pt>
                <c:pt idx="108">
                  <c:v>8.9285714285714298E-3</c:v>
                </c:pt>
                <c:pt idx="109">
                  <c:v>8.4615384615384613E-3</c:v>
                </c:pt>
                <c:pt idx="110">
                  <c:v>8.9999999999999993E-3</c:v>
                </c:pt>
                <c:pt idx="111">
                  <c:v>1.7000000000000001E-2</c:v>
                </c:pt>
                <c:pt idx="112">
                  <c:v>7.1428571428571425E-2</c:v>
                </c:pt>
                <c:pt idx="113">
                  <c:v>8.3333333333333343E-2</c:v>
                </c:pt>
                <c:pt idx="114">
                  <c:v>0.12222222222222222</c:v>
                </c:pt>
                <c:pt idx="115">
                  <c:v>0.12352941176470589</c:v>
                </c:pt>
                <c:pt idx="116">
                  <c:v>9.2857142857142846E-2</c:v>
                </c:pt>
                <c:pt idx="117">
                  <c:v>1.2962962962962963E-3</c:v>
                </c:pt>
                <c:pt idx="118">
                  <c:v>0.01</c:v>
                </c:pt>
              </c:numCache>
            </c:numRef>
          </c:val>
          <c:extLst>
            <c:ext xmlns:c16="http://schemas.microsoft.com/office/drawing/2014/chart" uri="{C3380CC4-5D6E-409C-BE32-E72D297353CC}">
              <c16:uniqueId val="{00000000-B33F-4C9B-887F-42BC894B4C2A}"/>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9"/>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1" i="0" u="none" strike="noStrike" kern="1200" spc="0" baseline="0">
                <a:solidFill>
                  <a:schemeClr val="tx1"/>
                </a:solidFill>
                <a:latin typeface="+mn-lt"/>
                <a:ea typeface="+mn-ea"/>
                <a:cs typeface="+mn-cs"/>
              </a:defRPr>
            </a:pPr>
            <a:r>
              <a:rPr lang="en-US" sz="1200"/>
              <a:t>SUIT Mid Animas RK 130.1                       Spring Snowmelt 2016</a:t>
            </a:r>
          </a:p>
        </c:rich>
      </c:tx>
      <c:layout>
        <c:manualLayout>
          <c:xMode val="edge"/>
          <c:yMode val="edge"/>
          <c:x val="0.29500847550306214"/>
          <c:y val="5.9880239520958084E-2"/>
        </c:manualLayout>
      </c:layout>
      <c:overlay val="0"/>
      <c:spPr>
        <a:noFill/>
        <a:ln>
          <a:noFill/>
        </a:ln>
        <a:effectLst/>
      </c:spPr>
      <c:txPr>
        <a:bodyPr rot="0" spcFirstLastPara="1" vertOverflow="ellipsis" vert="horz" wrap="square" anchor="ctr" anchorCtr="1"/>
        <a:lstStyle/>
        <a:p>
          <a:pPr>
            <a:defRPr sz="132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425880358705162"/>
          <c:y val="0.21934147453125247"/>
          <c:w val="0.73661002903663397"/>
          <c:h val="0.63729171578103627"/>
        </c:manualLayout>
      </c:layout>
      <c:scatterChart>
        <c:scatterStyle val="smoothMarker"/>
        <c:varyColors val="0"/>
        <c:ser>
          <c:idx val="0"/>
          <c:order val="0"/>
          <c:spPr>
            <a:ln w="22225" cap="rnd">
              <a:solidFill>
                <a:srgbClr val="0033CC"/>
              </a:solidFill>
              <a:prstDash val="sysDot"/>
              <a:round/>
            </a:ln>
            <a:effectLst/>
          </c:spPr>
          <c:marker>
            <c:symbol val="circle"/>
            <c:size val="7"/>
            <c:spPr>
              <a:solidFill>
                <a:schemeClr val="tx2">
                  <a:lumMod val="75000"/>
                </a:schemeClr>
              </a:solidFill>
              <a:ln w="9525">
                <a:solidFill>
                  <a:srgbClr val="F13FCB"/>
                </a:solidFill>
              </a:ln>
              <a:effectLst/>
            </c:spPr>
          </c:marker>
          <c:xVal>
            <c:numRef>
              <c:f>'Fig 9-20 Snowmelt Graphics'!$C$24:$C$37</c:f>
              <c:numCache>
                <c:formatCode>m/d/yyyy</c:formatCode>
                <c:ptCount val="14"/>
                <c:pt idx="0">
                  <c:v>42443.631944444445</c:v>
                </c:pt>
                <c:pt idx="1">
                  <c:v>42452.411805555559</c:v>
                </c:pt>
                <c:pt idx="2">
                  <c:v>42474.381944444445</c:v>
                </c:pt>
                <c:pt idx="3">
                  <c:v>42480.463194444441</c:v>
                </c:pt>
                <c:pt idx="4">
                  <c:v>42487.538194444445</c:v>
                </c:pt>
                <c:pt idx="5">
                  <c:v>42495.416666666664</c:v>
                </c:pt>
                <c:pt idx="6">
                  <c:v>42503.402777777781</c:v>
                </c:pt>
                <c:pt idx="7">
                  <c:v>42509.395833333336</c:v>
                </c:pt>
                <c:pt idx="8">
                  <c:v>42515.555555555555</c:v>
                </c:pt>
                <c:pt idx="9">
                  <c:v>42523.381944444445</c:v>
                </c:pt>
                <c:pt idx="10">
                  <c:v>42529.482638888891</c:v>
                </c:pt>
                <c:pt idx="11">
                  <c:v>42535.413194444445</c:v>
                </c:pt>
                <c:pt idx="12">
                  <c:v>42543.378472222219</c:v>
                </c:pt>
                <c:pt idx="13">
                  <c:v>42548.472222222219</c:v>
                </c:pt>
              </c:numCache>
            </c:numRef>
          </c:xVal>
          <c:yVal>
            <c:numRef>
              <c:f>'Fig 9-20 Snowmelt Graphics'!$O$24:$O$37</c:f>
              <c:numCache>
                <c:formatCode>#,##0.000</c:formatCode>
                <c:ptCount val="14"/>
                <c:pt idx="0">
                  <c:v>2.8E-3</c:v>
                </c:pt>
                <c:pt idx="1">
                  <c:v>4.4000000000000003E-3</c:v>
                </c:pt>
                <c:pt idx="2">
                  <c:v>1.11E-2</c:v>
                </c:pt>
                <c:pt idx="3">
                  <c:v>5.8999999999999999E-3</c:v>
                </c:pt>
                <c:pt idx="4">
                  <c:v>7.7999999999999996E-3</c:v>
                </c:pt>
                <c:pt idx="5">
                  <c:v>1.01E-2</c:v>
                </c:pt>
                <c:pt idx="6">
                  <c:v>1.18E-2</c:v>
                </c:pt>
                <c:pt idx="7">
                  <c:v>1.4E-2</c:v>
                </c:pt>
                <c:pt idx="8">
                  <c:v>2.3E-2</c:v>
                </c:pt>
                <c:pt idx="9">
                  <c:v>3.85E-2</c:v>
                </c:pt>
                <c:pt idx="10">
                  <c:v>7.51E-2</c:v>
                </c:pt>
                <c:pt idx="11">
                  <c:v>2.7099999999999999E-2</c:v>
                </c:pt>
                <c:pt idx="12">
                  <c:v>1.89E-2</c:v>
                </c:pt>
                <c:pt idx="13">
                  <c:v>1.26E-2</c:v>
                </c:pt>
              </c:numCache>
            </c:numRef>
          </c:yVal>
          <c:smooth val="1"/>
          <c:extLst>
            <c:ext xmlns:c16="http://schemas.microsoft.com/office/drawing/2014/chart" uri="{C3380CC4-5D6E-409C-BE32-E72D297353CC}">
              <c16:uniqueId val="{00000000-8071-41AD-AFCE-F7BFE6585E2B}"/>
            </c:ext>
          </c:extLst>
        </c:ser>
        <c:dLbls>
          <c:showLegendKey val="0"/>
          <c:showVal val="0"/>
          <c:showCatName val="0"/>
          <c:showSerName val="0"/>
          <c:showPercent val="0"/>
          <c:showBubbleSize val="0"/>
        </c:dLbls>
        <c:axId val="948216736"/>
        <c:axId val="948218704"/>
      </c:scatterChart>
      <c:valAx>
        <c:axId val="948216736"/>
        <c:scaling>
          <c:orientation val="minMax"/>
          <c:max val="42552"/>
          <c:min val="4244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Date</a:t>
                </a:r>
              </a:p>
            </c:rich>
          </c:tx>
          <c:overlay val="0"/>
          <c:spPr>
            <a:noFill/>
            <a:ln>
              <a:noFill/>
            </a:ln>
            <a:effectLst/>
          </c:spPr>
          <c:txPr>
            <a:bodyPr rot="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m/d"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948218704"/>
        <c:crosses val="autoZero"/>
        <c:crossBetween val="midCat"/>
        <c:majorUnit val="14"/>
        <c:minorUnit val="7"/>
      </c:valAx>
      <c:valAx>
        <c:axId val="94821870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Lead Concentration (mg/L)</a:t>
                </a:r>
              </a:p>
            </c:rich>
          </c:tx>
          <c:layout>
            <c:manualLayout>
              <c:xMode val="edge"/>
              <c:yMode val="edge"/>
              <c:x val="2.4797408136482939E-2"/>
              <c:y val="0.23246829176293088"/>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948216736"/>
        <c:crosses val="autoZero"/>
        <c:crossBetween val="midCat"/>
        <c:majorUnit val="2.0000000000000004E-2"/>
        <c:minorUnit val="1.0000000000000002E-2"/>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20" b="1" i="0" u="none" strike="noStrike" kern="1200" spc="0" baseline="0">
                <a:solidFill>
                  <a:schemeClr val="tx1"/>
                </a:solidFill>
                <a:latin typeface="+mn-lt"/>
                <a:ea typeface="+mn-ea"/>
                <a:cs typeface="+mn-cs"/>
              </a:defRPr>
            </a:pPr>
            <a:r>
              <a:rPr lang="en-US" sz="1200"/>
              <a:t>Durango Mid Animas RK 91-95                  Spring Snowmelt 2016</a:t>
            </a:r>
          </a:p>
        </c:rich>
      </c:tx>
      <c:layout>
        <c:manualLayout>
          <c:xMode val="edge"/>
          <c:yMode val="edge"/>
          <c:x val="0.29500847550306214"/>
          <c:y val="5.9880239520958084E-2"/>
        </c:manualLayout>
      </c:layout>
      <c:overlay val="0"/>
      <c:spPr>
        <a:noFill/>
        <a:ln>
          <a:noFill/>
        </a:ln>
        <a:effectLst/>
      </c:spPr>
      <c:txPr>
        <a:bodyPr rot="0" spcFirstLastPara="1" vertOverflow="ellipsis" vert="horz" wrap="square" anchor="ctr" anchorCtr="1"/>
        <a:lstStyle/>
        <a:p>
          <a:pPr>
            <a:defRPr sz="132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0425880358705162"/>
          <c:y val="0.21934147453125247"/>
          <c:w val="0.73661002903663397"/>
          <c:h val="0.63729171578103627"/>
        </c:manualLayout>
      </c:layout>
      <c:scatterChart>
        <c:scatterStyle val="smoothMarker"/>
        <c:varyColors val="0"/>
        <c:ser>
          <c:idx val="0"/>
          <c:order val="0"/>
          <c:spPr>
            <a:ln w="19050" cap="rnd">
              <a:solidFill>
                <a:srgbClr val="0033CC"/>
              </a:solidFill>
              <a:prstDash val="sysDot"/>
              <a:round/>
            </a:ln>
            <a:effectLst/>
          </c:spPr>
          <c:marker>
            <c:symbol val="circle"/>
            <c:size val="7"/>
            <c:spPr>
              <a:solidFill>
                <a:schemeClr val="tx2">
                  <a:lumMod val="75000"/>
                </a:schemeClr>
              </a:solidFill>
              <a:ln w="9525">
                <a:solidFill>
                  <a:srgbClr val="F13FCB"/>
                </a:solidFill>
              </a:ln>
              <a:effectLst/>
            </c:spPr>
          </c:marker>
          <c:xVal>
            <c:numRef>
              <c:f>'Fig 9-20 Snowmelt Graphics'!$C$6:$C$18</c:f>
              <c:numCache>
                <c:formatCode>m/d/yyyy</c:formatCode>
                <c:ptCount val="13"/>
                <c:pt idx="0">
                  <c:v>42453.475694444445</c:v>
                </c:pt>
                <c:pt idx="1">
                  <c:v>42493.576388888891</c:v>
                </c:pt>
                <c:pt idx="2">
                  <c:v>42501.416666666664</c:v>
                </c:pt>
                <c:pt idx="3">
                  <c:v>42509.628472222219</c:v>
                </c:pt>
                <c:pt idx="4">
                  <c:v>42516.590277777781</c:v>
                </c:pt>
                <c:pt idx="5">
                  <c:v>42522.600694444445</c:v>
                </c:pt>
                <c:pt idx="6">
                  <c:v>42527.71875</c:v>
                </c:pt>
                <c:pt idx="7">
                  <c:v>42528.479166666664</c:v>
                </c:pt>
                <c:pt idx="8">
                  <c:v>42536.604166666664</c:v>
                </c:pt>
                <c:pt idx="9">
                  <c:v>42544.708333333336</c:v>
                </c:pt>
                <c:pt idx="10">
                  <c:v>42551.614583333336</c:v>
                </c:pt>
                <c:pt idx="11">
                  <c:v>42557.621527777781</c:v>
                </c:pt>
                <c:pt idx="12">
                  <c:v>42564.361111111109</c:v>
                </c:pt>
              </c:numCache>
            </c:numRef>
          </c:xVal>
          <c:yVal>
            <c:numRef>
              <c:f>'Fig 9-20 Snowmelt Graphics'!$O$6:$O$18</c:f>
              <c:numCache>
                <c:formatCode>#,##0.000</c:formatCode>
                <c:ptCount val="13"/>
                <c:pt idx="0">
                  <c:v>2.8E-3</c:v>
                </c:pt>
                <c:pt idx="1">
                  <c:v>1.0999999999999999E-2</c:v>
                </c:pt>
                <c:pt idx="2">
                  <c:v>2.1000000000000001E-2</c:v>
                </c:pt>
                <c:pt idx="3">
                  <c:v>3.3E-3</c:v>
                </c:pt>
                <c:pt idx="4">
                  <c:v>2.1000000000000001E-2</c:v>
                </c:pt>
                <c:pt idx="5">
                  <c:v>5.2999999999999999E-2</c:v>
                </c:pt>
                <c:pt idx="6">
                  <c:v>0.14000000000000001</c:v>
                </c:pt>
                <c:pt idx="7">
                  <c:v>6.8000000000000005E-2</c:v>
                </c:pt>
                <c:pt idx="8">
                  <c:v>2.1999999999999999E-2</c:v>
                </c:pt>
                <c:pt idx="9">
                  <c:v>1.2E-2</c:v>
                </c:pt>
                <c:pt idx="10">
                  <c:v>8.0000000000000002E-3</c:v>
                </c:pt>
                <c:pt idx="11">
                  <c:v>6.3E-3</c:v>
                </c:pt>
                <c:pt idx="12">
                  <c:v>3.5000000000000001E-3</c:v>
                </c:pt>
              </c:numCache>
            </c:numRef>
          </c:yVal>
          <c:smooth val="1"/>
          <c:extLst>
            <c:ext xmlns:c16="http://schemas.microsoft.com/office/drawing/2014/chart" uri="{C3380CC4-5D6E-409C-BE32-E72D297353CC}">
              <c16:uniqueId val="{00000000-633E-466E-9B8A-328200E08E58}"/>
            </c:ext>
          </c:extLst>
        </c:ser>
        <c:dLbls>
          <c:showLegendKey val="0"/>
          <c:showVal val="0"/>
          <c:showCatName val="0"/>
          <c:showSerName val="0"/>
          <c:showPercent val="0"/>
          <c:showBubbleSize val="0"/>
        </c:dLbls>
        <c:axId val="948216736"/>
        <c:axId val="948218704"/>
      </c:scatterChart>
      <c:valAx>
        <c:axId val="948216736"/>
        <c:scaling>
          <c:orientation val="minMax"/>
          <c:max val="42552"/>
          <c:min val="4244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Date</a:t>
                </a:r>
              </a:p>
            </c:rich>
          </c:tx>
          <c:overlay val="0"/>
          <c:spPr>
            <a:noFill/>
            <a:ln>
              <a:noFill/>
            </a:ln>
            <a:effectLst/>
          </c:spPr>
          <c:txPr>
            <a:bodyPr rot="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m/d"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948218704"/>
        <c:crosses val="autoZero"/>
        <c:crossBetween val="midCat"/>
        <c:majorUnit val="14"/>
        <c:minorUnit val="7"/>
      </c:valAx>
      <c:valAx>
        <c:axId val="94821870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a:t>Lead Concentration (mg/L)</a:t>
                </a:r>
              </a:p>
            </c:rich>
          </c:tx>
          <c:layout>
            <c:manualLayout>
              <c:xMode val="edge"/>
              <c:yMode val="edge"/>
              <c:x val="2.4797408136482939E-2"/>
              <c:y val="0.23246829176293088"/>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948216736"/>
        <c:crosses val="autoZero"/>
        <c:crossBetween val="midCat"/>
        <c:majorUnit val="2.0000000000000004E-2"/>
        <c:minorUnit val="1.0000000000000002E-2"/>
      </c:valAx>
      <c:spPr>
        <a:solidFill>
          <a:schemeClr val="lt1"/>
        </a:solidFill>
        <a:ln>
          <a:noFill/>
        </a:ln>
        <a:effectLst/>
      </c:spPr>
    </c:plotArea>
    <c:plotVisOnly val="1"/>
    <c:dispBlanksAs val="gap"/>
    <c:showDLblsOverMax val="0"/>
  </c:chart>
  <c:spPr>
    <a:solidFill>
      <a:schemeClr val="lt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userShapes r:id="rId3"/>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103-104)</c:v>
            </c:pt>
          </c:strCache>
        </c:strRef>
      </c:tx>
      <c:layout>
        <c:manualLayout>
          <c:xMode val="edge"/>
          <c:yMode val="edge"/>
          <c:x val="0.28413757500890685"/>
          <c:y val="1.620048383631761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'SUIT RK 103'!$F$59</c:f>
              <c:strCache>
                <c:ptCount val="1"/>
                <c:pt idx="0">
                  <c:v>Aluminum</c:v>
                </c:pt>
              </c:strCache>
            </c:strRef>
          </c:tx>
          <c:spPr>
            <a:solidFill>
              <a:schemeClr val="tx2">
                <a:lumMod val="60000"/>
                <a:lumOff val="40000"/>
              </a:schemeClr>
            </a:solidFill>
            <a:ln>
              <a:noFill/>
            </a:ln>
            <a:effectLst/>
          </c:spPr>
          <c:invertIfNegative val="0"/>
          <c:cat>
            <c:numRef>
              <c:f>'SUIT RK 103'!$E$60:$E$125</c:f>
              <c:numCache>
                <c:formatCode>m/d/yyyy</c:formatCode>
                <c:ptCount val="66"/>
                <c:pt idx="0">
                  <c:v>42221.645833333336</c:v>
                </c:pt>
                <c:pt idx="1">
                  <c:v>42222.5</c:v>
                </c:pt>
                <c:pt idx="2">
                  <c:v>42223.270833333336</c:v>
                </c:pt>
                <c:pt idx="3">
                  <c:v>42223.621527777781</c:v>
                </c:pt>
                <c:pt idx="4">
                  <c:v>42224.420138888891</c:v>
                </c:pt>
                <c:pt idx="5">
                  <c:v>42225.4375</c:v>
                </c:pt>
                <c:pt idx="6">
                  <c:v>42225.5</c:v>
                </c:pt>
                <c:pt idx="7">
                  <c:v>42226.527777777781</c:v>
                </c:pt>
                <c:pt idx="8">
                  <c:v>42228.5625</c:v>
                </c:pt>
                <c:pt idx="9">
                  <c:v>42229.697916666664</c:v>
                </c:pt>
                <c:pt idx="10">
                  <c:v>42230.53125</c:v>
                </c:pt>
                <c:pt idx="11">
                  <c:v>42231.440972222219</c:v>
                </c:pt>
                <c:pt idx="12">
                  <c:v>42232.548611111109</c:v>
                </c:pt>
                <c:pt idx="13">
                  <c:v>42229.510416666664</c:v>
                </c:pt>
                <c:pt idx="14">
                  <c:v>42232.399305555555</c:v>
                </c:pt>
                <c:pt idx="15">
                  <c:v>42233.371527777781</c:v>
                </c:pt>
                <c:pt idx="16">
                  <c:v>42236.427083333336</c:v>
                </c:pt>
                <c:pt idx="17">
                  <c:v>42237.402777777781</c:v>
                </c:pt>
                <c:pt idx="18">
                  <c:v>42240.402777777781</c:v>
                </c:pt>
                <c:pt idx="19">
                  <c:v>42249.361111111109</c:v>
                </c:pt>
                <c:pt idx="20">
                  <c:v>42250.364583333336</c:v>
                </c:pt>
                <c:pt idx="21">
                  <c:v>42250.364583333336</c:v>
                </c:pt>
                <c:pt idx="22">
                  <c:v>42251.375</c:v>
                </c:pt>
                <c:pt idx="23">
                  <c:v>42260.388888888891</c:v>
                </c:pt>
                <c:pt idx="24">
                  <c:v>42261.34375</c:v>
                </c:pt>
                <c:pt idx="25">
                  <c:v>42265.350694444445</c:v>
                </c:pt>
                <c:pt idx="26">
                  <c:v>42266.34375</c:v>
                </c:pt>
                <c:pt idx="27">
                  <c:v>42267.375</c:v>
                </c:pt>
                <c:pt idx="28">
                  <c:v>42268.340277777781</c:v>
                </c:pt>
                <c:pt idx="29">
                  <c:v>42271.378472222219</c:v>
                </c:pt>
                <c:pt idx="30">
                  <c:v>42275.361111111109</c:v>
                </c:pt>
                <c:pt idx="31">
                  <c:v>42278.395833333336</c:v>
                </c:pt>
                <c:pt idx="32">
                  <c:v>42305.620138888888</c:v>
                </c:pt>
                <c:pt idx="33">
                  <c:v>42443.555555555555</c:v>
                </c:pt>
                <c:pt idx="34">
                  <c:v>42452.576388888891</c:v>
                </c:pt>
                <c:pt idx="35">
                  <c:v>42473.590277777781</c:v>
                </c:pt>
                <c:pt idx="36">
                  <c:v>42480.40625</c:v>
                </c:pt>
                <c:pt idx="37">
                  <c:v>42487.409722222219</c:v>
                </c:pt>
                <c:pt idx="38">
                  <c:v>42495.444444444445</c:v>
                </c:pt>
                <c:pt idx="39">
                  <c:v>42503.5</c:v>
                </c:pt>
                <c:pt idx="40">
                  <c:v>42509.434027777781</c:v>
                </c:pt>
                <c:pt idx="41">
                  <c:v>42515.40625</c:v>
                </c:pt>
                <c:pt idx="42">
                  <c:v>42523.416666666664</c:v>
                </c:pt>
                <c:pt idx="43">
                  <c:v>42529.385416666664</c:v>
                </c:pt>
                <c:pt idx="44">
                  <c:v>42529.388888888891</c:v>
                </c:pt>
                <c:pt idx="45">
                  <c:v>42535.364583333336</c:v>
                </c:pt>
                <c:pt idx="46">
                  <c:v>42543.416666666664</c:v>
                </c:pt>
                <c:pt idx="47">
                  <c:v>42548.576388888891</c:v>
                </c:pt>
                <c:pt idx="48">
                  <c:v>42610.635416666664</c:v>
                </c:pt>
              </c:numCache>
            </c:numRef>
          </c:cat>
          <c:val>
            <c:numRef>
              <c:f>'SUIT RK 103'!$F$60:$F$108</c:f>
              <c:numCache>
                <c:formatCode>#,##0.00</c:formatCode>
                <c:ptCount val="49"/>
                <c:pt idx="0">
                  <c:v>0.18</c:v>
                </c:pt>
                <c:pt idx="1">
                  <c:v>0.14000000000000001</c:v>
                </c:pt>
                <c:pt idx="2">
                  <c:v>21.8</c:v>
                </c:pt>
                <c:pt idx="3">
                  <c:v>2.21</c:v>
                </c:pt>
                <c:pt idx="4">
                  <c:v>0.81100000000000005</c:v>
                </c:pt>
                <c:pt idx="5">
                  <c:v>0.44</c:v>
                </c:pt>
                <c:pt idx="6">
                  <c:v>0.497</c:v>
                </c:pt>
                <c:pt idx="7">
                  <c:v>0.22600000000000001</c:v>
                </c:pt>
                <c:pt idx="8">
                  <c:v>0.26500000000000001</c:v>
                </c:pt>
                <c:pt idx="9">
                  <c:v>0.22</c:v>
                </c:pt>
                <c:pt idx="10">
                  <c:v>0.16</c:v>
                </c:pt>
                <c:pt idx="11">
                  <c:v>0.16</c:v>
                </c:pt>
                <c:pt idx="12">
                  <c:v>0.16</c:v>
                </c:pt>
                <c:pt idx="13">
                  <c:v>0.15</c:v>
                </c:pt>
                <c:pt idx="14">
                  <c:v>9.1999999999999998E-2</c:v>
                </c:pt>
                <c:pt idx="15">
                  <c:v>0.08</c:v>
                </c:pt>
                <c:pt idx="16">
                  <c:v>0.1</c:v>
                </c:pt>
                <c:pt idx="17">
                  <c:v>7.9000000000000001E-2</c:v>
                </c:pt>
                <c:pt idx="18">
                  <c:v>0.13</c:v>
                </c:pt>
                <c:pt idx="19">
                  <c:v>8.4000000000000005E-2</c:v>
                </c:pt>
                <c:pt idx="20">
                  <c:v>4.7E-2</c:v>
                </c:pt>
                <c:pt idx="21">
                  <c:v>4.2999999999999997E-2</c:v>
                </c:pt>
                <c:pt idx="22">
                  <c:v>7.1999999999999995E-2</c:v>
                </c:pt>
                <c:pt idx="23">
                  <c:v>0.15</c:v>
                </c:pt>
                <c:pt idx="24">
                  <c:v>0.11</c:v>
                </c:pt>
                <c:pt idx="25">
                  <c:v>0.17</c:v>
                </c:pt>
                <c:pt idx="26">
                  <c:v>0.11</c:v>
                </c:pt>
                <c:pt idx="27">
                  <c:v>0.2</c:v>
                </c:pt>
                <c:pt idx="28">
                  <c:v>0.18</c:v>
                </c:pt>
                <c:pt idx="29">
                  <c:v>0.11</c:v>
                </c:pt>
                <c:pt idx="30">
                  <c:v>0.1</c:v>
                </c:pt>
                <c:pt idx="31">
                  <c:v>6.9000000000000006E-2</c:v>
                </c:pt>
                <c:pt idx="32">
                  <c:v>0.24</c:v>
                </c:pt>
                <c:pt idx="33">
                  <c:v>0.47</c:v>
                </c:pt>
                <c:pt idx="34">
                  <c:v>0.54</c:v>
                </c:pt>
                <c:pt idx="35">
                  <c:v>1.01</c:v>
                </c:pt>
                <c:pt idx="36">
                  <c:v>0.52</c:v>
                </c:pt>
                <c:pt idx="37">
                  <c:v>0.71</c:v>
                </c:pt>
                <c:pt idx="38">
                  <c:v>1.65</c:v>
                </c:pt>
                <c:pt idx="39">
                  <c:v>1.21</c:v>
                </c:pt>
                <c:pt idx="40">
                  <c:v>1.34</c:v>
                </c:pt>
                <c:pt idx="41">
                  <c:v>1.42</c:v>
                </c:pt>
                <c:pt idx="42">
                  <c:v>3.1</c:v>
                </c:pt>
                <c:pt idx="43">
                  <c:v>5.45</c:v>
                </c:pt>
                <c:pt idx="44">
                  <c:v>4.0999999999999996</c:v>
                </c:pt>
                <c:pt idx="45">
                  <c:v>1.46</c:v>
                </c:pt>
                <c:pt idx="46">
                  <c:v>1.08</c:v>
                </c:pt>
                <c:pt idx="47">
                  <c:v>0.51</c:v>
                </c:pt>
                <c:pt idx="48">
                  <c:v>0.24</c:v>
                </c:pt>
              </c:numCache>
            </c:numRef>
          </c:val>
          <c:extLst>
            <c:ext xmlns:c16="http://schemas.microsoft.com/office/drawing/2014/chart" uri="{C3380CC4-5D6E-409C-BE32-E72D297353CC}">
              <c16:uniqueId val="{00000000-7448-495D-A6DA-9C9F94A2901B}"/>
            </c:ext>
          </c:extLst>
        </c:ser>
        <c:dLbls>
          <c:showLegendKey val="0"/>
          <c:showVal val="0"/>
          <c:showCatName val="0"/>
          <c:showSerName val="0"/>
          <c:showPercent val="0"/>
          <c:showBubbleSize val="0"/>
        </c:dLbls>
        <c:gapWidth val="219"/>
        <c:overlap val="100"/>
        <c:axId val="997288064"/>
        <c:axId val="997286104"/>
        <c:extLst/>
      </c:barChart>
      <c:catAx>
        <c:axId val="997288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104"/>
        <c:crossesAt val="1.0000000000000002E-2"/>
        <c:auto val="0"/>
        <c:lblAlgn val="ctr"/>
        <c:lblOffset val="100"/>
        <c:tickLblSkip val="4"/>
        <c:noMultiLvlLbl val="0"/>
      </c:catAx>
      <c:valAx>
        <c:axId val="997286104"/>
        <c:scaling>
          <c:logBase val="10"/>
          <c:orientation val="minMax"/>
          <c:max val="1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06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103-104)</c:v>
            </c:pt>
          </c:strCache>
        </c:strRef>
      </c:tx>
      <c:layout>
        <c:manualLayout>
          <c:xMode val="edge"/>
          <c:yMode val="edge"/>
          <c:x val="0.34725403407414313"/>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'SUIT RK 103'!$H$2</c:f>
              <c:strCache>
                <c:ptCount val="1"/>
                <c:pt idx="0">
                  <c:v>Arsenic</c:v>
                </c:pt>
              </c:strCache>
            </c:strRef>
          </c:tx>
          <c:spPr>
            <a:solidFill>
              <a:srgbClr val="993D81"/>
            </a:solidFill>
            <a:ln>
              <a:noFill/>
            </a:ln>
            <a:effectLst/>
          </c:spPr>
          <c:invertIfNegative val="0"/>
          <c:cat>
            <c:numRef>
              <c:f>'SUIT RK 103'!$E$60:$E$126</c:f>
              <c:numCache>
                <c:formatCode>m/d/yyyy</c:formatCode>
                <c:ptCount val="67"/>
                <c:pt idx="0">
                  <c:v>42221.645833333336</c:v>
                </c:pt>
                <c:pt idx="1">
                  <c:v>42222.5</c:v>
                </c:pt>
                <c:pt idx="2">
                  <c:v>42223.270833333336</c:v>
                </c:pt>
                <c:pt idx="3">
                  <c:v>42223.621527777781</c:v>
                </c:pt>
                <c:pt idx="4">
                  <c:v>42224.420138888891</c:v>
                </c:pt>
                <c:pt idx="5">
                  <c:v>42225.4375</c:v>
                </c:pt>
                <c:pt idx="6">
                  <c:v>42225.5</c:v>
                </c:pt>
                <c:pt idx="7">
                  <c:v>42226.527777777781</c:v>
                </c:pt>
                <c:pt idx="8">
                  <c:v>42228.5625</c:v>
                </c:pt>
                <c:pt idx="9">
                  <c:v>42229.697916666664</c:v>
                </c:pt>
                <c:pt idx="10">
                  <c:v>42230.53125</c:v>
                </c:pt>
                <c:pt idx="11">
                  <c:v>42231.440972222219</c:v>
                </c:pt>
                <c:pt idx="12">
                  <c:v>42232.548611111109</c:v>
                </c:pt>
                <c:pt idx="13">
                  <c:v>42229.510416666664</c:v>
                </c:pt>
                <c:pt idx="14">
                  <c:v>42232.399305555555</c:v>
                </c:pt>
                <c:pt idx="15">
                  <c:v>42233.371527777781</c:v>
                </c:pt>
                <c:pt idx="16">
                  <c:v>42236.427083333336</c:v>
                </c:pt>
                <c:pt idx="17">
                  <c:v>42237.402777777781</c:v>
                </c:pt>
                <c:pt idx="18">
                  <c:v>42240.402777777781</c:v>
                </c:pt>
                <c:pt idx="19">
                  <c:v>42249.361111111109</c:v>
                </c:pt>
                <c:pt idx="20">
                  <c:v>42250.364583333336</c:v>
                </c:pt>
                <c:pt idx="21">
                  <c:v>42250.364583333336</c:v>
                </c:pt>
                <c:pt idx="22">
                  <c:v>42251.375</c:v>
                </c:pt>
                <c:pt idx="23">
                  <c:v>42260.388888888891</c:v>
                </c:pt>
                <c:pt idx="24">
                  <c:v>42261.34375</c:v>
                </c:pt>
                <c:pt idx="25">
                  <c:v>42265.350694444445</c:v>
                </c:pt>
                <c:pt idx="26">
                  <c:v>42266.34375</c:v>
                </c:pt>
                <c:pt idx="27">
                  <c:v>42267.375</c:v>
                </c:pt>
                <c:pt idx="28">
                  <c:v>42268.340277777781</c:v>
                </c:pt>
                <c:pt idx="29">
                  <c:v>42271.378472222219</c:v>
                </c:pt>
                <c:pt idx="30">
                  <c:v>42275.361111111109</c:v>
                </c:pt>
                <c:pt idx="31">
                  <c:v>42278.395833333336</c:v>
                </c:pt>
                <c:pt idx="32">
                  <c:v>42305.620138888888</c:v>
                </c:pt>
                <c:pt idx="33">
                  <c:v>42443.555555555555</c:v>
                </c:pt>
                <c:pt idx="34">
                  <c:v>42452.576388888891</c:v>
                </c:pt>
                <c:pt idx="35">
                  <c:v>42473.590277777781</c:v>
                </c:pt>
                <c:pt idx="36">
                  <c:v>42480.40625</c:v>
                </c:pt>
                <c:pt idx="37">
                  <c:v>42487.409722222219</c:v>
                </c:pt>
                <c:pt idx="38">
                  <c:v>42495.444444444445</c:v>
                </c:pt>
                <c:pt idx="39">
                  <c:v>42503.5</c:v>
                </c:pt>
                <c:pt idx="40">
                  <c:v>42509.434027777781</c:v>
                </c:pt>
                <c:pt idx="41">
                  <c:v>42515.40625</c:v>
                </c:pt>
                <c:pt idx="42">
                  <c:v>42523.416666666664</c:v>
                </c:pt>
                <c:pt idx="43">
                  <c:v>42529.385416666664</c:v>
                </c:pt>
                <c:pt idx="44">
                  <c:v>42529.388888888891</c:v>
                </c:pt>
                <c:pt idx="45">
                  <c:v>42535.364583333336</c:v>
                </c:pt>
                <c:pt idx="46">
                  <c:v>42543.416666666664</c:v>
                </c:pt>
                <c:pt idx="47">
                  <c:v>42548.576388888891</c:v>
                </c:pt>
                <c:pt idx="48">
                  <c:v>42610.635416666664</c:v>
                </c:pt>
              </c:numCache>
            </c:numRef>
          </c:cat>
          <c:val>
            <c:numRef>
              <c:f>'SUIT RK 103'!$H$60:$H$108</c:f>
              <c:numCache>
                <c:formatCode>#,##0.0000</c:formatCode>
                <c:ptCount val="49"/>
                <c:pt idx="0">
                  <c:v>5.0000000000000001E-4</c:v>
                </c:pt>
                <c:pt idx="1">
                  <c:v>4.0000000000000002E-4</c:v>
                </c:pt>
                <c:pt idx="2">
                  <c:v>9.2399999999999996E-2</c:v>
                </c:pt>
                <c:pt idx="3">
                  <c:v>7.1999999999999998E-3</c:v>
                </c:pt>
                <c:pt idx="4">
                  <c:v>1.25E-3</c:v>
                </c:pt>
                <c:pt idx="5">
                  <c:v>1.2999999999999999E-3</c:v>
                </c:pt>
                <c:pt idx="6">
                  <c:v>2.6800000000000001E-3</c:v>
                </c:pt>
                <c:pt idx="7">
                  <c:v>0</c:v>
                </c:pt>
                <c:pt idx="8">
                  <c:v>0</c:v>
                </c:pt>
                <c:pt idx="9">
                  <c:v>0</c:v>
                </c:pt>
                <c:pt idx="10">
                  <c:v>0</c:v>
                </c:pt>
                <c:pt idx="11">
                  <c:v>5.9999999999999995E-4</c:v>
                </c:pt>
                <c:pt idx="12">
                  <c:v>6.9999999999999999E-4</c:v>
                </c:pt>
                <c:pt idx="13">
                  <c:v>1.85E-4</c:v>
                </c:pt>
                <c:pt idx="14">
                  <c:v>4.0000000000000002E-4</c:v>
                </c:pt>
                <c:pt idx="15">
                  <c:v>4.0000000000000002E-4</c:v>
                </c:pt>
                <c:pt idx="16">
                  <c:v>4.8999999999999998E-4</c:v>
                </c:pt>
                <c:pt idx="17">
                  <c:v>4.8999999999999998E-4</c:v>
                </c:pt>
                <c:pt idx="18">
                  <c:v>1.85E-4</c:v>
                </c:pt>
                <c:pt idx="19">
                  <c:v>5.2999999999999998E-4</c:v>
                </c:pt>
                <c:pt idx="20">
                  <c:v>3.6999999999999999E-4</c:v>
                </c:pt>
                <c:pt idx="21">
                  <c:v>3.6999999999999999E-4</c:v>
                </c:pt>
                <c:pt idx="22">
                  <c:v>1.1999999999999999E-3</c:v>
                </c:pt>
                <c:pt idx="23">
                  <c:v>6.8999999999999997E-4</c:v>
                </c:pt>
                <c:pt idx="24">
                  <c:v>4.6000000000000001E-4</c:v>
                </c:pt>
                <c:pt idx="25">
                  <c:v>7.0999999999999991E-4</c:v>
                </c:pt>
                <c:pt idx="26">
                  <c:v>3.6999999999999999E-4</c:v>
                </c:pt>
                <c:pt idx="27">
                  <c:v>7.5000000000000002E-4</c:v>
                </c:pt>
                <c:pt idx="28">
                  <c:v>8.1000000000000006E-4</c:v>
                </c:pt>
                <c:pt idx="29">
                  <c:v>3.6999999999999999E-4</c:v>
                </c:pt>
                <c:pt idx="30">
                  <c:v>5.9999999999999995E-4</c:v>
                </c:pt>
                <c:pt idx="31">
                  <c:v>3.6999999999999999E-4</c:v>
                </c:pt>
                <c:pt idx="32">
                  <c:v>3.6999999999999999E-4</c:v>
                </c:pt>
                <c:pt idx="33">
                  <c:v>5.0000000000000001E-4</c:v>
                </c:pt>
                <c:pt idx="34">
                  <c:v>3.6999999999999999E-4</c:v>
                </c:pt>
                <c:pt idx="35">
                  <c:v>1.1000000000000001E-3</c:v>
                </c:pt>
                <c:pt idx="36">
                  <c:v>6.9999999999999999E-4</c:v>
                </c:pt>
                <c:pt idx="37">
                  <c:v>5.9999999999999995E-4</c:v>
                </c:pt>
                <c:pt idx="38">
                  <c:v>1.4E-3</c:v>
                </c:pt>
                <c:pt idx="39">
                  <c:v>1.1999999999999999E-3</c:v>
                </c:pt>
                <c:pt idx="40">
                  <c:v>1E-3</c:v>
                </c:pt>
                <c:pt idx="41">
                  <c:v>1.4E-3</c:v>
                </c:pt>
                <c:pt idx="42">
                  <c:v>3.2000000000000002E-3</c:v>
                </c:pt>
                <c:pt idx="43">
                  <c:v>5.7000000000000002E-3</c:v>
                </c:pt>
                <c:pt idx="44">
                  <c:v>5.0000000000000001E-3</c:v>
                </c:pt>
                <c:pt idx="45">
                  <c:v>1.1999999999999999E-3</c:v>
                </c:pt>
                <c:pt idx="46">
                  <c:v>1E-3</c:v>
                </c:pt>
                <c:pt idx="47">
                  <c:v>5.9999999999999995E-4</c:v>
                </c:pt>
                <c:pt idx="48">
                  <c:v>1.85E-4</c:v>
                </c:pt>
              </c:numCache>
            </c:numRef>
          </c:val>
          <c:extLst>
            <c:ext xmlns:c16="http://schemas.microsoft.com/office/drawing/2014/chart" uri="{C3380CC4-5D6E-409C-BE32-E72D297353CC}">
              <c16:uniqueId val="{00000000-334A-4F1F-9E10-A1C123CC4490}"/>
            </c:ext>
          </c:extLst>
        </c:ser>
        <c:dLbls>
          <c:showLegendKey val="0"/>
          <c:showVal val="0"/>
          <c:showCatName val="0"/>
          <c:showSerName val="0"/>
          <c:showPercent val="0"/>
          <c:showBubbleSize val="0"/>
        </c:dLbls>
        <c:gapWidth val="219"/>
        <c:overlap val="100"/>
        <c:axId val="997288848"/>
        <c:axId val="997279832"/>
        <c:extLst/>
      </c:barChart>
      <c:catAx>
        <c:axId val="997288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9832"/>
        <c:crossesAt val="1.0000000000000003E-4"/>
        <c:auto val="0"/>
        <c:lblAlgn val="ctr"/>
        <c:lblOffset val="100"/>
        <c:tickLblSkip val="4"/>
        <c:noMultiLvlLbl val="0"/>
      </c:catAx>
      <c:valAx>
        <c:axId val="997279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84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103-104)</c:v>
            </c:pt>
          </c:strCache>
        </c:strRef>
      </c:tx>
      <c:layout>
        <c:manualLayout>
          <c:xMode val="edge"/>
          <c:yMode val="edge"/>
          <c:x val="0.3433092608986007"/>
          <c:y val="3.05508054276737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'SUIT RK 103'!$K$2</c:f>
              <c:strCache>
                <c:ptCount val="1"/>
                <c:pt idx="0">
                  <c:v>Cadmium</c:v>
                </c:pt>
              </c:strCache>
            </c:strRef>
          </c:tx>
          <c:spPr>
            <a:solidFill>
              <a:schemeClr val="tx2">
                <a:lumMod val="60000"/>
                <a:lumOff val="40000"/>
              </a:schemeClr>
            </a:solidFill>
            <a:ln>
              <a:noFill/>
            </a:ln>
            <a:effectLst/>
          </c:spPr>
          <c:invertIfNegative val="0"/>
          <c:cat>
            <c:numRef>
              <c:f>'SUIT RK 103'!$E$60:$E$120</c:f>
              <c:numCache>
                <c:formatCode>m/d/yyyy</c:formatCode>
                <c:ptCount val="61"/>
                <c:pt idx="0">
                  <c:v>42221.645833333336</c:v>
                </c:pt>
                <c:pt idx="1">
                  <c:v>42222.5</c:v>
                </c:pt>
                <c:pt idx="2">
                  <c:v>42223.270833333336</c:v>
                </c:pt>
                <c:pt idx="3">
                  <c:v>42223.621527777781</c:v>
                </c:pt>
                <c:pt idx="4">
                  <c:v>42224.420138888891</c:v>
                </c:pt>
                <c:pt idx="5">
                  <c:v>42225.4375</c:v>
                </c:pt>
                <c:pt idx="6">
                  <c:v>42225.5</c:v>
                </c:pt>
                <c:pt idx="7">
                  <c:v>42226.527777777781</c:v>
                </c:pt>
                <c:pt idx="8">
                  <c:v>42228.5625</c:v>
                </c:pt>
                <c:pt idx="9">
                  <c:v>42229.697916666664</c:v>
                </c:pt>
                <c:pt idx="10">
                  <c:v>42230.53125</c:v>
                </c:pt>
                <c:pt idx="11">
                  <c:v>42231.440972222219</c:v>
                </c:pt>
                <c:pt idx="12">
                  <c:v>42232.548611111109</c:v>
                </c:pt>
                <c:pt idx="13">
                  <c:v>42229.510416666664</c:v>
                </c:pt>
                <c:pt idx="14">
                  <c:v>42232.399305555555</c:v>
                </c:pt>
                <c:pt idx="15">
                  <c:v>42233.371527777781</c:v>
                </c:pt>
                <c:pt idx="16">
                  <c:v>42236.427083333336</c:v>
                </c:pt>
                <c:pt idx="17">
                  <c:v>42237.402777777781</c:v>
                </c:pt>
                <c:pt idx="18">
                  <c:v>42240.402777777781</c:v>
                </c:pt>
                <c:pt idx="19">
                  <c:v>42249.361111111109</c:v>
                </c:pt>
                <c:pt idx="20">
                  <c:v>42250.364583333336</c:v>
                </c:pt>
                <c:pt idx="21">
                  <c:v>42250.364583333336</c:v>
                </c:pt>
                <c:pt idx="22">
                  <c:v>42251.375</c:v>
                </c:pt>
                <c:pt idx="23">
                  <c:v>42260.388888888891</c:v>
                </c:pt>
                <c:pt idx="24">
                  <c:v>42261.34375</c:v>
                </c:pt>
                <c:pt idx="25">
                  <c:v>42265.350694444445</c:v>
                </c:pt>
                <c:pt idx="26">
                  <c:v>42266.34375</c:v>
                </c:pt>
                <c:pt idx="27">
                  <c:v>42267.375</c:v>
                </c:pt>
                <c:pt idx="28">
                  <c:v>42268.340277777781</c:v>
                </c:pt>
                <c:pt idx="29">
                  <c:v>42271.378472222219</c:v>
                </c:pt>
                <c:pt idx="30">
                  <c:v>42275.361111111109</c:v>
                </c:pt>
                <c:pt idx="31">
                  <c:v>42278.395833333336</c:v>
                </c:pt>
                <c:pt idx="32">
                  <c:v>42305.620138888888</c:v>
                </c:pt>
                <c:pt idx="33">
                  <c:v>42443.555555555555</c:v>
                </c:pt>
                <c:pt idx="34">
                  <c:v>42452.576388888891</c:v>
                </c:pt>
                <c:pt idx="35">
                  <c:v>42473.590277777781</c:v>
                </c:pt>
                <c:pt idx="36">
                  <c:v>42480.40625</c:v>
                </c:pt>
                <c:pt idx="37">
                  <c:v>42487.409722222219</c:v>
                </c:pt>
                <c:pt idx="38">
                  <c:v>42495.444444444445</c:v>
                </c:pt>
                <c:pt idx="39">
                  <c:v>42503.5</c:v>
                </c:pt>
                <c:pt idx="40">
                  <c:v>42509.434027777781</c:v>
                </c:pt>
                <c:pt idx="41">
                  <c:v>42515.40625</c:v>
                </c:pt>
                <c:pt idx="42">
                  <c:v>42523.416666666664</c:v>
                </c:pt>
                <c:pt idx="43">
                  <c:v>42529.385416666664</c:v>
                </c:pt>
                <c:pt idx="44">
                  <c:v>42529.388888888891</c:v>
                </c:pt>
                <c:pt idx="45">
                  <c:v>42535.364583333336</c:v>
                </c:pt>
                <c:pt idx="46">
                  <c:v>42543.416666666664</c:v>
                </c:pt>
                <c:pt idx="47">
                  <c:v>42548.576388888891</c:v>
                </c:pt>
                <c:pt idx="48">
                  <c:v>42610.635416666664</c:v>
                </c:pt>
              </c:numCache>
            </c:numRef>
          </c:cat>
          <c:val>
            <c:numRef>
              <c:f>'SUIT RK 103'!$K$60:$K$108</c:f>
              <c:numCache>
                <c:formatCode>#,##0.0000</c:formatCode>
                <c:ptCount val="49"/>
                <c:pt idx="0">
                  <c:v>1E-4</c:v>
                </c:pt>
                <c:pt idx="1">
                  <c:v>1E-4</c:v>
                </c:pt>
                <c:pt idx="2">
                  <c:v>2.7000000000000001E-3</c:v>
                </c:pt>
                <c:pt idx="3">
                  <c:v>5.0000000000000001E-4</c:v>
                </c:pt>
                <c:pt idx="4">
                  <c:v>2.5000000000000001E-4</c:v>
                </c:pt>
                <c:pt idx="5">
                  <c:v>2.0000000000000001E-4</c:v>
                </c:pt>
                <c:pt idx="6">
                  <c:v>2.5000000000000001E-4</c:v>
                </c:pt>
                <c:pt idx="7">
                  <c:v>1E-4</c:v>
                </c:pt>
                <c:pt idx="8">
                  <c:v>2.0000000000000001E-4</c:v>
                </c:pt>
                <c:pt idx="9">
                  <c:v>2.0000000000000001E-4</c:v>
                </c:pt>
                <c:pt idx="10">
                  <c:v>2.0000000000000001E-4</c:v>
                </c:pt>
                <c:pt idx="11">
                  <c:v>2.0000000000000001E-4</c:v>
                </c:pt>
                <c:pt idx="12">
                  <c:v>2.0000000000000001E-4</c:v>
                </c:pt>
                <c:pt idx="13">
                  <c:v>1.1E-4</c:v>
                </c:pt>
                <c:pt idx="14">
                  <c:v>3.5E-4</c:v>
                </c:pt>
                <c:pt idx="15">
                  <c:v>3.5E-4</c:v>
                </c:pt>
                <c:pt idx="16">
                  <c:v>5.0000000000000001E-4</c:v>
                </c:pt>
                <c:pt idx="17">
                  <c:v>4.0000000000000002E-4</c:v>
                </c:pt>
                <c:pt idx="18">
                  <c:v>2.3999999999999998E-4</c:v>
                </c:pt>
                <c:pt idx="19">
                  <c:v>2.8000000000000003E-4</c:v>
                </c:pt>
                <c:pt idx="20">
                  <c:v>1.3000000000000002E-4</c:v>
                </c:pt>
                <c:pt idx="21">
                  <c:v>8.2000000000000001E-5</c:v>
                </c:pt>
                <c:pt idx="22">
                  <c:v>1.7000000000000001E-4</c:v>
                </c:pt>
                <c:pt idx="23">
                  <c:v>1.4000000000000001E-4</c:v>
                </c:pt>
                <c:pt idx="24">
                  <c:v>1.9000000000000001E-4</c:v>
                </c:pt>
                <c:pt idx="25">
                  <c:v>7.0000000000000007E-5</c:v>
                </c:pt>
                <c:pt idx="26">
                  <c:v>5.0000000000000001E-4</c:v>
                </c:pt>
                <c:pt idx="27">
                  <c:v>2.9999999999999997E-4</c:v>
                </c:pt>
                <c:pt idx="28">
                  <c:v>5.0000000000000001E-4</c:v>
                </c:pt>
                <c:pt idx="29">
                  <c:v>1.6000000000000001E-4</c:v>
                </c:pt>
                <c:pt idx="30">
                  <c:v>4.2999999999999995E-5</c:v>
                </c:pt>
                <c:pt idx="31">
                  <c:v>1.1999999999999999E-4</c:v>
                </c:pt>
                <c:pt idx="32">
                  <c:v>3.3E-4</c:v>
                </c:pt>
                <c:pt idx="33">
                  <c:v>2.0000000000000001E-4</c:v>
                </c:pt>
                <c:pt idx="34">
                  <c:v>2.8000000000000003E-4</c:v>
                </c:pt>
                <c:pt idx="35">
                  <c:v>2.9999999999999997E-4</c:v>
                </c:pt>
                <c:pt idx="36">
                  <c:v>2.9999999999999997E-4</c:v>
                </c:pt>
                <c:pt idx="37">
                  <c:v>2.9999999999999997E-4</c:v>
                </c:pt>
                <c:pt idx="38">
                  <c:v>4.0000000000000002E-4</c:v>
                </c:pt>
                <c:pt idx="39">
                  <c:v>4.0000000000000002E-4</c:v>
                </c:pt>
                <c:pt idx="40">
                  <c:v>4.0000000000000002E-4</c:v>
                </c:pt>
                <c:pt idx="41">
                  <c:v>5.0000000000000001E-4</c:v>
                </c:pt>
                <c:pt idx="42">
                  <c:v>1E-3</c:v>
                </c:pt>
                <c:pt idx="43">
                  <c:v>1.1999999999999999E-3</c:v>
                </c:pt>
                <c:pt idx="44">
                  <c:v>1E-3</c:v>
                </c:pt>
                <c:pt idx="45">
                  <c:v>5.0000000000000001E-4</c:v>
                </c:pt>
                <c:pt idx="46">
                  <c:v>4.0000000000000002E-4</c:v>
                </c:pt>
                <c:pt idx="47">
                  <c:v>2.0000000000000001E-4</c:v>
                </c:pt>
                <c:pt idx="48">
                  <c:v>2.3000000000000001E-4</c:v>
                </c:pt>
              </c:numCache>
            </c:numRef>
          </c:val>
          <c:extLst>
            <c:ext xmlns:c16="http://schemas.microsoft.com/office/drawing/2014/chart" uri="{C3380CC4-5D6E-409C-BE32-E72D297353CC}">
              <c16:uniqueId val="{00000000-6143-4F64-B716-7061A41EE834}"/>
            </c:ext>
          </c:extLst>
        </c:ser>
        <c:dLbls>
          <c:showLegendKey val="0"/>
          <c:showVal val="0"/>
          <c:showCatName val="0"/>
          <c:showSerName val="0"/>
          <c:showPercent val="0"/>
          <c:showBubbleSize val="0"/>
        </c:dLbls>
        <c:gapWidth val="219"/>
        <c:overlap val="100"/>
        <c:axId val="997276696"/>
        <c:axId val="997277872"/>
        <c:extLst/>
      </c:barChart>
      <c:catAx>
        <c:axId val="997276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7872"/>
        <c:crossesAt val="1.0000000000000004E-5"/>
        <c:auto val="0"/>
        <c:lblAlgn val="ctr"/>
        <c:lblOffset val="100"/>
        <c:tickLblSkip val="4"/>
        <c:noMultiLvlLbl val="0"/>
      </c:catAx>
      <c:valAx>
        <c:axId val="997277872"/>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6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103-104)</c:v>
            </c:pt>
          </c:strCache>
        </c:strRef>
      </c:tx>
      <c:layout>
        <c:manualLayout>
          <c:xMode val="edge"/>
          <c:yMode val="edge"/>
          <c:x val="0.35908835360077029"/>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'SUIT RK 103'!$O$2</c:f>
              <c:strCache>
                <c:ptCount val="1"/>
                <c:pt idx="0">
                  <c:v>Copper</c:v>
                </c:pt>
              </c:strCache>
            </c:strRef>
          </c:tx>
          <c:spPr>
            <a:solidFill>
              <a:srgbClr val="D05F12"/>
            </a:solidFill>
            <a:ln>
              <a:noFill/>
            </a:ln>
            <a:effectLst/>
          </c:spPr>
          <c:invertIfNegative val="0"/>
          <c:cat>
            <c:numRef>
              <c:f>'SUIT RK 103'!$E$60:$E$127</c:f>
              <c:numCache>
                <c:formatCode>m/d/yyyy</c:formatCode>
                <c:ptCount val="68"/>
                <c:pt idx="0">
                  <c:v>42221.645833333336</c:v>
                </c:pt>
                <c:pt idx="1">
                  <c:v>42222.5</c:v>
                </c:pt>
                <c:pt idx="2">
                  <c:v>42223.270833333336</c:v>
                </c:pt>
                <c:pt idx="3">
                  <c:v>42223.621527777781</c:v>
                </c:pt>
                <c:pt idx="4">
                  <c:v>42224.420138888891</c:v>
                </c:pt>
                <c:pt idx="5">
                  <c:v>42225.4375</c:v>
                </c:pt>
                <c:pt idx="6">
                  <c:v>42225.5</c:v>
                </c:pt>
                <c:pt idx="7">
                  <c:v>42226.527777777781</c:v>
                </c:pt>
                <c:pt idx="8">
                  <c:v>42228.5625</c:v>
                </c:pt>
                <c:pt idx="9">
                  <c:v>42229.697916666664</c:v>
                </c:pt>
                <c:pt idx="10">
                  <c:v>42230.53125</c:v>
                </c:pt>
                <c:pt idx="11">
                  <c:v>42231.440972222219</c:v>
                </c:pt>
                <c:pt idx="12">
                  <c:v>42232.548611111109</c:v>
                </c:pt>
                <c:pt idx="13">
                  <c:v>42229.510416666664</c:v>
                </c:pt>
                <c:pt idx="14">
                  <c:v>42232.399305555555</c:v>
                </c:pt>
                <c:pt idx="15">
                  <c:v>42233.371527777781</c:v>
                </c:pt>
                <c:pt idx="16">
                  <c:v>42236.427083333336</c:v>
                </c:pt>
                <c:pt idx="17">
                  <c:v>42237.402777777781</c:v>
                </c:pt>
                <c:pt idx="18">
                  <c:v>42240.402777777781</c:v>
                </c:pt>
                <c:pt idx="19">
                  <c:v>42249.361111111109</c:v>
                </c:pt>
                <c:pt idx="20">
                  <c:v>42250.364583333336</c:v>
                </c:pt>
                <c:pt idx="21">
                  <c:v>42250.364583333336</c:v>
                </c:pt>
                <c:pt idx="22">
                  <c:v>42251.375</c:v>
                </c:pt>
                <c:pt idx="23">
                  <c:v>42260.388888888891</c:v>
                </c:pt>
                <c:pt idx="24">
                  <c:v>42261.34375</c:v>
                </c:pt>
                <c:pt idx="25">
                  <c:v>42265.350694444445</c:v>
                </c:pt>
                <c:pt idx="26">
                  <c:v>42266.34375</c:v>
                </c:pt>
                <c:pt idx="27">
                  <c:v>42267.375</c:v>
                </c:pt>
                <c:pt idx="28">
                  <c:v>42268.340277777781</c:v>
                </c:pt>
                <c:pt idx="29">
                  <c:v>42271.378472222219</c:v>
                </c:pt>
                <c:pt idx="30">
                  <c:v>42275.361111111109</c:v>
                </c:pt>
                <c:pt idx="31">
                  <c:v>42278.395833333336</c:v>
                </c:pt>
                <c:pt idx="32">
                  <c:v>42305.620138888888</c:v>
                </c:pt>
                <c:pt idx="33">
                  <c:v>42443.555555555555</c:v>
                </c:pt>
                <c:pt idx="34">
                  <c:v>42452.576388888891</c:v>
                </c:pt>
                <c:pt idx="35">
                  <c:v>42473.590277777781</c:v>
                </c:pt>
                <c:pt idx="36">
                  <c:v>42480.40625</c:v>
                </c:pt>
                <c:pt idx="37">
                  <c:v>42487.409722222219</c:v>
                </c:pt>
                <c:pt idx="38">
                  <c:v>42495.444444444445</c:v>
                </c:pt>
                <c:pt idx="39">
                  <c:v>42503.5</c:v>
                </c:pt>
                <c:pt idx="40">
                  <c:v>42509.434027777781</c:v>
                </c:pt>
                <c:pt idx="41">
                  <c:v>42515.40625</c:v>
                </c:pt>
                <c:pt idx="42">
                  <c:v>42523.416666666664</c:v>
                </c:pt>
                <c:pt idx="43">
                  <c:v>42529.385416666664</c:v>
                </c:pt>
                <c:pt idx="44">
                  <c:v>42529.388888888891</c:v>
                </c:pt>
                <c:pt idx="45">
                  <c:v>42535.364583333336</c:v>
                </c:pt>
                <c:pt idx="46">
                  <c:v>42543.416666666664</c:v>
                </c:pt>
                <c:pt idx="47">
                  <c:v>42548.576388888891</c:v>
                </c:pt>
                <c:pt idx="48">
                  <c:v>42610.635416666664</c:v>
                </c:pt>
              </c:numCache>
            </c:numRef>
          </c:cat>
          <c:val>
            <c:numRef>
              <c:f>'SUIT RK 103'!$O$60:$O$108</c:f>
              <c:numCache>
                <c:formatCode>#,##0.00</c:formatCode>
                <c:ptCount val="49"/>
                <c:pt idx="0">
                  <c:v>1.8E-3</c:v>
                </c:pt>
                <c:pt idx="1">
                  <c:v>1.6999999999999999E-3</c:v>
                </c:pt>
                <c:pt idx="2">
                  <c:v>0.36359999999999998</c:v>
                </c:pt>
                <c:pt idx="3">
                  <c:v>4.0500000000000001E-2</c:v>
                </c:pt>
                <c:pt idx="4">
                  <c:v>1.3800000000000002E-2</c:v>
                </c:pt>
                <c:pt idx="5">
                  <c:v>7.1999999999999998E-3</c:v>
                </c:pt>
                <c:pt idx="6">
                  <c:v>9.130000000000001E-3</c:v>
                </c:pt>
                <c:pt idx="7">
                  <c:v>4.5999999999999999E-3</c:v>
                </c:pt>
                <c:pt idx="8">
                  <c:v>4.3E-3</c:v>
                </c:pt>
                <c:pt idx="9">
                  <c:v>3.8999999999999998E-3</c:v>
                </c:pt>
                <c:pt idx="10">
                  <c:v>3.2000000000000002E-3</c:v>
                </c:pt>
                <c:pt idx="11">
                  <c:v>3.3E-3</c:v>
                </c:pt>
                <c:pt idx="12">
                  <c:v>2.8999999999999998E-3</c:v>
                </c:pt>
                <c:pt idx="13">
                  <c:v>4.2000000000000006E-3</c:v>
                </c:pt>
                <c:pt idx="14">
                  <c:v>3.2000000000000002E-3</c:v>
                </c:pt>
                <c:pt idx="15">
                  <c:v>3.0999999999999999E-3</c:v>
                </c:pt>
                <c:pt idx="16">
                  <c:v>3.2000000000000002E-3</c:v>
                </c:pt>
                <c:pt idx="17">
                  <c:v>3.5000000000000001E-3</c:v>
                </c:pt>
                <c:pt idx="18">
                  <c:v>4.0999999999999995E-3</c:v>
                </c:pt>
                <c:pt idx="19">
                  <c:v>3.0000000000000001E-3</c:v>
                </c:pt>
                <c:pt idx="20">
                  <c:v>2.5999999999999999E-3</c:v>
                </c:pt>
                <c:pt idx="21">
                  <c:v>2.5000000000000001E-3</c:v>
                </c:pt>
                <c:pt idx="22">
                  <c:v>2.2000000000000001E-3</c:v>
                </c:pt>
                <c:pt idx="23">
                  <c:v>2.2000000000000001E-3</c:v>
                </c:pt>
                <c:pt idx="24">
                  <c:v>2.2000000000000001E-3</c:v>
                </c:pt>
                <c:pt idx="25">
                  <c:v>2.3999999999999998E-3</c:v>
                </c:pt>
                <c:pt idx="26">
                  <c:v>2E-3</c:v>
                </c:pt>
                <c:pt idx="27">
                  <c:v>2.2000000000000001E-3</c:v>
                </c:pt>
                <c:pt idx="28">
                  <c:v>2.3E-3</c:v>
                </c:pt>
                <c:pt idx="29">
                  <c:v>1.8E-3</c:v>
                </c:pt>
                <c:pt idx="30">
                  <c:v>1.6999999999999999E-3</c:v>
                </c:pt>
                <c:pt idx="31">
                  <c:v>2E-3</c:v>
                </c:pt>
                <c:pt idx="32">
                  <c:v>3.3999999999999998E-3</c:v>
                </c:pt>
                <c:pt idx="33">
                  <c:v>3.7000000000000002E-3</c:v>
                </c:pt>
                <c:pt idx="34">
                  <c:v>5.0999999999999995E-3</c:v>
                </c:pt>
                <c:pt idx="35">
                  <c:v>8.6999999999999994E-3</c:v>
                </c:pt>
                <c:pt idx="36">
                  <c:v>5.3E-3</c:v>
                </c:pt>
                <c:pt idx="37">
                  <c:v>6.0000000000000001E-3</c:v>
                </c:pt>
                <c:pt idx="38">
                  <c:v>8.6999999999999994E-3</c:v>
                </c:pt>
                <c:pt idx="39">
                  <c:v>8.4000000000000012E-3</c:v>
                </c:pt>
                <c:pt idx="40">
                  <c:v>9.7999999999999997E-3</c:v>
                </c:pt>
                <c:pt idx="41">
                  <c:v>1.23E-2</c:v>
                </c:pt>
                <c:pt idx="42">
                  <c:v>2.9000000000000001E-2</c:v>
                </c:pt>
                <c:pt idx="43">
                  <c:v>3.4799999999999998E-2</c:v>
                </c:pt>
                <c:pt idx="44">
                  <c:v>3.5999999999999997E-2</c:v>
                </c:pt>
                <c:pt idx="45">
                  <c:v>1.17E-2</c:v>
                </c:pt>
                <c:pt idx="46">
                  <c:v>8.3000000000000001E-3</c:v>
                </c:pt>
                <c:pt idx="47">
                  <c:v>4.5999999999999999E-3</c:v>
                </c:pt>
                <c:pt idx="48">
                  <c:v>2.1000000000000003E-3</c:v>
                </c:pt>
              </c:numCache>
            </c:numRef>
          </c:val>
          <c:extLst>
            <c:ext xmlns:c16="http://schemas.microsoft.com/office/drawing/2014/chart" uri="{C3380CC4-5D6E-409C-BE32-E72D297353CC}">
              <c16:uniqueId val="{00000000-BCDD-4F48-8262-08737BCDB04A}"/>
            </c:ext>
          </c:extLst>
        </c:ser>
        <c:dLbls>
          <c:showLegendKey val="0"/>
          <c:showVal val="0"/>
          <c:showCatName val="0"/>
          <c:showSerName val="0"/>
          <c:showPercent val="0"/>
          <c:showBubbleSize val="0"/>
        </c:dLbls>
        <c:gapWidth val="219"/>
        <c:overlap val="100"/>
        <c:axId val="997278656"/>
        <c:axId val="997283360"/>
        <c:extLst/>
      </c:barChart>
      <c:catAx>
        <c:axId val="997278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360"/>
        <c:crossesAt val="1.0000000000000002E-3"/>
        <c:auto val="0"/>
        <c:lblAlgn val="ctr"/>
        <c:lblOffset val="100"/>
        <c:tickLblSkip val="4"/>
        <c:noMultiLvlLbl val="0"/>
      </c:catAx>
      <c:valAx>
        <c:axId val="99728336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86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103-104)</c:v>
            </c:pt>
          </c:strCache>
        </c:strRef>
      </c:tx>
      <c:layout>
        <c:manualLayout>
          <c:xMode val="edge"/>
          <c:yMode val="edge"/>
          <c:x val="0.31569584866980388"/>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'SUIT RK 103'!$P$2</c:f>
              <c:strCache>
                <c:ptCount val="1"/>
                <c:pt idx="0">
                  <c:v>Iron</c:v>
                </c:pt>
              </c:strCache>
            </c:strRef>
          </c:tx>
          <c:spPr>
            <a:solidFill>
              <a:schemeClr val="tx1">
                <a:lumMod val="65000"/>
                <a:lumOff val="35000"/>
              </a:schemeClr>
            </a:solidFill>
            <a:ln>
              <a:noFill/>
            </a:ln>
            <a:effectLst/>
          </c:spPr>
          <c:invertIfNegative val="0"/>
          <c:cat>
            <c:numRef>
              <c:f>'SUIT RK 103'!$E$60:$E$132</c:f>
              <c:numCache>
                <c:formatCode>m/d/yyyy</c:formatCode>
                <c:ptCount val="73"/>
                <c:pt idx="0">
                  <c:v>42221.645833333336</c:v>
                </c:pt>
                <c:pt idx="1">
                  <c:v>42222.5</c:v>
                </c:pt>
                <c:pt idx="2">
                  <c:v>42223.270833333336</c:v>
                </c:pt>
                <c:pt idx="3">
                  <c:v>42223.621527777781</c:v>
                </c:pt>
                <c:pt idx="4">
                  <c:v>42224.420138888891</c:v>
                </c:pt>
                <c:pt idx="5">
                  <c:v>42225.4375</c:v>
                </c:pt>
                <c:pt idx="6">
                  <c:v>42225.5</c:v>
                </c:pt>
                <c:pt idx="7">
                  <c:v>42226.527777777781</c:v>
                </c:pt>
                <c:pt idx="8">
                  <c:v>42228.5625</c:v>
                </c:pt>
                <c:pt idx="9">
                  <c:v>42229.697916666664</c:v>
                </c:pt>
                <c:pt idx="10">
                  <c:v>42230.53125</c:v>
                </c:pt>
                <c:pt idx="11">
                  <c:v>42231.440972222219</c:v>
                </c:pt>
                <c:pt idx="12">
                  <c:v>42232.548611111109</c:v>
                </c:pt>
                <c:pt idx="13">
                  <c:v>42229.510416666664</c:v>
                </c:pt>
                <c:pt idx="14">
                  <c:v>42232.399305555555</c:v>
                </c:pt>
                <c:pt idx="15">
                  <c:v>42233.371527777781</c:v>
                </c:pt>
                <c:pt idx="16">
                  <c:v>42236.427083333336</c:v>
                </c:pt>
                <c:pt idx="17">
                  <c:v>42237.402777777781</c:v>
                </c:pt>
                <c:pt idx="18">
                  <c:v>42240.402777777781</c:v>
                </c:pt>
                <c:pt idx="19">
                  <c:v>42249.361111111109</c:v>
                </c:pt>
                <c:pt idx="20">
                  <c:v>42250.364583333336</c:v>
                </c:pt>
                <c:pt idx="21">
                  <c:v>42250.364583333336</c:v>
                </c:pt>
                <c:pt idx="22">
                  <c:v>42251.375</c:v>
                </c:pt>
                <c:pt idx="23">
                  <c:v>42260.388888888891</c:v>
                </c:pt>
                <c:pt idx="24">
                  <c:v>42261.34375</c:v>
                </c:pt>
                <c:pt idx="25">
                  <c:v>42265.350694444445</c:v>
                </c:pt>
                <c:pt idx="26">
                  <c:v>42266.34375</c:v>
                </c:pt>
                <c:pt idx="27">
                  <c:v>42267.375</c:v>
                </c:pt>
                <c:pt idx="28">
                  <c:v>42268.340277777781</c:v>
                </c:pt>
                <c:pt idx="29">
                  <c:v>42271.378472222219</c:v>
                </c:pt>
                <c:pt idx="30">
                  <c:v>42275.361111111109</c:v>
                </c:pt>
                <c:pt idx="31">
                  <c:v>42278.395833333336</c:v>
                </c:pt>
                <c:pt idx="32">
                  <c:v>42305.620138888888</c:v>
                </c:pt>
                <c:pt idx="33">
                  <c:v>42443.555555555555</c:v>
                </c:pt>
                <c:pt idx="34">
                  <c:v>42452.576388888891</c:v>
                </c:pt>
                <c:pt idx="35">
                  <c:v>42473.590277777781</c:v>
                </c:pt>
                <c:pt idx="36">
                  <c:v>42480.40625</c:v>
                </c:pt>
                <c:pt idx="37">
                  <c:v>42487.409722222219</c:v>
                </c:pt>
                <c:pt idx="38">
                  <c:v>42495.444444444445</c:v>
                </c:pt>
                <c:pt idx="39">
                  <c:v>42503.5</c:v>
                </c:pt>
                <c:pt idx="40">
                  <c:v>42509.434027777781</c:v>
                </c:pt>
                <c:pt idx="41">
                  <c:v>42515.40625</c:v>
                </c:pt>
                <c:pt idx="42">
                  <c:v>42523.416666666664</c:v>
                </c:pt>
                <c:pt idx="43">
                  <c:v>42529.385416666664</c:v>
                </c:pt>
                <c:pt idx="44">
                  <c:v>42529.388888888891</c:v>
                </c:pt>
                <c:pt idx="45">
                  <c:v>42535.364583333336</c:v>
                </c:pt>
                <c:pt idx="46">
                  <c:v>42543.416666666664</c:v>
                </c:pt>
                <c:pt idx="47">
                  <c:v>42548.576388888891</c:v>
                </c:pt>
                <c:pt idx="48">
                  <c:v>42610.635416666664</c:v>
                </c:pt>
              </c:numCache>
            </c:numRef>
          </c:cat>
          <c:val>
            <c:numRef>
              <c:f>'SUIT RK 103'!$P$60:$P$108</c:f>
              <c:numCache>
                <c:formatCode>#,##0.00</c:formatCode>
                <c:ptCount val="49"/>
                <c:pt idx="0">
                  <c:v>0.19</c:v>
                </c:pt>
                <c:pt idx="1">
                  <c:v>0.18</c:v>
                </c:pt>
                <c:pt idx="2">
                  <c:v>121</c:v>
                </c:pt>
                <c:pt idx="3">
                  <c:v>9.74</c:v>
                </c:pt>
                <c:pt idx="4">
                  <c:v>2.93</c:v>
                </c:pt>
                <c:pt idx="5">
                  <c:v>1.29</c:v>
                </c:pt>
                <c:pt idx="6">
                  <c:v>1.41</c:v>
                </c:pt>
                <c:pt idx="7">
                  <c:v>0.55400000000000005</c:v>
                </c:pt>
                <c:pt idx="8">
                  <c:v>0.49299999999999999</c:v>
                </c:pt>
                <c:pt idx="9">
                  <c:v>0.47</c:v>
                </c:pt>
                <c:pt idx="10">
                  <c:v>0.33</c:v>
                </c:pt>
                <c:pt idx="11">
                  <c:v>0.36</c:v>
                </c:pt>
                <c:pt idx="12">
                  <c:v>0.35</c:v>
                </c:pt>
                <c:pt idx="13">
                  <c:v>0.3</c:v>
                </c:pt>
                <c:pt idx="14">
                  <c:v>0.23</c:v>
                </c:pt>
                <c:pt idx="15">
                  <c:v>0.19</c:v>
                </c:pt>
                <c:pt idx="16">
                  <c:v>0.34</c:v>
                </c:pt>
                <c:pt idx="17">
                  <c:v>0.27</c:v>
                </c:pt>
                <c:pt idx="18">
                  <c:v>0.39</c:v>
                </c:pt>
                <c:pt idx="19">
                  <c:v>0.23</c:v>
                </c:pt>
                <c:pt idx="20">
                  <c:v>0.28000000000000003</c:v>
                </c:pt>
                <c:pt idx="21">
                  <c:v>0.27</c:v>
                </c:pt>
                <c:pt idx="22">
                  <c:v>0.23</c:v>
                </c:pt>
                <c:pt idx="23">
                  <c:v>0.28999999999999998</c:v>
                </c:pt>
                <c:pt idx="24">
                  <c:v>0.24</c:v>
                </c:pt>
                <c:pt idx="25">
                  <c:v>0.26</c:v>
                </c:pt>
                <c:pt idx="26">
                  <c:v>0.2</c:v>
                </c:pt>
                <c:pt idx="27">
                  <c:v>0.3</c:v>
                </c:pt>
                <c:pt idx="28">
                  <c:v>0.3</c:v>
                </c:pt>
                <c:pt idx="29">
                  <c:v>0.2</c:v>
                </c:pt>
                <c:pt idx="30">
                  <c:v>0.14000000000000001</c:v>
                </c:pt>
                <c:pt idx="31">
                  <c:v>0.12</c:v>
                </c:pt>
                <c:pt idx="32">
                  <c:v>0.38</c:v>
                </c:pt>
                <c:pt idx="33">
                  <c:v>0.69</c:v>
                </c:pt>
                <c:pt idx="34">
                  <c:v>0.91</c:v>
                </c:pt>
                <c:pt idx="35">
                  <c:v>1.61</c:v>
                </c:pt>
                <c:pt idx="36">
                  <c:v>0.88</c:v>
                </c:pt>
                <c:pt idx="37">
                  <c:v>1.02</c:v>
                </c:pt>
                <c:pt idx="38">
                  <c:v>2.17</c:v>
                </c:pt>
                <c:pt idx="39">
                  <c:v>1.71</c:v>
                </c:pt>
                <c:pt idx="40">
                  <c:v>1.98</c:v>
                </c:pt>
                <c:pt idx="41">
                  <c:v>2.34</c:v>
                </c:pt>
                <c:pt idx="42">
                  <c:v>6.19</c:v>
                </c:pt>
                <c:pt idx="43">
                  <c:v>8.77</c:v>
                </c:pt>
                <c:pt idx="44">
                  <c:v>7.6</c:v>
                </c:pt>
                <c:pt idx="45">
                  <c:v>2.4</c:v>
                </c:pt>
                <c:pt idx="46">
                  <c:v>1.5</c:v>
                </c:pt>
                <c:pt idx="47">
                  <c:v>0.81</c:v>
                </c:pt>
                <c:pt idx="48">
                  <c:v>0.38</c:v>
                </c:pt>
              </c:numCache>
            </c:numRef>
          </c:val>
          <c:extLst>
            <c:ext xmlns:c16="http://schemas.microsoft.com/office/drawing/2014/chart" uri="{C3380CC4-5D6E-409C-BE32-E72D297353CC}">
              <c16:uniqueId val="{00000000-B78E-42B6-B0C3-E626050B6A78}"/>
            </c:ext>
          </c:extLst>
        </c:ser>
        <c:dLbls>
          <c:showLegendKey val="0"/>
          <c:showVal val="0"/>
          <c:showCatName val="0"/>
          <c:showSerName val="0"/>
          <c:showPercent val="0"/>
          <c:showBubbleSize val="0"/>
        </c:dLbls>
        <c:gapWidth val="219"/>
        <c:overlap val="100"/>
        <c:axId val="997275520"/>
        <c:axId val="997285320"/>
        <c:extLst/>
      </c:bar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1"/>
        <c:auto val="0"/>
        <c:lblAlgn val="ctr"/>
        <c:lblOffset val="100"/>
        <c:tickLblSkip val="4"/>
        <c:noMultiLvlLbl val="0"/>
      </c:catAx>
      <c:valAx>
        <c:axId val="99728532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103-104)</c:v>
            </c:pt>
          </c:strCache>
        </c:strRef>
      </c:tx>
      <c:layout>
        <c:manualLayout>
          <c:xMode val="edge"/>
          <c:yMode val="edge"/>
          <c:x val="0.33147494137197347"/>
          <c:y val="3.518044619422572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'SUIT RK 103'!$Q$2</c:f>
              <c:strCache>
                <c:ptCount val="1"/>
                <c:pt idx="0">
                  <c:v>Lead</c:v>
                </c:pt>
              </c:strCache>
            </c:strRef>
          </c:tx>
          <c:spPr>
            <a:solidFill>
              <a:schemeClr val="accent5">
                <a:lumMod val="75000"/>
              </a:schemeClr>
            </a:solidFill>
            <a:ln>
              <a:noFill/>
            </a:ln>
            <a:effectLst/>
          </c:spPr>
          <c:invertIfNegative val="0"/>
          <c:cat>
            <c:numRef>
              <c:f>'SUIT RK 103'!$E$60:$E$121</c:f>
              <c:numCache>
                <c:formatCode>m/d/yyyy</c:formatCode>
                <c:ptCount val="62"/>
                <c:pt idx="0">
                  <c:v>42221.645833333336</c:v>
                </c:pt>
                <c:pt idx="1">
                  <c:v>42222.5</c:v>
                </c:pt>
                <c:pt idx="2">
                  <c:v>42223.270833333336</c:v>
                </c:pt>
                <c:pt idx="3">
                  <c:v>42223.621527777781</c:v>
                </c:pt>
                <c:pt idx="4">
                  <c:v>42224.420138888891</c:v>
                </c:pt>
                <c:pt idx="5">
                  <c:v>42225.4375</c:v>
                </c:pt>
                <c:pt idx="6">
                  <c:v>42225.5</c:v>
                </c:pt>
                <c:pt idx="7">
                  <c:v>42226.527777777781</c:v>
                </c:pt>
                <c:pt idx="8">
                  <c:v>42228.5625</c:v>
                </c:pt>
                <c:pt idx="9">
                  <c:v>42229.697916666664</c:v>
                </c:pt>
                <c:pt idx="10">
                  <c:v>42230.53125</c:v>
                </c:pt>
                <c:pt idx="11">
                  <c:v>42231.440972222219</c:v>
                </c:pt>
                <c:pt idx="12">
                  <c:v>42232.548611111109</c:v>
                </c:pt>
                <c:pt idx="13">
                  <c:v>42229.510416666664</c:v>
                </c:pt>
                <c:pt idx="14">
                  <c:v>42232.399305555555</c:v>
                </c:pt>
                <c:pt idx="15">
                  <c:v>42233.371527777781</c:v>
                </c:pt>
                <c:pt idx="16">
                  <c:v>42236.427083333336</c:v>
                </c:pt>
                <c:pt idx="17">
                  <c:v>42237.402777777781</c:v>
                </c:pt>
                <c:pt idx="18">
                  <c:v>42240.402777777781</c:v>
                </c:pt>
                <c:pt idx="19">
                  <c:v>42249.361111111109</c:v>
                </c:pt>
                <c:pt idx="20">
                  <c:v>42250.364583333336</c:v>
                </c:pt>
                <c:pt idx="21">
                  <c:v>42250.364583333336</c:v>
                </c:pt>
                <c:pt idx="22">
                  <c:v>42251.375</c:v>
                </c:pt>
                <c:pt idx="23">
                  <c:v>42260.388888888891</c:v>
                </c:pt>
                <c:pt idx="24">
                  <c:v>42261.34375</c:v>
                </c:pt>
                <c:pt idx="25">
                  <c:v>42265.350694444445</c:v>
                </c:pt>
                <c:pt idx="26">
                  <c:v>42266.34375</c:v>
                </c:pt>
                <c:pt idx="27">
                  <c:v>42267.375</c:v>
                </c:pt>
                <c:pt idx="28">
                  <c:v>42268.340277777781</c:v>
                </c:pt>
                <c:pt idx="29">
                  <c:v>42271.378472222219</c:v>
                </c:pt>
                <c:pt idx="30">
                  <c:v>42275.361111111109</c:v>
                </c:pt>
                <c:pt idx="31">
                  <c:v>42278.395833333336</c:v>
                </c:pt>
                <c:pt idx="32">
                  <c:v>42305.620138888888</c:v>
                </c:pt>
                <c:pt idx="33">
                  <c:v>42443.555555555555</c:v>
                </c:pt>
                <c:pt idx="34">
                  <c:v>42452.576388888891</c:v>
                </c:pt>
                <c:pt idx="35">
                  <c:v>42473.590277777781</c:v>
                </c:pt>
                <c:pt idx="36">
                  <c:v>42480.40625</c:v>
                </c:pt>
                <c:pt idx="37">
                  <c:v>42487.409722222219</c:v>
                </c:pt>
                <c:pt idx="38">
                  <c:v>42495.444444444445</c:v>
                </c:pt>
                <c:pt idx="39">
                  <c:v>42503.5</c:v>
                </c:pt>
                <c:pt idx="40">
                  <c:v>42509.434027777781</c:v>
                </c:pt>
                <c:pt idx="41">
                  <c:v>42515.40625</c:v>
                </c:pt>
                <c:pt idx="42">
                  <c:v>42523.416666666664</c:v>
                </c:pt>
                <c:pt idx="43">
                  <c:v>42529.385416666664</c:v>
                </c:pt>
                <c:pt idx="44">
                  <c:v>42529.388888888891</c:v>
                </c:pt>
                <c:pt idx="45">
                  <c:v>42535.364583333336</c:v>
                </c:pt>
                <c:pt idx="46">
                  <c:v>42543.416666666664</c:v>
                </c:pt>
                <c:pt idx="47">
                  <c:v>42548.576388888891</c:v>
                </c:pt>
                <c:pt idx="48">
                  <c:v>42610.635416666664</c:v>
                </c:pt>
              </c:numCache>
            </c:numRef>
          </c:cat>
          <c:val>
            <c:numRef>
              <c:f>'SUIT RK 103'!$Q$60:$Q$108</c:f>
              <c:numCache>
                <c:formatCode>#,##0.000</c:formatCode>
                <c:ptCount val="49"/>
                <c:pt idx="0">
                  <c:v>1.5E-3</c:v>
                </c:pt>
                <c:pt idx="1">
                  <c:v>1.4E-3</c:v>
                </c:pt>
                <c:pt idx="2">
                  <c:v>1.98</c:v>
                </c:pt>
                <c:pt idx="3">
                  <c:v>0.13400000000000001</c:v>
                </c:pt>
                <c:pt idx="4">
                  <c:v>3.4099999999999998E-2</c:v>
                </c:pt>
                <c:pt idx="5">
                  <c:v>1.2800000000000001E-2</c:v>
                </c:pt>
                <c:pt idx="6">
                  <c:v>1.9699999999999999E-2</c:v>
                </c:pt>
                <c:pt idx="7">
                  <c:v>7.3000000000000001E-3</c:v>
                </c:pt>
                <c:pt idx="8">
                  <c:v>6.0000000000000001E-3</c:v>
                </c:pt>
                <c:pt idx="9">
                  <c:v>4.4000000000000003E-3</c:v>
                </c:pt>
                <c:pt idx="10">
                  <c:v>3.0999999999999999E-3</c:v>
                </c:pt>
                <c:pt idx="11">
                  <c:v>3.3E-3</c:v>
                </c:pt>
                <c:pt idx="12">
                  <c:v>3.5000000000000001E-3</c:v>
                </c:pt>
                <c:pt idx="13">
                  <c:v>3.5999999999999999E-3</c:v>
                </c:pt>
                <c:pt idx="14">
                  <c:v>2.3999999999999998E-3</c:v>
                </c:pt>
                <c:pt idx="15">
                  <c:v>2.3E-3</c:v>
                </c:pt>
                <c:pt idx="16">
                  <c:v>4.4000000000000003E-3</c:v>
                </c:pt>
                <c:pt idx="17">
                  <c:v>3.3999999999999998E-3</c:v>
                </c:pt>
                <c:pt idx="18">
                  <c:v>4.5999999999999999E-3</c:v>
                </c:pt>
                <c:pt idx="19">
                  <c:v>2.5000000000000001E-3</c:v>
                </c:pt>
                <c:pt idx="20">
                  <c:v>3.0000000000000001E-3</c:v>
                </c:pt>
                <c:pt idx="21">
                  <c:v>2.8E-3</c:v>
                </c:pt>
                <c:pt idx="22">
                  <c:v>2.3999999999999998E-3</c:v>
                </c:pt>
                <c:pt idx="23">
                  <c:v>1.4E-3</c:v>
                </c:pt>
                <c:pt idx="24">
                  <c:v>1.4E-3</c:v>
                </c:pt>
                <c:pt idx="25">
                  <c:v>1.6999999999999999E-3</c:v>
                </c:pt>
                <c:pt idx="26">
                  <c:v>1.1000000000000001E-3</c:v>
                </c:pt>
                <c:pt idx="27">
                  <c:v>1.2999999999999999E-3</c:v>
                </c:pt>
                <c:pt idx="28">
                  <c:v>1.4E-3</c:v>
                </c:pt>
                <c:pt idx="29">
                  <c:v>1.1999999999999999E-3</c:v>
                </c:pt>
                <c:pt idx="30">
                  <c:v>1E-3</c:v>
                </c:pt>
                <c:pt idx="31">
                  <c:v>8.0000000000000004E-4</c:v>
                </c:pt>
                <c:pt idx="32">
                  <c:v>1.6999999999999999E-3</c:v>
                </c:pt>
                <c:pt idx="33">
                  <c:v>3.0000000000000001E-3</c:v>
                </c:pt>
                <c:pt idx="34">
                  <c:v>4.5999999999999999E-3</c:v>
                </c:pt>
                <c:pt idx="35">
                  <c:v>7.7000000000000002E-3</c:v>
                </c:pt>
                <c:pt idx="36">
                  <c:v>4.3E-3</c:v>
                </c:pt>
                <c:pt idx="37">
                  <c:v>5.0000000000000001E-3</c:v>
                </c:pt>
                <c:pt idx="38">
                  <c:v>1.03E-2</c:v>
                </c:pt>
                <c:pt idx="39">
                  <c:v>1.03E-2</c:v>
                </c:pt>
                <c:pt idx="40">
                  <c:v>1.3299999999999999E-2</c:v>
                </c:pt>
                <c:pt idx="41">
                  <c:v>2.1100000000000001E-2</c:v>
                </c:pt>
                <c:pt idx="42">
                  <c:v>5.5100000000000003E-2</c:v>
                </c:pt>
                <c:pt idx="43">
                  <c:v>8.9700000000000002E-2</c:v>
                </c:pt>
                <c:pt idx="44">
                  <c:v>9.6000000000000002E-2</c:v>
                </c:pt>
                <c:pt idx="45">
                  <c:v>2.47E-2</c:v>
                </c:pt>
                <c:pt idx="46">
                  <c:v>1.61E-2</c:v>
                </c:pt>
                <c:pt idx="47">
                  <c:v>7.3000000000000001E-3</c:v>
                </c:pt>
                <c:pt idx="48">
                  <c:v>2.5999999999999999E-3</c:v>
                </c:pt>
              </c:numCache>
            </c:numRef>
          </c:val>
          <c:extLst>
            <c:ext xmlns:c16="http://schemas.microsoft.com/office/drawing/2014/chart" uri="{C3380CC4-5D6E-409C-BE32-E72D297353CC}">
              <c16:uniqueId val="{00000000-4F41-416D-B8B4-C984420296D6}"/>
            </c:ext>
          </c:extLst>
        </c:ser>
        <c:dLbls>
          <c:showLegendKey val="0"/>
          <c:showVal val="0"/>
          <c:showCatName val="0"/>
          <c:showSerName val="0"/>
          <c:showPercent val="0"/>
          <c:showBubbleSize val="0"/>
        </c:dLbls>
        <c:gapWidth val="219"/>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4"/>
        <c:noMultiLvlLbl val="0"/>
      </c:catAx>
      <c:valAx>
        <c:axId val="99729316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103-104)</c:v>
            </c:pt>
          </c:strCache>
        </c:strRef>
      </c:tx>
      <c:layout>
        <c:manualLayout>
          <c:xMode val="edge"/>
          <c:yMode val="edge"/>
          <c:x val="0.31964062184534631"/>
          <c:y val="2.5771832284405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'SUIT RK 103'!$S$2</c:f>
              <c:strCache>
                <c:ptCount val="1"/>
                <c:pt idx="0">
                  <c:v>Manganese</c:v>
                </c:pt>
              </c:strCache>
            </c:strRef>
          </c:tx>
          <c:spPr>
            <a:solidFill>
              <a:schemeClr val="accent1"/>
            </a:solidFill>
            <a:ln>
              <a:noFill/>
            </a:ln>
            <a:effectLst/>
          </c:spPr>
          <c:invertIfNegative val="0"/>
          <c:cat>
            <c:numRef>
              <c:f>'SUIT RK 103'!$E$60:$E$130</c:f>
              <c:numCache>
                <c:formatCode>m/d/yyyy</c:formatCode>
                <c:ptCount val="71"/>
                <c:pt idx="0">
                  <c:v>42221.645833333336</c:v>
                </c:pt>
                <c:pt idx="1">
                  <c:v>42222.5</c:v>
                </c:pt>
                <c:pt idx="2">
                  <c:v>42223.270833333336</c:v>
                </c:pt>
                <c:pt idx="3">
                  <c:v>42223.621527777781</c:v>
                </c:pt>
                <c:pt idx="4">
                  <c:v>42224.420138888891</c:v>
                </c:pt>
                <c:pt idx="5">
                  <c:v>42225.4375</c:v>
                </c:pt>
                <c:pt idx="6">
                  <c:v>42225.5</c:v>
                </c:pt>
                <c:pt idx="7">
                  <c:v>42226.527777777781</c:v>
                </c:pt>
                <c:pt idx="8">
                  <c:v>42228.5625</c:v>
                </c:pt>
                <c:pt idx="9">
                  <c:v>42229.697916666664</c:v>
                </c:pt>
                <c:pt idx="10">
                  <c:v>42230.53125</c:v>
                </c:pt>
                <c:pt idx="11">
                  <c:v>42231.440972222219</c:v>
                </c:pt>
                <c:pt idx="12">
                  <c:v>42232.548611111109</c:v>
                </c:pt>
                <c:pt idx="13">
                  <c:v>42229.510416666664</c:v>
                </c:pt>
                <c:pt idx="14">
                  <c:v>42232.399305555555</c:v>
                </c:pt>
                <c:pt idx="15">
                  <c:v>42233.371527777781</c:v>
                </c:pt>
                <c:pt idx="16">
                  <c:v>42236.427083333336</c:v>
                </c:pt>
                <c:pt idx="17">
                  <c:v>42237.402777777781</c:v>
                </c:pt>
                <c:pt idx="18">
                  <c:v>42240.402777777781</c:v>
                </c:pt>
                <c:pt idx="19">
                  <c:v>42249.361111111109</c:v>
                </c:pt>
                <c:pt idx="20">
                  <c:v>42250.364583333336</c:v>
                </c:pt>
                <c:pt idx="21">
                  <c:v>42250.364583333336</c:v>
                </c:pt>
                <c:pt idx="22">
                  <c:v>42251.375</c:v>
                </c:pt>
                <c:pt idx="23">
                  <c:v>42260.388888888891</c:v>
                </c:pt>
                <c:pt idx="24">
                  <c:v>42261.34375</c:v>
                </c:pt>
                <c:pt idx="25">
                  <c:v>42265.350694444445</c:v>
                </c:pt>
                <c:pt idx="26">
                  <c:v>42266.34375</c:v>
                </c:pt>
                <c:pt idx="27">
                  <c:v>42267.375</c:v>
                </c:pt>
                <c:pt idx="28">
                  <c:v>42268.340277777781</c:v>
                </c:pt>
                <c:pt idx="29">
                  <c:v>42271.378472222219</c:v>
                </c:pt>
                <c:pt idx="30">
                  <c:v>42275.361111111109</c:v>
                </c:pt>
                <c:pt idx="31">
                  <c:v>42278.395833333336</c:v>
                </c:pt>
                <c:pt idx="32">
                  <c:v>42305.620138888888</c:v>
                </c:pt>
                <c:pt idx="33">
                  <c:v>42443.555555555555</c:v>
                </c:pt>
                <c:pt idx="34">
                  <c:v>42452.576388888891</c:v>
                </c:pt>
                <c:pt idx="35">
                  <c:v>42473.590277777781</c:v>
                </c:pt>
                <c:pt idx="36">
                  <c:v>42480.40625</c:v>
                </c:pt>
                <c:pt idx="37">
                  <c:v>42487.409722222219</c:v>
                </c:pt>
                <c:pt idx="38">
                  <c:v>42495.444444444445</c:v>
                </c:pt>
                <c:pt idx="39">
                  <c:v>42503.5</c:v>
                </c:pt>
                <c:pt idx="40">
                  <c:v>42509.434027777781</c:v>
                </c:pt>
                <c:pt idx="41">
                  <c:v>42515.40625</c:v>
                </c:pt>
                <c:pt idx="42">
                  <c:v>42523.416666666664</c:v>
                </c:pt>
                <c:pt idx="43">
                  <c:v>42529.385416666664</c:v>
                </c:pt>
                <c:pt idx="44">
                  <c:v>42529.388888888891</c:v>
                </c:pt>
                <c:pt idx="45">
                  <c:v>42535.364583333336</c:v>
                </c:pt>
                <c:pt idx="46">
                  <c:v>42543.416666666664</c:v>
                </c:pt>
                <c:pt idx="47">
                  <c:v>42548.576388888891</c:v>
                </c:pt>
                <c:pt idx="48">
                  <c:v>42610.635416666664</c:v>
                </c:pt>
              </c:numCache>
            </c:numRef>
          </c:cat>
          <c:val>
            <c:numRef>
              <c:f>'SUIT RK 103'!$S$60:$S$108</c:f>
              <c:numCache>
                <c:formatCode>#,##0.00</c:formatCode>
                <c:ptCount val="49"/>
                <c:pt idx="0">
                  <c:v>0</c:v>
                </c:pt>
                <c:pt idx="1">
                  <c:v>0</c:v>
                </c:pt>
                <c:pt idx="2">
                  <c:v>0</c:v>
                </c:pt>
                <c:pt idx="3">
                  <c:v>0.192</c:v>
                </c:pt>
                <c:pt idx="4">
                  <c:v>0.151</c:v>
                </c:pt>
                <c:pt idx="5">
                  <c:v>0.10680000000000001</c:v>
                </c:pt>
                <c:pt idx="6">
                  <c:v>0.121</c:v>
                </c:pt>
                <c:pt idx="7">
                  <c:v>8.6699999999999999E-2</c:v>
                </c:pt>
                <c:pt idx="8">
                  <c:v>7.2700000000000001E-2</c:v>
                </c:pt>
                <c:pt idx="9">
                  <c:v>0.09</c:v>
                </c:pt>
                <c:pt idx="10">
                  <c:v>7.7299999999999994E-2</c:v>
                </c:pt>
                <c:pt idx="11">
                  <c:v>8.8300000000000003E-2</c:v>
                </c:pt>
                <c:pt idx="12">
                  <c:v>8.0699999999999994E-2</c:v>
                </c:pt>
                <c:pt idx="13">
                  <c:v>8.2000000000000003E-2</c:v>
                </c:pt>
                <c:pt idx="14">
                  <c:v>9.2999999999999999E-2</c:v>
                </c:pt>
                <c:pt idx="15">
                  <c:v>0.09</c:v>
                </c:pt>
                <c:pt idx="16">
                  <c:v>9.0999999999999998E-2</c:v>
                </c:pt>
                <c:pt idx="17">
                  <c:v>8.7999999999999995E-2</c:v>
                </c:pt>
                <c:pt idx="18">
                  <c:v>8.7999999999999995E-2</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0.15440000000000001</c:v>
                </c:pt>
                <c:pt idx="34">
                  <c:v>0.15</c:v>
                </c:pt>
                <c:pt idx="35">
                  <c:v>0.18129999999999999</c:v>
                </c:pt>
                <c:pt idx="36">
                  <c:v>0.1487</c:v>
                </c:pt>
                <c:pt idx="37">
                  <c:v>0.1389</c:v>
                </c:pt>
                <c:pt idx="38">
                  <c:v>0.20169999999999999</c:v>
                </c:pt>
                <c:pt idx="39">
                  <c:v>0.17730000000000001</c:v>
                </c:pt>
                <c:pt idx="40">
                  <c:v>0.18840000000000001</c:v>
                </c:pt>
                <c:pt idx="41">
                  <c:v>0.2712</c:v>
                </c:pt>
                <c:pt idx="42">
                  <c:v>0.57179999999999997</c:v>
                </c:pt>
                <c:pt idx="43">
                  <c:v>0.76349999999999996</c:v>
                </c:pt>
                <c:pt idx="44">
                  <c:v>0.76</c:v>
                </c:pt>
                <c:pt idx="45">
                  <c:v>0.2681</c:v>
                </c:pt>
                <c:pt idx="46">
                  <c:v>0.1888</c:v>
                </c:pt>
                <c:pt idx="47">
                  <c:v>0.1183</c:v>
                </c:pt>
                <c:pt idx="48">
                  <c:v>0.09</c:v>
                </c:pt>
              </c:numCache>
            </c:numRef>
          </c:val>
          <c:extLst>
            <c:ext xmlns:c16="http://schemas.microsoft.com/office/drawing/2014/chart" uri="{C3380CC4-5D6E-409C-BE32-E72D297353CC}">
              <c16:uniqueId val="{00000000-E3A2-4F1D-A342-D244D5A1D3D9}"/>
            </c:ext>
          </c:extLst>
        </c:ser>
        <c:dLbls>
          <c:showLegendKey val="0"/>
          <c:showVal val="0"/>
          <c:showCatName val="0"/>
          <c:showSerName val="0"/>
          <c:showPercent val="0"/>
          <c:showBubbleSize val="0"/>
        </c:dLbls>
        <c:gapWidth val="219"/>
        <c:overlap val="100"/>
        <c:axId val="997287280"/>
        <c:axId val="997283752"/>
        <c:extLst/>
      </c:barChart>
      <c:catAx>
        <c:axId val="997287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752"/>
        <c:crossesAt val="1.0000000000000002E-2"/>
        <c:auto val="0"/>
        <c:lblAlgn val="ctr"/>
        <c:lblOffset val="100"/>
        <c:tickLblSkip val="4"/>
        <c:noMultiLvlLbl val="0"/>
      </c:catAx>
      <c:valAx>
        <c:axId val="997283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7280"/>
        <c:crosses val="autoZero"/>
        <c:crossBetween val="between"/>
      </c:valAx>
      <c:spPr>
        <a:noFill/>
        <a:ln>
          <a:solidFill>
            <a:schemeClr val="tx1">
              <a:lumMod val="75000"/>
              <a:lumOff val="25000"/>
            </a:schemeClr>
          </a:solidFill>
        </a:ln>
        <a:effectLst/>
      </c:spPr>
    </c:plotArea>
    <c:legend>
      <c:legendPos val="t"/>
      <c:layout>
        <c:manualLayout>
          <c:xMode val="edge"/>
          <c:yMode val="edge"/>
          <c:x val="0.2638888630045505"/>
          <c:y val="0.14336654154789794"/>
          <c:w val="0.469027628942831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103-104)</c:v>
            </c:pt>
          </c:strCache>
        </c:strRef>
      </c:tx>
      <c:layout>
        <c:manualLayout>
          <c:xMode val="edge"/>
          <c:yMode val="edge"/>
          <c:x val="0.33541971454751596"/>
          <c:y val="3.0550804805313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71322741462051"/>
          <c:y val="0.12340551181102362"/>
          <c:w val="0.71298669027318329"/>
          <c:h val="0.66033167549072713"/>
        </c:manualLayout>
      </c:layout>
      <c:barChart>
        <c:barDir val="col"/>
        <c:grouping val="stacked"/>
        <c:varyColors val="0"/>
        <c:ser>
          <c:idx val="0"/>
          <c:order val="0"/>
          <c:tx>
            <c:strRef>
              <c:f>'SUIT RK 103'!$AC$2</c:f>
              <c:strCache>
                <c:ptCount val="1"/>
                <c:pt idx="0">
                  <c:v>Zinc</c:v>
                </c:pt>
              </c:strCache>
            </c:strRef>
          </c:tx>
          <c:spPr>
            <a:solidFill>
              <a:schemeClr val="accent1"/>
            </a:solidFill>
            <a:ln>
              <a:noFill/>
            </a:ln>
            <a:effectLst/>
          </c:spPr>
          <c:invertIfNegative val="0"/>
          <c:cat>
            <c:numRef>
              <c:f>'SUIT RK 103'!$E$60:$E$135</c:f>
              <c:numCache>
                <c:formatCode>m/d/yyyy</c:formatCode>
                <c:ptCount val="76"/>
                <c:pt idx="0">
                  <c:v>42221.645833333336</c:v>
                </c:pt>
                <c:pt idx="1">
                  <c:v>42222.5</c:v>
                </c:pt>
                <c:pt idx="2">
                  <c:v>42223.270833333336</c:v>
                </c:pt>
                <c:pt idx="3">
                  <c:v>42223.621527777781</c:v>
                </c:pt>
                <c:pt idx="4">
                  <c:v>42224.420138888891</c:v>
                </c:pt>
                <c:pt idx="5">
                  <c:v>42225.4375</c:v>
                </c:pt>
                <c:pt idx="6">
                  <c:v>42225.5</c:v>
                </c:pt>
                <c:pt idx="7">
                  <c:v>42226.527777777781</c:v>
                </c:pt>
                <c:pt idx="8">
                  <c:v>42228.5625</c:v>
                </c:pt>
                <c:pt idx="9">
                  <c:v>42229.697916666664</c:v>
                </c:pt>
                <c:pt idx="10">
                  <c:v>42230.53125</c:v>
                </c:pt>
                <c:pt idx="11">
                  <c:v>42231.440972222219</c:v>
                </c:pt>
                <c:pt idx="12">
                  <c:v>42232.548611111109</c:v>
                </c:pt>
                <c:pt idx="13">
                  <c:v>42229.510416666664</c:v>
                </c:pt>
                <c:pt idx="14">
                  <c:v>42232.399305555555</c:v>
                </c:pt>
                <c:pt idx="15">
                  <c:v>42233.371527777781</c:v>
                </c:pt>
                <c:pt idx="16">
                  <c:v>42236.427083333336</c:v>
                </c:pt>
                <c:pt idx="17">
                  <c:v>42237.402777777781</c:v>
                </c:pt>
                <c:pt idx="18">
                  <c:v>42240.402777777781</c:v>
                </c:pt>
                <c:pt idx="19">
                  <c:v>42249.361111111109</c:v>
                </c:pt>
                <c:pt idx="20">
                  <c:v>42250.364583333336</c:v>
                </c:pt>
                <c:pt idx="21">
                  <c:v>42250.364583333336</c:v>
                </c:pt>
                <c:pt idx="22">
                  <c:v>42251.375</c:v>
                </c:pt>
                <c:pt idx="23">
                  <c:v>42260.388888888891</c:v>
                </c:pt>
                <c:pt idx="24">
                  <c:v>42261.34375</c:v>
                </c:pt>
                <c:pt idx="25">
                  <c:v>42265.350694444445</c:v>
                </c:pt>
                <c:pt idx="26">
                  <c:v>42266.34375</c:v>
                </c:pt>
                <c:pt idx="27">
                  <c:v>42267.375</c:v>
                </c:pt>
                <c:pt idx="28">
                  <c:v>42268.340277777781</c:v>
                </c:pt>
                <c:pt idx="29">
                  <c:v>42271.378472222219</c:v>
                </c:pt>
                <c:pt idx="30">
                  <c:v>42275.361111111109</c:v>
                </c:pt>
                <c:pt idx="31">
                  <c:v>42278.395833333336</c:v>
                </c:pt>
                <c:pt idx="32">
                  <c:v>42305.620138888888</c:v>
                </c:pt>
                <c:pt idx="33">
                  <c:v>42443.555555555555</c:v>
                </c:pt>
                <c:pt idx="34">
                  <c:v>42452.576388888891</c:v>
                </c:pt>
                <c:pt idx="35">
                  <c:v>42473.590277777781</c:v>
                </c:pt>
                <c:pt idx="36">
                  <c:v>42480.40625</c:v>
                </c:pt>
                <c:pt idx="37">
                  <c:v>42487.409722222219</c:v>
                </c:pt>
                <c:pt idx="38">
                  <c:v>42495.444444444445</c:v>
                </c:pt>
                <c:pt idx="39">
                  <c:v>42503.5</c:v>
                </c:pt>
                <c:pt idx="40">
                  <c:v>42509.434027777781</c:v>
                </c:pt>
                <c:pt idx="41">
                  <c:v>42515.40625</c:v>
                </c:pt>
                <c:pt idx="42">
                  <c:v>42523.416666666664</c:v>
                </c:pt>
                <c:pt idx="43">
                  <c:v>42529.385416666664</c:v>
                </c:pt>
                <c:pt idx="44">
                  <c:v>42529.388888888891</c:v>
                </c:pt>
                <c:pt idx="45">
                  <c:v>42535.364583333336</c:v>
                </c:pt>
                <c:pt idx="46">
                  <c:v>42543.416666666664</c:v>
                </c:pt>
                <c:pt idx="47">
                  <c:v>42548.576388888891</c:v>
                </c:pt>
                <c:pt idx="48">
                  <c:v>42610.635416666664</c:v>
                </c:pt>
              </c:numCache>
            </c:numRef>
          </c:cat>
          <c:val>
            <c:numRef>
              <c:f>'SUIT RK 103'!$AC$60:$AC$108</c:f>
              <c:numCache>
                <c:formatCode>#,##0.00</c:formatCode>
                <c:ptCount val="49"/>
                <c:pt idx="0">
                  <c:v>2.8000000000000001E-2</c:v>
                </c:pt>
                <c:pt idx="1">
                  <c:v>2.8000000000000001E-2</c:v>
                </c:pt>
                <c:pt idx="2">
                  <c:v>0.70899999999999996</c:v>
                </c:pt>
                <c:pt idx="3">
                  <c:v>0.154</c:v>
                </c:pt>
                <c:pt idx="4">
                  <c:v>9.1499999999999998E-2</c:v>
                </c:pt>
                <c:pt idx="5">
                  <c:v>4.2999999999999997E-2</c:v>
                </c:pt>
                <c:pt idx="6">
                  <c:v>6.6799999999999998E-2</c:v>
                </c:pt>
                <c:pt idx="7">
                  <c:v>0</c:v>
                </c:pt>
                <c:pt idx="8">
                  <c:v>3.2800000000000003E-2</c:v>
                </c:pt>
                <c:pt idx="9">
                  <c:v>0.03</c:v>
                </c:pt>
                <c:pt idx="10">
                  <c:v>2.4E-2</c:v>
                </c:pt>
                <c:pt idx="11">
                  <c:v>3.1E-2</c:v>
                </c:pt>
                <c:pt idx="12">
                  <c:v>2.8000000000000001E-2</c:v>
                </c:pt>
                <c:pt idx="13">
                  <c:v>3.7999999999999999E-2</c:v>
                </c:pt>
                <c:pt idx="14">
                  <c:v>4.5999999999999999E-2</c:v>
                </c:pt>
                <c:pt idx="15">
                  <c:v>4.7E-2</c:v>
                </c:pt>
                <c:pt idx="16">
                  <c:v>4.9000000000000002E-2</c:v>
                </c:pt>
                <c:pt idx="17">
                  <c:v>4.5999999999999999E-2</c:v>
                </c:pt>
                <c:pt idx="18">
                  <c:v>4.8000000000000001E-2</c:v>
                </c:pt>
                <c:pt idx="19">
                  <c:v>4.1000000000000002E-2</c:v>
                </c:pt>
                <c:pt idx="20">
                  <c:v>3.5999999999999997E-2</c:v>
                </c:pt>
                <c:pt idx="21">
                  <c:v>3.5000000000000003E-2</c:v>
                </c:pt>
                <c:pt idx="22">
                  <c:v>3.3000000000000002E-2</c:v>
                </c:pt>
                <c:pt idx="23">
                  <c:v>3.3000000000000002E-2</c:v>
                </c:pt>
                <c:pt idx="24">
                  <c:v>3.4000000000000002E-2</c:v>
                </c:pt>
                <c:pt idx="25">
                  <c:v>3.9E-2</c:v>
                </c:pt>
                <c:pt idx="26">
                  <c:v>2.8000000000000001E-2</c:v>
                </c:pt>
                <c:pt idx="27">
                  <c:v>2.9000000000000001E-2</c:v>
                </c:pt>
                <c:pt idx="28">
                  <c:v>3.1E-2</c:v>
                </c:pt>
                <c:pt idx="29">
                  <c:v>0.03</c:v>
                </c:pt>
                <c:pt idx="30">
                  <c:v>2.4E-2</c:v>
                </c:pt>
                <c:pt idx="31">
                  <c:v>2.1999999999999999E-2</c:v>
                </c:pt>
                <c:pt idx="32">
                  <c:v>5.7000000000000002E-2</c:v>
                </c:pt>
                <c:pt idx="33">
                  <c:v>6.2E-2</c:v>
                </c:pt>
                <c:pt idx="34">
                  <c:v>0.08</c:v>
                </c:pt>
                <c:pt idx="35">
                  <c:v>0.106</c:v>
                </c:pt>
                <c:pt idx="36">
                  <c:v>9.1999999999999998E-2</c:v>
                </c:pt>
                <c:pt idx="37">
                  <c:v>8.3000000000000004E-2</c:v>
                </c:pt>
                <c:pt idx="38">
                  <c:v>0.104</c:v>
                </c:pt>
                <c:pt idx="39">
                  <c:v>0.10199999999999999</c:v>
                </c:pt>
                <c:pt idx="40">
                  <c:v>0.105</c:v>
                </c:pt>
                <c:pt idx="41">
                  <c:v>0.125</c:v>
                </c:pt>
                <c:pt idx="42">
                  <c:v>0.26600000000000001</c:v>
                </c:pt>
                <c:pt idx="43">
                  <c:v>0.27900000000000003</c:v>
                </c:pt>
                <c:pt idx="44">
                  <c:v>0.28999999999999998</c:v>
                </c:pt>
                <c:pt idx="45">
                  <c:v>0.129</c:v>
                </c:pt>
                <c:pt idx="46">
                  <c:v>0.1</c:v>
                </c:pt>
                <c:pt idx="47">
                  <c:v>7.0999999999999994E-2</c:v>
                </c:pt>
                <c:pt idx="48">
                  <c:v>4.8000000000000001E-2</c:v>
                </c:pt>
              </c:numCache>
            </c:numRef>
          </c:val>
          <c:extLst>
            <c:ext xmlns:c16="http://schemas.microsoft.com/office/drawing/2014/chart" uri="{C3380CC4-5D6E-409C-BE32-E72D297353CC}">
              <c16:uniqueId val="{00000000-502F-4EFE-926B-D1D046D4BA03}"/>
            </c:ext>
          </c:extLst>
        </c:ser>
        <c:dLbls>
          <c:showLegendKey val="0"/>
          <c:showVal val="0"/>
          <c:showCatName val="0"/>
          <c:showSerName val="0"/>
          <c:showPercent val="0"/>
          <c:showBubbleSize val="0"/>
        </c:dLbls>
        <c:gapWidth val="219"/>
        <c:overlap val="100"/>
        <c:axId val="997291984"/>
        <c:axId val="997282576"/>
        <c:extLst/>
      </c:barChart>
      <c:catAx>
        <c:axId val="997291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2576"/>
        <c:crossesAt val="1.0000000000000002E-3"/>
        <c:auto val="0"/>
        <c:lblAlgn val="ctr"/>
        <c:lblOffset val="100"/>
        <c:tickLblSkip val="4"/>
        <c:noMultiLvlLbl val="0"/>
      </c:catAx>
      <c:valAx>
        <c:axId val="997282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1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103-104)</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'SUIT RK 103'!$AD$59</c:f>
              <c:strCache>
                <c:ptCount val="1"/>
                <c:pt idx="0">
                  <c:v>Pb:Al Ratio</c:v>
                </c:pt>
              </c:strCache>
            </c:strRef>
          </c:tx>
          <c:spPr>
            <a:solidFill>
              <a:schemeClr val="tx2">
                <a:lumMod val="60000"/>
                <a:lumOff val="40000"/>
              </a:schemeClr>
            </a:solidFill>
            <a:ln>
              <a:noFill/>
            </a:ln>
            <a:effectLst/>
          </c:spPr>
          <c:cat>
            <c:numRef>
              <c:f>'SUIT RK 103'!$E$60:$E$120</c:f>
              <c:numCache>
                <c:formatCode>m/d/yyyy</c:formatCode>
                <c:ptCount val="61"/>
                <c:pt idx="0">
                  <c:v>42221.645833333336</c:v>
                </c:pt>
                <c:pt idx="1">
                  <c:v>42222.5</c:v>
                </c:pt>
                <c:pt idx="2">
                  <c:v>42223.270833333336</c:v>
                </c:pt>
                <c:pt idx="3">
                  <c:v>42223.621527777781</c:v>
                </c:pt>
                <c:pt idx="4">
                  <c:v>42224.420138888891</c:v>
                </c:pt>
                <c:pt idx="5">
                  <c:v>42225.4375</c:v>
                </c:pt>
                <c:pt idx="6">
                  <c:v>42225.5</c:v>
                </c:pt>
                <c:pt idx="7">
                  <c:v>42226.527777777781</c:v>
                </c:pt>
                <c:pt idx="8">
                  <c:v>42228.5625</c:v>
                </c:pt>
                <c:pt idx="9">
                  <c:v>42229.697916666664</c:v>
                </c:pt>
                <c:pt idx="10">
                  <c:v>42230.53125</c:v>
                </c:pt>
                <c:pt idx="11">
                  <c:v>42231.440972222219</c:v>
                </c:pt>
                <c:pt idx="12">
                  <c:v>42232.548611111109</c:v>
                </c:pt>
                <c:pt idx="13">
                  <c:v>42229.510416666664</c:v>
                </c:pt>
                <c:pt idx="14">
                  <c:v>42232.399305555555</c:v>
                </c:pt>
                <c:pt idx="15">
                  <c:v>42233.371527777781</c:v>
                </c:pt>
                <c:pt idx="16">
                  <c:v>42236.427083333336</c:v>
                </c:pt>
                <c:pt idx="17">
                  <c:v>42237.402777777781</c:v>
                </c:pt>
                <c:pt idx="18">
                  <c:v>42240.402777777781</c:v>
                </c:pt>
                <c:pt idx="19">
                  <c:v>42249.361111111109</c:v>
                </c:pt>
                <c:pt idx="20">
                  <c:v>42250.364583333336</c:v>
                </c:pt>
                <c:pt idx="21">
                  <c:v>42250.364583333336</c:v>
                </c:pt>
                <c:pt idx="22">
                  <c:v>42251.375</c:v>
                </c:pt>
                <c:pt idx="23">
                  <c:v>42260.388888888891</c:v>
                </c:pt>
                <c:pt idx="24">
                  <c:v>42261.34375</c:v>
                </c:pt>
                <c:pt idx="25">
                  <c:v>42265.350694444445</c:v>
                </c:pt>
                <c:pt idx="26">
                  <c:v>42266.34375</c:v>
                </c:pt>
                <c:pt idx="27">
                  <c:v>42267.375</c:v>
                </c:pt>
                <c:pt idx="28">
                  <c:v>42268.340277777781</c:v>
                </c:pt>
                <c:pt idx="29">
                  <c:v>42271.378472222219</c:v>
                </c:pt>
                <c:pt idx="30">
                  <c:v>42275.361111111109</c:v>
                </c:pt>
                <c:pt idx="31">
                  <c:v>42278.395833333336</c:v>
                </c:pt>
                <c:pt idx="32">
                  <c:v>42305.620138888888</c:v>
                </c:pt>
                <c:pt idx="33">
                  <c:v>42443.555555555555</c:v>
                </c:pt>
                <c:pt idx="34">
                  <c:v>42452.576388888891</c:v>
                </c:pt>
                <c:pt idx="35">
                  <c:v>42473.590277777781</c:v>
                </c:pt>
                <c:pt idx="36">
                  <c:v>42480.40625</c:v>
                </c:pt>
                <c:pt idx="37">
                  <c:v>42487.409722222219</c:v>
                </c:pt>
                <c:pt idx="38">
                  <c:v>42495.444444444445</c:v>
                </c:pt>
                <c:pt idx="39">
                  <c:v>42503.5</c:v>
                </c:pt>
                <c:pt idx="40">
                  <c:v>42509.434027777781</c:v>
                </c:pt>
                <c:pt idx="41">
                  <c:v>42515.40625</c:v>
                </c:pt>
                <c:pt idx="42">
                  <c:v>42523.416666666664</c:v>
                </c:pt>
                <c:pt idx="43">
                  <c:v>42529.385416666664</c:v>
                </c:pt>
                <c:pt idx="44">
                  <c:v>42529.388888888891</c:v>
                </c:pt>
                <c:pt idx="45">
                  <c:v>42535.364583333336</c:v>
                </c:pt>
                <c:pt idx="46">
                  <c:v>42543.416666666664</c:v>
                </c:pt>
                <c:pt idx="47">
                  <c:v>42548.576388888891</c:v>
                </c:pt>
                <c:pt idx="48">
                  <c:v>42610.635416666664</c:v>
                </c:pt>
              </c:numCache>
            </c:numRef>
          </c:cat>
          <c:val>
            <c:numRef>
              <c:f>'SUIT RK 103'!$AD$60:$AD$108</c:f>
              <c:numCache>
                <c:formatCode>0.0000</c:formatCode>
                <c:ptCount val="49"/>
                <c:pt idx="0">
                  <c:v>8.3333333333333332E-3</c:v>
                </c:pt>
                <c:pt idx="1">
                  <c:v>9.9999999999999985E-3</c:v>
                </c:pt>
                <c:pt idx="2">
                  <c:v>9.0825688073394487E-2</c:v>
                </c:pt>
                <c:pt idx="3">
                  <c:v>6.0633484162895934E-2</c:v>
                </c:pt>
                <c:pt idx="4">
                  <c:v>4.2046855733662139E-2</c:v>
                </c:pt>
                <c:pt idx="5">
                  <c:v>2.9090909090909091E-2</c:v>
                </c:pt>
                <c:pt idx="6">
                  <c:v>3.9637826961770622E-2</c:v>
                </c:pt>
                <c:pt idx="7">
                  <c:v>3.2300884955752208E-2</c:v>
                </c:pt>
                <c:pt idx="8">
                  <c:v>2.2641509433962263E-2</c:v>
                </c:pt>
                <c:pt idx="9">
                  <c:v>0.02</c:v>
                </c:pt>
                <c:pt idx="10">
                  <c:v>1.9375E-2</c:v>
                </c:pt>
                <c:pt idx="11">
                  <c:v>2.0625000000000001E-2</c:v>
                </c:pt>
                <c:pt idx="12">
                  <c:v>2.1874999999999999E-2</c:v>
                </c:pt>
                <c:pt idx="13">
                  <c:v>2.4E-2</c:v>
                </c:pt>
                <c:pt idx="14">
                  <c:v>2.6086956521739129E-2</c:v>
                </c:pt>
                <c:pt idx="15">
                  <c:v>2.8749999999999998E-2</c:v>
                </c:pt>
                <c:pt idx="16">
                  <c:v>4.3999999999999997E-2</c:v>
                </c:pt>
                <c:pt idx="17">
                  <c:v>4.3037974683544304E-2</c:v>
                </c:pt>
                <c:pt idx="18">
                  <c:v>3.5384615384615382E-2</c:v>
                </c:pt>
                <c:pt idx="19">
                  <c:v>2.976190476190476E-2</c:v>
                </c:pt>
                <c:pt idx="20">
                  <c:v>6.3829787234042548E-2</c:v>
                </c:pt>
                <c:pt idx="21">
                  <c:v>6.5116279069767441E-2</c:v>
                </c:pt>
                <c:pt idx="22">
                  <c:v>3.3333333333333333E-2</c:v>
                </c:pt>
                <c:pt idx="23">
                  <c:v>9.3333333333333341E-3</c:v>
                </c:pt>
                <c:pt idx="24">
                  <c:v>1.2727272727272728E-2</c:v>
                </c:pt>
                <c:pt idx="25">
                  <c:v>9.9999999999999985E-3</c:v>
                </c:pt>
                <c:pt idx="26">
                  <c:v>0.01</c:v>
                </c:pt>
                <c:pt idx="27">
                  <c:v>6.4999999999999997E-3</c:v>
                </c:pt>
                <c:pt idx="28">
                  <c:v>7.7777777777777776E-3</c:v>
                </c:pt>
                <c:pt idx="29">
                  <c:v>1.0909090909090908E-2</c:v>
                </c:pt>
                <c:pt idx="30">
                  <c:v>0.01</c:v>
                </c:pt>
                <c:pt idx="31">
                  <c:v>1.1594202898550725E-2</c:v>
                </c:pt>
                <c:pt idx="32">
                  <c:v>7.083333333333333E-3</c:v>
                </c:pt>
                <c:pt idx="33">
                  <c:v>6.3829787234042559E-3</c:v>
                </c:pt>
                <c:pt idx="34">
                  <c:v>8.5185185185185173E-3</c:v>
                </c:pt>
                <c:pt idx="35">
                  <c:v>7.6237623762376236E-3</c:v>
                </c:pt>
                <c:pt idx="36">
                  <c:v>8.2692307692307683E-3</c:v>
                </c:pt>
                <c:pt idx="37">
                  <c:v>7.0422535211267607E-3</c:v>
                </c:pt>
                <c:pt idx="38">
                  <c:v>6.2424242424242429E-3</c:v>
                </c:pt>
                <c:pt idx="39">
                  <c:v>8.5123966942148768E-3</c:v>
                </c:pt>
                <c:pt idx="40">
                  <c:v>9.925373134328357E-3</c:v>
                </c:pt>
                <c:pt idx="41">
                  <c:v>1.4859154929577467E-2</c:v>
                </c:pt>
                <c:pt idx="42">
                  <c:v>1.7774193548387097E-2</c:v>
                </c:pt>
                <c:pt idx="43">
                  <c:v>1.6458715596330276E-2</c:v>
                </c:pt>
                <c:pt idx="44">
                  <c:v>2.3414634146341467E-2</c:v>
                </c:pt>
                <c:pt idx="45">
                  <c:v>1.6917808219178081E-2</c:v>
                </c:pt>
                <c:pt idx="46">
                  <c:v>1.4907407407407406E-2</c:v>
                </c:pt>
                <c:pt idx="47">
                  <c:v>1.4313725490196078E-2</c:v>
                </c:pt>
                <c:pt idx="48">
                  <c:v>1.0833333333333334E-2</c:v>
                </c:pt>
              </c:numCache>
            </c:numRef>
          </c:val>
          <c:extLst>
            <c:ext xmlns:c16="http://schemas.microsoft.com/office/drawing/2014/chart" uri="{C3380CC4-5D6E-409C-BE32-E72D297353CC}">
              <c16:uniqueId val="{00000000-5853-4003-A39A-7DA59DB66C02}"/>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1.0000000000000003E-4"/>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103-104)</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'SUIT RK 103'!$AE$59</c:f>
              <c:strCache>
                <c:ptCount val="1"/>
                <c:pt idx="0">
                  <c:v>As:Al Ratio</c:v>
                </c:pt>
              </c:strCache>
            </c:strRef>
          </c:tx>
          <c:spPr>
            <a:solidFill>
              <a:schemeClr val="accent1"/>
            </a:solidFill>
            <a:ln w="25400">
              <a:noFill/>
            </a:ln>
            <a:effectLst/>
          </c:spPr>
          <c:cat>
            <c:numRef>
              <c:f>'SUIT RK 103'!$E$60:$E$115</c:f>
              <c:numCache>
                <c:formatCode>m/d/yyyy</c:formatCode>
                <c:ptCount val="56"/>
                <c:pt idx="0">
                  <c:v>42221.645833333336</c:v>
                </c:pt>
                <c:pt idx="1">
                  <c:v>42222.5</c:v>
                </c:pt>
                <c:pt idx="2">
                  <c:v>42223.270833333336</c:v>
                </c:pt>
                <c:pt idx="3">
                  <c:v>42223.621527777781</c:v>
                </c:pt>
                <c:pt idx="4">
                  <c:v>42224.420138888891</c:v>
                </c:pt>
                <c:pt idx="5">
                  <c:v>42225.4375</c:v>
                </c:pt>
                <c:pt idx="6">
                  <c:v>42225.5</c:v>
                </c:pt>
                <c:pt idx="7">
                  <c:v>42226.527777777781</c:v>
                </c:pt>
                <c:pt idx="8">
                  <c:v>42228.5625</c:v>
                </c:pt>
                <c:pt idx="9">
                  <c:v>42229.697916666664</c:v>
                </c:pt>
                <c:pt idx="10">
                  <c:v>42230.53125</c:v>
                </c:pt>
                <c:pt idx="11">
                  <c:v>42231.440972222219</c:v>
                </c:pt>
                <c:pt idx="12">
                  <c:v>42232.548611111109</c:v>
                </c:pt>
                <c:pt idx="13">
                  <c:v>42229.510416666664</c:v>
                </c:pt>
                <c:pt idx="14">
                  <c:v>42232.399305555555</c:v>
                </c:pt>
                <c:pt idx="15">
                  <c:v>42233.371527777781</c:v>
                </c:pt>
                <c:pt idx="16">
                  <c:v>42236.427083333336</c:v>
                </c:pt>
                <c:pt idx="17">
                  <c:v>42237.402777777781</c:v>
                </c:pt>
                <c:pt idx="18">
                  <c:v>42240.402777777781</c:v>
                </c:pt>
                <c:pt idx="19">
                  <c:v>42249.361111111109</c:v>
                </c:pt>
                <c:pt idx="20">
                  <c:v>42250.364583333336</c:v>
                </c:pt>
                <c:pt idx="21">
                  <c:v>42250.364583333336</c:v>
                </c:pt>
                <c:pt idx="22">
                  <c:v>42251.375</c:v>
                </c:pt>
                <c:pt idx="23">
                  <c:v>42260.388888888891</c:v>
                </c:pt>
                <c:pt idx="24">
                  <c:v>42261.34375</c:v>
                </c:pt>
                <c:pt idx="25">
                  <c:v>42265.350694444445</c:v>
                </c:pt>
                <c:pt idx="26">
                  <c:v>42266.34375</c:v>
                </c:pt>
                <c:pt idx="27">
                  <c:v>42267.375</c:v>
                </c:pt>
                <c:pt idx="28">
                  <c:v>42268.340277777781</c:v>
                </c:pt>
                <c:pt idx="29">
                  <c:v>42271.378472222219</c:v>
                </c:pt>
                <c:pt idx="30">
                  <c:v>42275.361111111109</c:v>
                </c:pt>
                <c:pt idx="31">
                  <c:v>42278.395833333336</c:v>
                </c:pt>
                <c:pt idx="32">
                  <c:v>42305.620138888888</c:v>
                </c:pt>
                <c:pt idx="33">
                  <c:v>42443.555555555555</c:v>
                </c:pt>
                <c:pt idx="34">
                  <c:v>42452.576388888891</c:v>
                </c:pt>
                <c:pt idx="35">
                  <c:v>42473.590277777781</c:v>
                </c:pt>
                <c:pt idx="36">
                  <c:v>42480.40625</c:v>
                </c:pt>
                <c:pt idx="37">
                  <c:v>42487.409722222219</c:v>
                </c:pt>
                <c:pt idx="38">
                  <c:v>42495.444444444445</c:v>
                </c:pt>
                <c:pt idx="39">
                  <c:v>42503.5</c:v>
                </c:pt>
                <c:pt idx="40">
                  <c:v>42509.434027777781</c:v>
                </c:pt>
                <c:pt idx="41">
                  <c:v>42515.40625</c:v>
                </c:pt>
                <c:pt idx="42">
                  <c:v>42523.416666666664</c:v>
                </c:pt>
                <c:pt idx="43">
                  <c:v>42529.385416666664</c:v>
                </c:pt>
                <c:pt idx="44">
                  <c:v>42529.388888888891</c:v>
                </c:pt>
                <c:pt idx="45">
                  <c:v>42535.364583333336</c:v>
                </c:pt>
                <c:pt idx="46">
                  <c:v>42543.416666666664</c:v>
                </c:pt>
                <c:pt idx="47">
                  <c:v>42548.576388888891</c:v>
                </c:pt>
                <c:pt idx="48">
                  <c:v>42610.635416666664</c:v>
                </c:pt>
              </c:numCache>
            </c:numRef>
          </c:cat>
          <c:val>
            <c:numRef>
              <c:f>'SUIT RK 103'!$AE$60:$AE$108</c:f>
              <c:numCache>
                <c:formatCode>0.0000</c:formatCode>
                <c:ptCount val="49"/>
                <c:pt idx="0">
                  <c:v>2.7777777777777779E-3</c:v>
                </c:pt>
                <c:pt idx="1">
                  <c:v>2.8571428571428571E-3</c:v>
                </c:pt>
                <c:pt idx="2">
                  <c:v>4.2385321100917427E-3</c:v>
                </c:pt>
                <c:pt idx="3">
                  <c:v>3.2579185520361991E-3</c:v>
                </c:pt>
                <c:pt idx="4">
                  <c:v>1.5413070283600493E-3</c:v>
                </c:pt>
                <c:pt idx="5">
                  <c:v>2.9545454545454545E-3</c:v>
                </c:pt>
                <c:pt idx="6">
                  <c:v>5.3923541247484913E-3</c:v>
                </c:pt>
                <c:pt idx="7">
                  <c:v>0</c:v>
                </c:pt>
                <c:pt idx="8">
                  <c:v>0</c:v>
                </c:pt>
                <c:pt idx="9">
                  <c:v>0</c:v>
                </c:pt>
                <c:pt idx="10">
                  <c:v>0</c:v>
                </c:pt>
                <c:pt idx="11">
                  <c:v>3.7499999999999994E-3</c:v>
                </c:pt>
                <c:pt idx="12">
                  <c:v>4.3749999999999995E-3</c:v>
                </c:pt>
                <c:pt idx="13">
                  <c:v>1.2333333333333335E-3</c:v>
                </c:pt>
                <c:pt idx="14">
                  <c:v>4.3478260869565218E-3</c:v>
                </c:pt>
                <c:pt idx="15">
                  <c:v>5.0000000000000001E-3</c:v>
                </c:pt>
                <c:pt idx="16">
                  <c:v>4.8999999999999998E-3</c:v>
                </c:pt>
                <c:pt idx="17">
                  <c:v>6.2025316455696202E-3</c:v>
                </c:pt>
                <c:pt idx="18">
                  <c:v>1.423076923076923E-3</c:v>
                </c:pt>
                <c:pt idx="19">
                  <c:v>6.3095238095238091E-3</c:v>
                </c:pt>
                <c:pt idx="20">
                  <c:v>7.8723404255319155E-3</c:v>
                </c:pt>
                <c:pt idx="21">
                  <c:v>8.6046511627906989E-3</c:v>
                </c:pt>
                <c:pt idx="22">
                  <c:v>1.6666666666666666E-2</c:v>
                </c:pt>
                <c:pt idx="23">
                  <c:v>4.5999999999999999E-3</c:v>
                </c:pt>
                <c:pt idx="24">
                  <c:v>4.1818181818181815E-3</c:v>
                </c:pt>
                <c:pt idx="25">
                  <c:v>4.1764705882352936E-3</c:v>
                </c:pt>
                <c:pt idx="26">
                  <c:v>3.3636363636363638E-3</c:v>
                </c:pt>
                <c:pt idx="27">
                  <c:v>3.7499999999999999E-3</c:v>
                </c:pt>
                <c:pt idx="28">
                  <c:v>4.5000000000000005E-3</c:v>
                </c:pt>
                <c:pt idx="29">
                  <c:v>3.3636363636363638E-3</c:v>
                </c:pt>
                <c:pt idx="30">
                  <c:v>5.9999999999999993E-3</c:v>
                </c:pt>
                <c:pt idx="31">
                  <c:v>5.3623188405797096E-3</c:v>
                </c:pt>
                <c:pt idx="32">
                  <c:v>1.5416666666666667E-3</c:v>
                </c:pt>
                <c:pt idx="33">
                  <c:v>1.0638297872340426E-3</c:v>
                </c:pt>
                <c:pt idx="34">
                  <c:v>6.8518518518518516E-4</c:v>
                </c:pt>
                <c:pt idx="35">
                  <c:v>1.0891089108910892E-3</c:v>
                </c:pt>
                <c:pt idx="36">
                  <c:v>1.3461538461538461E-3</c:v>
                </c:pt>
                <c:pt idx="37">
                  <c:v>8.450704225352112E-4</c:v>
                </c:pt>
                <c:pt idx="38">
                  <c:v>8.4848484848484851E-4</c:v>
                </c:pt>
                <c:pt idx="39">
                  <c:v>9.9173553719008266E-4</c:v>
                </c:pt>
                <c:pt idx="40">
                  <c:v>7.4626865671641792E-4</c:v>
                </c:pt>
                <c:pt idx="41">
                  <c:v>9.8591549295774642E-4</c:v>
                </c:pt>
                <c:pt idx="42">
                  <c:v>1.0322580645161291E-3</c:v>
                </c:pt>
                <c:pt idx="43">
                  <c:v>1.0458715596330275E-3</c:v>
                </c:pt>
                <c:pt idx="44">
                  <c:v>1.2195121951219514E-3</c:v>
                </c:pt>
                <c:pt idx="45">
                  <c:v>8.2191780821917802E-4</c:v>
                </c:pt>
                <c:pt idx="46">
                  <c:v>9.2592592592592585E-4</c:v>
                </c:pt>
                <c:pt idx="47">
                  <c:v>1.176470588235294E-3</c:v>
                </c:pt>
                <c:pt idx="48">
                  <c:v>7.7083333333333333E-4</c:v>
                </c:pt>
              </c:numCache>
            </c:numRef>
          </c:val>
          <c:extLst>
            <c:ext xmlns:c16="http://schemas.microsoft.com/office/drawing/2014/chart" uri="{C3380CC4-5D6E-409C-BE32-E72D297353CC}">
              <c16:uniqueId val="{00000000-BDBE-49C8-9F98-24279C2CFCB8}"/>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103-104)</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'SUIT RK 103'!$AF$59</c:f>
              <c:strCache>
                <c:ptCount val="1"/>
                <c:pt idx="0">
                  <c:v>Cu:Al Ratio</c:v>
                </c:pt>
              </c:strCache>
            </c:strRef>
          </c:tx>
          <c:spPr>
            <a:solidFill>
              <a:schemeClr val="accent1"/>
            </a:solidFill>
            <a:ln w="25400">
              <a:noFill/>
            </a:ln>
            <a:effectLst/>
          </c:spPr>
          <c:cat>
            <c:numRef>
              <c:f>'SUIT RK 103'!$E$60:$E$132</c:f>
              <c:numCache>
                <c:formatCode>m/d/yyyy</c:formatCode>
                <c:ptCount val="73"/>
                <c:pt idx="0">
                  <c:v>42221.645833333336</c:v>
                </c:pt>
                <c:pt idx="1">
                  <c:v>42222.5</c:v>
                </c:pt>
                <c:pt idx="2">
                  <c:v>42223.270833333336</c:v>
                </c:pt>
                <c:pt idx="3">
                  <c:v>42223.621527777781</c:v>
                </c:pt>
                <c:pt idx="4">
                  <c:v>42224.420138888891</c:v>
                </c:pt>
                <c:pt idx="5">
                  <c:v>42225.4375</c:v>
                </c:pt>
                <c:pt idx="6">
                  <c:v>42225.5</c:v>
                </c:pt>
                <c:pt idx="7">
                  <c:v>42226.527777777781</c:v>
                </c:pt>
                <c:pt idx="8">
                  <c:v>42228.5625</c:v>
                </c:pt>
                <c:pt idx="9">
                  <c:v>42229.697916666664</c:v>
                </c:pt>
                <c:pt idx="10">
                  <c:v>42230.53125</c:v>
                </c:pt>
                <c:pt idx="11">
                  <c:v>42231.440972222219</c:v>
                </c:pt>
                <c:pt idx="12">
                  <c:v>42232.548611111109</c:v>
                </c:pt>
                <c:pt idx="13">
                  <c:v>42229.510416666664</c:v>
                </c:pt>
                <c:pt idx="14">
                  <c:v>42232.399305555555</c:v>
                </c:pt>
                <c:pt idx="15">
                  <c:v>42233.371527777781</c:v>
                </c:pt>
                <c:pt idx="16">
                  <c:v>42236.427083333336</c:v>
                </c:pt>
                <c:pt idx="17">
                  <c:v>42237.402777777781</c:v>
                </c:pt>
                <c:pt idx="18">
                  <c:v>42240.402777777781</c:v>
                </c:pt>
                <c:pt idx="19">
                  <c:v>42249.361111111109</c:v>
                </c:pt>
                <c:pt idx="20">
                  <c:v>42250.364583333336</c:v>
                </c:pt>
                <c:pt idx="21">
                  <c:v>42250.364583333336</c:v>
                </c:pt>
                <c:pt idx="22">
                  <c:v>42251.375</c:v>
                </c:pt>
                <c:pt idx="23">
                  <c:v>42260.388888888891</c:v>
                </c:pt>
                <c:pt idx="24">
                  <c:v>42261.34375</c:v>
                </c:pt>
                <c:pt idx="25">
                  <c:v>42265.350694444445</c:v>
                </c:pt>
                <c:pt idx="26">
                  <c:v>42266.34375</c:v>
                </c:pt>
                <c:pt idx="27">
                  <c:v>42267.375</c:v>
                </c:pt>
                <c:pt idx="28">
                  <c:v>42268.340277777781</c:v>
                </c:pt>
                <c:pt idx="29">
                  <c:v>42271.378472222219</c:v>
                </c:pt>
                <c:pt idx="30">
                  <c:v>42275.361111111109</c:v>
                </c:pt>
                <c:pt idx="31">
                  <c:v>42278.395833333336</c:v>
                </c:pt>
                <c:pt idx="32">
                  <c:v>42305.620138888888</c:v>
                </c:pt>
                <c:pt idx="33">
                  <c:v>42443.555555555555</c:v>
                </c:pt>
                <c:pt idx="34">
                  <c:v>42452.576388888891</c:v>
                </c:pt>
                <c:pt idx="35">
                  <c:v>42473.590277777781</c:v>
                </c:pt>
                <c:pt idx="36">
                  <c:v>42480.40625</c:v>
                </c:pt>
                <c:pt idx="37">
                  <c:v>42487.409722222219</c:v>
                </c:pt>
                <c:pt idx="38">
                  <c:v>42495.444444444445</c:v>
                </c:pt>
                <c:pt idx="39">
                  <c:v>42503.5</c:v>
                </c:pt>
                <c:pt idx="40">
                  <c:v>42509.434027777781</c:v>
                </c:pt>
                <c:pt idx="41">
                  <c:v>42515.40625</c:v>
                </c:pt>
                <c:pt idx="42">
                  <c:v>42523.416666666664</c:v>
                </c:pt>
                <c:pt idx="43">
                  <c:v>42529.385416666664</c:v>
                </c:pt>
                <c:pt idx="44">
                  <c:v>42529.388888888891</c:v>
                </c:pt>
                <c:pt idx="45">
                  <c:v>42535.364583333336</c:v>
                </c:pt>
                <c:pt idx="46">
                  <c:v>42543.416666666664</c:v>
                </c:pt>
                <c:pt idx="47">
                  <c:v>42548.576388888891</c:v>
                </c:pt>
                <c:pt idx="48">
                  <c:v>42610.635416666664</c:v>
                </c:pt>
              </c:numCache>
            </c:numRef>
          </c:cat>
          <c:val>
            <c:numRef>
              <c:f>'SUIT RK 103'!$AF$60:$AF$108</c:f>
              <c:numCache>
                <c:formatCode>0.0000</c:formatCode>
                <c:ptCount val="49"/>
                <c:pt idx="0">
                  <c:v>0.01</c:v>
                </c:pt>
                <c:pt idx="1">
                  <c:v>1.2142857142857141E-2</c:v>
                </c:pt>
                <c:pt idx="2">
                  <c:v>1.6678899082568806E-2</c:v>
                </c:pt>
                <c:pt idx="3">
                  <c:v>1.8325791855203621E-2</c:v>
                </c:pt>
                <c:pt idx="4">
                  <c:v>1.7016029593094947E-2</c:v>
                </c:pt>
                <c:pt idx="5">
                  <c:v>1.6363636363636361E-2</c:v>
                </c:pt>
                <c:pt idx="6">
                  <c:v>1.8370221327967808E-2</c:v>
                </c:pt>
                <c:pt idx="7">
                  <c:v>2.0353982300884955E-2</c:v>
                </c:pt>
                <c:pt idx="8">
                  <c:v>1.622641509433962E-2</c:v>
                </c:pt>
                <c:pt idx="9">
                  <c:v>1.7727272727272727E-2</c:v>
                </c:pt>
                <c:pt idx="10">
                  <c:v>0.02</c:v>
                </c:pt>
                <c:pt idx="11">
                  <c:v>2.0625000000000001E-2</c:v>
                </c:pt>
                <c:pt idx="12">
                  <c:v>1.8124999999999999E-2</c:v>
                </c:pt>
                <c:pt idx="13">
                  <c:v>2.8000000000000004E-2</c:v>
                </c:pt>
                <c:pt idx="14">
                  <c:v>3.4782608695652174E-2</c:v>
                </c:pt>
                <c:pt idx="15">
                  <c:v>3.875E-2</c:v>
                </c:pt>
                <c:pt idx="16">
                  <c:v>3.2000000000000001E-2</c:v>
                </c:pt>
                <c:pt idx="17">
                  <c:v>4.4303797468354431E-2</c:v>
                </c:pt>
                <c:pt idx="18">
                  <c:v>3.1538461538461536E-2</c:v>
                </c:pt>
                <c:pt idx="19">
                  <c:v>3.5714285714285712E-2</c:v>
                </c:pt>
                <c:pt idx="20">
                  <c:v>5.5319148936170209E-2</c:v>
                </c:pt>
                <c:pt idx="21">
                  <c:v>5.8139534883720936E-2</c:v>
                </c:pt>
                <c:pt idx="22">
                  <c:v>3.0555555555555558E-2</c:v>
                </c:pt>
                <c:pt idx="23">
                  <c:v>1.4666666666666668E-2</c:v>
                </c:pt>
                <c:pt idx="24">
                  <c:v>0.02</c:v>
                </c:pt>
                <c:pt idx="25">
                  <c:v>1.4117647058823526E-2</c:v>
                </c:pt>
                <c:pt idx="26">
                  <c:v>1.8181818181818181E-2</c:v>
                </c:pt>
                <c:pt idx="27">
                  <c:v>1.0999999999999999E-2</c:v>
                </c:pt>
                <c:pt idx="28">
                  <c:v>1.2777777777777779E-2</c:v>
                </c:pt>
                <c:pt idx="29">
                  <c:v>1.6363636363636361E-2</c:v>
                </c:pt>
                <c:pt idx="30">
                  <c:v>1.6999999999999998E-2</c:v>
                </c:pt>
                <c:pt idx="31">
                  <c:v>2.8985507246376808E-2</c:v>
                </c:pt>
                <c:pt idx="32">
                  <c:v>1.4166666666666666E-2</c:v>
                </c:pt>
                <c:pt idx="33">
                  <c:v>7.8723404255319155E-3</c:v>
                </c:pt>
                <c:pt idx="34">
                  <c:v>9.4444444444444428E-3</c:v>
                </c:pt>
                <c:pt idx="35">
                  <c:v>8.6138613861386128E-3</c:v>
                </c:pt>
                <c:pt idx="36">
                  <c:v>1.0192307692307691E-2</c:v>
                </c:pt>
                <c:pt idx="37">
                  <c:v>8.4507042253521136E-3</c:v>
                </c:pt>
                <c:pt idx="38">
                  <c:v>5.2727272727272727E-3</c:v>
                </c:pt>
                <c:pt idx="39">
                  <c:v>6.9421487603305793E-3</c:v>
                </c:pt>
                <c:pt idx="40">
                  <c:v>7.3134328358208951E-3</c:v>
                </c:pt>
                <c:pt idx="41">
                  <c:v>8.6619718309859164E-3</c:v>
                </c:pt>
                <c:pt idx="42">
                  <c:v>9.35483870967742E-3</c:v>
                </c:pt>
                <c:pt idx="43">
                  <c:v>6.3853211009174309E-3</c:v>
                </c:pt>
                <c:pt idx="44">
                  <c:v>8.7804878048780496E-3</c:v>
                </c:pt>
                <c:pt idx="45">
                  <c:v>8.0136986301369874E-3</c:v>
                </c:pt>
                <c:pt idx="46">
                  <c:v>7.6851851851851847E-3</c:v>
                </c:pt>
                <c:pt idx="47">
                  <c:v>9.0196078431372551E-3</c:v>
                </c:pt>
                <c:pt idx="48">
                  <c:v>8.7500000000000008E-3</c:v>
                </c:pt>
              </c:numCache>
            </c:numRef>
          </c:val>
          <c:extLst>
            <c:ext xmlns:c16="http://schemas.microsoft.com/office/drawing/2014/chart" uri="{C3380CC4-5D6E-409C-BE32-E72D297353CC}">
              <c16:uniqueId val="{00000000-3AB0-4227-B1F1-DF2E356FA61A}"/>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130'!$A$1</c:f>
          <c:strCache>
            <c:ptCount val="1"/>
            <c:pt idx="0">
              <c:v>Animas at SUIT (RK 130 to 132)</c:v>
            </c:pt>
          </c:strCache>
        </c:strRef>
      </c:tx>
      <c:layout>
        <c:manualLayout>
          <c:xMode val="edge"/>
          <c:yMode val="edge"/>
          <c:x val="0.40642550546661532"/>
          <c:y val="1.620048383631761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'SUIT RK 130'!$F$45</c:f>
              <c:strCache>
                <c:ptCount val="1"/>
                <c:pt idx="0">
                  <c:v>Aluminum</c:v>
                </c:pt>
              </c:strCache>
            </c:strRef>
          </c:tx>
          <c:spPr>
            <a:solidFill>
              <a:schemeClr val="tx2">
                <a:lumMod val="60000"/>
                <a:lumOff val="40000"/>
              </a:schemeClr>
            </a:solidFill>
            <a:ln>
              <a:noFill/>
            </a:ln>
            <a:effectLst/>
          </c:spPr>
          <c:invertIfNegative val="0"/>
          <c:cat>
            <c:numRef>
              <c:f>'SUIT RK 130'!$E$46:$E$111</c:f>
              <c:numCache>
                <c:formatCode>m/d/yyyy</c:formatCode>
                <c:ptCount val="66"/>
                <c:pt idx="0">
                  <c:v>42223.604166666664</c:v>
                </c:pt>
                <c:pt idx="1">
                  <c:v>42225.541666666664</c:v>
                </c:pt>
                <c:pt idx="2">
                  <c:v>42226.625</c:v>
                </c:pt>
                <c:pt idx="3">
                  <c:v>42228.458333333336</c:v>
                </c:pt>
                <c:pt idx="4">
                  <c:v>42229.638888888891</c:v>
                </c:pt>
                <c:pt idx="5">
                  <c:v>42229.642361111109</c:v>
                </c:pt>
                <c:pt idx="6">
                  <c:v>42230.4375</c:v>
                </c:pt>
                <c:pt idx="7">
                  <c:v>42231.489583333336</c:v>
                </c:pt>
                <c:pt idx="8">
                  <c:v>42232.618055555555</c:v>
                </c:pt>
                <c:pt idx="9">
                  <c:v>42305.536111111112</c:v>
                </c:pt>
                <c:pt idx="10">
                  <c:v>42443.631944444445</c:v>
                </c:pt>
                <c:pt idx="11">
                  <c:v>42452.411805555559</c:v>
                </c:pt>
                <c:pt idx="12">
                  <c:v>42474.381944444445</c:v>
                </c:pt>
                <c:pt idx="13">
                  <c:v>42480.463194444441</c:v>
                </c:pt>
                <c:pt idx="14">
                  <c:v>42487.538194444445</c:v>
                </c:pt>
                <c:pt idx="15">
                  <c:v>42495.416666666664</c:v>
                </c:pt>
                <c:pt idx="16">
                  <c:v>42503.402777777781</c:v>
                </c:pt>
                <c:pt idx="17">
                  <c:v>42509.395833333336</c:v>
                </c:pt>
                <c:pt idx="18">
                  <c:v>42515.555555555555</c:v>
                </c:pt>
                <c:pt idx="19">
                  <c:v>42523.381944444445</c:v>
                </c:pt>
                <c:pt idx="20">
                  <c:v>42529.482638888891</c:v>
                </c:pt>
                <c:pt idx="21">
                  <c:v>42535.413194444445</c:v>
                </c:pt>
                <c:pt idx="22">
                  <c:v>42543.378472222219</c:v>
                </c:pt>
                <c:pt idx="23">
                  <c:v>42548.472222222219</c:v>
                </c:pt>
                <c:pt idx="24">
                  <c:v>42615.493055555555</c:v>
                </c:pt>
                <c:pt idx="25">
                  <c:v>42615.430555555555</c:v>
                </c:pt>
              </c:numCache>
            </c:numRef>
          </c:cat>
          <c:val>
            <c:numRef>
              <c:f>'SUIT RK 130'!$F$46:$F$71</c:f>
              <c:numCache>
                <c:formatCode>#,##0.00</c:formatCode>
                <c:ptCount val="26"/>
                <c:pt idx="0">
                  <c:v>15.8</c:v>
                </c:pt>
                <c:pt idx="1">
                  <c:v>1.1100000000000001</c:v>
                </c:pt>
                <c:pt idx="2">
                  <c:v>0.499</c:v>
                </c:pt>
                <c:pt idx="3">
                  <c:v>0.56599999999999995</c:v>
                </c:pt>
                <c:pt idx="4">
                  <c:v>0.56999999999999995</c:v>
                </c:pt>
                <c:pt idx="5">
                  <c:v>0.59</c:v>
                </c:pt>
                <c:pt idx="6">
                  <c:v>0.57999999999999996</c:v>
                </c:pt>
                <c:pt idx="7">
                  <c:v>0.7</c:v>
                </c:pt>
                <c:pt idx="8">
                  <c:v>0.56000000000000005</c:v>
                </c:pt>
                <c:pt idx="9">
                  <c:v>0.72</c:v>
                </c:pt>
                <c:pt idx="10">
                  <c:v>0.76</c:v>
                </c:pt>
                <c:pt idx="11">
                  <c:v>0.69</c:v>
                </c:pt>
                <c:pt idx="12">
                  <c:v>2.08</c:v>
                </c:pt>
                <c:pt idx="13">
                  <c:v>1.1100000000000001</c:v>
                </c:pt>
                <c:pt idx="14">
                  <c:v>1.29</c:v>
                </c:pt>
                <c:pt idx="15">
                  <c:v>2.72</c:v>
                </c:pt>
                <c:pt idx="16">
                  <c:v>2.2000000000000002</c:v>
                </c:pt>
                <c:pt idx="17">
                  <c:v>1.84</c:v>
                </c:pt>
                <c:pt idx="18">
                  <c:v>2.17</c:v>
                </c:pt>
                <c:pt idx="19">
                  <c:v>3.07</c:v>
                </c:pt>
                <c:pt idx="20">
                  <c:v>5.51</c:v>
                </c:pt>
                <c:pt idx="21">
                  <c:v>1.78</c:v>
                </c:pt>
                <c:pt idx="22">
                  <c:v>1.3</c:v>
                </c:pt>
                <c:pt idx="23">
                  <c:v>0.8</c:v>
                </c:pt>
                <c:pt idx="24">
                  <c:v>0.57999999999999996</c:v>
                </c:pt>
                <c:pt idx="25">
                  <c:v>0.11</c:v>
                </c:pt>
              </c:numCache>
            </c:numRef>
          </c:val>
          <c:extLst>
            <c:ext xmlns:c16="http://schemas.microsoft.com/office/drawing/2014/chart" uri="{C3380CC4-5D6E-409C-BE32-E72D297353CC}">
              <c16:uniqueId val="{00000000-8858-4806-BEF6-CD1800379900}"/>
            </c:ext>
          </c:extLst>
        </c:ser>
        <c:dLbls>
          <c:showLegendKey val="0"/>
          <c:showVal val="0"/>
          <c:showCatName val="0"/>
          <c:showSerName val="0"/>
          <c:showPercent val="0"/>
          <c:showBubbleSize val="0"/>
        </c:dLbls>
        <c:gapWidth val="219"/>
        <c:overlap val="100"/>
        <c:axId val="997288064"/>
        <c:axId val="997286104"/>
        <c:extLst/>
      </c:barChart>
      <c:catAx>
        <c:axId val="997288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104"/>
        <c:crossesAt val="1.0000000000000002E-2"/>
        <c:auto val="0"/>
        <c:lblAlgn val="ctr"/>
        <c:lblOffset val="100"/>
        <c:tickLblSkip val="4"/>
        <c:noMultiLvlLbl val="0"/>
      </c:catAx>
      <c:valAx>
        <c:axId val="997286104"/>
        <c:scaling>
          <c:logBase val="10"/>
          <c:orientation val="minMax"/>
          <c:max val="1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06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130'!$A$1</c:f>
          <c:strCache>
            <c:ptCount val="1"/>
            <c:pt idx="0">
              <c:v>Animas at SUIT (RK 130 to 132)</c:v>
            </c:pt>
          </c:strCache>
        </c:strRef>
      </c:tx>
      <c:layout>
        <c:manualLayout>
          <c:xMode val="edge"/>
          <c:yMode val="edge"/>
          <c:x val="0.33147494137197347"/>
          <c:y val="2.582267642076654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'SUIT RK 130'!$H$2</c:f>
              <c:strCache>
                <c:ptCount val="1"/>
                <c:pt idx="0">
                  <c:v>Arsenic</c:v>
                </c:pt>
              </c:strCache>
            </c:strRef>
          </c:tx>
          <c:spPr>
            <a:solidFill>
              <a:srgbClr val="993D81"/>
            </a:solidFill>
            <a:ln>
              <a:noFill/>
            </a:ln>
            <a:effectLst/>
          </c:spPr>
          <c:invertIfNegative val="0"/>
          <c:cat>
            <c:numRef>
              <c:f>'SUIT RK 130'!$E$46:$E$112</c:f>
              <c:numCache>
                <c:formatCode>m/d/yyyy</c:formatCode>
                <c:ptCount val="67"/>
                <c:pt idx="0">
                  <c:v>42223.604166666664</c:v>
                </c:pt>
                <c:pt idx="1">
                  <c:v>42225.541666666664</c:v>
                </c:pt>
                <c:pt idx="2">
                  <c:v>42226.625</c:v>
                </c:pt>
                <c:pt idx="3">
                  <c:v>42228.458333333336</c:v>
                </c:pt>
                <c:pt idx="4">
                  <c:v>42229.638888888891</c:v>
                </c:pt>
                <c:pt idx="5">
                  <c:v>42229.642361111109</c:v>
                </c:pt>
                <c:pt idx="6">
                  <c:v>42230.4375</c:v>
                </c:pt>
                <c:pt idx="7">
                  <c:v>42231.489583333336</c:v>
                </c:pt>
                <c:pt idx="8">
                  <c:v>42232.618055555555</c:v>
                </c:pt>
                <c:pt idx="9">
                  <c:v>42305.536111111112</c:v>
                </c:pt>
                <c:pt idx="10">
                  <c:v>42443.631944444445</c:v>
                </c:pt>
                <c:pt idx="11">
                  <c:v>42452.411805555559</c:v>
                </c:pt>
                <c:pt idx="12">
                  <c:v>42474.381944444445</c:v>
                </c:pt>
                <c:pt idx="13">
                  <c:v>42480.463194444441</c:v>
                </c:pt>
                <c:pt idx="14">
                  <c:v>42487.538194444445</c:v>
                </c:pt>
                <c:pt idx="15">
                  <c:v>42495.416666666664</c:v>
                </c:pt>
                <c:pt idx="16">
                  <c:v>42503.402777777781</c:v>
                </c:pt>
                <c:pt idx="17">
                  <c:v>42509.395833333336</c:v>
                </c:pt>
                <c:pt idx="18">
                  <c:v>42515.555555555555</c:v>
                </c:pt>
                <c:pt idx="19">
                  <c:v>42523.381944444445</c:v>
                </c:pt>
                <c:pt idx="20">
                  <c:v>42529.482638888891</c:v>
                </c:pt>
                <c:pt idx="21">
                  <c:v>42535.413194444445</c:v>
                </c:pt>
                <c:pt idx="22">
                  <c:v>42543.378472222219</c:v>
                </c:pt>
                <c:pt idx="23">
                  <c:v>42548.472222222219</c:v>
                </c:pt>
                <c:pt idx="24">
                  <c:v>42615.493055555555</c:v>
                </c:pt>
                <c:pt idx="25">
                  <c:v>42615.430555555555</c:v>
                </c:pt>
              </c:numCache>
            </c:numRef>
          </c:cat>
          <c:val>
            <c:numRef>
              <c:f>'SUIT RK 130'!$H$46:$H$71</c:f>
              <c:numCache>
                <c:formatCode>#,##0.0000</c:formatCode>
                <c:ptCount val="26"/>
                <c:pt idx="0">
                  <c:v>5.7700000000000001E-2</c:v>
                </c:pt>
                <c:pt idx="1">
                  <c:v>1.8E-3</c:v>
                </c:pt>
                <c:pt idx="2">
                  <c:v>0</c:v>
                </c:pt>
                <c:pt idx="3">
                  <c:v>0</c:v>
                </c:pt>
                <c:pt idx="4">
                  <c:v>1.1000000000000001E-3</c:v>
                </c:pt>
                <c:pt idx="5">
                  <c:v>8.9999999999999998E-4</c:v>
                </c:pt>
                <c:pt idx="6">
                  <c:v>8.0000000000000004E-4</c:v>
                </c:pt>
                <c:pt idx="7">
                  <c:v>8.0000000000000004E-4</c:v>
                </c:pt>
                <c:pt idx="8">
                  <c:v>6.9999999999999999E-4</c:v>
                </c:pt>
                <c:pt idx="9">
                  <c:v>3.6999999999999999E-4</c:v>
                </c:pt>
                <c:pt idx="10">
                  <c:v>5.0000000000000001E-4</c:v>
                </c:pt>
                <c:pt idx="11">
                  <c:v>3.6999999999999999E-4</c:v>
                </c:pt>
                <c:pt idx="12">
                  <c:v>1.4E-3</c:v>
                </c:pt>
                <c:pt idx="13">
                  <c:v>8.0000000000000004E-4</c:v>
                </c:pt>
                <c:pt idx="14">
                  <c:v>8.9999999999999998E-4</c:v>
                </c:pt>
                <c:pt idx="15">
                  <c:v>1.1999999999999999E-3</c:v>
                </c:pt>
                <c:pt idx="16">
                  <c:v>1.2999999999999999E-3</c:v>
                </c:pt>
                <c:pt idx="17">
                  <c:v>8.0000000000000004E-4</c:v>
                </c:pt>
                <c:pt idx="18">
                  <c:v>1.5E-3</c:v>
                </c:pt>
                <c:pt idx="19">
                  <c:v>1.6999999999999999E-3</c:v>
                </c:pt>
                <c:pt idx="20">
                  <c:v>4.7000000000000002E-3</c:v>
                </c:pt>
                <c:pt idx="21">
                  <c:v>1.4E-3</c:v>
                </c:pt>
                <c:pt idx="22">
                  <c:v>1.2999999999999999E-3</c:v>
                </c:pt>
                <c:pt idx="23">
                  <c:v>6.9999999999999999E-4</c:v>
                </c:pt>
                <c:pt idx="24">
                  <c:v>1.85E-4</c:v>
                </c:pt>
                <c:pt idx="25">
                  <c:v>1.85E-4</c:v>
                </c:pt>
              </c:numCache>
            </c:numRef>
          </c:val>
          <c:extLst>
            <c:ext xmlns:c16="http://schemas.microsoft.com/office/drawing/2014/chart" uri="{C3380CC4-5D6E-409C-BE32-E72D297353CC}">
              <c16:uniqueId val="{00000000-73D6-4E52-B139-99A228A86430}"/>
            </c:ext>
          </c:extLst>
        </c:ser>
        <c:dLbls>
          <c:showLegendKey val="0"/>
          <c:showVal val="0"/>
          <c:showCatName val="0"/>
          <c:showSerName val="0"/>
          <c:showPercent val="0"/>
          <c:showBubbleSize val="0"/>
        </c:dLbls>
        <c:gapWidth val="219"/>
        <c:overlap val="100"/>
        <c:axId val="997288848"/>
        <c:axId val="997279832"/>
        <c:extLst/>
      </c:barChart>
      <c:catAx>
        <c:axId val="997288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9832"/>
        <c:crossesAt val="1.0000000000000003E-4"/>
        <c:auto val="0"/>
        <c:lblAlgn val="ctr"/>
        <c:lblOffset val="100"/>
        <c:tickLblSkip val="4"/>
        <c:noMultiLvlLbl val="0"/>
      </c:catAx>
      <c:valAx>
        <c:axId val="997279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84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130'!$A$1</c:f>
          <c:strCache>
            <c:ptCount val="1"/>
            <c:pt idx="0">
              <c:v>Animas at SUIT (RK 130 to 132)</c:v>
            </c:pt>
          </c:strCache>
        </c:strRef>
      </c:tx>
      <c:layout>
        <c:manualLayout>
          <c:xMode val="edge"/>
          <c:yMode val="edge"/>
          <c:x val="0.3433092608986007"/>
          <c:y val="3.05508054276737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'SUIT RK 130'!$K$2</c:f>
              <c:strCache>
                <c:ptCount val="1"/>
                <c:pt idx="0">
                  <c:v>Cadmium</c:v>
                </c:pt>
              </c:strCache>
            </c:strRef>
          </c:tx>
          <c:spPr>
            <a:solidFill>
              <a:schemeClr val="tx2">
                <a:lumMod val="60000"/>
                <a:lumOff val="40000"/>
              </a:schemeClr>
            </a:solidFill>
            <a:ln>
              <a:noFill/>
            </a:ln>
            <a:effectLst/>
          </c:spPr>
          <c:invertIfNegative val="0"/>
          <c:cat>
            <c:numRef>
              <c:f>'SUIT RK 130'!$E$46:$E$106</c:f>
              <c:numCache>
                <c:formatCode>m/d/yyyy</c:formatCode>
                <c:ptCount val="61"/>
                <c:pt idx="0">
                  <c:v>42223.604166666664</c:v>
                </c:pt>
                <c:pt idx="1">
                  <c:v>42225.541666666664</c:v>
                </c:pt>
                <c:pt idx="2">
                  <c:v>42226.625</c:v>
                </c:pt>
                <c:pt idx="3">
                  <c:v>42228.458333333336</c:v>
                </c:pt>
                <c:pt idx="4">
                  <c:v>42229.638888888891</c:v>
                </c:pt>
                <c:pt idx="5">
                  <c:v>42229.642361111109</c:v>
                </c:pt>
                <c:pt idx="6">
                  <c:v>42230.4375</c:v>
                </c:pt>
                <c:pt idx="7">
                  <c:v>42231.489583333336</c:v>
                </c:pt>
                <c:pt idx="8">
                  <c:v>42232.618055555555</c:v>
                </c:pt>
                <c:pt idx="9">
                  <c:v>42305.536111111112</c:v>
                </c:pt>
                <c:pt idx="10">
                  <c:v>42443.631944444445</c:v>
                </c:pt>
                <c:pt idx="11">
                  <c:v>42452.411805555559</c:v>
                </c:pt>
                <c:pt idx="12">
                  <c:v>42474.381944444445</c:v>
                </c:pt>
                <c:pt idx="13">
                  <c:v>42480.463194444441</c:v>
                </c:pt>
                <c:pt idx="14">
                  <c:v>42487.538194444445</c:v>
                </c:pt>
                <c:pt idx="15">
                  <c:v>42495.416666666664</c:v>
                </c:pt>
                <c:pt idx="16">
                  <c:v>42503.402777777781</c:v>
                </c:pt>
                <c:pt idx="17">
                  <c:v>42509.395833333336</c:v>
                </c:pt>
                <c:pt idx="18">
                  <c:v>42515.555555555555</c:v>
                </c:pt>
                <c:pt idx="19">
                  <c:v>42523.381944444445</c:v>
                </c:pt>
                <c:pt idx="20">
                  <c:v>42529.482638888891</c:v>
                </c:pt>
                <c:pt idx="21">
                  <c:v>42535.413194444445</c:v>
                </c:pt>
                <c:pt idx="22">
                  <c:v>42543.378472222219</c:v>
                </c:pt>
                <c:pt idx="23">
                  <c:v>42548.472222222219</c:v>
                </c:pt>
                <c:pt idx="24">
                  <c:v>42615.493055555555</c:v>
                </c:pt>
                <c:pt idx="25">
                  <c:v>42615.430555555555</c:v>
                </c:pt>
              </c:numCache>
            </c:numRef>
          </c:cat>
          <c:val>
            <c:numRef>
              <c:f>'SUIT RK 130'!$K$46:$K$71</c:f>
              <c:numCache>
                <c:formatCode>#,##0.0000</c:formatCode>
                <c:ptCount val="26"/>
                <c:pt idx="0">
                  <c:v>2E-3</c:v>
                </c:pt>
                <c:pt idx="1">
                  <c:v>1.8E-3</c:v>
                </c:pt>
                <c:pt idx="2">
                  <c:v>0</c:v>
                </c:pt>
                <c:pt idx="3">
                  <c:v>0</c:v>
                </c:pt>
                <c:pt idx="4">
                  <c:v>1.1000000000000001E-3</c:v>
                </c:pt>
                <c:pt idx="5">
                  <c:v>8.9999999999999998E-4</c:v>
                </c:pt>
                <c:pt idx="6">
                  <c:v>8.0000000000000004E-4</c:v>
                </c:pt>
                <c:pt idx="7">
                  <c:v>8.0000000000000004E-4</c:v>
                </c:pt>
                <c:pt idx="8">
                  <c:v>6.9999999999999999E-4</c:v>
                </c:pt>
                <c:pt idx="9">
                  <c:v>3.6999999999999999E-4</c:v>
                </c:pt>
                <c:pt idx="10">
                  <c:v>5.0000000000000001E-4</c:v>
                </c:pt>
                <c:pt idx="11">
                  <c:v>3.6999999999999999E-4</c:v>
                </c:pt>
                <c:pt idx="12">
                  <c:v>1.4E-3</c:v>
                </c:pt>
                <c:pt idx="13">
                  <c:v>8.0000000000000004E-4</c:v>
                </c:pt>
                <c:pt idx="14">
                  <c:v>8.9999999999999998E-4</c:v>
                </c:pt>
                <c:pt idx="15">
                  <c:v>1.1999999999999999E-3</c:v>
                </c:pt>
                <c:pt idx="16">
                  <c:v>1.2999999999999999E-3</c:v>
                </c:pt>
                <c:pt idx="17">
                  <c:v>8.0000000000000004E-4</c:v>
                </c:pt>
                <c:pt idx="18">
                  <c:v>1.5E-3</c:v>
                </c:pt>
                <c:pt idx="19">
                  <c:v>1.6999999999999999E-3</c:v>
                </c:pt>
                <c:pt idx="20">
                  <c:v>4.7000000000000002E-3</c:v>
                </c:pt>
                <c:pt idx="21">
                  <c:v>1.4E-3</c:v>
                </c:pt>
                <c:pt idx="22">
                  <c:v>1.2999999999999999E-3</c:v>
                </c:pt>
                <c:pt idx="23">
                  <c:v>6.9999999999999999E-4</c:v>
                </c:pt>
                <c:pt idx="24">
                  <c:v>2.1499999999999997E-5</c:v>
                </c:pt>
                <c:pt idx="25">
                  <c:v>2.1499999999999997E-5</c:v>
                </c:pt>
              </c:numCache>
            </c:numRef>
          </c:val>
          <c:extLst>
            <c:ext xmlns:c16="http://schemas.microsoft.com/office/drawing/2014/chart" uri="{C3380CC4-5D6E-409C-BE32-E72D297353CC}">
              <c16:uniqueId val="{00000000-6B13-486B-AB17-B4F9DD7D9E31}"/>
            </c:ext>
          </c:extLst>
        </c:ser>
        <c:dLbls>
          <c:showLegendKey val="0"/>
          <c:showVal val="0"/>
          <c:showCatName val="0"/>
          <c:showSerName val="0"/>
          <c:showPercent val="0"/>
          <c:showBubbleSize val="0"/>
        </c:dLbls>
        <c:gapWidth val="219"/>
        <c:overlap val="100"/>
        <c:axId val="997276696"/>
        <c:axId val="997277872"/>
        <c:extLst/>
      </c:barChart>
      <c:catAx>
        <c:axId val="997276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7872"/>
        <c:crossesAt val="1.0000000000000004E-5"/>
        <c:auto val="0"/>
        <c:lblAlgn val="ctr"/>
        <c:lblOffset val="100"/>
        <c:tickLblSkip val="4"/>
        <c:noMultiLvlLbl val="0"/>
      </c:catAx>
      <c:valAx>
        <c:axId val="997277872"/>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6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130'!$A$1</c:f>
          <c:strCache>
            <c:ptCount val="1"/>
            <c:pt idx="0">
              <c:v>Animas at SUIT (RK 130 to 132)</c:v>
            </c:pt>
          </c:strCache>
        </c:strRef>
      </c:tx>
      <c:layout>
        <c:manualLayout>
          <c:xMode val="edge"/>
          <c:yMode val="edge"/>
          <c:x val="0.2959719827920918"/>
          <c:y val="3.518044619422572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'SUIT RK 130'!$O$2</c:f>
              <c:strCache>
                <c:ptCount val="1"/>
                <c:pt idx="0">
                  <c:v>Copper</c:v>
                </c:pt>
              </c:strCache>
            </c:strRef>
          </c:tx>
          <c:spPr>
            <a:solidFill>
              <a:srgbClr val="D05F12"/>
            </a:solidFill>
            <a:ln>
              <a:noFill/>
            </a:ln>
            <a:effectLst/>
          </c:spPr>
          <c:invertIfNegative val="0"/>
          <c:cat>
            <c:numRef>
              <c:f>'SUIT RK 130'!$E$46:$E$113</c:f>
              <c:numCache>
                <c:formatCode>m/d/yyyy</c:formatCode>
                <c:ptCount val="68"/>
                <c:pt idx="0">
                  <c:v>42223.604166666664</c:v>
                </c:pt>
                <c:pt idx="1">
                  <c:v>42225.541666666664</c:v>
                </c:pt>
                <c:pt idx="2">
                  <c:v>42226.625</c:v>
                </c:pt>
                <c:pt idx="3">
                  <c:v>42228.458333333336</c:v>
                </c:pt>
                <c:pt idx="4">
                  <c:v>42229.638888888891</c:v>
                </c:pt>
                <c:pt idx="5">
                  <c:v>42229.642361111109</c:v>
                </c:pt>
                <c:pt idx="6">
                  <c:v>42230.4375</c:v>
                </c:pt>
                <c:pt idx="7">
                  <c:v>42231.489583333336</c:v>
                </c:pt>
                <c:pt idx="8">
                  <c:v>42232.618055555555</c:v>
                </c:pt>
                <c:pt idx="9">
                  <c:v>42305.536111111112</c:v>
                </c:pt>
                <c:pt idx="10">
                  <c:v>42443.631944444445</c:v>
                </c:pt>
                <c:pt idx="11">
                  <c:v>42452.411805555559</c:v>
                </c:pt>
                <c:pt idx="12">
                  <c:v>42474.381944444445</c:v>
                </c:pt>
                <c:pt idx="13">
                  <c:v>42480.463194444441</c:v>
                </c:pt>
                <c:pt idx="14">
                  <c:v>42487.538194444445</c:v>
                </c:pt>
                <c:pt idx="15">
                  <c:v>42495.416666666664</c:v>
                </c:pt>
                <c:pt idx="16">
                  <c:v>42503.402777777781</c:v>
                </c:pt>
                <c:pt idx="17">
                  <c:v>42509.395833333336</c:v>
                </c:pt>
                <c:pt idx="18">
                  <c:v>42515.555555555555</c:v>
                </c:pt>
                <c:pt idx="19">
                  <c:v>42523.381944444445</c:v>
                </c:pt>
                <c:pt idx="20">
                  <c:v>42529.482638888891</c:v>
                </c:pt>
                <c:pt idx="21">
                  <c:v>42535.413194444445</c:v>
                </c:pt>
                <c:pt idx="22">
                  <c:v>42543.378472222219</c:v>
                </c:pt>
                <c:pt idx="23">
                  <c:v>42548.472222222219</c:v>
                </c:pt>
                <c:pt idx="24">
                  <c:v>42615.493055555555</c:v>
                </c:pt>
                <c:pt idx="25">
                  <c:v>42615.430555555555</c:v>
                </c:pt>
              </c:numCache>
            </c:numRef>
          </c:cat>
          <c:val>
            <c:numRef>
              <c:f>'SUIT RK 130'!$O$46:$O$71</c:f>
              <c:numCache>
                <c:formatCode>#,##0.00</c:formatCode>
                <c:ptCount val="26"/>
                <c:pt idx="0">
                  <c:v>0.23200000000000001</c:v>
                </c:pt>
                <c:pt idx="1">
                  <c:v>8.6E-3</c:v>
                </c:pt>
                <c:pt idx="2">
                  <c:v>4.4999999999999997E-3</c:v>
                </c:pt>
                <c:pt idx="3">
                  <c:v>4.8999999999999998E-3</c:v>
                </c:pt>
                <c:pt idx="4">
                  <c:v>4.5999999999999999E-3</c:v>
                </c:pt>
                <c:pt idx="5">
                  <c:v>4.3E-3</c:v>
                </c:pt>
                <c:pt idx="6">
                  <c:v>3.8E-3</c:v>
                </c:pt>
                <c:pt idx="7">
                  <c:v>3.5000000000000001E-3</c:v>
                </c:pt>
                <c:pt idx="8">
                  <c:v>2.8999999999999998E-3</c:v>
                </c:pt>
                <c:pt idx="9">
                  <c:v>3.5999999999999999E-3</c:v>
                </c:pt>
                <c:pt idx="10">
                  <c:v>3.0999999999999999E-3</c:v>
                </c:pt>
                <c:pt idx="11">
                  <c:v>4.5999999999999999E-3</c:v>
                </c:pt>
                <c:pt idx="12">
                  <c:v>1.15E-2</c:v>
                </c:pt>
                <c:pt idx="13">
                  <c:v>6.1000000000000004E-3</c:v>
                </c:pt>
                <c:pt idx="14">
                  <c:v>7.4999999999999997E-3</c:v>
                </c:pt>
                <c:pt idx="15">
                  <c:v>8.6E-3</c:v>
                </c:pt>
                <c:pt idx="16">
                  <c:v>9.4999999999999998E-3</c:v>
                </c:pt>
                <c:pt idx="17">
                  <c:v>1.0500000000000001E-2</c:v>
                </c:pt>
                <c:pt idx="18">
                  <c:v>1.3599999999999999E-2</c:v>
                </c:pt>
                <c:pt idx="19">
                  <c:v>1.72E-2</c:v>
                </c:pt>
                <c:pt idx="20">
                  <c:v>2.93E-2</c:v>
                </c:pt>
                <c:pt idx="21">
                  <c:v>1.1299999999999999E-2</c:v>
                </c:pt>
                <c:pt idx="22">
                  <c:v>9.2999999999999992E-3</c:v>
                </c:pt>
                <c:pt idx="23">
                  <c:v>6.6E-3</c:v>
                </c:pt>
                <c:pt idx="24">
                  <c:v>2.2000000000000001E-3</c:v>
                </c:pt>
                <c:pt idx="25">
                  <c:v>1.6000000000000001E-3</c:v>
                </c:pt>
              </c:numCache>
            </c:numRef>
          </c:val>
          <c:extLst>
            <c:ext xmlns:c16="http://schemas.microsoft.com/office/drawing/2014/chart" uri="{C3380CC4-5D6E-409C-BE32-E72D297353CC}">
              <c16:uniqueId val="{00000000-B74E-4879-B8F1-A540A3723030}"/>
            </c:ext>
          </c:extLst>
        </c:ser>
        <c:dLbls>
          <c:showLegendKey val="0"/>
          <c:showVal val="0"/>
          <c:showCatName val="0"/>
          <c:showSerName val="0"/>
          <c:showPercent val="0"/>
          <c:showBubbleSize val="0"/>
        </c:dLbls>
        <c:gapWidth val="219"/>
        <c:overlap val="100"/>
        <c:axId val="997278656"/>
        <c:axId val="997283360"/>
        <c:extLst/>
      </c:barChart>
      <c:catAx>
        <c:axId val="997278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360"/>
        <c:crossesAt val="1.0000000000000002E-3"/>
        <c:auto val="0"/>
        <c:lblAlgn val="ctr"/>
        <c:lblOffset val="100"/>
        <c:tickLblSkip val="4"/>
        <c:noMultiLvlLbl val="0"/>
      </c:catAx>
      <c:valAx>
        <c:axId val="99728336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86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130'!$A$1</c:f>
          <c:strCache>
            <c:ptCount val="1"/>
            <c:pt idx="0">
              <c:v>Animas at SUIT (RK 130 to 132)</c:v>
            </c:pt>
          </c:strCache>
        </c:strRef>
      </c:tx>
      <c:layout>
        <c:manualLayout>
          <c:xMode val="edge"/>
          <c:yMode val="edge"/>
          <c:x val="0.41825995123390641"/>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'SUIT RK 130'!$P$2</c:f>
              <c:strCache>
                <c:ptCount val="1"/>
                <c:pt idx="0">
                  <c:v>Iron</c:v>
                </c:pt>
              </c:strCache>
            </c:strRef>
          </c:tx>
          <c:spPr>
            <a:solidFill>
              <a:schemeClr val="tx1">
                <a:lumMod val="65000"/>
                <a:lumOff val="35000"/>
              </a:schemeClr>
            </a:solidFill>
            <a:ln>
              <a:noFill/>
            </a:ln>
            <a:effectLst/>
          </c:spPr>
          <c:invertIfNegative val="0"/>
          <c:cat>
            <c:numRef>
              <c:f>'SUIT RK 130'!$E$46:$E$118</c:f>
              <c:numCache>
                <c:formatCode>m/d/yyyy</c:formatCode>
                <c:ptCount val="73"/>
                <c:pt idx="0">
                  <c:v>42223.604166666664</c:v>
                </c:pt>
                <c:pt idx="1">
                  <c:v>42225.541666666664</c:v>
                </c:pt>
                <c:pt idx="2">
                  <c:v>42226.625</c:v>
                </c:pt>
                <c:pt idx="3">
                  <c:v>42228.458333333336</c:v>
                </c:pt>
                <c:pt idx="4">
                  <c:v>42229.638888888891</c:v>
                </c:pt>
                <c:pt idx="5">
                  <c:v>42229.642361111109</c:v>
                </c:pt>
                <c:pt idx="6">
                  <c:v>42230.4375</c:v>
                </c:pt>
                <c:pt idx="7">
                  <c:v>42231.489583333336</c:v>
                </c:pt>
                <c:pt idx="8">
                  <c:v>42232.618055555555</c:v>
                </c:pt>
                <c:pt idx="9">
                  <c:v>42305.536111111112</c:v>
                </c:pt>
                <c:pt idx="10">
                  <c:v>42443.631944444445</c:v>
                </c:pt>
                <c:pt idx="11">
                  <c:v>42452.411805555559</c:v>
                </c:pt>
                <c:pt idx="12">
                  <c:v>42474.381944444445</c:v>
                </c:pt>
                <c:pt idx="13">
                  <c:v>42480.463194444441</c:v>
                </c:pt>
                <c:pt idx="14">
                  <c:v>42487.538194444445</c:v>
                </c:pt>
                <c:pt idx="15">
                  <c:v>42495.416666666664</c:v>
                </c:pt>
                <c:pt idx="16">
                  <c:v>42503.402777777781</c:v>
                </c:pt>
                <c:pt idx="17">
                  <c:v>42509.395833333336</c:v>
                </c:pt>
                <c:pt idx="18">
                  <c:v>42515.555555555555</c:v>
                </c:pt>
                <c:pt idx="19">
                  <c:v>42523.381944444445</c:v>
                </c:pt>
                <c:pt idx="20">
                  <c:v>42529.482638888891</c:v>
                </c:pt>
                <c:pt idx="21">
                  <c:v>42535.413194444445</c:v>
                </c:pt>
                <c:pt idx="22">
                  <c:v>42543.378472222219</c:v>
                </c:pt>
                <c:pt idx="23">
                  <c:v>42548.472222222219</c:v>
                </c:pt>
                <c:pt idx="24">
                  <c:v>42615.493055555555</c:v>
                </c:pt>
                <c:pt idx="25">
                  <c:v>42615.430555555555</c:v>
                </c:pt>
              </c:numCache>
            </c:numRef>
          </c:cat>
          <c:val>
            <c:numRef>
              <c:f>'SUIT RK 130'!$P$46:$P$71</c:f>
              <c:numCache>
                <c:formatCode>#,##0.00</c:formatCode>
                <c:ptCount val="26"/>
                <c:pt idx="0">
                  <c:v>76.400000000000006</c:v>
                </c:pt>
                <c:pt idx="1">
                  <c:v>2.12</c:v>
                </c:pt>
                <c:pt idx="2">
                  <c:v>0.89800000000000002</c:v>
                </c:pt>
                <c:pt idx="3">
                  <c:v>0.90300000000000002</c:v>
                </c:pt>
                <c:pt idx="4">
                  <c:v>0.9</c:v>
                </c:pt>
                <c:pt idx="5">
                  <c:v>0.88</c:v>
                </c:pt>
                <c:pt idx="6">
                  <c:v>0.88</c:v>
                </c:pt>
                <c:pt idx="7">
                  <c:v>0.79</c:v>
                </c:pt>
                <c:pt idx="8">
                  <c:v>0.6</c:v>
                </c:pt>
                <c:pt idx="9">
                  <c:v>0.68</c:v>
                </c:pt>
                <c:pt idx="10">
                  <c:v>0.82</c:v>
                </c:pt>
                <c:pt idx="11">
                  <c:v>0.91</c:v>
                </c:pt>
                <c:pt idx="12">
                  <c:v>2.62</c:v>
                </c:pt>
                <c:pt idx="13">
                  <c:v>1.42</c:v>
                </c:pt>
                <c:pt idx="14">
                  <c:v>1.58</c:v>
                </c:pt>
                <c:pt idx="15">
                  <c:v>2.93</c:v>
                </c:pt>
                <c:pt idx="16">
                  <c:v>2.61</c:v>
                </c:pt>
                <c:pt idx="17">
                  <c:v>2.2000000000000002</c:v>
                </c:pt>
                <c:pt idx="18">
                  <c:v>3.06</c:v>
                </c:pt>
                <c:pt idx="19">
                  <c:v>4.6100000000000003</c:v>
                </c:pt>
                <c:pt idx="20">
                  <c:v>8.2100000000000009</c:v>
                </c:pt>
                <c:pt idx="21">
                  <c:v>2.67</c:v>
                </c:pt>
                <c:pt idx="22">
                  <c:v>1.84</c:v>
                </c:pt>
                <c:pt idx="23">
                  <c:v>1.1499999999999999</c:v>
                </c:pt>
                <c:pt idx="24">
                  <c:v>0.44</c:v>
                </c:pt>
                <c:pt idx="25">
                  <c:v>0.11</c:v>
                </c:pt>
              </c:numCache>
            </c:numRef>
          </c:val>
          <c:extLst>
            <c:ext xmlns:c16="http://schemas.microsoft.com/office/drawing/2014/chart" uri="{C3380CC4-5D6E-409C-BE32-E72D297353CC}">
              <c16:uniqueId val="{00000000-738E-45D7-A17B-D4EAC1947C50}"/>
            </c:ext>
          </c:extLst>
        </c:ser>
        <c:dLbls>
          <c:showLegendKey val="0"/>
          <c:showVal val="0"/>
          <c:showCatName val="0"/>
          <c:showSerName val="0"/>
          <c:showPercent val="0"/>
          <c:showBubbleSize val="0"/>
        </c:dLbls>
        <c:gapWidth val="219"/>
        <c:overlap val="100"/>
        <c:axId val="997275520"/>
        <c:axId val="997285320"/>
        <c:extLst/>
      </c:bar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1"/>
        <c:auto val="0"/>
        <c:lblAlgn val="ctr"/>
        <c:lblOffset val="100"/>
        <c:tickLblSkip val="4"/>
        <c:noMultiLvlLbl val="0"/>
      </c:catAx>
      <c:valAx>
        <c:axId val="99728532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130'!$A$1</c:f>
          <c:strCache>
            <c:ptCount val="1"/>
            <c:pt idx="0">
              <c:v>Animas at SUIT (RK 130 to 132)</c:v>
            </c:pt>
          </c:strCache>
        </c:strRef>
      </c:tx>
      <c:layout>
        <c:manualLayout>
          <c:xMode val="edge"/>
          <c:yMode val="edge"/>
          <c:x val="0.33541971454751596"/>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'SUIT RK 130'!$Q$2</c:f>
              <c:strCache>
                <c:ptCount val="1"/>
                <c:pt idx="0">
                  <c:v>Lead</c:v>
                </c:pt>
              </c:strCache>
            </c:strRef>
          </c:tx>
          <c:spPr>
            <a:solidFill>
              <a:schemeClr val="accent5">
                <a:lumMod val="75000"/>
              </a:schemeClr>
            </a:solidFill>
            <a:ln>
              <a:noFill/>
            </a:ln>
            <a:effectLst/>
          </c:spPr>
          <c:invertIfNegative val="0"/>
          <c:cat>
            <c:numRef>
              <c:f>'SUIT RK 130'!$E$46:$E$107</c:f>
              <c:numCache>
                <c:formatCode>m/d/yyyy</c:formatCode>
                <c:ptCount val="62"/>
                <c:pt idx="0">
                  <c:v>42223.604166666664</c:v>
                </c:pt>
                <c:pt idx="1">
                  <c:v>42225.541666666664</c:v>
                </c:pt>
                <c:pt idx="2">
                  <c:v>42226.625</c:v>
                </c:pt>
                <c:pt idx="3">
                  <c:v>42228.458333333336</c:v>
                </c:pt>
                <c:pt idx="4">
                  <c:v>42229.638888888891</c:v>
                </c:pt>
                <c:pt idx="5">
                  <c:v>42229.642361111109</c:v>
                </c:pt>
                <c:pt idx="6">
                  <c:v>42230.4375</c:v>
                </c:pt>
                <c:pt idx="7">
                  <c:v>42231.489583333336</c:v>
                </c:pt>
                <c:pt idx="8">
                  <c:v>42232.618055555555</c:v>
                </c:pt>
                <c:pt idx="9">
                  <c:v>42305.536111111112</c:v>
                </c:pt>
                <c:pt idx="10">
                  <c:v>42443.631944444445</c:v>
                </c:pt>
                <c:pt idx="11">
                  <c:v>42452.411805555559</c:v>
                </c:pt>
                <c:pt idx="12">
                  <c:v>42474.381944444445</c:v>
                </c:pt>
                <c:pt idx="13">
                  <c:v>42480.463194444441</c:v>
                </c:pt>
                <c:pt idx="14">
                  <c:v>42487.538194444445</c:v>
                </c:pt>
                <c:pt idx="15">
                  <c:v>42495.416666666664</c:v>
                </c:pt>
                <c:pt idx="16">
                  <c:v>42503.402777777781</c:v>
                </c:pt>
                <c:pt idx="17">
                  <c:v>42509.395833333336</c:v>
                </c:pt>
                <c:pt idx="18">
                  <c:v>42515.555555555555</c:v>
                </c:pt>
                <c:pt idx="19">
                  <c:v>42523.381944444445</c:v>
                </c:pt>
                <c:pt idx="20">
                  <c:v>42529.482638888891</c:v>
                </c:pt>
                <c:pt idx="21">
                  <c:v>42535.413194444445</c:v>
                </c:pt>
                <c:pt idx="22">
                  <c:v>42543.378472222219</c:v>
                </c:pt>
                <c:pt idx="23">
                  <c:v>42548.472222222219</c:v>
                </c:pt>
                <c:pt idx="24">
                  <c:v>42615.493055555555</c:v>
                </c:pt>
                <c:pt idx="25">
                  <c:v>42615.430555555555</c:v>
                </c:pt>
              </c:numCache>
            </c:numRef>
          </c:cat>
          <c:val>
            <c:numRef>
              <c:f>'SUIT RK 130'!$Q$46:$Q$71</c:f>
              <c:numCache>
                <c:formatCode>#,##0.000</c:formatCode>
                <c:ptCount val="26"/>
                <c:pt idx="0">
                  <c:v>1.41</c:v>
                </c:pt>
                <c:pt idx="1">
                  <c:v>2.41E-2</c:v>
                </c:pt>
                <c:pt idx="2">
                  <c:v>1.11E-2</c:v>
                </c:pt>
                <c:pt idx="3">
                  <c:v>1.01E-2</c:v>
                </c:pt>
                <c:pt idx="4">
                  <c:v>8.0999999999999996E-3</c:v>
                </c:pt>
                <c:pt idx="5">
                  <c:v>7.9000000000000008E-3</c:v>
                </c:pt>
                <c:pt idx="6">
                  <c:v>7.7000000000000002E-3</c:v>
                </c:pt>
                <c:pt idx="7">
                  <c:v>6.0000000000000001E-3</c:v>
                </c:pt>
                <c:pt idx="8">
                  <c:v>4.0000000000000001E-3</c:v>
                </c:pt>
                <c:pt idx="9">
                  <c:v>2.5000000000000001E-3</c:v>
                </c:pt>
                <c:pt idx="10">
                  <c:v>2.8E-3</c:v>
                </c:pt>
                <c:pt idx="11">
                  <c:v>4.4000000000000003E-3</c:v>
                </c:pt>
                <c:pt idx="12">
                  <c:v>1.11E-2</c:v>
                </c:pt>
                <c:pt idx="13">
                  <c:v>5.8999999999999999E-3</c:v>
                </c:pt>
                <c:pt idx="14">
                  <c:v>7.7999999999999996E-3</c:v>
                </c:pt>
                <c:pt idx="15">
                  <c:v>1.01E-2</c:v>
                </c:pt>
                <c:pt idx="16">
                  <c:v>1.18E-2</c:v>
                </c:pt>
                <c:pt idx="17">
                  <c:v>1.4E-2</c:v>
                </c:pt>
                <c:pt idx="18">
                  <c:v>2.3E-2</c:v>
                </c:pt>
                <c:pt idx="19">
                  <c:v>3.85E-2</c:v>
                </c:pt>
                <c:pt idx="20">
                  <c:v>7.51E-2</c:v>
                </c:pt>
                <c:pt idx="21">
                  <c:v>2.7099999999999999E-2</c:v>
                </c:pt>
                <c:pt idx="22">
                  <c:v>1.89E-2</c:v>
                </c:pt>
                <c:pt idx="23">
                  <c:v>1.26E-2</c:v>
                </c:pt>
                <c:pt idx="24">
                  <c:v>1.5E-3</c:v>
                </c:pt>
                <c:pt idx="25">
                  <c:v>7.7999999999999999E-4</c:v>
                </c:pt>
              </c:numCache>
            </c:numRef>
          </c:val>
          <c:extLst>
            <c:ext xmlns:c16="http://schemas.microsoft.com/office/drawing/2014/chart" uri="{C3380CC4-5D6E-409C-BE32-E72D297353CC}">
              <c16:uniqueId val="{00000000-3F83-481B-8208-1E480B016BFD}"/>
            </c:ext>
          </c:extLst>
        </c:ser>
        <c:dLbls>
          <c:showLegendKey val="0"/>
          <c:showVal val="0"/>
          <c:showCatName val="0"/>
          <c:showSerName val="0"/>
          <c:showPercent val="0"/>
          <c:showBubbleSize val="0"/>
        </c:dLbls>
        <c:gapWidth val="219"/>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4"/>
        <c:noMultiLvlLbl val="0"/>
      </c:catAx>
      <c:valAx>
        <c:axId val="997293160"/>
        <c:scaling>
          <c:logBase val="10"/>
          <c:orientation val="minMax"/>
          <c:min val="1.0000000000000003E-4"/>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130'!$A$1</c:f>
          <c:strCache>
            <c:ptCount val="1"/>
            <c:pt idx="0">
              <c:v>Animas at SUIT (RK 130 to 132)</c:v>
            </c:pt>
          </c:strCache>
        </c:strRef>
      </c:tx>
      <c:layout>
        <c:manualLayout>
          <c:xMode val="edge"/>
          <c:yMode val="edge"/>
          <c:x val="0.30386152914317666"/>
          <c:y val="2.5771832284405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'SUIT RK 130'!$S$2</c:f>
              <c:strCache>
                <c:ptCount val="1"/>
                <c:pt idx="0">
                  <c:v>Manganese</c:v>
                </c:pt>
              </c:strCache>
            </c:strRef>
          </c:tx>
          <c:spPr>
            <a:solidFill>
              <a:schemeClr val="accent1"/>
            </a:solidFill>
            <a:ln>
              <a:noFill/>
            </a:ln>
            <a:effectLst/>
          </c:spPr>
          <c:invertIfNegative val="0"/>
          <c:cat>
            <c:numRef>
              <c:f>'SUIT RK 130'!$E$46:$E$116</c:f>
              <c:numCache>
                <c:formatCode>m/d/yyyy</c:formatCode>
                <c:ptCount val="71"/>
                <c:pt idx="0">
                  <c:v>42223.604166666664</c:v>
                </c:pt>
                <c:pt idx="1">
                  <c:v>42225.541666666664</c:v>
                </c:pt>
                <c:pt idx="2">
                  <c:v>42226.625</c:v>
                </c:pt>
                <c:pt idx="3">
                  <c:v>42228.458333333336</c:v>
                </c:pt>
                <c:pt idx="4">
                  <c:v>42229.638888888891</c:v>
                </c:pt>
                <c:pt idx="5">
                  <c:v>42229.642361111109</c:v>
                </c:pt>
                <c:pt idx="6">
                  <c:v>42230.4375</c:v>
                </c:pt>
                <c:pt idx="7">
                  <c:v>42231.489583333336</c:v>
                </c:pt>
                <c:pt idx="8">
                  <c:v>42232.618055555555</c:v>
                </c:pt>
                <c:pt idx="9">
                  <c:v>42305.536111111112</c:v>
                </c:pt>
                <c:pt idx="10">
                  <c:v>42443.631944444445</c:v>
                </c:pt>
                <c:pt idx="11">
                  <c:v>42452.411805555559</c:v>
                </c:pt>
                <c:pt idx="12">
                  <c:v>42474.381944444445</c:v>
                </c:pt>
                <c:pt idx="13">
                  <c:v>42480.463194444441</c:v>
                </c:pt>
                <c:pt idx="14">
                  <c:v>42487.538194444445</c:v>
                </c:pt>
                <c:pt idx="15">
                  <c:v>42495.416666666664</c:v>
                </c:pt>
                <c:pt idx="16">
                  <c:v>42503.402777777781</c:v>
                </c:pt>
                <c:pt idx="17">
                  <c:v>42509.395833333336</c:v>
                </c:pt>
                <c:pt idx="18">
                  <c:v>42515.555555555555</c:v>
                </c:pt>
                <c:pt idx="19">
                  <c:v>42523.381944444445</c:v>
                </c:pt>
                <c:pt idx="20">
                  <c:v>42529.482638888891</c:v>
                </c:pt>
                <c:pt idx="21">
                  <c:v>42535.413194444445</c:v>
                </c:pt>
                <c:pt idx="22">
                  <c:v>42543.378472222219</c:v>
                </c:pt>
                <c:pt idx="23">
                  <c:v>42548.472222222219</c:v>
                </c:pt>
                <c:pt idx="24">
                  <c:v>42615.493055555555</c:v>
                </c:pt>
                <c:pt idx="25">
                  <c:v>42615.430555555555</c:v>
                </c:pt>
              </c:numCache>
            </c:numRef>
          </c:cat>
          <c:val>
            <c:numRef>
              <c:f>'SUIT RK 130'!$S$46:$S$71</c:f>
              <c:numCache>
                <c:formatCode>#,##0.00</c:formatCode>
                <c:ptCount val="26"/>
                <c:pt idx="0">
                  <c:v>0.79200000000000004</c:v>
                </c:pt>
                <c:pt idx="1">
                  <c:v>9.74E-2</c:v>
                </c:pt>
                <c:pt idx="2">
                  <c:v>5.8000000000000003E-2</c:v>
                </c:pt>
                <c:pt idx="3">
                  <c:v>8.5400000000000004E-2</c:v>
                </c:pt>
                <c:pt idx="4">
                  <c:v>8.9399999999999993E-2</c:v>
                </c:pt>
                <c:pt idx="5">
                  <c:v>8.7900000000000006E-2</c:v>
                </c:pt>
                <c:pt idx="6">
                  <c:v>9.35E-2</c:v>
                </c:pt>
                <c:pt idx="7">
                  <c:v>8.4099999999999994E-2</c:v>
                </c:pt>
                <c:pt idx="8">
                  <c:v>7.0300000000000001E-2</c:v>
                </c:pt>
                <c:pt idx="9">
                  <c:v>9.9000000000000005E-2</c:v>
                </c:pt>
                <c:pt idx="10">
                  <c:v>0.11219999999999999</c:v>
                </c:pt>
                <c:pt idx="11">
                  <c:v>0.13</c:v>
                </c:pt>
                <c:pt idx="12">
                  <c:v>0.2452</c:v>
                </c:pt>
                <c:pt idx="13">
                  <c:v>0.15870000000000001</c:v>
                </c:pt>
                <c:pt idx="14">
                  <c:v>0.1736</c:v>
                </c:pt>
                <c:pt idx="15">
                  <c:v>0.23</c:v>
                </c:pt>
                <c:pt idx="16">
                  <c:v>0.22670000000000001</c:v>
                </c:pt>
                <c:pt idx="17">
                  <c:v>0.19900000000000001</c:v>
                </c:pt>
                <c:pt idx="18">
                  <c:v>0.30049999999999999</c:v>
                </c:pt>
                <c:pt idx="19">
                  <c:v>0.39269999999999999</c:v>
                </c:pt>
                <c:pt idx="20">
                  <c:v>0.68159999999999998</c:v>
                </c:pt>
                <c:pt idx="21">
                  <c:v>0.27700000000000002</c:v>
                </c:pt>
                <c:pt idx="22">
                  <c:v>0.23449999999999999</c:v>
                </c:pt>
                <c:pt idx="23">
                  <c:v>0.1502</c:v>
                </c:pt>
                <c:pt idx="24">
                  <c:v>5.3999999999999999E-2</c:v>
                </c:pt>
                <c:pt idx="25">
                  <c:v>2.5000000000000001E-2</c:v>
                </c:pt>
              </c:numCache>
            </c:numRef>
          </c:val>
          <c:extLst>
            <c:ext xmlns:c16="http://schemas.microsoft.com/office/drawing/2014/chart" uri="{C3380CC4-5D6E-409C-BE32-E72D297353CC}">
              <c16:uniqueId val="{00000000-745D-4AB7-877B-E99C883E5F60}"/>
            </c:ext>
          </c:extLst>
        </c:ser>
        <c:dLbls>
          <c:showLegendKey val="0"/>
          <c:showVal val="0"/>
          <c:showCatName val="0"/>
          <c:showSerName val="0"/>
          <c:showPercent val="0"/>
          <c:showBubbleSize val="0"/>
        </c:dLbls>
        <c:gapWidth val="219"/>
        <c:overlap val="100"/>
        <c:axId val="997287280"/>
        <c:axId val="997283752"/>
        <c:extLst/>
      </c:barChart>
      <c:catAx>
        <c:axId val="997287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752"/>
        <c:crossesAt val="1.0000000000000002E-2"/>
        <c:auto val="0"/>
        <c:lblAlgn val="ctr"/>
        <c:lblOffset val="100"/>
        <c:tickLblSkip val="4"/>
        <c:noMultiLvlLbl val="0"/>
      </c:catAx>
      <c:valAx>
        <c:axId val="997283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7280"/>
        <c:crosses val="autoZero"/>
        <c:crossBetween val="between"/>
      </c:valAx>
      <c:spPr>
        <a:noFill/>
        <a:ln>
          <a:solidFill>
            <a:schemeClr val="tx1">
              <a:lumMod val="75000"/>
              <a:lumOff val="25000"/>
            </a:schemeClr>
          </a:solidFill>
        </a:ln>
        <a:effectLst/>
      </c:spPr>
    </c:plotArea>
    <c:legend>
      <c:legendPos val="t"/>
      <c:layout>
        <c:manualLayout>
          <c:xMode val="edge"/>
          <c:yMode val="edge"/>
          <c:x val="0.2638888630045505"/>
          <c:y val="0.14336654154789794"/>
          <c:w val="0.469027628942831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130'!$A$1</c:f>
          <c:strCache>
            <c:ptCount val="1"/>
            <c:pt idx="0">
              <c:v>Animas at SUIT (RK 130 to 132)</c:v>
            </c:pt>
          </c:strCache>
        </c:strRef>
      </c:tx>
      <c:layout>
        <c:manualLayout>
          <c:xMode val="edge"/>
          <c:yMode val="edge"/>
          <c:x val="0.30386152914317666"/>
          <c:y val="3.0550804805313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71322741462051"/>
          <c:y val="0.12340551181102362"/>
          <c:w val="0.71298669027318329"/>
          <c:h val="0.66033167549072713"/>
        </c:manualLayout>
      </c:layout>
      <c:barChart>
        <c:barDir val="col"/>
        <c:grouping val="stacked"/>
        <c:varyColors val="0"/>
        <c:ser>
          <c:idx val="0"/>
          <c:order val="0"/>
          <c:tx>
            <c:strRef>
              <c:f>'SUIT RK 130'!$AC$2</c:f>
              <c:strCache>
                <c:ptCount val="1"/>
                <c:pt idx="0">
                  <c:v>Zinc</c:v>
                </c:pt>
              </c:strCache>
            </c:strRef>
          </c:tx>
          <c:spPr>
            <a:solidFill>
              <a:schemeClr val="accent1"/>
            </a:solidFill>
            <a:ln>
              <a:noFill/>
            </a:ln>
            <a:effectLst/>
          </c:spPr>
          <c:invertIfNegative val="0"/>
          <c:cat>
            <c:numRef>
              <c:f>'SUIT RK 130'!$E$46:$E$121</c:f>
              <c:numCache>
                <c:formatCode>m/d/yyyy</c:formatCode>
                <c:ptCount val="76"/>
                <c:pt idx="0">
                  <c:v>42223.604166666664</c:v>
                </c:pt>
                <c:pt idx="1">
                  <c:v>42225.541666666664</c:v>
                </c:pt>
                <c:pt idx="2">
                  <c:v>42226.625</c:v>
                </c:pt>
                <c:pt idx="3">
                  <c:v>42228.458333333336</c:v>
                </c:pt>
                <c:pt idx="4">
                  <c:v>42229.638888888891</c:v>
                </c:pt>
                <c:pt idx="5">
                  <c:v>42229.642361111109</c:v>
                </c:pt>
                <c:pt idx="6">
                  <c:v>42230.4375</c:v>
                </c:pt>
                <c:pt idx="7">
                  <c:v>42231.489583333336</c:v>
                </c:pt>
                <c:pt idx="8">
                  <c:v>42232.618055555555</c:v>
                </c:pt>
                <c:pt idx="9">
                  <c:v>42305.536111111112</c:v>
                </c:pt>
                <c:pt idx="10">
                  <c:v>42443.631944444445</c:v>
                </c:pt>
                <c:pt idx="11">
                  <c:v>42452.411805555559</c:v>
                </c:pt>
                <c:pt idx="12">
                  <c:v>42474.381944444445</c:v>
                </c:pt>
                <c:pt idx="13">
                  <c:v>42480.463194444441</c:v>
                </c:pt>
                <c:pt idx="14">
                  <c:v>42487.538194444445</c:v>
                </c:pt>
                <c:pt idx="15">
                  <c:v>42495.416666666664</c:v>
                </c:pt>
                <c:pt idx="16">
                  <c:v>42503.402777777781</c:v>
                </c:pt>
                <c:pt idx="17">
                  <c:v>42509.395833333336</c:v>
                </c:pt>
                <c:pt idx="18">
                  <c:v>42515.555555555555</c:v>
                </c:pt>
                <c:pt idx="19">
                  <c:v>42523.381944444445</c:v>
                </c:pt>
                <c:pt idx="20">
                  <c:v>42529.482638888891</c:v>
                </c:pt>
                <c:pt idx="21">
                  <c:v>42535.413194444445</c:v>
                </c:pt>
                <c:pt idx="22">
                  <c:v>42543.378472222219</c:v>
                </c:pt>
                <c:pt idx="23">
                  <c:v>42548.472222222219</c:v>
                </c:pt>
                <c:pt idx="24">
                  <c:v>42615.493055555555</c:v>
                </c:pt>
                <c:pt idx="25">
                  <c:v>42615.430555555555</c:v>
                </c:pt>
              </c:numCache>
            </c:numRef>
          </c:cat>
          <c:val>
            <c:numRef>
              <c:f>'SUIT RK 130'!$AC$46:$AC$71</c:f>
              <c:numCache>
                <c:formatCode>#,##0.00</c:formatCode>
                <c:ptCount val="26"/>
                <c:pt idx="0">
                  <c:v>0.53500000000000003</c:v>
                </c:pt>
                <c:pt idx="1">
                  <c:v>4.7E-2</c:v>
                </c:pt>
                <c:pt idx="3">
                  <c:v>3.2399999999999998E-2</c:v>
                </c:pt>
                <c:pt idx="4">
                  <c:v>3.1E-2</c:v>
                </c:pt>
                <c:pt idx="5">
                  <c:v>2.9000000000000001E-2</c:v>
                </c:pt>
                <c:pt idx="6">
                  <c:v>2.8000000000000001E-2</c:v>
                </c:pt>
                <c:pt idx="7">
                  <c:v>2.3E-2</c:v>
                </c:pt>
                <c:pt idx="8">
                  <c:v>1.7000000000000001E-2</c:v>
                </c:pt>
                <c:pt idx="9">
                  <c:v>3.9E-2</c:v>
                </c:pt>
                <c:pt idx="10">
                  <c:v>4.7E-2</c:v>
                </c:pt>
                <c:pt idx="11">
                  <c:v>6.8000000000000005E-2</c:v>
                </c:pt>
                <c:pt idx="12">
                  <c:v>0.13900000000000001</c:v>
                </c:pt>
                <c:pt idx="13">
                  <c:v>0.09</c:v>
                </c:pt>
                <c:pt idx="14">
                  <c:v>9.4E-2</c:v>
                </c:pt>
                <c:pt idx="15">
                  <c:v>0.111</c:v>
                </c:pt>
                <c:pt idx="16">
                  <c:v>0.115</c:v>
                </c:pt>
                <c:pt idx="17">
                  <c:v>0.10100000000000001</c:v>
                </c:pt>
                <c:pt idx="18">
                  <c:v>0.13600000000000001</c:v>
                </c:pt>
                <c:pt idx="19">
                  <c:v>0.17599999999999999</c:v>
                </c:pt>
                <c:pt idx="20">
                  <c:v>0.25700000000000001</c:v>
                </c:pt>
                <c:pt idx="21">
                  <c:v>0.13800000000000001</c:v>
                </c:pt>
                <c:pt idx="22">
                  <c:v>0.105</c:v>
                </c:pt>
                <c:pt idx="23">
                  <c:v>7.9000000000000001E-2</c:v>
                </c:pt>
                <c:pt idx="24">
                  <c:v>1.4999999999999999E-2</c:v>
                </c:pt>
                <c:pt idx="25">
                  <c:v>1.4999999999999999E-2</c:v>
                </c:pt>
              </c:numCache>
            </c:numRef>
          </c:val>
          <c:extLst>
            <c:ext xmlns:c16="http://schemas.microsoft.com/office/drawing/2014/chart" uri="{C3380CC4-5D6E-409C-BE32-E72D297353CC}">
              <c16:uniqueId val="{00000000-0C39-4659-8334-6567C176D396}"/>
            </c:ext>
          </c:extLst>
        </c:ser>
        <c:dLbls>
          <c:showLegendKey val="0"/>
          <c:showVal val="0"/>
          <c:showCatName val="0"/>
          <c:showSerName val="0"/>
          <c:showPercent val="0"/>
          <c:showBubbleSize val="0"/>
        </c:dLbls>
        <c:gapWidth val="219"/>
        <c:overlap val="100"/>
        <c:axId val="997291984"/>
        <c:axId val="997282576"/>
        <c:extLst/>
      </c:barChart>
      <c:catAx>
        <c:axId val="997291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2576"/>
        <c:crossesAt val="1.0000000000000002E-3"/>
        <c:auto val="0"/>
        <c:lblAlgn val="ctr"/>
        <c:lblOffset val="100"/>
        <c:tickLblSkip val="4"/>
        <c:noMultiLvlLbl val="0"/>
      </c:catAx>
      <c:valAx>
        <c:axId val="997282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1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130'!$A$1</c:f>
          <c:strCache>
            <c:ptCount val="1"/>
            <c:pt idx="0">
              <c:v>Animas at SUIT (RK 130 to 132)</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'SUIT RK 130'!$AD$45</c:f>
              <c:strCache>
                <c:ptCount val="1"/>
                <c:pt idx="0">
                  <c:v>Pb:Al Ratio</c:v>
                </c:pt>
              </c:strCache>
            </c:strRef>
          </c:tx>
          <c:spPr>
            <a:solidFill>
              <a:schemeClr val="tx2">
                <a:lumMod val="40000"/>
                <a:lumOff val="60000"/>
              </a:schemeClr>
            </a:solidFill>
            <a:ln>
              <a:noFill/>
            </a:ln>
            <a:effectLst/>
          </c:spPr>
          <c:cat>
            <c:numRef>
              <c:f>'SUIT RK 130'!$E$46:$E$106</c:f>
              <c:numCache>
                <c:formatCode>m/d/yyyy</c:formatCode>
                <c:ptCount val="61"/>
                <c:pt idx="0">
                  <c:v>42223.604166666664</c:v>
                </c:pt>
                <c:pt idx="1">
                  <c:v>42225.541666666664</c:v>
                </c:pt>
                <c:pt idx="2">
                  <c:v>42226.625</c:v>
                </c:pt>
                <c:pt idx="3">
                  <c:v>42228.458333333336</c:v>
                </c:pt>
                <c:pt idx="4">
                  <c:v>42229.638888888891</c:v>
                </c:pt>
                <c:pt idx="5">
                  <c:v>42229.642361111109</c:v>
                </c:pt>
                <c:pt idx="6">
                  <c:v>42230.4375</c:v>
                </c:pt>
                <c:pt idx="7">
                  <c:v>42231.489583333336</c:v>
                </c:pt>
                <c:pt idx="8">
                  <c:v>42232.618055555555</c:v>
                </c:pt>
                <c:pt idx="9">
                  <c:v>42305.536111111112</c:v>
                </c:pt>
                <c:pt idx="10">
                  <c:v>42443.631944444445</c:v>
                </c:pt>
                <c:pt idx="11">
                  <c:v>42452.411805555559</c:v>
                </c:pt>
                <c:pt idx="12">
                  <c:v>42474.381944444445</c:v>
                </c:pt>
                <c:pt idx="13">
                  <c:v>42480.463194444441</c:v>
                </c:pt>
                <c:pt idx="14">
                  <c:v>42487.538194444445</c:v>
                </c:pt>
                <c:pt idx="15">
                  <c:v>42495.416666666664</c:v>
                </c:pt>
                <c:pt idx="16">
                  <c:v>42503.402777777781</c:v>
                </c:pt>
                <c:pt idx="17">
                  <c:v>42509.395833333336</c:v>
                </c:pt>
                <c:pt idx="18">
                  <c:v>42515.555555555555</c:v>
                </c:pt>
                <c:pt idx="19">
                  <c:v>42523.381944444445</c:v>
                </c:pt>
                <c:pt idx="20">
                  <c:v>42529.482638888891</c:v>
                </c:pt>
                <c:pt idx="21">
                  <c:v>42535.413194444445</c:v>
                </c:pt>
                <c:pt idx="22">
                  <c:v>42543.378472222219</c:v>
                </c:pt>
                <c:pt idx="23">
                  <c:v>42548.472222222219</c:v>
                </c:pt>
                <c:pt idx="24">
                  <c:v>42615.493055555555</c:v>
                </c:pt>
                <c:pt idx="25">
                  <c:v>42615.430555555555</c:v>
                </c:pt>
              </c:numCache>
            </c:numRef>
          </c:cat>
          <c:val>
            <c:numRef>
              <c:f>'SUIT RK 130'!$AD$46:$AD$71</c:f>
              <c:numCache>
                <c:formatCode>0.0000</c:formatCode>
                <c:ptCount val="26"/>
                <c:pt idx="0">
                  <c:v>8.9240506329113914E-2</c:v>
                </c:pt>
                <c:pt idx="1">
                  <c:v>2.1711711711711709E-2</c:v>
                </c:pt>
                <c:pt idx="2">
                  <c:v>2.2244488977955914E-2</c:v>
                </c:pt>
                <c:pt idx="3">
                  <c:v>1.7844522968197881E-2</c:v>
                </c:pt>
                <c:pt idx="4">
                  <c:v>1.4210526315789474E-2</c:v>
                </c:pt>
                <c:pt idx="5">
                  <c:v>1.3389830508474579E-2</c:v>
                </c:pt>
                <c:pt idx="6">
                  <c:v>1.3275862068965518E-2</c:v>
                </c:pt>
                <c:pt idx="7">
                  <c:v>8.5714285714285719E-3</c:v>
                </c:pt>
                <c:pt idx="8">
                  <c:v>7.1428571428571426E-3</c:v>
                </c:pt>
                <c:pt idx="9">
                  <c:v>3.4722222222222225E-3</c:v>
                </c:pt>
                <c:pt idx="10">
                  <c:v>3.6842105263157894E-3</c:v>
                </c:pt>
                <c:pt idx="11">
                  <c:v>6.3768115942028991E-3</c:v>
                </c:pt>
                <c:pt idx="12">
                  <c:v>5.336538461538462E-3</c:v>
                </c:pt>
                <c:pt idx="13">
                  <c:v>5.3153153153153148E-3</c:v>
                </c:pt>
                <c:pt idx="14">
                  <c:v>6.0465116279069765E-3</c:v>
                </c:pt>
                <c:pt idx="15">
                  <c:v>3.7132352941176465E-3</c:v>
                </c:pt>
                <c:pt idx="16">
                  <c:v>5.363636363636363E-3</c:v>
                </c:pt>
                <c:pt idx="17">
                  <c:v>7.6086956521739125E-3</c:v>
                </c:pt>
                <c:pt idx="18">
                  <c:v>1.0599078341013824E-2</c:v>
                </c:pt>
                <c:pt idx="19">
                  <c:v>1.254071661237785E-2</c:v>
                </c:pt>
                <c:pt idx="20">
                  <c:v>1.3629764065335753E-2</c:v>
                </c:pt>
                <c:pt idx="21">
                  <c:v>1.5224719101123595E-2</c:v>
                </c:pt>
                <c:pt idx="22">
                  <c:v>1.4538461538461538E-2</c:v>
                </c:pt>
                <c:pt idx="23">
                  <c:v>1.575E-2</c:v>
                </c:pt>
                <c:pt idx="24">
                  <c:v>2.5862068965517245E-3</c:v>
                </c:pt>
                <c:pt idx="25">
                  <c:v>7.0909090909090904E-3</c:v>
                </c:pt>
              </c:numCache>
            </c:numRef>
          </c:val>
          <c:extLst>
            <c:ext xmlns:c16="http://schemas.microsoft.com/office/drawing/2014/chart" uri="{C3380CC4-5D6E-409C-BE32-E72D297353CC}">
              <c16:uniqueId val="{00000000-B924-44D2-BFFE-8215CD64BAE4}"/>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1.0000000000000003E-4"/>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130'!$A$1</c:f>
          <c:strCache>
            <c:ptCount val="1"/>
            <c:pt idx="0">
              <c:v>Animas at SUIT (RK 130 to 132)</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'SUIT RK 130'!$AE$45</c:f>
              <c:strCache>
                <c:ptCount val="1"/>
                <c:pt idx="0">
                  <c:v>As:Al Ratio</c:v>
                </c:pt>
              </c:strCache>
            </c:strRef>
          </c:tx>
          <c:spPr>
            <a:solidFill>
              <a:schemeClr val="accent1"/>
            </a:solidFill>
            <a:ln w="25400">
              <a:noFill/>
            </a:ln>
            <a:effectLst/>
          </c:spPr>
          <c:cat>
            <c:numRef>
              <c:f>'SUIT RK 130'!$E$46:$E$101</c:f>
              <c:numCache>
                <c:formatCode>m/d/yyyy</c:formatCode>
                <c:ptCount val="56"/>
                <c:pt idx="0">
                  <c:v>42223.604166666664</c:v>
                </c:pt>
                <c:pt idx="1">
                  <c:v>42225.541666666664</c:v>
                </c:pt>
                <c:pt idx="2">
                  <c:v>42226.625</c:v>
                </c:pt>
                <c:pt idx="3">
                  <c:v>42228.458333333336</c:v>
                </c:pt>
                <c:pt idx="4">
                  <c:v>42229.638888888891</c:v>
                </c:pt>
                <c:pt idx="5">
                  <c:v>42229.642361111109</c:v>
                </c:pt>
                <c:pt idx="6">
                  <c:v>42230.4375</c:v>
                </c:pt>
                <c:pt idx="7">
                  <c:v>42231.489583333336</c:v>
                </c:pt>
                <c:pt idx="8">
                  <c:v>42232.618055555555</c:v>
                </c:pt>
                <c:pt idx="9">
                  <c:v>42305.536111111112</c:v>
                </c:pt>
                <c:pt idx="10">
                  <c:v>42443.631944444445</c:v>
                </c:pt>
                <c:pt idx="11">
                  <c:v>42452.411805555559</c:v>
                </c:pt>
                <c:pt idx="12">
                  <c:v>42474.381944444445</c:v>
                </c:pt>
                <c:pt idx="13">
                  <c:v>42480.463194444441</c:v>
                </c:pt>
                <c:pt idx="14">
                  <c:v>42487.538194444445</c:v>
                </c:pt>
                <c:pt idx="15">
                  <c:v>42495.416666666664</c:v>
                </c:pt>
                <c:pt idx="16">
                  <c:v>42503.402777777781</c:v>
                </c:pt>
                <c:pt idx="17">
                  <c:v>42509.395833333336</c:v>
                </c:pt>
                <c:pt idx="18">
                  <c:v>42515.555555555555</c:v>
                </c:pt>
                <c:pt idx="19">
                  <c:v>42523.381944444445</c:v>
                </c:pt>
                <c:pt idx="20">
                  <c:v>42529.482638888891</c:v>
                </c:pt>
                <c:pt idx="21">
                  <c:v>42535.413194444445</c:v>
                </c:pt>
                <c:pt idx="22">
                  <c:v>42543.378472222219</c:v>
                </c:pt>
                <c:pt idx="23">
                  <c:v>42548.472222222219</c:v>
                </c:pt>
                <c:pt idx="24">
                  <c:v>42615.493055555555</c:v>
                </c:pt>
                <c:pt idx="25">
                  <c:v>42615.430555555555</c:v>
                </c:pt>
              </c:numCache>
            </c:numRef>
          </c:cat>
          <c:val>
            <c:numRef>
              <c:f>'SUIT RK 130'!$AE$46:$AE$71</c:f>
              <c:numCache>
                <c:formatCode>0.0000</c:formatCode>
                <c:ptCount val="26"/>
                <c:pt idx="0">
                  <c:v>3.6518987341772149E-3</c:v>
                </c:pt>
                <c:pt idx="1">
                  <c:v>1.6216216216216215E-3</c:v>
                </c:pt>
                <c:pt idx="4">
                  <c:v>1.9298245614035091E-3</c:v>
                </c:pt>
                <c:pt idx="5">
                  <c:v>1.5254237288135593E-3</c:v>
                </c:pt>
                <c:pt idx="6">
                  <c:v>1.3793103448275863E-3</c:v>
                </c:pt>
                <c:pt idx="7">
                  <c:v>1.1428571428571429E-3</c:v>
                </c:pt>
                <c:pt idx="8">
                  <c:v>1.2499999999999998E-3</c:v>
                </c:pt>
                <c:pt idx="9">
                  <c:v>5.1388888888888892E-4</c:v>
                </c:pt>
                <c:pt idx="10">
                  <c:v>6.5789473684210525E-4</c:v>
                </c:pt>
                <c:pt idx="11">
                  <c:v>5.36231884057971E-4</c:v>
                </c:pt>
                <c:pt idx="12">
                  <c:v>6.7307692307692305E-4</c:v>
                </c:pt>
                <c:pt idx="13">
                  <c:v>7.2072072072072073E-4</c:v>
                </c:pt>
                <c:pt idx="14">
                  <c:v>6.9767441860465117E-4</c:v>
                </c:pt>
                <c:pt idx="15">
                  <c:v>4.411764705882352E-4</c:v>
                </c:pt>
                <c:pt idx="16">
                  <c:v>5.9090909090909083E-4</c:v>
                </c:pt>
                <c:pt idx="17">
                  <c:v>4.3478260869565219E-4</c:v>
                </c:pt>
                <c:pt idx="18">
                  <c:v>6.912442396313364E-4</c:v>
                </c:pt>
                <c:pt idx="19">
                  <c:v>5.5374592833876222E-4</c:v>
                </c:pt>
                <c:pt idx="20">
                  <c:v>8.5299455535390201E-4</c:v>
                </c:pt>
                <c:pt idx="21">
                  <c:v>7.8651685393258427E-4</c:v>
                </c:pt>
                <c:pt idx="22">
                  <c:v>1E-3</c:v>
                </c:pt>
                <c:pt idx="23">
                  <c:v>8.7499999999999991E-4</c:v>
                </c:pt>
                <c:pt idx="24">
                  <c:v>3.1896551724137933E-4</c:v>
                </c:pt>
                <c:pt idx="25">
                  <c:v>1.6818181818181819E-3</c:v>
                </c:pt>
              </c:numCache>
            </c:numRef>
          </c:val>
          <c:extLst>
            <c:ext xmlns:c16="http://schemas.microsoft.com/office/drawing/2014/chart" uri="{C3380CC4-5D6E-409C-BE32-E72D297353CC}">
              <c16:uniqueId val="{00000000-40F0-43AD-8469-6770BF8EF0C8}"/>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130'!$A$1</c:f>
          <c:strCache>
            <c:ptCount val="1"/>
            <c:pt idx="0">
              <c:v>Animas at SUIT (RK 130 to 132)</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'SUIT RK 130'!$AF$45</c:f>
              <c:strCache>
                <c:ptCount val="1"/>
                <c:pt idx="0">
                  <c:v>Cu:Al Ratio</c:v>
                </c:pt>
              </c:strCache>
            </c:strRef>
          </c:tx>
          <c:spPr>
            <a:solidFill>
              <a:schemeClr val="accent1"/>
            </a:solidFill>
            <a:ln w="25400">
              <a:noFill/>
            </a:ln>
            <a:effectLst/>
          </c:spPr>
          <c:cat>
            <c:numRef>
              <c:f>'SUIT RK 130'!$E$46:$E$118</c:f>
              <c:numCache>
                <c:formatCode>m/d/yyyy</c:formatCode>
                <c:ptCount val="73"/>
                <c:pt idx="0">
                  <c:v>42223.604166666664</c:v>
                </c:pt>
                <c:pt idx="1">
                  <c:v>42225.541666666664</c:v>
                </c:pt>
                <c:pt idx="2">
                  <c:v>42226.625</c:v>
                </c:pt>
                <c:pt idx="3">
                  <c:v>42228.458333333336</c:v>
                </c:pt>
                <c:pt idx="4">
                  <c:v>42229.638888888891</c:v>
                </c:pt>
                <c:pt idx="5">
                  <c:v>42229.642361111109</c:v>
                </c:pt>
                <c:pt idx="6">
                  <c:v>42230.4375</c:v>
                </c:pt>
                <c:pt idx="7">
                  <c:v>42231.489583333336</c:v>
                </c:pt>
                <c:pt idx="8">
                  <c:v>42232.618055555555</c:v>
                </c:pt>
                <c:pt idx="9">
                  <c:v>42305.536111111112</c:v>
                </c:pt>
                <c:pt idx="10">
                  <c:v>42443.631944444445</c:v>
                </c:pt>
                <c:pt idx="11">
                  <c:v>42452.411805555559</c:v>
                </c:pt>
                <c:pt idx="12">
                  <c:v>42474.381944444445</c:v>
                </c:pt>
                <c:pt idx="13">
                  <c:v>42480.463194444441</c:v>
                </c:pt>
                <c:pt idx="14">
                  <c:v>42487.538194444445</c:v>
                </c:pt>
                <c:pt idx="15">
                  <c:v>42495.416666666664</c:v>
                </c:pt>
                <c:pt idx="16">
                  <c:v>42503.402777777781</c:v>
                </c:pt>
                <c:pt idx="17">
                  <c:v>42509.395833333336</c:v>
                </c:pt>
                <c:pt idx="18">
                  <c:v>42515.555555555555</c:v>
                </c:pt>
                <c:pt idx="19">
                  <c:v>42523.381944444445</c:v>
                </c:pt>
                <c:pt idx="20">
                  <c:v>42529.482638888891</c:v>
                </c:pt>
                <c:pt idx="21">
                  <c:v>42535.413194444445</c:v>
                </c:pt>
                <c:pt idx="22">
                  <c:v>42543.378472222219</c:v>
                </c:pt>
                <c:pt idx="23">
                  <c:v>42548.472222222219</c:v>
                </c:pt>
                <c:pt idx="24">
                  <c:v>42615.493055555555</c:v>
                </c:pt>
                <c:pt idx="25">
                  <c:v>42615.430555555555</c:v>
                </c:pt>
              </c:numCache>
            </c:numRef>
          </c:cat>
          <c:val>
            <c:numRef>
              <c:f>'SUIT RK 130'!$AF$46:$AF$71</c:f>
              <c:numCache>
                <c:formatCode>0.0000</c:formatCode>
                <c:ptCount val="26"/>
                <c:pt idx="0">
                  <c:v>1.4683544303797468E-2</c:v>
                </c:pt>
                <c:pt idx="1">
                  <c:v>7.7477477477477467E-3</c:v>
                </c:pt>
                <c:pt idx="2">
                  <c:v>9.0180360721442872E-3</c:v>
                </c:pt>
                <c:pt idx="3">
                  <c:v>8.6572438162544167E-3</c:v>
                </c:pt>
                <c:pt idx="4">
                  <c:v>8.0701754385964913E-3</c:v>
                </c:pt>
                <c:pt idx="5">
                  <c:v>7.2881355932203394E-3</c:v>
                </c:pt>
                <c:pt idx="6">
                  <c:v>6.5517241379310347E-3</c:v>
                </c:pt>
                <c:pt idx="7">
                  <c:v>5.0000000000000001E-3</c:v>
                </c:pt>
                <c:pt idx="8">
                  <c:v>5.1785714285714273E-3</c:v>
                </c:pt>
                <c:pt idx="9">
                  <c:v>5.0000000000000001E-3</c:v>
                </c:pt>
                <c:pt idx="10">
                  <c:v>4.0789473684210526E-3</c:v>
                </c:pt>
                <c:pt idx="11">
                  <c:v>6.6666666666666671E-3</c:v>
                </c:pt>
                <c:pt idx="12">
                  <c:v>5.5288461538461533E-3</c:v>
                </c:pt>
                <c:pt idx="13">
                  <c:v>5.4954954954954957E-3</c:v>
                </c:pt>
                <c:pt idx="14">
                  <c:v>5.8139534883720929E-3</c:v>
                </c:pt>
                <c:pt idx="15">
                  <c:v>3.1617647058823526E-3</c:v>
                </c:pt>
                <c:pt idx="16">
                  <c:v>4.3181818181818174E-3</c:v>
                </c:pt>
                <c:pt idx="17">
                  <c:v>5.7065217391304348E-3</c:v>
                </c:pt>
                <c:pt idx="18">
                  <c:v>6.2672811059907834E-3</c:v>
                </c:pt>
                <c:pt idx="19">
                  <c:v>5.6026058631921827E-3</c:v>
                </c:pt>
                <c:pt idx="20">
                  <c:v>5.3176043557168788E-3</c:v>
                </c:pt>
                <c:pt idx="21">
                  <c:v>6.3483146067415726E-3</c:v>
                </c:pt>
                <c:pt idx="22">
                  <c:v>7.153846153846153E-3</c:v>
                </c:pt>
                <c:pt idx="23">
                  <c:v>8.2499999999999987E-3</c:v>
                </c:pt>
                <c:pt idx="24">
                  <c:v>3.7931034482758625E-3</c:v>
                </c:pt>
                <c:pt idx="25">
                  <c:v>1.4545454545454545E-2</c:v>
                </c:pt>
              </c:numCache>
            </c:numRef>
          </c:val>
          <c:extLst>
            <c:ext xmlns:c16="http://schemas.microsoft.com/office/drawing/2014/chart" uri="{C3380CC4-5D6E-409C-BE32-E72D297353CC}">
              <c16:uniqueId val="{00000000-F683-4CD9-A9FE-A8816B705047}"/>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chemeClr val="tx1"/>
                </a:solidFill>
                <a:latin typeface="+mn-lt"/>
                <a:ea typeface="+mn-ea"/>
                <a:cs typeface="+mn-cs"/>
              </a:defRPr>
            </a:pPr>
            <a:r>
              <a:rPr lang="en-US" sz="1100"/>
              <a:t>Animas River at RK 130</a:t>
            </a:r>
            <a:br>
              <a:rPr lang="en-US" sz="1100"/>
            </a:br>
            <a:r>
              <a:rPr lang="en-US" sz="1100"/>
              <a:t>Snowmelt--2016</a:t>
            </a:r>
          </a:p>
        </c:rich>
      </c:tx>
      <c:layout>
        <c:manualLayout>
          <c:xMode val="edge"/>
          <c:yMode val="edge"/>
          <c:x val="0.29840487680975364"/>
          <c:y val="2.059043772266219E-2"/>
        </c:manualLayout>
      </c:layout>
      <c:overlay val="0"/>
      <c:spPr>
        <a:noFill/>
        <a:ln>
          <a:noFill/>
        </a:ln>
        <a:effectLst/>
      </c:spPr>
      <c:txPr>
        <a:bodyPr rot="0" spcFirstLastPara="1" vertOverflow="ellipsis" vert="horz" wrap="square" anchor="ctr" anchorCtr="1"/>
        <a:lstStyle/>
        <a:p>
          <a:pPr>
            <a:defRPr sz="11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22509609685886039"/>
          <c:y val="0.15510101583123437"/>
          <c:w val="0.69703666073998816"/>
          <c:h val="0.65529903862881689"/>
        </c:manualLayout>
      </c:layout>
      <c:scatterChart>
        <c:scatterStyle val="smoothMarker"/>
        <c:varyColors val="0"/>
        <c:ser>
          <c:idx val="0"/>
          <c:order val="0"/>
          <c:tx>
            <c:strRef>
              <c:f>'SUIT RK 130'!$Q$45</c:f>
              <c:strCache>
                <c:ptCount val="1"/>
                <c:pt idx="0">
                  <c:v>Lead</c:v>
                </c:pt>
              </c:strCache>
            </c:strRef>
          </c:tx>
          <c:spPr>
            <a:ln w="19050" cap="rnd">
              <a:solidFill>
                <a:schemeClr val="accent1"/>
              </a:solidFill>
              <a:round/>
            </a:ln>
            <a:effectLst/>
          </c:spPr>
          <c:marker>
            <c:symbol val="circle"/>
            <c:size val="8"/>
            <c:spPr>
              <a:solidFill>
                <a:srgbClr val="0033CC"/>
              </a:solidFill>
              <a:ln w="9525">
                <a:solidFill>
                  <a:srgbClr val="D05F12"/>
                </a:solidFill>
              </a:ln>
              <a:effectLst/>
            </c:spPr>
          </c:marker>
          <c:xVal>
            <c:numRef>
              <c:f>'SUIT RK 130'!$E$56:$E$69</c:f>
              <c:numCache>
                <c:formatCode>m/d/yyyy</c:formatCode>
                <c:ptCount val="14"/>
                <c:pt idx="0">
                  <c:v>42443.631944444445</c:v>
                </c:pt>
                <c:pt idx="1">
                  <c:v>42452.411805555559</c:v>
                </c:pt>
                <c:pt idx="2">
                  <c:v>42474.381944444445</c:v>
                </c:pt>
                <c:pt idx="3">
                  <c:v>42480.463194444441</c:v>
                </c:pt>
                <c:pt idx="4">
                  <c:v>42487.538194444445</c:v>
                </c:pt>
                <c:pt idx="5">
                  <c:v>42495.416666666664</c:v>
                </c:pt>
                <c:pt idx="6">
                  <c:v>42503.402777777781</c:v>
                </c:pt>
                <c:pt idx="7">
                  <c:v>42509.395833333336</c:v>
                </c:pt>
                <c:pt idx="8">
                  <c:v>42515.555555555555</c:v>
                </c:pt>
                <c:pt idx="9">
                  <c:v>42523.381944444445</c:v>
                </c:pt>
                <c:pt idx="10">
                  <c:v>42529.482638888891</c:v>
                </c:pt>
                <c:pt idx="11">
                  <c:v>42535.413194444445</c:v>
                </c:pt>
                <c:pt idx="12">
                  <c:v>42543.378472222219</c:v>
                </c:pt>
                <c:pt idx="13">
                  <c:v>42548.472222222219</c:v>
                </c:pt>
              </c:numCache>
            </c:numRef>
          </c:xVal>
          <c:yVal>
            <c:numRef>
              <c:f>'SUIT RK 130'!$Q$56:$Q$69</c:f>
              <c:numCache>
                <c:formatCode>#,##0.000</c:formatCode>
                <c:ptCount val="14"/>
                <c:pt idx="0">
                  <c:v>2.8E-3</c:v>
                </c:pt>
                <c:pt idx="1">
                  <c:v>4.4000000000000003E-3</c:v>
                </c:pt>
                <c:pt idx="2">
                  <c:v>1.11E-2</c:v>
                </c:pt>
                <c:pt idx="3">
                  <c:v>5.8999999999999999E-3</c:v>
                </c:pt>
                <c:pt idx="4">
                  <c:v>7.7999999999999996E-3</c:v>
                </c:pt>
                <c:pt idx="5">
                  <c:v>1.01E-2</c:v>
                </c:pt>
                <c:pt idx="6">
                  <c:v>1.18E-2</c:v>
                </c:pt>
                <c:pt idx="7">
                  <c:v>1.4E-2</c:v>
                </c:pt>
                <c:pt idx="8">
                  <c:v>2.3E-2</c:v>
                </c:pt>
                <c:pt idx="9">
                  <c:v>3.85E-2</c:v>
                </c:pt>
                <c:pt idx="10">
                  <c:v>7.51E-2</c:v>
                </c:pt>
                <c:pt idx="11">
                  <c:v>2.7099999999999999E-2</c:v>
                </c:pt>
                <c:pt idx="12">
                  <c:v>1.89E-2</c:v>
                </c:pt>
                <c:pt idx="13">
                  <c:v>1.26E-2</c:v>
                </c:pt>
              </c:numCache>
            </c:numRef>
          </c:yVal>
          <c:smooth val="1"/>
          <c:extLst>
            <c:ext xmlns:c16="http://schemas.microsoft.com/office/drawing/2014/chart" uri="{C3380CC4-5D6E-409C-BE32-E72D297353CC}">
              <c16:uniqueId val="{00000000-F1FA-477A-93B1-7EA487471F30}"/>
            </c:ext>
          </c:extLst>
        </c:ser>
        <c:dLbls>
          <c:showLegendKey val="0"/>
          <c:showVal val="0"/>
          <c:showCatName val="0"/>
          <c:showSerName val="0"/>
          <c:showPercent val="0"/>
          <c:showBubbleSize val="0"/>
        </c:dLbls>
        <c:axId val="1742669680"/>
        <c:axId val="1742670072"/>
      </c:scatterChart>
      <c:valAx>
        <c:axId val="1742669680"/>
        <c:scaling>
          <c:orientation val="minMax"/>
          <c:max val="42552"/>
          <c:min val="42440"/>
        </c:scaling>
        <c:delete val="0"/>
        <c:axPos val="b"/>
        <c:majorGridlines>
          <c:spPr>
            <a:ln w="9525" cap="flat" cmpd="sng" algn="ctr">
              <a:solidFill>
                <a:schemeClr val="tx1">
                  <a:lumMod val="15000"/>
                  <a:lumOff val="85000"/>
                </a:schemeClr>
              </a:solidFill>
              <a:round/>
            </a:ln>
            <a:effectLst/>
          </c:spPr>
        </c:majorGridlines>
        <c:numFmt formatCode="m/d" sourceLinked="0"/>
        <c:majorTickMark val="out"/>
        <c:minorTickMark val="out"/>
        <c:tickLblPos val="nextTo"/>
        <c:spPr>
          <a:noFill/>
          <a:ln w="9525" cap="flat" cmpd="sng" algn="ctr">
            <a:solidFill>
              <a:schemeClr val="bg1">
                <a:lumMod val="65000"/>
              </a:schemeClr>
            </a:solidFill>
            <a:round/>
          </a:ln>
          <a:effectLst/>
        </c:spPr>
        <c:txPr>
          <a:bodyPr rot="-60000000" spcFirstLastPara="1" vertOverflow="ellipsis" vert="horz" wrap="square" anchor="ctr" anchorCtr="1"/>
          <a:lstStyle/>
          <a:p>
            <a:pPr>
              <a:defRPr sz="1050" b="1" i="0" u="none" strike="noStrike" kern="1200" baseline="0">
                <a:solidFill>
                  <a:schemeClr val="tx1"/>
                </a:solidFill>
                <a:latin typeface="+mn-lt"/>
                <a:ea typeface="+mn-ea"/>
                <a:cs typeface="+mn-cs"/>
              </a:defRPr>
            </a:pPr>
            <a:endParaRPr lang="en-US"/>
          </a:p>
        </c:txPr>
        <c:crossAx val="1742670072"/>
        <c:crosses val="autoZero"/>
        <c:crossBetween val="midCat"/>
        <c:majorUnit val="14"/>
        <c:minorUnit val="7"/>
      </c:valAx>
      <c:valAx>
        <c:axId val="1742670072"/>
        <c:scaling>
          <c:orientation val="minMax"/>
          <c:max val="0.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r>
                  <a:rPr lang="en-US"/>
                  <a:t>Lead Concentration (mg/L)</a:t>
                </a:r>
              </a:p>
            </c:rich>
          </c:tx>
          <c:layout>
            <c:manualLayout>
              <c:xMode val="edge"/>
              <c:yMode val="edge"/>
              <c:x val="2.4748116162898993E-2"/>
              <c:y val="0.22169658187539237"/>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100" b="1" i="0" u="none" strike="noStrike" kern="1200" baseline="0">
                <a:solidFill>
                  <a:schemeClr val="tx1"/>
                </a:solidFill>
                <a:latin typeface="+mn-lt"/>
                <a:ea typeface="+mn-ea"/>
                <a:cs typeface="+mn-cs"/>
              </a:defRPr>
            </a:pPr>
            <a:endParaRPr lang="en-US"/>
          </a:p>
        </c:txPr>
        <c:crossAx val="1742669680"/>
        <c:crosses val="autoZero"/>
        <c:crossBetween val="midCat"/>
      </c:valAx>
      <c:spPr>
        <a:noFill/>
        <a:ln>
          <a:solidFill>
            <a:schemeClr val="bg1">
              <a:lumMod val="50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sz="1100" b="1">
          <a:solidFill>
            <a:schemeClr val="tx1"/>
          </a:solidFill>
        </a:defRPr>
      </a:pPr>
      <a:endParaRPr lang="en-US"/>
    </a:p>
  </c:tx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near Cedar Hill  (RK 147.5)</c:v>
            </c:pt>
          </c:strCache>
        </c:strRef>
      </c:tx>
      <c:layout>
        <c:manualLayout>
          <c:xMode val="edge"/>
          <c:yMode val="edge"/>
          <c:x val="0.32358539502088868"/>
          <c:y val="3.518044619422572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0549794847461411"/>
          <c:y val="0.12340545713599368"/>
          <c:w val="0.66342613620504598"/>
          <c:h val="0.66033167549072713"/>
        </c:manualLayout>
      </c:layout>
      <c:barChart>
        <c:barDir val="col"/>
        <c:grouping val="stacked"/>
        <c:varyColors val="0"/>
        <c:ser>
          <c:idx val="0"/>
          <c:order val="0"/>
          <c:tx>
            <c:strRef>
              <c:f>'Cedar Hill RK 147'!$F$61</c:f>
              <c:strCache>
                <c:ptCount val="1"/>
                <c:pt idx="0">
                  <c:v>Aluminum</c:v>
                </c:pt>
              </c:strCache>
            </c:strRef>
          </c:tx>
          <c:spPr>
            <a:solidFill>
              <a:schemeClr val="tx2">
                <a:lumMod val="60000"/>
                <a:lumOff val="40000"/>
              </a:schemeClr>
            </a:solidFill>
            <a:ln>
              <a:noFill/>
            </a:ln>
            <a:effectLst/>
          </c:spPr>
          <c:invertIfNegative val="0"/>
          <c:cat>
            <c:strRef>
              <c:f>'Cedar Hill RK 147'!$E$62:$E$127</c:f>
              <c:strCache>
                <c:ptCount val="63"/>
                <c:pt idx="0">
                  <c:v>8/7/2015</c:v>
                </c:pt>
                <c:pt idx="1">
                  <c:v>8/8/2015</c:v>
                </c:pt>
                <c:pt idx="2">
                  <c:v>8/8/2015</c:v>
                </c:pt>
                <c:pt idx="3">
                  <c:v>8/9/2015</c:v>
                </c:pt>
                <c:pt idx="4">
                  <c:v>8/10/2015</c:v>
                </c:pt>
                <c:pt idx="5">
                  <c:v>8/11/2015</c:v>
                </c:pt>
                <c:pt idx="6">
                  <c:v>8/12/2015</c:v>
                </c:pt>
                <c:pt idx="7">
                  <c:v>8/13/2015</c:v>
                </c:pt>
                <c:pt idx="8">
                  <c:v>8/14/2015</c:v>
                </c:pt>
                <c:pt idx="9">
                  <c:v>8/15/2015</c:v>
                </c:pt>
                <c:pt idx="10">
                  <c:v>8/16/2015</c:v>
                </c:pt>
                <c:pt idx="11">
                  <c:v>8/17/2015</c:v>
                </c:pt>
                <c:pt idx="12">
                  <c:v>8/18/2015</c:v>
                </c:pt>
                <c:pt idx="13">
                  <c:v>8/19/2015</c:v>
                </c:pt>
                <c:pt idx="14">
                  <c:v>8/20/2015</c:v>
                </c:pt>
                <c:pt idx="15">
                  <c:v>8/21/2015</c:v>
                </c:pt>
                <c:pt idx="16">
                  <c:v>8/22/2015</c:v>
                </c:pt>
                <c:pt idx="17">
                  <c:v>8/23/2015</c:v>
                </c:pt>
                <c:pt idx="18">
                  <c:v>8/24/2015</c:v>
                </c:pt>
                <c:pt idx="19">
                  <c:v>8/25/2015</c:v>
                </c:pt>
                <c:pt idx="20">
                  <c:v>8/26/2015</c:v>
                </c:pt>
                <c:pt idx="21">
                  <c:v>8/27/2015</c:v>
                </c:pt>
                <c:pt idx="22">
                  <c:v>8/28/2015</c:v>
                </c:pt>
                <c:pt idx="23">
                  <c:v>8/30/2015</c:v>
                </c:pt>
                <c:pt idx="24">
                  <c:v>8/31/2015</c:v>
                </c:pt>
                <c:pt idx="25">
                  <c:v>9/1/2015</c:v>
                </c:pt>
                <c:pt idx="26">
                  <c:v>9/2/2015</c:v>
                </c:pt>
                <c:pt idx="27">
                  <c:v>9/5/2015</c:v>
                </c:pt>
                <c:pt idx="28">
                  <c:v>9/6/2015</c:v>
                </c:pt>
                <c:pt idx="29">
                  <c:v>9/7/2015</c:v>
                </c:pt>
                <c:pt idx="30">
                  <c:v>9/8/2015</c:v>
                </c:pt>
                <c:pt idx="31">
                  <c:v>9/9/2015</c:v>
                </c:pt>
                <c:pt idx="32">
                  <c:v>9/10/2015</c:v>
                </c:pt>
                <c:pt idx="33">
                  <c:v>9/11/2015</c:v>
                </c:pt>
                <c:pt idx="34">
                  <c:v>9/12/2015</c:v>
                </c:pt>
                <c:pt idx="35">
                  <c:v>9/13/2015</c:v>
                </c:pt>
                <c:pt idx="36">
                  <c:v>9/14/2015</c:v>
                </c:pt>
                <c:pt idx="37">
                  <c:v>9/15/2015</c:v>
                </c:pt>
                <c:pt idx="38">
                  <c:v>9/16/2015</c:v>
                </c:pt>
                <c:pt idx="39">
                  <c:v>9/17/2015</c:v>
                </c:pt>
                <c:pt idx="40">
                  <c:v>9/18/2015</c:v>
                </c:pt>
                <c:pt idx="41">
                  <c:v>9/19/2015</c:v>
                </c:pt>
                <c:pt idx="42">
                  <c:v>9/20/2015</c:v>
                </c:pt>
                <c:pt idx="43">
                  <c:v>9/21/2015</c:v>
                </c:pt>
                <c:pt idx="44">
                  <c:v>9/23/2015</c:v>
                </c:pt>
                <c:pt idx="45">
                  <c:v>9/25/2015</c:v>
                </c:pt>
                <c:pt idx="46">
                  <c:v>9/29/2015</c:v>
                </c:pt>
                <c:pt idx="47">
                  <c:v>10/9/2015</c:v>
                </c:pt>
                <c:pt idx="48">
                  <c:v>10/14/2015</c:v>
                </c:pt>
                <c:pt idx="49">
                  <c:v>10/28/2015</c:v>
                </c:pt>
                <c:pt idx="50">
                  <c:v>11/17/2015</c:v>
                </c:pt>
                <c:pt idx="51">
                  <c:v>3/24/2016</c:v>
                </c:pt>
                <c:pt idx="52">
                  <c:v>3/24/2016</c:v>
                </c:pt>
                <c:pt idx="53">
                  <c:v>6/9/2016</c:v>
                </c:pt>
                <c:pt idx="54">
                  <c:v>8/28/2016</c:v>
                </c:pt>
                <c:pt idx="58">
                  <c:v>Max GKM</c:v>
                </c:pt>
                <c:pt idx="59">
                  <c:v>Ave to Aug 27</c:v>
                </c:pt>
                <c:pt idx="60">
                  <c:v>Ave Aug 28 to Fall</c:v>
                </c:pt>
                <c:pt idx="61">
                  <c:v>Peak Snowmelt</c:v>
                </c:pt>
                <c:pt idx="62">
                  <c:v>Ave Fall 2016</c:v>
                </c:pt>
              </c:strCache>
            </c:strRef>
          </c:cat>
          <c:val>
            <c:numRef>
              <c:f>'Cedar Hill RK 147'!$F$62:$F$116</c:f>
              <c:numCache>
                <c:formatCode>#,##0.00</c:formatCode>
                <c:ptCount val="55"/>
                <c:pt idx="0">
                  <c:v>0.54</c:v>
                </c:pt>
                <c:pt idx="1">
                  <c:v>2.2000000000000002</c:v>
                </c:pt>
                <c:pt idx="2">
                  <c:v>1.9</c:v>
                </c:pt>
                <c:pt idx="3">
                  <c:v>0.78</c:v>
                </c:pt>
                <c:pt idx="4">
                  <c:v>0.31</c:v>
                </c:pt>
                <c:pt idx="5">
                  <c:v>0.62</c:v>
                </c:pt>
                <c:pt idx="6">
                  <c:v>0.32</c:v>
                </c:pt>
                <c:pt idx="7">
                  <c:v>0.22</c:v>
                </c:pt>
                <c:pt idx="8">
                  <c:v>0.67</c:v>
                </c:pt>
                <c:pt idx="9">
                  <c:v>0.41</c:v>
                </c:pt>
                <c:pt idx="10">
                  <c:v>0.23</c:v>
                </c:pt>
                <c:pt idx="11">
                  <c:v>0.21</c:v>
                </c:pt>
                <c:pt idx="12">
                  <c:v>0.31</c:v>
                </c:pt>
                <c:pt idx="13">
                  <c:v>0.28000000000000003</c:v>
                </c:pt>
                <c:pt idx="14">
                  <c:v>0.3</c:v>
                </c:pt>
                <c:pt idx="15">
                  <c:v>0.19</c:v>
                </c:pt>
                <c:pt idx="16">
                  <c:v>0.15</c:v>
                </c:pt>
                <c:pt idx="17">
                  <c:v>0.2</c:v>
                </c:pt>
                <c:pt idx="18">
                  <c:v>0.13</c:v>
                </c:pt>
                <c:pt idx="19">
                  <c:v>9.0999999999999998E-2</c:v>
                </c:pt>
                <c:pt idx="20">
                  <c:v>1.1000000000000001</c:v>
                </c:pt>
                <c:pt idx="21">
                  <c:v>0.95</c:v>
                </c:pt>
                <c:pt idx="22">
                  <c:v>1.4</c:v>
                </c:pt>
                <c:pt idx="23">
                  <c:v>0.52</c:v>
                </c:pt>
                <c:pt idx="24">
                  <c:v>0.64</c:v>
                </c:pt>
                <c:pt idx="25">
                  <c:v>0.32</c:v>
                </c:pt>
                <c:pt idx="26">
                  <c:v>0.37</c:v>
                </c:pt>
                <c:pt idx="27">
                  <c:v>11</c:v>
                </c:pt>
                <c:pt idx="28">
                  <c:v>52</c:v>
                </c:pt>
                <c:pt idx="29">
                  <c:v>9.5</c:v>
                </c:pt>
                <c:pt idx="30">
                  <c:v>4.2</c:v>
                </c:pt>
                <c:pt idx="31">
                  <c:v>3.8</c:v>
                </c:pt>
                <c:pt idx="32">
                  <c:v>2.7</c:v>
                </c:pt>
                <c:pt idx="33">
                  <c:v>2</c:v>
                </c:pt>
                <c:pt idx="34">
                  <c:v>1.8</c:v>
                </c:pt>
                <c:pt idx="35">
                  <c:v>1.4</c:v>
                </c:pt>
                <c:pt idx="36">
                  <c:v>1</c:v>
                </c:pt>
                <c:pt idx="37">
                  <c:v>0.12</c:v>
                </c:pt>
                <c:pt idx="38">
                  <c:v>0.83</c:v>
                </c:pt>
                <c:pt idx="39">
                  <c:v>0.95</c:v>
                </c:pt>
                <c:pt idx="40">
                  <c:v>0.85</c:v>
                </c:pt>
                <c:pt idx="41">
                  <c:v>0.72</c:v>
                </c:pt>
                <c:pt idx="42">
                  <c:v>0.27</c:v>
                </c:pt>
                <c:pt idx="43">
                  <c:v>1.8</c:v>
                </c:pt>
                <c:pt idx="44">
                  <c:v>130</c:v>
                </c:pt>
                <c:pt idx="45">
                  <c:v>3.9</c:v>
                </c:pt>
                <c:pt idx="46">
                  <c:v>2</c:v>
                </c:pt>
                <c:pt idx="47">
                  <c:v>1.2</c:v>
                </c:pt>
                <c:pt idx="48">
                  <c:v>1.1000000000000001</c:v>
                </c:pt>
                <c:pt idx="49">
                  <c:v>0.23</c:v>
                </c:pt>
                <c:pt idx="50">
                  <c:v>7.7</c:v>
                </c:pt>
                <c:pt idx="51">
                  <c:v>0.81</c:v>
                </c:pt>
                <c:pt idx="52">
                  <c:v>0.87</c:v>
                </c:pt>
                <c:pt idx="53">
                  <c:v>5</c:v>
                </c:pt>
                <c:pt idx="54">
                  <c:v>1.6</c:v>
                </c:pt>
              </c:numCache>
            </c:numRef>
          </c:val>
          <c:extLst>
            <c:ext xmlns:c16="http://schemas.microsoft.com/office/drawing/2014/chart" uri="{C3380CC4-5D6E-409C-BE32-E72D297353CC}">
              <c16:uniqueId val="{00000000-8701-4A18-B6DC-D5268B234D41}"/>
            </c:ext>
          </c:extLst>
        </c:ser>
        <c:dLbls>
          <c:showLegendKey val="0"/>
          <c:showVal val="0"/>
          <c:showCatName val="0"/>
          <c:showSerName val="0"/>
          <c:showPercent val="0"/>
          <c:showBubbleSize val="0"/>
        </c:dLbls>
        <c:gapWidth val="219"/>
        <c:overlap val="100"/>
        <c:axId val="997288064"/>
        <c:axId val="997286104"/>
        <c:extLst/>
      </c:barChart>
      <c:catAx>
        <c:axId val="997288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104"/>
        <c:crossesAt val="1.0000000000000002E-2"/>
        <c:auto val="0"/>
        <c:lblAlgn val="ctr"/>
        <c:lblOffset val="100"/>
        <c:tickLblSkip val="4"/>
        <c:noMultiLvlLbl val="0"/>
      </c:catAx>
      <c:valAx>
        <c:axId val="997286104"/>
        <c:scaling>
          <c:logBase val="10"/>
          <c:orientation val="minMax"/>
          <c:max val="1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06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near Cedar Hill  (RK 147.5)</c:v>
            </c:pt>
          </c:strCache>
        </c:strRef>
      </c:tx>
      <c:layout>
        <c:manualLayout>
          <c:xMode val="edge"/>
          <c:yMode val="edge"/>
          <c:x val="0.29991675596763429"/>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657224060010249"/>
          <c:y val="0.12340551181102362"/>
          <c:w val="0.62484057835965767"/>
          <c:h val="0.66033167549072713"/>
        </c:manualLayout>
      </c:layout>
      <c:barChart>
        <c:barDir val="col"/>
        <c:grouping val="stacked"/>
        <c:varyColors val="0"/>
        <c:ser>
          <c:idx val="0"/>
          <c:order val="0"/>
          <c:tx>
            <c:strRef>
              <c:f>'Cedar Hill RK 147'!$H$2</c:f>
              <c:strCache>
                <c:ptCount val="1"/>
                <c:pt idx="0">
                  <c:v>Arsenic</c:v>
                </c:pt>
              </c:strCache>
            </c:strRef>
          </c:tx>
          <c:spPr>
            <a:solidFill>
              <a:srgbClr val="993D81"/>
            </a:solidFill>
            <a:ln>
              <a:noFill/>
            </a:ln>
            <a:effectLst/>
          </c:spPr>
          <c:invertIfNegative val="0"/>
          <c:cat>
            <c:strRef>
              <c:f>'Cedar Hill RK 147'!$E$62:$E$141</c:f>
              <c:strCache>
                <c:ptCount val="63"/>
                <c:pt idx="0">
                  <c:v>8/7/2015</c:v>
                </c:pt>
                <c:pt idx="1">
                  <c:v>8/8/2015</c:v>
                </c:pt>
                <c:pt idx="2">
                  <c:v>8/8/2015</c:v>
                </c:pt>
                <c:pt idx="3">
                  <c:v>8/9/2015</c:v>
                </c:pt>
                <c:pt idx="4">
                  <c:v>8/10/2015</c:v>
                </c:pt>
                <c:pt idx="5">
                  <c:v>8/11/2015</c:v>
                </c:pt>
                <c:pt idx="6">
                  <c:v>8/12/2015</c:v>
                </c:pt>
                <c:pt idx="7">
                  <c:v>8/13/2015</c:v>
                </c:pt>
                <c:pt idx="8">
                  <c:v>8/14/2015</c:v>
                </c:pt>
                <c:pt idx="9">
                  <c:v>8/15/2015</c:v>
                </c:pt>
                <c:pt idx="10">
                  <c:v>8/16/2015</c:v>
                </c:pt>
                <c:pt idx="11">
                  <c:v>8/17/2015</c:v>
                </c:pt>
                <c:pt idx="12">
                  <c:v>8/18/2015</c:v>
                </c:pt>
                <c:pt idx="13">
                  <c:v>8/19/2015</c:v>
                </c:pt>
                <c:pt idx="14">
                  <c:v>8/20/2015</c:v>
                </c:pt>
                <c:pt idx="15">
                  <c:v>8/21/2015</c:v>
                </c:pt>
                <c:pt idx="16">
                  <c:v>8/22/2015</c:v>
                </c:pt>
                <c:pt idx="17">
                  <c:v>8/23/2015</c:v>
                </c:pt>
                <c:pt idx="18">
                  <c:v>8/24/2015</c:v>
                </c:pt>
                <c:pt idx="19">
                  <c:v>8/25/2015</c:v>
                </c:pt>
                <c:pt idx="20">
                  <c:v>8/26/2015</c:v>
                </c:pt>
                <c:pt idx="21">
                  <c:v>8/27/2015</c:v>
                </c:pt>
                <c:pt idx="22">
                  <c:v>8/28/2015</c:v>
                </c:pt>
                <c:pt idx="23">
                  <c:v>8/30/2015</c:v>
                </c:pt>
                <c:pt idx="24">
                  <c:v>8/31/2015</c:v>
                </c:pt>
                <c:pt idx="25">
                  <c:v>9/1/2015</c:v>
                </c:pt>
                <c:pt idx="26">
                  <c:v>9/2/2015</c:v>
                </c:pt>
                <c:pt idx="27">
                  <c:v>9/5/2015</c:v>
                </c:pt>
                <c:pt idx="28">
                  <c:v>9/6/2015</c:v>
                </c:pt>
                <c:pt idx="29">
                  <c:v>9/7/2015</c:v>
                </c:pt>
                <c:pt idx="30">
                  <c:v>9/8/2015</c:v>
                </c:pt>
                <c:pt idx="31">
                  <c:v>9/9/2015</c:v>
                </c:pt>
                <c:pt idx="32">
                  <c:v>9/10/2015</c:v>
                </c:pt>
                <c:pt idx="33">
                  <c:v>9/11/2015</c:v>
                </c:pt>
                <c:pt idx="34">
                  <c:v>9/12/2015</c:v>
                </c:pt>
                <c:pt idx="35">
                  <c:v>9/13/2015</c:v>
                </c:pt>
                <c:pt idx="36">
                  <c:v>9/14/2015</c:v>
                </c:pt>
                <c:pt idx="37">
                  <c:v>9/15/2015</c:v>
                </c:pt>
                <c:pt idx="38">
                  <c:v>9/16/2015</c:v>
                </c:pt>
                <c:pt idx="39">
                  <c:v>9/17/2015</c:v>
                </c:pt>
                <c:pt idx="40">
                  <c:v>9/18/2015</c:v>
                </c:pt>
                <c:pt idx="41">
                  <c:v>9/19/2015</c:v>
                </c:pt>
                <c:pt idx="42">
                  <c:v>9/20/2015</c:v>
                </c:pt>
                <c:pt idx="43">
                  <c:v>9/21/2015</c:v>
                </c:pt>
                <c:pt idx="44">
                  <c:v>9/23/2015</c:v>
                </c:pt>
                <c:pt idx="45">
                  <c:v>9/25/2015</c:v>
                </c:pt>
                <c:pt idx="46">
                  <c:v>9/29/2015</c:v>
                </c:pt>
                <c:pt idx="47">
                  <c:v>10/9/2015</c:v>
                </c:pt>
                <c:pt idx="48">
                  <c:v>10/14/2015</c:v>
                </c:pt>
                <c:pt idx="49">
                  <c:v>10/28/2015</c:v>
                </c:pt>
                <c:pt idx="50">
                  <c:v>11/17/2015</c:v>
                </c:pt>
                <c:pt idx="51">
                  <c:v>3/24/2016</c:v>
                </c:pt>
                <c:pt idx="52">
                  <c:v>3/24/2016</c:v>
                </c:pt>
                <c:pt idx="53">
                  <c:v>6/9/2016</c:v>
                </c:pt>
                <c:pt idx="54">
                  <c:v>8/28/2016</c:v>
                </c:pt>
                <c:pt idx="58">
                  <c:v>Max GKM</c:v>
                </c:pt>
                <c:pt idx="59">
                  <c:v>Ave to Aug 27</c:v>
                </c:pt>
                <c:pt idx="60">
                  <c:v>Ave Aug 28 to Fall</c:v>
                </c:pt>
                <c:pt idx="61">
                  <c:v>Peak Snowmelt</c:v>
                </c:pt>
                <c:pt idx="62">
                  <c:v>Ave Fall 2016</c:v>
                </c:pt>
              </c:strCache>
            </c:strRef>
          </c:cat>
          <c:val>
            <c:numRef>
              <c:f>'Cedar Hill RK 147'!$H$62:$H$116</c:f>
              <c:numCache>
                <c:formatCode>#,##0.0000</c:formatCode>
                <c:ptCount val="55"/>
                <c:pt idx="0">
                  <c:v>6.3000000000000003E-4</c:v>
                </c:pt>
                <c:pt idx="1">
                  <c:v>6.0999999999999995E-3</c:v>
                </c:pt>
                <c:pt idx="2">
                  <c:v>4.4000000000000003E-3</c:v>
                </c:pt>
                <c:pt idx="3">
                  <c:v>1.6999999999999999E-3</c:v>
                </c:pt>
                <c:pt idx="4">
                  <c:v>4.1999999999999996E-4</c:v>
                </c:pt>
                <c:pt idx="5">
                  <c:v>8.3000000000000001E-4</c:v>
                </c:pt>
                <c:pt idx="6">
                  <c:v>4.0999999999999999E-4</c:v>
                </c:pt>
                <c:pt idx="7">
                  <c:v>5.2000000000000006E-4</c:v>
                </c:pt>
                <c:pt idx="8">
                  <c:v>9.5E-4</c:v>
                </c:pt>
                <c:pt idx="9">
                  <c:v>6.7000000000000002E-4</c:v>
                </c:pt>
                <c:pt idx="10">
                  <c:v>4.1999999999999996E-4</c:v>
                </c:pt>
                <c:pt idx="11">
                  <c:v>4.8999999999999998E-4</c:v>
                </c:pt>
                <c:pt idx="12">
                  <c:v>5.4000000000000001E-4</c:v>
                </c:pt>
                <c:pt idx="13">
                  <c:v>7.1999999999999994E-4</c:v>
                </c:pt>
                <c:pt idx="14">
                  <c:v>9.6999999999999994E-4</c:v>
                </c:pt>
                <c:pt idx="15">
                  <c:v>5.1000000000000004E-4</c:v>
                </c:pt>
                <c:pt idx="16">
                  <c:v>5.0000000000000001E-4</c:v>
                </c:pt>
                <c:pt idx="17">
                  <c:v>6.7000000000000002E-4</c:v>
                </c:pt>
                <c:pt idx="18">
                  <c:v>5.0000000000000001E-4</c:v>
                </c:pt>
                <c:pt idx="19">
                  <c:v>5.0000000000000001E-4</c:v>
                </c:pt>
                <c:pt idx="20">
                  <c:v>5.5000000000000003E-4</c:v>
                </c:pt>
                <c:pt idx="21">
                  <c:v>8.3999999999999993E-4</c:v>
                </c:pt>
                <c:pt idx="22">
                  <c:v>7.0999999999999991E-4</c:v>
                </c:pt>
                <c:pt idx="23">
                  <c:v>6.3000000000000003E-4</c:v>
                </c:pt>
                <c:pt idx="24">
                  <c:v>3.6999999999999999E-4</c:v>
                </c:pt>
                <c:pt idx="25">
                  <c:v>1.9E-3</c:v>
                </c:pt>
                <c:pt idx="26">
                  <c:v>6.4000000000000005E-4</c:v>
                </c:pt>
                <c:pt idx="27">
                  <c:v>2.3999999999999998E-3</c:v>
                </c:pt>
                <c:pt idx="28">
                  <c:v>1.2E-2</c:v>
                </c:pt>
                <c:pt idx="29">
                  <c:v>2.5999999999999999E-3</c:v>
                </c:pt>
                <c:pt idx="30">
                  <c:v>1.5E-3</c:v>
                </c:pt>
                <c:pt idx="31">
                  <c:v>8.1999999999999998E-4</c:v>
                </c:pt>
                <c:pt idx="32">
                  <c:v>9.5999999999999992E-4</c:v>
                </c:pt>
                <c:pt idx="33">
                  <c:v>6.6E-4</c:v>
                </c:pt>
                <c:pt idx="34">
                  <c:v>8.9999999999999998E-4</c:v>
                </c:pt>
                <c:pt idx="35">
                  <c:v>8.5999999999999998E-4</c:v>
                </c:pt>
                <c:pt idx="36">
                  <c:v>7.0999999999999991E-4</c:v>
                </c:pt>
                <c:pt idx="37">
                  <c:v>5.2000000000000006E-4</c:v>
                </c:pt>
                <c:pt idx="38">
                  <c:v>8.1999999999999998E-4</c:v>
                </c:pt>
                <c:pt idx="39">
                  <c:v>6.7000000000000002E-4</c:v>
                </c:pt>
                <c:pt idx="40">
                  <c:v>1E-3</c:v>
                </c:pt>
                <c:pt idx="41">
                  <c:v>3.6999999999999999E-4</c:v>
                </c:pt>
                <c:pt idx="42">
                  <c:v>6.9999999999999999E-4</c:v>
                </c:pt>
                <c:pt idx="43">
                  <c:v>9.6999999999999994E-4</c:v>
                </c:pt>
                <c:pt idx="44">
                  <c:v>2.4E-2</c:v>
                </c:pt>
                <c:pt idx="45">
                  <c:v>1.1999999999999999E-3</c:v>
                </c:pt>
                <c:pt idx="46">
                  <c:v>8.1000000000000006E-4</c:v>
                </c:pt>
                <c:pt idx="47">
                  <c:v>5.9999999999999995E-4</c:v>
                </c:pt>
                <c:pt idx="48">
                  <c:v>5.4000000000000001E-4</c:v>
                </c:pt>
                <c:pt idx="49">
                  <c:v>3.6999999999999999E-4</c:v>
                </c:pt>
                <c:pt idx="50">
                  <c:v>1.4E-3</c:v>
                </c:pt>
                <c:pt idx="51">
                  <c:v>5.6999999999999998E-4</c:v>
                </c:pt>
                <c:pt idx="52">
                  <c:v>5.2999999999999998E-4</c:v>
                </c:pt>
                <c:pt idx="53">
                  <c:v>2.8999999999999998E-3</c:v>
                </c:pt>
                <c:pt idx="54">
                  <c:v>1.85E-4</c:v>
                </c:pt>
              </c:numCache>
            </c:numRef>
          </c:val>
          <c:extLst>
            <c:ext xmlns:c16="http://schemas.microsoft.com/office/drawing/2014/chart" uri="{C3380CC4-5D6E-409C-BE32-E72D297353CC}">
              <c16:uniqueId val="{00000000-400D-47BB-804B-64C1105B8814}"/>
            </c:ext>
          </c:extLst>
        </c:ser>
        <c:dLbls>
          <c:showLegendKey val="0"/>
          <c:showVal val="0"/>
          <c:showCatName val="0"/>
          <c:showSerName val="0"/>
          <c:showPercent val="0"/>
          <c:showBubbleSize val="0"/>
        </c:dLbls>
        <c:gapWidth val="219"/>
        <c:overlap val="100"/>
        <c:axId val="997288848"/>
        <c:axId val="997279832"/>
        <c:extLst/>
      </c:barChart>
      <c:catAx>
        <c:axId val="997288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9832"/>
        <c:crossesAt val="1.0000000000000003E-4"/>
        <c:auto val="0"/>
        <c:lblAlgn val="ctr"/>
        <c:lblOffset val="100"/>
        <c:tickLblSkip val="4"/>
        <c:noMultiLvlLbl val="0"/>
      </c:catAx>
      <c:valAx>
        <c:axId val="997279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84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near Cedar Hill  (RK 147.5)</c:v>
            </c:pt>
          </c:strCache>
        </c:strRef>
      </c:tx>
      <c:layout>
        <c:manualLayout>
          <c:xMode val="edge"/>
          <c:yMode val="edge"/>
          <c:x val="0.33541971454751596"/>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386525648790942"/>
          <c:y val="0.12340551181102362"/>
          <c:w val="0.63758437000108725"/>
          <c:h val="0.66033167549072713"/>
        </c:manualLayout>
      </c:layout>
      <c:barChart>
        <c:barDir val="col"/>
        <c:grouping val="stacked"/>
        <c:varyColors val="0"/>
        <c:ser>
          <c:idx val="0"/>
          <c:order val="0"/>
          <c:tx>
            <c:strRef>
              <c:f>'Cedar Hill RK 147'!$K$2</c:f>
              <c:strCache>
                <c:ptCount val="1"/>
                <c:pt idx="0">
                  <c:v>Cadmium</c:v>
                </c:pt>
              </c:strCache>
            </c:strRef>
          </c:tx>
          <c:spPr>
            <a:solidFill>
              <a:schemeClr val="tx2">
                <a:lumMod val="60000"/>
                <a:lumOff val="40000"/>
              </a:schemeClr>
            </a:solidFill>
            <a:ln>
              <a:noFill/>
            </a:ln>
            <a:effectLst/>
          </c:spPr>
          <c:invertIfNegative val="0"/>
          <c:cat>
            <c:strRef>
              <c:f>'Cedar Hill RK 147'!$E$62:$E$122</c:f>
              <c:strCache>
                <c:ptCount val="61"/>
                <c:pt idx="0">
                  <c:v>8/7/2015</c:v>
                </c:pt>
                <c:pt idx="1">
                  <c:v>8/8/2015</c:v>
                </c:pt>
                <c:pt idx="2">
                  <c:v>8/8/2015</c:v>
                </c:pt>
                <c:pt idx="3">
                  <c:v>8/9/2015</c:v>
                </c:pt>
                <c:pt idx="4">
                  <c:v>8/10/2015</c:v>
                </c:pt>
                <c:pt idx="5">
                  <c:v>8/11/2015</c:v>
                </c:pt>
                <c:pt idx="6">
                  <c:v>8/12/2015</c:v>
                </c:pt>
                <c:pt idx="7">
                  <c:v>8/13/2015</c:v>
                </c:pt>
                <c:pt idx="8">
                  <c:v>8/14/2015</c:v>
                </c:pt>
                <c:pt idx="9">
                  <c:v>8/15/2015</c:v>
                </c:pt>
                <c:pt idx="10">
                  <c:v>8/16/2015</c:v>
                </c:pt>
                <c:pt idx="11">
                  <c:v>8/17/2015</c:v>
                </c:pt>
                <c:pt idx="12">
                  <c:v>8/18/2015</c:v>
                </c:pt>
                <c:pt idx="13">
                  <c:v>8/19/2015</c:v>
                </c:pt>
                <c:pt idx="14">
                  <c:v>8/20/2015</c:v>
                </c:pt>
                <c:pt idx="15">
                  <c:v>8/21/2015</c:v>
                </c:pt>
                <c:pt idx="16">
                  <c:v>8/22/2015</c:v>
                </c:pt>
                <c:pt idx="17">
                  <c:v>8/23/2015</c:v>
                </c:pt>
                <c:pt idx="18">
                  <c:v>8/24/2015</c:v>
                </c:pt>
                <c:pt idx="19">
                  <c:v>8/25/2015</c:v>
                </c:pt>
                <c:pt idx="20">
                  <c:v>8/26/2015</c:v>
                </c:pt>
                <c:pt idx="21">
                  <c:v>8/27/2015</c:v>
                </c:pt>
                <c:pt idx="22">
                  <c:v>8/28/2015</c:v>
                </c:pt>
                <c:pt idx="23">
                  <c:v>8/30/2015</c:v>
                </c:pt>
                <c:pt idx="24">
                  <c:v>8/31/2015</c:v>
                </c:pt>
                <c:pt idx="25">
                  <c:v>9/1/2015</c:v>
                </c:pt>
                <c:pt idx="26">
                  <c:v>9/2/2015</c:v>
                </c:pt>
                <c:pt idx="27">
                  <c:v>9/5/2015</c:v>
                </c:pt>
                <c:pt idx="28">
                  <c:v>9/6/2015</c:v>
                </c:pt>
                <c:pt idx="29">
                  <c:v>9/7/2015</c:v>
                </c:pt>
                <c:pt idx="30">
                  <c:v>9/8/2015</c:v>
                </c:pt>
                <c:pt idx="31">
                  <c:v>9/9/2015</c:v>
                </c:pt>
                <c:pt idx="32">
                  <c:v>9/10/2015</c:v>
                </c:pt>
                <c:pt idx="33">
                  <c:v>9/11/2015</c:v>
                </c:pt>
                <c:pt idx="34">
                  <c:v>9/12/2015</c:v>
                </c:pt>
                <c:pt idx="35">
                  <c:v>9/13/2015</c:v>
                </c:pt>
                <c:pt idx="36">
                  <c:v>9/14/2015</c:v>
                </c:pt>
                <c:pt idx="37">
                  <c:v>9/15/2015</c:v>
                </c:pt>
                <c:pt idx="38">
                  <c:v>9/16/2015</c:v>
                </c:pt>
                <c:pt idx="39">
                  <c:v>9/17/2015</c:v>
                </c:pt>
                <c:pt idx="40">
                  <c:v>9/18/2015</c:v>
                </c:pt>
                <c:pt idx="41">
                  <c:v>9/19/2015</c:v>
                </c:pt>
                <c:pt idx="42">
                  <c:v>9/20/2015</c:v>
                </c:pt>
                <c:pt idx="43">
                  <c:v>9/21/2015</c:v>
                </c:pt>
                <c:pt idx="44">
                  <c:v>9/23/2015</c:v>
                </c:pt>
                <c:pt idx="45">
                  <c:v>9/25/2015</c:v>
                </c:pt>
                <c:pt idx="46">
                  <c:v>9/29/2015</c:v>
                </c:pt>
                <c:pt idx="47">
                  <c:v>10/9/2015</c:v>
                </c:pt>
                <c:pt idx="48">
                  <c:v>10/14/2015</c:v>
                </c:pt>
                <c:pt idx="49">
                  <c:v>10/28/2015</c:v>
                </c:pt>
                <c:pt idx="50">
                  <c:v>11/17/2015</c:v>
                </c:pt>
                <c:pt idx="51">
                  <c:v>3/24/2016</c:v>
                </c:pt>
                <c:pt idx="52">
                  <c:v>3/24/2016</c:v>
                </c:pt>
                <c:pt idx="53">
                  <c:v>6/9/2016</c:v>
                </c:pt>
                <c:pt idx="54">
                  <c:v>8/28/2016</c:v>
                </c:pt>
                <c:pt idx="58">
                  <c:v>Max GKM</c:v>
                </c:pt>
                <c:pt idx="59">
                  <c:v>Ave to Aug 27</c:v>
                </c:pt>
                <c:pt idx="60">
                  <c:v>Ave Aug 28 to Fall</c:v>
                </c:pt>
              </c:strCache>
            </c:strRef>
          </c:cat>
          <c:val>
            <c:numRef>
              <c:f>'Cedar Hill RK 147'!$K$62:$K$104</c:f>
              <c:numCache>
                <c:formatCode>#,##0.0000</c:formatCode>
                <c:ptCount val="43"/>
                <c:pt idx="0">
                  <c:v>1.1E-4</c:v>
                </c:pt>
                <c:pt idx="1">
                  <c:v>3.8000000000000002E-4</c:v>
                </c:pt>
                <c:pt idx="2">
                  <c:v>2.9999999999999997E-4</c:v>
                </c:pt>
                <c:pt idx="3">
                  <c:v>1.7999999999999998E-4</c:v>
                </c:pt>
                <c:pt idx="4">
                  <c:v>5.8999999999999998E-5</c:v>
                </c:pt>
                <c:pt idx="5">
                  <c:v>1.7000000000000001E-4</c:v>
                </c:pt>
                <c:pt idx="6">
                  <c:v>1.1E-4</c:v>
                </c:pt>
                <c:pt idx="7">
                  <c:v>9.800000000000001E-5</c:v>
                </c:pt>
                <c:pt idx="8">
                  <c:v>2.3999999999999998E-4</c:v>
                </c:pt>
                <c:pt idx="9">
                  <c:v>2.5000000000000001E-4</c:v>
                </c:pt>
                <c:pt idx="10">
                  <c:v>1.7000000000000001E-4</c:v>
                </c:pt>
                <c:pt idx="11">
                  <c:v>5.0000000000000001E-4</c:v>
                </c:pt>
                <c:pt idx="12">
                  <c:v>2.5000000000000001E-4</c:v>
                </c:pt>
                <c:pt idx="13">
                  <c:v>2.5000000000000001E-4</c:v>
                </c:pt>
                <c:pt idx="14">
                  <c:v>2.5000000000000001E-4</c:v>
                </c:pt>
                <c:pt idx="15">
                  <c:v>2.5000000000000001E-4</c:v>
                </c:pt>
                <c:pt idx="16">
                  <c:v>2.5000000000000001E-4</c:v>
                </c:pt>
                <c:pt idx="17">
                  <c:v>2.5000000000000001E-4</c:v>
                </c:pt>
                <c:pt idx="18">
                  <c:v>2.5000000000000001E-4</c:v>
                </c:pt>
                <c:pt idx="19">
                  <c:v>2.5000000000000001E-4</c:v>
                </c:pt>
                <c:pt idx="20">
                  <c:v>2.5000000000000001E-4</c:v>
                </c:pt>
                <c:pt idx="21">
                  <c:v>2.5000000000000001E-4</c:v>
                </c:pt>
                <c:pt idx="22">
                  <c:v>2.5000000000000001E-4</c:v>
                </c:pt>
                <c:pt idx="23">
                  <c:v>2.5000000000000001E-4</c:v>
                </c:pt>
                <c:pt idx="24">
                  <c:v>5.0000000000000001E-4</c:v>
                </c:pt>
                <c:pt idx="25">
                  <c:v>4.2999999999999995E-5</c:v>
                </c:pt>
                <c:pt idx="26">
                  <c:v>9.3999999999999994E-5</c:v>
                </c:pt>
                <c:pt idx="27">
                  <c:v>5.0000000000000001E-4</c:v>
                </c:pt>
                <c:pt idx="28">
                  <c:v>1.4E-3</c:v>
                </c:pt>
                <c:pt idx="29">
                  <c:v>4.0999999999999999E-4</c:v>
                </c:pt>
                <c:pt idx="30">
                  <c:v>2.2000000000000001E-4</c:v>
                </c:pt>
                <c:pt idx="31">
                  <c:v>1.3000000000000002E-4</c:v>
                </c:pt>
                <c:pt idx="32">
                  <c:v>5.0000000000000001E-4</c:v>
                </c:pt>
                <c:pt idx="33">
                  <c:v>2.2000000000000001E-4</c:v>
                </c:pt>
                <c:pt idx="34">
                  <c:v>7.1999999999999988E-5</c:v>
                </c:pt>
                <c:pt idx="35">
                  <c:v>1E-4</c:v>
                </c:pt>
                <c:pt idx="36">
                  <c:v>5.0000000000000001E-4</c:v>
                </c:pt>
                <c:pt idx="37">
                  <c:v>5.0000000000000001E-4</c:v>
                </c:pt>
                <c:pt idx="38">
                  <c:v>5.0000000000000001E-4</c:v>
                </c:pt>
                <c:pt idx="39">
                  <c:v>5.0000000000000001E-4</c:v>
                </c:pt>
                <c:pt idx="40">
                  <c:v>1.6000000000000001E-4</c:v>
                </c:pt>
                <c:pt idx="41">
                  <c:v>5.0000000000000001E-4</c:v>
                </c:pt>
                <c:pt idx="42">
                  <c:v>5.0000000000000001E-4</c:v>
                </c:pt>
              </c:numCache>
            </c:numRef>
          </c:val>
          <c:extLst>
            <c:ext xmlns:c16="http://schemas.microsoft.com/office/drawing/2014/chart" uri="{C3380CC4-5D6E-409C-BE32-E72D297353CC}">
              <c16:uniqueId val="{00000000-6A9D-4874-9481-C8FBCAB1E520}"/>
            </c:ext>
          </c:extLst>
        </c:ser>
        <c:dLbls>
          <c:showLegendKey val="0"/>
          <c:showVal val="0"/>
          <c:showCatName val="0"/>
          <c:showSerName val="0"/>
          <c:showPercent val="0"/>
          <c:showBubbleSize val="0"/>
        </c:dLbls>
        <c:gapWidth val="219"/>
        <c:overlap val="100"/>
        <c:axId val="997276696"/>
        <c:axId val="997277872"/>
        <c:extLst/>
      </c:barChart>
      <c:catAx>
        <c:axId val="997276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7872"/>
        <c:crossesAt val="1.0000000000000004E-5"/>
        <c:auto val="0"/>
        <c:lblAlgn val="ctr"/>
        <c:lblOffset val="100"/>
        <c:tickLblSkip val="4"/>
        <c:noMultiLvlLbl val="0"/>
      </c:catAx>
      <c:valAx>
        <c:axId val="997277872"/>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6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near Cedar Hill  (RK 147.5)</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'Cedar Hill RK 147'!$O$2</c:f>
              <c:strCache>
                <c:ptCount val="1"/>
                <c:pt idx="0">
                  <c:v>Copper</c:v>
                </c:pt>
              </c:strCache>
            </c:strRef>
          </c:tx>
          <c:spPr>
            <a:solidFill>
              <a:srgbClr val="D05F12"/>
            </a:solidFill>
            <a:ln>
              <a:noFill/>
            </a:ln>
            <a:effectLst/>
          </c:spPr>
          <c:invertIfNegative val="0"/>
          <c:cat>
            <c:strRef>
              <c:f>'Cedar Hill RK 147'!$E$62:$E$129</c:f>
              <c:strCache>
                <c:ptCount val="63"/>
                <c:pt idx="0">
                  <c:v>8/7/2015</c:v>
                </c:pt>
                <c:pt idx="1">
                  <c:v>8/8/2015</c:v>
                </c:pt>
                <c:pt idx="2">
                  <c:v>8/8/2015</c:v>
                </c:pt>
                <c:pt idx="3">
                  <c:v>8/9/2015</c:v>
                </c:pt>
                <c:pt idx="4">
                  <c:v>8/10/2015</c:v>
                </c:pt>
                <c:pt idx="5">
                  <c:v>8/11/2015</c:v>
                </c:pt>
                <c:pt idx="6">
                  <c:v>8/12/2015</c:v>
                </c:pt>
                <c:pt idx="7">
                  <c:v>8/13/2015</c:v>
                </c:pt>
                <c:pt idx="8">
                  <c:v>8/14/2015</c:v>
                </c:pt>
                <c:pt idx="9">
                  <c:v>8/15/2015</c:v>
                </c:pt>
                <c:pt idx="10">
                  <c:v>8/16/2015</c:v>
                </c:pt>
                <c:pt idx="11">
                  <c:v>8/17/2015</c:v>
                </c:pt>
                <c:pt idx="12">
                  <c:v>8/18/2015</c:v>
                </c:pt>
                <c:pt idx="13">
                  <c:v>8/19/2015</c:v>
                </c:pt>
                <c:pt idx="14">
                  <c:v>8/20/2015</c:v>
                </c:pt>
                <c:pt idx="15">
                  <c:v>8/21/2015</c:v>
                </c:pt>
                <c:pt idx="16">
                  <c:v>8/22/2015</c:v>
                </c:pt>
                <c:pt idx="17">
                  <c:v>8/23/2015</c:v>
                </c:pt>
                <c:pt idx="18">
                  <c:v>8/24/2015</c:v>
                </c:pt>
                <c:pt idx="19">
                  <c:v>8/25/2015</c:v>
                </c:pt>
                <c:pt idx="20">
                  <c:v>8/26/2015</c:v>
                </c:pt>
                <c:pt idx="21">
                  <c:v>8/27/2015</c:v>
                </c:pt>
                <c:pt idx="22">
                  <c:v>8/28/2015</c:v>
                </c:pt>
                <c:pt idx="23">
                  <c:v>8/30/2015</c:v>
                </c:pt>
                <c:pt idx="24">
                  <c:v>8/31/2015</c:v>
                </c:pt>
                <c:pt idx="25">
                  <c:v>9/1/2015</c:v>
                </c:pt>
                <c:pt idx="26">
                  <c:v>9/2/2015</c:v>
                </c:pt>
                <c:pt idx="27">
                  <c:v>9/5/2015</c:v>
                </c:pt>
                <c:pt idx="28">
                  <c:v>9/6/2015</c:v>
                </c:pt>
                <c:pt idx="29">
                  <c:v>9/7/2015</c:v>
                </c:pt>
                <c:pt idx="30">
                  <c:v>9/8/2015</c:v>
                </c:pt>
                <c:pt idx="31">
                  <c:v>9/9/2015</c:v>
                </c:pt>
                <c:pt idx="32">
                  <c:v>9/10/2015</c:v>
                </c:pt>
                <c:pt idx="33">
                  <c:v>9/11/2015</c:v>
                </c:pt>
                <c:pt idx="34">
                  <c:v>9/12/2015</c:v>
                </c:pt>
                <c:pt idx="35">
                  <c:v>9/13/2015</c:v>
                </c:pt>
                <c:pt idx="36">
                  <c:v>9/14/2015</c:v>
                </c:pt>
                <c:pt idx="37">
                  <c:v>9/15/2015</c:v>
                </c:pt>
                <c:pt idx="38">
                  <c:v>9/16/2015</c:v>
                </c:pt>
                <c:pt idx="39">
                  <c:v>9/17/2015</c:v>
                </c:pt>
                <c:pt idx="40">
                  <c:v>9/18/2015</c:v>
                </c:pt>
                <c:pt idx="41">
                  <c:v>9/19/2015</c:v>
                </c:pt>
                <c:pt idx="42">
                  <c:v>9/20/2015</c:v>
                </c:pt>
                <c:pt idx="43">
                  <c:v>9/21/2015</c:v>
                </c:pt>
                <c:pt idx="44">
                  <c:v>9/23/2015</c:v>
                </c:pt>
                <c:pt idx="45">
                  <c:v>9/25/2015</c:v>
                </c:pt>
                <c:pt idx="46">
                  <c:v>9/29/2015</c:v>
                </c:pt>
                <c:pt idx="47">
                  <c:v>10/9/2015</c:v>
                </c:pt>
                <c:pt idx="48">
                  <c:v>10/14/2015</c:v>
                </c:pt>
                <c:pt idx="49">
                  <c:v>10/28/2015</c:v>
                </c:pt>
                <c:pt idx="50">
                  <c:v>11/17/2015</c:v>
                </c:pt>
                <c:pt idx="51">
                  <c:v>3/24/2016</c:v>
                </c:pt>
                <c:pt idx="52">
                  <c:v>3/24/2016</c:v>
                </c:pt>
                <c:pt idx="53">
                  <c:v>6/9/2016</c:v>
                </c:pt>
                <c:pt idx="54">
                  <c:v>8/28/2016</c:v>
                </c:pt>
                <c:pt idx="58">
                  <c:v>Max GKM</c:v>
                </c:pt>
                <c:pt idx="59">
                  <c:v>Ave to Aug 27</c:v>
                </c:pt>
                <c:pt idx="60">
                  <c:v>Ave Aug 28 to Fall</c:v>
                </c:pt>
                <c:pt idx="61">
                  <c:v>Peak Snowmelt</c:v>
                </c:pt>
                <c:pt idx="62">
                  <c:v>Ave Fall 2016</c:v>
                </c:pt>
              </c:strCache>
            </c:strRef>
          </c:cat>
          <c:val>
            <c:numRef>
              <c:f>'Cedar Hill RK 147'!$O$62:$O$104</c:f>
              <c:numCache>
                <c:formatCode>#,##0.00</c:formatCode>
                <c:ptCount val="43"/>
                <c:pt idx="0">
                  <c:v>2.3E-3</c:v>
                </c:pt>
                <c:pt idx="1">
                  <c:v>2.9000000000000001E-2</c:v>
                </c:pt>
                <c:pt idx="2">
                  <c:v>2.3E-2</c:v>
                </c:pt>
                <c:pt idx="3">
                  <c:v>0.01</c:v>
                </c:pt>
                <c:pt idx="4">
                  <c:v>4.7999999999999996E-3</c:v>
                </c:pt>
                <c:pt idx="5">
                  <c:v>5.7999999999999996E-3</c:v>
                </c:pt>
                <c:pt idx="6">
                  <c:v>4.7000000000000002E-3</c:v>
                </c:pt>
                <c:pt idx="7">
                  <c:v>4.0000000000000001E-3</c:v>
                </c:pt>
                <c:pt idx="8">
                  <c:v>5.4999999999999997E-3</c:v>
                </c:pt>
                <c:pt idx="9">
                  <c:v>3.8E-3</c:v>
                </c:pt>
                <c:pt idx="10">
                  <c:v>3.3999999999999998E-3</c:v>
                </c:pt>
                <c:pt idx="11">
                  <c:v>3.2000000000000002E-3</c:v>
                </c:pt>
                <c:pt idx="12">
                  <c:v>3.3E-3</c:v>
                </c:pt>
                <c:pt idx="13">
                  <c:v>3.2000000000000002E-3</c:v>
                </c:pt>
                <c:pt idx="14">
                  <c:v>2.8E-3</c:v>
                </c:pt>
                <c:pt idx="15">
                  <c:v>2.5000000000000001E-3</c:v>
                </c:pt>
                <c:pt idx="16">
                  <c:v>2.3E-3</c:v>
                </c:pt>
                <c:pt idx="17">
                  <c:v>2.2000000000000001E-3</c:v>
                </c:pt>
                <c:pt idx="18">
                  <c:v>1.9E-3</c:v>
                </c:pt>
                <c:pt idx="19">
                  <c:v>2E-3</c:v>
                </c:pt>
                <c:pt idx="20">
                  <c:v>2.8999999999999998E-3</c:v>
                </c:pt>
                <c:pt idx="21">
                  <c:v>2E-3</c:v>
                </c:pt>
                <c:pt idx="22">
                  <c:v>3.3999999999999998E-3</c:v>
                </c:pt>
                <c:pt idx="23">
                  <c:v>2E-3</c:v>
                </c:pt>
                <c:pt idx="24">
                  <c:v>2.5999999999999999E-3</c:v>
                </c:pt>
                <c:pt idx="25">
                  <c:v>1.6999999999999999E-3</c:v>
                </c:pt>
                <c:pt idx="26">
                  <c:v>2.5999999999999999E-3</c:v>
                </c:pt>
                <c:pt idx="27">
                  <c:v>1.4E-2</c:v>
                </c:pt>
                <c:pt idx="28">
                  <c:v>0.06</c:v>
                </c:pt>
                <c:pt idx="29">
                  <c:v>1.4E-2</c:v>
                </c:pt>
                <c:pt idx="30">
                  <c:v>7.9000000000000008E-3</c:v>
                </c:pt>
                <c:pt idx="31">
                  <c:v>6.0999999999999995E-3</c:v>
                </c:pt>
                <c:pt idx="32">
                  <c:v>4.7000000000000002E-3</c:v>
                </c:pt>
                <c:pt idx="33">
                  <c:v>4.0000000000000001E-3</c:v>
                </c:pt>
                <c:pt idx="34">
                  <c:v>3.5000000000000001E-3</c:v>
                </c:pt>
                <c:pt idx="35">
                  <c:v>2.8999999999999998E-3</c:v>
                </c:pt>
                <c:pt idx="36">
                  <c:v>2.5999999999999999E-3</c:v>
                </c:pt>
                <c:pt idx="37">
                  <c:v>2.1000000000000003E-3</c:v>
                </c:pt>
                <c:pt idx="38">
                  <c:v>2.5999999999999999E-3</c:v>
                </c:pt>
                <c:pt idx="39">
                  <c:v>2.3E-3</c:v>
                </c:pt>
                <c:pt idx="40">
                  <c:v>2.2000000000000001E-3</c:v>
                </c:pt>
                <c:pt idx="41">
                  <c:v>2.3E-3</c:v>
                </c:pt>
                <c:pt idx="42">
                  <c:v>1.9E-3</c:v>
                </c:pt>
              </c:numCache>
            </c:numRef>
          </c:val>
          <c:extLst>
            <c:ext xmlns:c16="http://schemas.microsoft.com/office/drawing/2014/chart" uri="{C3380CC4-5D6E-409C-BE32-E72D297353CC}">
              <c16:uniqueId val="{00000000-4A9A-45F8-A86F-C5436E48C1D5}"/>
            </c:ext>
          </c:extLst>
        </c:ser>
        <c:dLbls>
          <c:showLegendKey val="0"/>
          <c:showVal val="0"/>
          <c:showCatName val="0"/>
          <c:showSerName val="0"/>
          <c:showPercent val="0"/>
          <c:showBubbleSize val="0"/>
        </c:dLbls>
        <c:gapWidth val="219"/>
        <c:overlap val="100"/>
        <c:axId val="997278656"/>
        <c:axId val="997283360"/>
        <c:extLst/>
      </c:barChart>
      <c:catAx>
        <c:axId val="997278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360"/>
        <c:crossesAt val="1.0000000000000002E-3"/>
        <c:auto val="0"/>
        <c:lblAlgn val="ctr"/>
        <c:lblOffset val="100"/>
        <c:noMultiLvlLbl val="0"/>
      </c:catAx>
      <c:valAx>
        <c:axId val="99728336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86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near Cedar Hill  (RK 147.5)</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'Cedar Hill RK 147'!$P$2</c:f>
              <c:strCache>
                <c:ptCount val="1"/>
                <c:pt idx="0">
                  <c:v>Iron</c:v>
                </c:pt>
              </c:strCache>
            </c:strRef>
          </c:tx>
          <c:spPr>
            <a:solidFill>
              <a:schemeClr val="tx1">
                <a:lumMod val="65000"/>
                <a:lumOff val="35000"/>
              </a:schemeClr>
            </a:solidFill>
            <a:ln>
              <a:noFill/>
            </a:ln>
            <a:effectLst/>
          </c:spPr>
          <c:invertIfNegative val="0"/>
          <c:cat>
            <c:strRef>
              <c:f>'Cedar Hill RK 147'!$E$62:$E$134</c:f>
              <c:strCache>
                <c:ptCount val="63"/>
                <c:pt idx="0">
                  <c:v>8/7/2015</c:v>
                </c:pt>
                <c:pt idx="1">
                  <c:v>8/8/2015</c:v>
                </c:pt>
                <c:pt idx="2">
                  <c:v>8/8/2015</c:v>
                </c:pt>
                <c:pt idx="3">
                  <c:v>8/9/2015</c:v>
                </c:pt>
                <c:pt idx="4">
                  <c:v>8/10/2015</c:v>
                </c:pt>
                <c:pt idx="5">
                  <c:v>8/11/2015</c:v>
                </c:pt>
                <c:pt idx="6">
                  <c:v>8/12/2015</c:v>
                </c:pt>
                <c:pt idx="7">
                  <c:v>8/13/2015</c:v>
                </c:pt>
                <c:pt idx="8">
                  <c:v>8/14/2015</c:v>
                </c:pt>
                <c:pt idx="9">
                  <c:v>8/15/2015</c:v>
                </c:pt>
                <c:pt idx="10">
                  <c:v>8/16/2015</c:v>
                </c:pt>
                <c:pt idx="11">
                  <c:v>8/17/2015</c:v>
                </c:pt>
                <c:pt idx="12">
                  <c:v>8/18/2015</c:v>
                </c:pt>
                <c:pt idx="13">
                  <c:v>8/19/2015</c:v>
                </c:pt>
                <c:pt idx="14">
                  <c:v>8/20/2015</c:v>
                </c:pt>
                <c:pt idx="15">
                  <c:v>8/21/2015</c:v>
                </c:pt>
                <c:pt idx="16">
                  <c:v>8/22/2015</c:v>
                </c:pt>
                <c:pt idx="17">
                  <c:v>8/23/2015</c:v>
                </c:pt>
                <c:pt idx="18">
                  <c:v>8/24/2015</c:v>
                </c:pt>
                <c:pt idx="19">
                  <c:v>8/25/2015</c:v>
                </c:pt>
                <c:pt idx="20">
                  <c:v>8/26/2015</c:v>
                </c:pt>
                <c:pt idx="21">
                  <c:v>8/27/2015</c:v>
                </c:pt>
                <c:pt idx="22">
                  <c:v>8/28/2015</c:v>
                </c:pt>
                <c:pt idx="23">
                  <c:v>8/30/2015</c:v>
                </c:pt>
                <c:pt idx="24">
                  <c:v>8/31/2015</c:v>
                </c:pt>
                <c:pt idx="25">
                  <c:v>9/1/2015</c:v>
                </c:pt>
                <c:pt idx="26">
                  <c:v>9/2/2015</c:v>
                </c:pt>
                <c:pt idx="27">
                  <c:v>9/5/2015</c:v>
                </c:pt>
                <c:pt idx="28">
                  <c:v>9/6/2015</c:v>
                </c:pt>
                <c:pt idx="29">
                  <c:v>9/7/2015</c:v>
                </c:pt>
                <c:pt idx="30">
                  <c:v>9/8/2015</c:v>
                </c:pt>
                <c:pt idx="31">
                  <c:v>9/9/2015</c:v>
                </c:pt>
                <c:pt idx="32">
                  <c:v>9/10/2015</c:v>
                </c:pt>
                <c:pt idx="33">
                  <c:v>9/11/2015</c:v>
                </c:pt>
                <c:pt idx="34">
                  <c:v>9/12/2015</c:v>
                </c:pt>
                <c:pt idx="35">
                  <c:v>9/13/2015</c:v>
                </c:pt>
                <c:pt idx="36">
                  <c:v>9/14/2015</c:v>
                </c:pt>
                <c:pt idx="37">
                  <c:v>9/15/2015</c:v>
                </c:pt>
                <c:pt idx="38">
                  <c:v>9/16/2015</c:v>
                </c:pt>
                <c:pt idx="39">
                  <c:v>9/17/2015</c:v>
                </c:pt>
                <c:pt idx="40">
                  <c:v>9/18/2015</c:v>
                </c:pt>
                <c:pt idx="41">
                  <c:v>9/19/2015</c:v>
                </c:pt>
                <c:pt idx="42">
                  <c:v>9/20/2015</c:v>
                </c:pt>
                <c:pt idx="43">
                  <c:v>9/21/2015</c:v>
                </c:pt>
                <c:pt idx="44">
                  <c:v>9/23/2015</c:v>
                </c:pt>
                <c:pt idx="45">
                  <c:v>9/25/2015</c:v>
                </c:pt>
                <c:pt idx="46">
                  <c:v>9/29/2015</c:v>
                </c:pt>
                <c:pt idx="47">
                  <c:v>10/9/2015</c:v>
                </c:pt>
                <c:pt idx="48">
                  <c:v>10/14/2015</c:v>
                </c:pt>
                <c:pt idx="49">
                  <c:v>10/28/2015</c:v>
                </c:pt>
                <c:pt idx="50">
                  <c:v>11/17/2015</c:v>
                </c:pt>
                <c:pt idx="51">
                  <c:v>3/24/2016</c:v>
                </c:pt>
                <c:pt idx="52">
                  <c:v>3/24/2016</c:v>
                </c:pt>
                <c:pt idx="53">
                  <c:v>6/9/2016</c:v>
                </c:pt>
                <c:pt idx="54">
                  <c:v>8/28/2016</c:v>
                </c:pt>
                <c:pt idx="58">
                  <c:v>Max GKM</c:v>
                </c:pt>
                <c:pt idx="59">
                  <c:v>Ave to Aug 27</c:v>
                </c:pt>
                <c:pt idx="60">
                  <c:v>Ave Aug 28 to Fall</c:v>
                </c:pt>
                <c:pt idx="61">
                  <c:v>Peak Snowmelt</c:v>
                </c:pt>
                <c:pt idx="62">
                  <c:v>Ave Fall 2016</c:v>
                </c:pt>
              </c:strCache>
            </c:strRef>
          </c:cat>
          <c:val>
            <c:numRef>
              <c:f>'Cedar Hill RK 147'!$P$62:$P$116</c:f>
              <c:numCache>
                <c:formatCode>#,##0.00</c:formatCode>
                <c:ptCount val="55"/>
                <c:pt idx="0">
                  <c:v>0.42</c:v>
                </c:pt>
                <c:pt idx="1">
                  <c:v>8.3000000000000007</c:v>
                </c:pt>
                <c:pt idx="2">
                  <c:v>6</c:v>
                </c:pt>
                <c:pt idx="3">
                  <c:v>2.4</c:v>
                </c:pt>
                <c:pt idx="4">
                  <c:v>0.64</c:v>
                </c:pt>
                <c:pt idx="5">
                  <c:v>0.89</c:v>
                </c:pt>
                <c:pt idx="6">
                  <c:v>0.59</c:v>
                </c:pt>
                <c:pt idx="7">
                  <c:v>0.38</c:v>
                </c:pt>
                <c:pt idx="8">
                  <c:v>0.75</c:v>
                </c:pt>
                <c:pt idx="9">
                  <c:v>0.57999999999999996</c:v>
                </c:pt>
                <c:pt idx="10">
                  <c:v>0.27</c:v>
                </c:pt>
                <c:pt idx="11">
                  <c:v>0.23</c:v>
                </c:pt>
                <c:pt idx="12">
                  <c:v>0.35</c:v>
                </c:pt>
                <c:pt idx="13">
                  <c:v>0.39</c:v>
                </c:pt>
                <c:pt idx="14">
                  <c:v>0.31</c:v>
                </c:pt>
                <c:pt idx="15">
                  <c:v>0.23</c:v>
                </c:pt>
                <c:pt idx="16">
                  <c:v>0.17</c:v>
                </c:pt>
                <c:pt idx="17">
                  <c:v>0.2</c:v>
                </c:pt>
                <c:pt idx="18">
                  <c:v>0.14000000000000001</c:v>
                </c:pt>
                <c:pt idx="19">
                  <c:v>0.13</c:v>
                </c:pt>
                <c:pt idx="20">
                  <c:v>0.87</c:v>
                </c:pt>
                <c:pt idx="21">
                  <c:v>0.79</c:v>
                </c:pt>
                <c:pt idx="22">
                  <c:v>1.2</c:v>
                </c:pt>
                <c:pt idx="23">
                  <c:v>0.47</c:v>
                </c:pt>
                <c:pt idx="24">
                  <c:v>0.44</c:v>
                </c:pt>
                <c:pt idx="25">
                  <c:v>0.22</c:v>
                </c:pt>
                <c:pt idx="26">
                  <c:v>0.37</c:v>
                </c:pt>
                <c:pt idx="27">
                  <c:v>7.7</c:v>
                </c:pt>
                <c:pt idx="28">
                  <c:v>44</c:v>
                </c:pt>
                <c:pt idx="29">
                  <c:v>7.7</c:v>
                </c:pt>
                <c:pt idx="30">
                  <c:v>3.2</c:v>
                </c:pt>
                <c:pt idx="31">
                  <c:v>2.7</c:v>
                </c:pt>
                <c:pt idx="32">
                  <c:v>2</c:v>
                </c:pt>
                <c:pt idx="33">
                  <c:v>1.4</c:v>
                </c:pt>
                <c:pt idx="34">
                  <c:v>1.2</c:v>
                </c:pt>
                <c:pt idx="35">
                  <c:v>1.1000000000000001</c:v>
                </c:pt>
                <c:pt idx="36">
                  <c:v>0.82</c:v>
                </c:pt>
                <c:pt idx="37">
                  <c:v>6.8000000000000005E-2</c:v>
                </c:pt>
                <c:pt idx="38">
                  <c:v>0.68</c:v>
                </c:pt>
                <c:pt idx="39">
                  <c:v>0.67</c:v>
                </c:pt>
                <c:pt idx="40">
                  <c:v>0.61</c:v>
                </c:pt>
                <c:pt idx="41">
                  <c:v>0.55000000000000004</c:v>
                </c:pt>
                <c:pt idx="42">
                  <c:v>0.22</c:v>
                </c:pt>
                <c:pt idx="43">
                  <c:v>1.1000000000000001</c:v>
                </c:pt>
                <c:pt idx="44">
                  <c:v>97</c:v>
                </c:pt>
                <c:pt idx="45">
                  <c:v>2.7</c:v>
                </c:pt>
                <c:pt idx="46">
                  <c:v>1.3</c:v>
                </c:pt>
                <c:pt idx="47">
                  <c:v>0.82</c:v>
                </c:pt>
                <c:pt idx="48">
                  <c:v>0.77</c:v>
                </c:pt>
                <c:pt idx="49">
                  <c:v>0.28000000000000003</c:v>
                </c:pt>
                <c:pt idx="50">
                  <c:v>5.5</c:v>
                </c:pt>
                <c:pt idx="51">
                  <c:v>0.9</c:v>
                </c:pt>
                <c:pt idx="52">
                  <c:v>0.95</c:v>
                </c:pt>
                <c:pt idx="53">
                  <c:v>5.0999999999999996</c:v>
                </c:pt>
                <c:pt idx="54">
                  <c:v>1.4</c:v>
                </c:pt>
              </c:numCache>
            </c:numRef>
          </c:val>
          <c:extLst>
            <c:ext xmlns:c16="http://schemas.microsoft.com/office/drawing/2014/chart" uri="{C3380CC4-5D6E-409C-BE32-E72D297353CC}">
              <c16:uniqueId val="{00000000-86FC-4DA6-B4AB-190BE12E0087}"/>
            </c:ext>
          </c:extLst>
        </c:ser>
        <c:dLbls>
          <c:showLegendKey val="0"/>
          <c:showVal val="0"/>
          <c:showCatName val="0"/>
          <c:showSerName val="0"/>
          <c:showPercent val="0"/>
          <c:showBubbleSize val="0"/>
        </c:dLbls>
        <c:gapWidth val="219"/>
        <c:overlap val="100"/>
        <c:axId val="997275520"/>
        <c:axId val="997285320"/>
        <c:extLst/>
      </c:bar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1"/>
        <c:auto val="0"/>
        <c:lblAlgn val="ctr"/>
        <c:lblOffset val="100"/>
        <c:tickLblSkip val="4"/>
        <c:noMultiLvlLbl val="0"/>
      </c:catAx>
      <c:valAx>
        <c:axId val="997285320"/>
        <c:scaling>
          <c:logBase val="10"/>
          <c:orientation val="minMax"/>
          <c:min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near Cedar Hill  (RK 147.5)</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'Cedar Hill RK 147'!$Q$2</c:f>
              <c:strCache>
                <c:ptCount val="1"/>
                <c:pt idx="0">
                  <c:v>Lead</c:v>
                </c:pt>
              </c:strCache>
            </c:strRef>
          </c:tx>
          <c:spPr>
            <a:solidFill>
              <a:schemeClr val="accent5">
                <a:lumMod val="75000"/>
              </a:schemeClr>
            </a:solidFill>
            <a:ln>
              <a:noFill/>
            </a:ln>
            <a:effectLst/>
          </c:spPr>
          <c:invertIfNegative val="0"/>
          <c:cat>
            <c:strRef>
              <c:f>'Cedar Hill RK 147'!$E$62:$E$123</c:f>
              <c:strCache>
                <c:ptCount val="62"/>
                <c:pt idx="0">
                  <c:v>8/7/2015</c:v>
                </c:pt>
                <c:pt idx="1">
                  <c:v>8/8/2015</c:v>
                </c:pt>
                <c:pt idx="2">
                  <c:v>8/8/2015</c:v>
                </c:pt>
                <c:pt idx="3">
                  <c:v>8/9/2015</c:v>
                </c:pt>
                <c:pt idx="4">
                  <c:v>8/10/2015</c:v>
                </c:pt>
                <c:pt idx="5">
                  <c:v>8/11/2015</c:v>
                </c:pt>
                <c:pt idx="6">
                  <c:v>8/12/2015</c:v>
                </c:pt>
                <c:pt idx="7">
                  <c:v>8/13/2015</c:v>
                </c:pt>
                <c:pt idx="8">
                  <c:v>8/14/2015</c:v>
                </c:pt>
                <c:pt idx="9">
                  <c:v>8/15/2015</c:v>
                </c:pt>
                <c:pt idx="10">
                  <c:v>8/16/2015</c:v>
                </c:pt>
                <c:pt idx="11">
                  <c:v>8/17/2015</c:v>
                </c:pt>
                <c:pt idx="12">
                  <c:v>8/18/2015</c:v>
                </c:pt>
                <c:pt idx="13">
                  <c:v>8/19/2015</c:v>
                </c:pt>
                <c:pt idx="14">
                  <c:v>8/20/2015</c:v>
                </c:pt>
                <c:pt idx="15">
                  <c:v>8/21/2015</c:v>
                </c:pt>
                <c:pt idx="16">
                  <c:v>8/22/2015</c:v>
                </c:pt>
                <c:pt idx="17">
                  <c:v>8/23/2015</c:v>
                </c:pt>
                <c:pt idx="18">
                  <c:v>8/24/2015</c:v>
                </c:pt>
                <c:pt idx="19">
                  <c:v>8/25/2015</c:v>
                </c:pt>
                <c:pt idx="20">
                  <c:v>8/26/2015</c:v>
                </c:pt>
                <c:pt idx="21">
                  <c:v>8/27/2015</c:v>
                </c:pt>
                <c:pt idx="22">
                  <c:v>8/28/2015</c:v>
                </c:pt>
                <c:pt idx="23">
                  <c:v>8/30/2015</c:v>
                </c:pt>
                <c:pt idx="24">
                  <c:v>8/31/2015</c:v>
                </c:pt>
                <c:pt idx="25">
                  <c:v>9/1/2015</c:v>
                </c:pt>
                <c:pt idx="26">
                  <c:v>9/2/2015</c:v>
                </c:pt>
                <c:pt idx="27">
                  <c:v>9/5/2015</c:v>
                </c:pt>
                <c:pt idx="28">
                  <c:v>9/6/2015</c:v>
                </c:pt>
                <c:pt idx="29">
                  <c:v>9/7/2015</c:v>
                </c:pt>
                <c:pt idx="30">
                  <c:v>9/8/2015</c:v>
                </c:pt>
                <c:pt idx="31">
                  <c:v>9/9/2015</c:v>
                </c:pt>
                <c:pt idx="32">
                  <c:v>9/10/2015</c:v>
                </c:pt>
                <c:pt idx="33">
                  <c:v>9/11/2015</c:v>
                </c:pt>
                <c:pt idx="34">
                  <c:v>9/12/2015</c:v>
                </c:pt>
                <c:pt idx="35">
                  <c:v>9/13/2015</c:v>
                </c:pt>
                <c:pt idx="36">
                  <c:v>9/14/2015</c:v>
                </c:pt>
                <c:pt idx="37">
                  <c:v>9/15/2015</c:v>
                </c:pt>
                <c:pt idx="38">
                  <c:v>9/16/2015</c:v>
                </c:pt>
                <c:pt idx="39">
                  <c:v>9/17/2015</c:v>
                </c:pt>
                <c:pt idx="40">
                  <c:v>9/18/2015</c:v>
                </c:pt>
                <c:pt idx="41">
                  <c:v>9/19/2015</c:v>
                </c:pt>
                <c:pt idx="42">
                  <c:v>9/20/2015</c:v>
                </c:pt>
                <c:pt idx="43">
                  <c:v>9/21/2015</c:v>
                </c:pt>
                <c:pt idx="44">
                  <c:v>9/23/2015</c:v>
                </c:pt>
                <c:pt idx="45">
                  <c:v>9/25/2015</c:v>
                </c:pt>
                <c:pt idx="46">
                  <c:v>9/29/2015</c:v>
                </c:pt>
                <c:pt idx="47">
                  <c:v>10/9/2015</c:v>
                </c:pt>
                <c:pt idx="48">
                  <c:v>10/14/2015</c:v>
                </c:pt>
                <c:pt idx="49">
                  <c:v>10/28/2015</c:v>
                </c:pt>
                <c:pt idx="50">
                  <c:v>11/17/2015</c:v>
                </c:pt>
                <c:pt idx="51">
                  <c:v>3/24/2016</c:v>
                </c:pt>
                <c:pt idx="52">
                  <c:v>3/24/2016</c:v>
                </c:pt>
                <c:pt idx="53">
                  <c:v>6/9/2016</c:v>
                </c:pt>
                <c:pt idx="54">
                  <c:v>8/28/2016</c:v>
                </c:pt>
                <c:pt idx="58">
                  <c:v>Max GKM</c:v>
                </c:pt>
                <c:pt idx="59">
                  <c:v>Ave to Aug 27</c:v>
                </c:pt>
                <c:pt idx="60">
                  <c:v>Ave Aug 28 to Fall</c:v>
                </c:pt>
                <c:pt idx="61">
                  <c:v>Peak Snowmelt</c:v>
                </c:pt>
              </c:strCache>
            </c:strRef>
          </c:cat>
          <c:val>
            <c:numRef>
              <c:f>'Cedar Hill RK 147'!$Q$62:$Q$116</c:f>
              <c:numCache>
                <c:formatCode>#,##0.000</c:formatCode>
                <c:ptCount val="55"/>
                <c:pt idx="0">
                  <c:v>1.6999999999999999E-3</c:v>
                </c:pt>
                <c:pt idx="1">
                  <c:v>0.11</c:v>
                </c:pt>
                <c:pt idx="2">
                  <c:v>8.1000000000000003E-2</c:v>
                </c:pt>
                <c:pt idx="3">
                  <c:v>3.4000000000000002E-2</c:v>
                </c:pt>
                <c:pt idx="4">
                  <c:v>8.5000000000000006E-3</c:v>
                </c:pt>
                <c:pt idx="5">
                  <c:v>1.2E-2</c:v>
                </c:pt>
                <c:pt idx="6">
                  <c:v>6.9000000000000008E-3</c:v>
                </c:pt>
                <c:pt idx="7">
                  <c:v>5.1999999999999998E-3</c:v>
                </c:pt>
                <c:pt idx="8">
                  <c:v>0.01</c:v>
                </c:pt>
                <c:pt idx="9">
                  <c:v>5.4000000000000003E-3</c:v>
                </c:pt>
                <c:pt idx="10">
                  <c:v>3.0000000000000001E-3</c:v>
                </c:pt>
                <c:pt idx="11">
                  <c:v>2.5999999999999999E-3</c:v>
                </c:pt>
                <c:pt idx="12">
                  <c:v>3.0999999999999999E-3</c:v>
                </c:pt>
                <c:pt idx="13">
                  <c:v>3.3999999999999998E-3</c:v>
                </c:pt>
                <c:pt idx="14">
                  <c:v>2.3999999999999998E-3</c:v>
                </c:pt>
                <c:pt idx="15">
                  <c:v>1.9E-3</c:v>
                </c:pt>
                <c:pt idx="16">
                  <c:v>1.4E-3</c:v>
                </c:pt>
                <c:pt idx="17">
                  <c:v>1.5E-3</c:v>
                </c:pt>
                <c:pt idx="18">
                  <c:v>1.1999999999999999E-3</c:v>
                </c:pt>
                <c:pt idx="19">
                  <c:v>1.1000000000000001E-3</c:v>
                </c:pt>
                <c:pt idx="20">
                  <c:v>2E-3</c:v>
                </c:pt>
                <c:pt idx="21">
                  <c:v>1.9E-3</c:v>
                </c:pt>
                <c:pt idx="22">
                  <c:v>4.7999999999999996E-3</c:v>
                </c:pt>
                <c:pt idx="23">
                  <c:v>2.2000000000000001E-3</c:v>
                </c:pt>
                <c:pt idx="24">
                  <c:v>2E-3</c:v>
                </c:pt>
                <c:pt idx="25">
                  <c:v>1.2999999999999999E-3</c:v>
                </c:pt>
                <c:pt idx="26">
                  <c:v>1.6999999999999999E-3</c:v>
                </c:pt>
                <c:pt idx="27">
                  <c:v>1.6E-2</c:v>
                </c:pt>
                <c:pt idx="28">
                  <c:v>7.1999999999999995E-2</c:v>
                </c:pt>
                <c:pt idx="29">
                  <c:v>1.9E-2</c:v>
                </c:pt>
                <c:pt idx="30">
                  <c:v>9.4999999999999998E-3</c:v>
                </c:pt>
                <c:pt idx="31">
                  <c:v>6.9000000000000008E-3</c:v>
                </c:pt>
                <c:pt idx="32">
                  <c:v>5.4000000000000003E-3</c:v>
                </c:pt>
                <c:pt idx="33">
                  <c:v>4.2000000000000006E-3</c:v>
                </c:pt>
                <c:pt idx="34">
                  <c:v>3.2000000000000002E-3</c:v>
                </c:pt>
                <c:pt idx="35">
                  <c:v>3.0000000000000001E-3</c:v>
                </c:pt>
                <c:pt idx="36">
                  <c:v>2.3E-3</c:v>
                </c:pt>
                <c:pt idx="37">
                  <c:v>3.8000000000000002E-4</c:v>
                </c:pt>
                <c:pt idx="38">
                  <c:v>2.5000000000000001E-3</c:v>
                </c:pt>
                <c:pt idx="39">
                  <c:v>2E-3</c:v>
                </c:pt>
                <c:pt idx="40">
                  <c:v>1.6000000000000001E-3</c:v>
                </c:pt>
                <c:pt idx="41">
                  <c:v>1.6999999999999999E-3</c:v>
                </c:pt>
                <c:pt idx="42">
                  <c:v>1.1000000000000001E-3</c:v>
                </c:pt>
                <c:pt idx="43">
                  <c:v>2.5000000000000001E-3</c:v>
                </c:pt>
                <c:pt idx="44">
                  <c:v>0.11</c:v>
                </c:pt>
                <c:pt idx="45">
                  <c:v>3.3999999999999998E-3</c:v>
                </c:pt>
                <c:pt idx="46">
                  <c:v>2.5000000000000001E-3</c:v>
                </c:pt>
                <c:pt idx="47">
                  <c:v>2.8999999999999998E-3</c:v>
                </c:pt>
                <c:pt idx="48">
                  <c:v>1.6999999999999999E-3</c:v>
                </c:pt>
                <c:pt idx="49">
                  <c:v>1.6000000000000001E-3</c:v>
                </c:pt>
                <c:pt idx="50">
                  <c:v>8.8000000000000005E-3</c:v>
                </c:pt>
                <c:pt idx="51">
                  <c:v>3.7000000000000002E-3</c:v>
                </c:pt>
                <c:pt idx="52">
                  <c:v>4.0000000000000001E-3</c:v>
                </c:pt>
                <c:pt idx="53">
                  <c:v>3.7999999999999999E-2</c:v>
                </c:pt>
                <c:pt idx="54">
                  <c:v>3.8999999999999998E-3</c:v>
                </c:pt>
              </c:numCache>
            </c:numRef>
          </c:val>
          <c:extLst>
            <c:ext xmlns:c16="http://schemas.microsoft.com/office/drawing/2014/chart" uri="{C3380CC4-5D6E-409C-BE32-E72D297353CC}">
              <c16:uniqueId val="{00000000-DA29-43D9-8775-504F5C7D496E}"/>
            </c:ext>
          </c:extLst>
        </c:ser>
        <c:dLbls>
          <c:showLegendKey val="0"/>
          <c:showVal val="0"/>
          <c:showCatName val="0"/>
          <c:showSerName val="0"/>
          <c:showPercent val="0"/>
          <c:showBubbleSize val="0"/>
        </c:dLbls>
        <c:gapWidth val="219"/>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2E-3"/>
        <c:auto val="0"/>
        <c:lblAlgn val="ctr"/>
        <c:lblOffset val="100"/>
        <c:tickLblSkip val="4"/>
        <c:noMultiLvlLbl val="0"/>
      </c:catAx>
      <c:valAx>
        <c:axId val="997293160"/>
        <c:scaling>
          <c:logBase val="10"/>
          <c:orientation val="minMax"/>
          <c:min val="1.0000000000000002E-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near Cedar Hill  (RK 147.5)</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'Cedar Hill RK 147'!$S$2</c:f>
              <c:strCache>
                <c:ptCount val="1"/>
                <c:pt idx="0">
                  <c:v>Manganese</c:v>
                </c:pt>
              </c:strCache>
            </c:strRef>
          </c:tx>
          <c:spPr>
            <a:solidFill>
              <a:schemeClr val="accent1"/>
            </a:solidFill>
            <a:ln>
              <a:noFill/>
            </a:ln>
            <a:effectLst/>
          </c:spPr>
          <c:invertIfNegative val="0"/>
          <c:cat>
            <c:strRef>
              <c:f>'Cedar Hill RK 147'!$E$62:$E$132</c:f>
              <c:strCache>
                <c:ptCount val="63"/>
                <c:pt idx="0">
                  <c:v>8/7/2015</c:v>
                </c:pt>
                <c:pt idx="1">
                  <c:v>8/8/2015</c:v>
                </c:pt>
                <c:pt idx="2">
                  <c:v>8/8/2015</c:v>
                </c:pt>
                <c:pt idx="3">
                  <c:v>8/9/2015</c:v>
                </c:pt>
                <c:pt idx="4">
                  <c:v>8/10/2015</c:v>
                </c:pt>
                <c:pt idx="5">
                  <c:v>8/11/2015</c:v>
                </c:pt>
                <c:pt idx="6">
                  <c:v>8/12/2015</c:v>
                </c:pt>
                <c:pt idx="7">
                  <c:v>8/13/2015</c:v>
                </c:pt>
                <c:pt idx="8">
                  <c:v>8/14/2015</c:v>
                </c:pt>
                <c:pt idx="9">
                  <c:v>8/15/2015</c:v>
                </c:pt>
                <c:pt idx="10">
                  <c:v>8/16/2015</c:v>
                </c:pt>
                <c:pt idx="11">
                  <c:v>8/17/2015</c:v>
                </c:pt>
                <c:pt idx="12">
                  <c:v>8/18/2015</c:v>
                </c:pt>
                <c:pt idx="13">
                  <c:v>8/19/2015</c:v>
                </c:pt>
                <c:pt idx="14">
                  <c:v>8/20/2015</c:v>
                </c:pt>
                <c:pt idx="15">
                  <c:v>8/21/2015</c:v>
                </c:pt>
                <c:pt idx="16">
                  <c:v>8/22/2015</c:v>
                </c:pt>
                <c:pt idx="17">
                  <c:v>8/23/2015</c:v>
                </c:pt>
                <c:pt idx="18">
                  <c:v>8/24/2015</c:v>
                </c:pt>
                <c:pt idx="19">
                  <c:v>8/25/2015</c:v>
                </c:pt>
                <c:pt idx="20">
                  <c:v>8/26/2015</c:v>
                </c:pt>
                <c:pt idx="21">
                  <c:v>8/27/2015</c:v>
                </c:pt>
                <c:pt idx="22">
                  <c:v>8/28/2015</c:v>
                </c:pt>
                <c:pt idx="23">
                  <c:v>8/30/2015</c:v>
                </c:pt>
                <c:pt idx="24">
                  <c:v>8/31/2015</c:v>
                </c:pt>
                <c:pt idx="25">
                  <c:v>9/1/2015</c:v>
                </c:pt>
                <c:pt idx="26">
                  <c:v>9/2/2015</c:v>
                </c:pt>
                <c:pt idx="27">
                  <c:v>9/5/2015</c:v>
                </c:pt>
                <c:pt idx="28">
                  <c:v>9/6/2015</c:v>
                </c:pt>
                <c:pt idx="29">
                  <c:v>9/7/2015</c:v>
                </c:pt>
                <c:pt idx="30">
                  <c:v>9/8/2015</c:v>
                </c:pt>
                <c:pt idx="31">
                  <c:v>9/9/2015</c:v>
                </c:pt>
                <c:pt idx="32">
                  <c:v>9/10/2015</c:v>
                </c:pt>
                <c:pt idx="33">
                  <c:v>9/11/2015</c:v>
                </c:pt>
                <c:pt idx="34">
                  <c:v>9/12/2015</c:v>
                </c:pt>
                <c:pt idx="35">
                  <c:v>9/13/2015</c:v>
                </c:pt>
                <c:pt idx="36">
                  <c:v>9/14/2015</c:v>
                </c:pt>
                <c:pt idx="37">
                  <c:v>9/15/2015</c:v>
                </c:pt>
                <c:pt idx="38">
                  <c:v>9/16/2015</c:v>
                </c:pt>
                <c:pt idx="39">
                  <c:v>9/17/2015</c:v>
                </c:pt>
                <c:pt idx="40">
                  <c:v>9/18/2015</c:v>
                </c:pt>
                <c:pt idx="41">
                  <c:v>9/19/2015</c:v>
                </c:pt>
                <c:pt idx="42">
                  <c:v>9/20/2015</c:v>
                </c:pt>
                <c:pt idx="43">
                  <c:v>9/21/2015</c:v>
                </c:pt>
                <c:pt idx="44">
                  <c:v>9/23/2015</c:v>
                </c:pt>
                <c:pt idx="45">
                  <c:v>9/25/2015</c:v>
                </c:pt>
                <c:pt idx="46">
                  <c:v>9/29/2015</c:v>
                </c:pt>
                <c:pt idx="47">
                  <c:v>10/9/2015</c:v>
                </c:pt>
                <c:pt idx="48">
                  <c:v>10/14/2015</c:v>
                </c:pt>
                <c:pt idx="49">
                  <c:v>10/28/2015</c:v>
                </c:pt>
                <c:pt idx="50">
                  <c:v>11/17/2015</c:v>
                </c:pt>
                <c:pt idx="51">
                  <c:v>3/24/2016</c:v>
                </c:pt>
                <c:pt idx="52">
                  <c:v>3/24/2016</c:v>
                </c:pt>
                <c:pt idx="53">
                  <c:v>6/9/2016</c:v>
                </c:pt>
                <c:pt idx="54">
                  <c:v>8/28/2016</c:v>
                </c:pt>
                <c:pt idx="58">
                  <c:v>Max GKM</c:v>
                </c:pt>
                <c:pt idx="59">
                  <c:v>Ave to Aug 27</c:v>
                </c:pt>
                <c:pt idx="60">
                  <c:v>Ave Aug 28 to Fall</c:v>
                </c:pt>
                <c:pt idx="61">
                  <c:v>Peak Snowmelt</c:v>
                </c:pt>
                <c:pt idx="62">
                  <c:v>Ave Fall 2016</c:v>
                </c:pt>
              </c:strCache>
            </c:strRef>
          </c:cat>
          <c:val>
            <c:numRef>
              <c:f>'Cedar Hill RK 147'!$S$62:$S$116</c:f>
              <c:numCache>
                <c:formatCode>#,##0.00</c:formatCode>
                <c:ptCount val="55"/>
                <c:pt idx="0">
                  <c:v>5.2999999999999999E-2</c:v>
                </c:pt>
                <c:pt idx="1">
                  <c:v>0.17</c:v>
                </c:pt>
                <c:pt idx="2">
                  <c:v>0.15</c:v>
                </c:pt>
                <c:pt idx="3">
                  <c:v>9.8000000000000004E-2</c:v>
                </c:pt>
                <c:pt idx="4">
                  <c:v>5.2999999999999999E-2</c:v>
                </c:pt>
                <c:pt idx="5">
                  <c:v>8.6999999999999994E-2</c:v>
                </c:pt>
                <c:pt idx="6">
                  <c:v>7.6999999999999999E-2</c:v>
                </c:pt>
                <c:pt idx="7">
                  <c:v>9.5000000000000001E-2</c:v>
                </c:pt>
                <c:pt idx="8">
                  <c:v>0.17</c:v>
                </c:pt>
                <c:pt idx="9">
                  <c:v>7.5999999999999998E-2</c:v>
                </c:pt>
                <c:pt idx="10">
                  <c:v>5.7000000000000002E-2</c:v>
                </c:pt>
                <c:pt idx="11">
                  <c:v>5.8999999999999997E-2</c:v>
                </c:pt>
                <c:pt idx="12">
                  <c:v>6.3E-2</c:v>
                </c:pt>
                <c:pt idx="13">
                  <c:v>7.0000000000000007E-2</c:v>
                </c:pt>
                <c:pt idx="14">
                  <c:v>6.0999999999999999E-2</c:v>
                </c:pt>
                <c:pt idx="15">
                  <c:v>6.2E-2</c:v>
                </c:pt>
                <c:pt idx="16">
                  <c:v>5.7000000000000002E-2</c:v>
                </c:pt>
                <c:pt idx="17">
                  <c:v>5.6000000000000001E-2</c:v>
                </c:pt>
                <c:pt idx="18">
                  <c:v>4.9000000000000002E-2</c:v>
                </c:pt>
                <c:pt idx="19">
                  <c:v>0.04</c:v>
                </c:pt>
                <c:pt idx="20">
                  <c:v>7.0999999999999994E-2</c:v>
                </c:pt>
                <c:pt idx="21">
                  <c:v>6.9000000000000006E-2</c:v>
                </c:pt>
                <c:pt idx="22">
                  <c:v>0.12</c:v>
                </c:pt>
                <c:pt idx="23">
                  <c:v>7.6999999999999999E-2</c:v>
                </c:pt>
                <c:pt idx="24">
                  <c:v>6.4000000000000001E-2</c:v>
                </c:pt>
                <c:pt idx="25">
                  <c:v>6.7000000000000004E-2</c:v>
                </c:pt>
                <c:pt idx="26">
                  <c:v>6.4000000000000001E-2</c:v>
                </c:pt>
                <c:pt idx="27">
                  <c:v>0.36</c:v>
                </c:pt>
                <c:pt idx="28">
                  <c:v>1.7</c:v>
                </c:pt>
                <c:pt idx="29">
                  <c:v>0.33</c:v>
                </c:pt>
                <c:pt idx="30">
                  <c:v>0.17</c:v>
                </c:pt>
                <c:pt idx="31">
                  <c:v>0.15</c:v>
                </c:pt>
                <c:pt idx="32">
                  <c:v>0.13</c:v>
                </c:pt>
                <c:pt idx="33">
                  <c:v>0.11</c:v>
                </c:pt>
                <c:pt idx="34">
                  <c:v>8.7999999999999995E-2</c:v>
                </c:pt>
                <c:pt idx="35">
                  <c:v>8.5000000000000006E-2</c:v>
                </c:pt>
                <c:pt idx="36">
                  <c:v>7.3999999999999996E-2</c:v>
                </c:pt>
                <c:pt idx="37">
                  <c:v>0.03</c:v>
                </c:pt>
                <c:pt idx="38">
                  <c:v>6.8000000000000005E-2</c:v>
                </c:pt>
                <c:pt idx="39">
                  <c:v>6.2E-2</c:v>
                </c:pt>
                <c:pt idx="40">
                  <c:v>5.7000000000000002E-2</c:v>
                </c:pt>
                <c:pt idx="41">
                  <c:v>6.0999999999999999E-2</c:v>
                </c:pt>
                <c:pt idx="42">
                  <c:v>5.1999999999999998E-2</c:v>
                </c:pt>
                <c:pt idx="43">
                  <c:v>7.9000000000000001E-2</c:v>
                </c:pt>
                <c:pt idx="44">
                  <c:v>2.9</c:v>
                </c:pt>
                <c:pt idx="45">
                  <c:v>0.13</c:v>
                </c:pt>
                <c:pt idx="46">
                  <c:v>8.1000000000000003E-2</c:v>
                </c:pt>
                <c:pt idx="47">
                  <c:v>8.5999999999999993E-2</c:v>
                </c:pt>
                <c:pt idx="48">
                  <c:v>5.1999999999999998E-2</c:v>
                </c:pt>
                <c:pt idx="49">
                  <c:v>5.3999999999999999E-2</c:v>
                </c:pt>
                <c:pt idx="50">
                  <c:v>0.24</c:v>
                </c:pt>
                <c:pt idx="51">
                  <c:v>0.1</c:v>
                </c:pt>
                <c:pt idx="52">
                  <c:v>0.1</c:v>
                </c:pt>
                <c:pt idx="53">
                  <c:v>0.45</c:v>
                </c:pt>
                <c:pt idx="54">
                  <c:v>0.11</c:v>
                </c:pt>
              </c:numCache>
            </c:numRef>
          </c:val>
          <c:extLst>
            <c:ext xmlns:c16="http://schemas.microsoft.com/office/drawing/2014/chart" uri="{C3380CC4-5D6E-409C-BE32-E72D297353CC}">
              <c16:uniqueId val="{00000000-787D-4997-AF7C-D9E3DBE79F43}"/>
            </c:ext>
          </c:extLst>
        </c:ser>
        <c:dLbls>
          <c:showLegendKey val="0"/>
          <c:showVal val="0"/>
          <c:showCatName val="0"/>
          <c:showSerName val="0"/>
          <c:showPercent val="0"/>
          <c:showBubbleSize val="0"/>
        </c:dLbls>
        <c:gapWidth val="219"/>
        <c:overlap val="100"/>
        <c:axId val="997287280"/>
        <c:axId val="997283752"/>
        <c:extLst/>
      </c:barChart>
      <c:catAx>
        <c:axId val="997287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752"/>
        <c:crossesAt val="1.0000000000000002E-2"/>
        <c:auto val="0"/>
        <c:lblAlgn val="ctr"/>
        <c:lblOffset val="100"/>
        <c:tickLblSkip val="4"/>
        <c:noMultiLvlLbl val="0"/>
      </c:catAx>
      <c:valAx>
        <c:axId val="997283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728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near Cedar Hill  (RK 147.5)</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008907351148039"/>
          <c:y val="0.12340551181102362"/>
          <c:w val="0.65077947933673641"/>
          <c:h val="0.66033167549072713"/>
        </c:manualLayout>
      </c:layout>
      <c:barChart>
        <c:barDir val="col"/>
        <c:grouping val="stacked"/>
        <c:varyColors val="0"/>
        <c:ser>
          <c:idx val="0"/>
          <c:order val="0"/>
          <c:tx>
            <c:strRef>
              <c:f>'Cedar Hill RK 147'!$AC$2</c:f>
              <c:strCache>
                <c:ptCount val="1"/>
                <c:pt idx="0">
                  <c:v>Zinc</c:v>
                </c:pt>
              </c:strCache>
            </c:strRef>
          </c:tx>
          <c:spPr>
            <a:solidFill>
              <a:schemeClr val="accent1"/>
            </a:solidFill>
            <a:ln>
              <a:noFill/>
            </a:ln>
            <a:effectLst/>
          </c:spPr>
          <c:invertIfNegative val="0"/>
          <c:cat>
            <c:strRef>
              <c:f>'Cedar Hill RK 147'!$E$62:$E$135</c:f>
              <c:strCache>
                <c:ptCount val="63"/>
                <c:pt idx="0">
                  <c:v>8/7/2015</c:v>
                </c:pt>
                <c:pt idx="1">
                  <c:v>8/8/2015</c:v>
                </c:pt>
                <c:pt idx="2">
                  <c:v>8/8/2015</c:v>
                </c:pt>
                <c:pt idx="3">
                  <c:v>8/9/2015</c:v>
                </c:pt>
                <c:pt idx="4">
                  <c:v>8/10/2015</c:v>
                </c:pt>
                <c:pt idx="5">
                  <c:v>8/11/2015</c:v>
                </c:pt>
                <c:pt idx="6">
                  <c:v>8/12/2015</c:v>
                </c:pt>
                <c:pt idx="7">
                  <c:v>8/13/2015</c:v>
                </c:pt>
                <c:pt idx="8">
                  <c:v>8/14/2015</c:v>
                </c:pt>
                <c:pt idx="9">
                  <c:v>8/15/2015</c:v>
                </c:pt>
                <c:pt idx="10">
                  <c:v>8/16/2015</c:v>
                </c:pt>
                <c:pt idx="11">
                  <c:v>8/17/2015</c:v>
                </c:pt>
                <c:pt idx="12">
                  <c:v>8/18/2015</c:v>
                </c:pt>
                <c:pt idx="13">
                  <c:v>8/19/2015</c:v>
                </c:pt>
                <c:pt idx="14">
                  <c:v>8/20/2015</c:v>
                </c:pt>
                <c:pt idx="15">
                  <c:v>8/21/2015</c:v>
                </c:pt>
                <c:pt idx="16">
                  <c:v>8/22/2015</c:v>
                </c:pt>
                <c:pt idx="17">
                  <c:v>8/23/2015</c:v>
                </c:pt>
                <c:pt idx="18">
                  <c:v>8/24/2015</c:v>
                </c:pt>
                <c:pt idx="19">
                  <c:v>8/25/2015</c:v>
                </c:pt>
                <c:pt idx="20">
                  <c:v>8/26/2015</c:v>
                </c:pt>
                <c:pt idx="21">
                  <c:v>8/27/2015</c:v>
                </c:pt>
                <c:pt idx="22">
                  <c:v>8/28/2015</c:v>
                </c:pt>
                <c:pt idx="23">
                  <c:v>8/30/2015</c:v>
                </c:pt>
                <c:pt idx="24">
                  <c:v>8/31/2015</c:v>
                </c:pt>
                <c:pt idx="25">
                  <c:v>9/1/2015</c:v>
                </c:pt>
                <c:pt idx="26">
                  <c:v>9/2/2015</c:v>
                </c:pt>
                <c:pt idx="27">
                  <c:v>9/5/2015</c:v>
                </c:pt>
                <c:pt idx="28">
                  <c:v>9/6/2015</c:v>
                </c:pt>
                <c:pt idx="29">
                  <c:v>9/7/2015</c:v>
                </c:pt>
                <c:pt idx="30">
                  <c:v>9/8/2015</c:v>
                </c:pt>
                <c:pt idx="31">
                  <c:v>9/9/2015</c:v>
                </c:pt>
                <c:pt idx="32">
                  <c:v>9/10/2015</c:v>
                </c:pt>
                <c:pt idx="33">
                  <c:v>9/11/2015</c:v>
                </c:pt>
                <c:pt idx="34">
                  <c:v>9/12/2015</c:v>
                </c:pt>
                <c:pt idx="35">
                  <c:v>9/13/2015</c:v>
                </c:pt>
                <c:pt idx="36">
                  <c:v>9/14/2015</c:v>
                </c:pt>
                <c:pt idx="37">
                  <c:v>9/15/2015</c:v>
                </c:pt>
                <c:pt idx="38">
                  <c:v>9/16/2015</c:v>
                </c:pt>
                <c:pt idx="39">
                  <c:v>9/17/2015</c:v>
                </c:pt>
                <c:pt idx="40">
                  <c:v>9/18/2015</c:v>
                </c:pt>
                <c:pt idx="41">
                  <c:v>9/19/2015</c:v>
                </c:pt>
                <c:pt idx="42">
                  <c:v>9/20/2015</c:v>
                </c:pt>
                <c:pt idx="43">
                  <c:v>9/21/2015</c:v>
                </c:pt>
                <c:pt idx="44">
                  <c:v>9/23/2015</c:v>
                </c:pt>
                <c:pt idx="45">
                  <c:v>9/25/2015</c:v>
                </c:pt>
                <c:pt idx="46">
                  <c:v>9/29/2015</c:v>
                </c:pt>
                <c:pt idx="47">
                  <c:v>10/9/2015</c:v>
                </c:pt>
                <c:pt idx="48">
                  <c:v>10/14/2015</c:v>
                </c:pt>
                <c:pt idx="49">
                  <c:v>10/28/2015</c:v>
                </c:pt>
                <c:pt idx="50">
                  <c:v>11/17/2015</c:v>
                </c:pt>
                <c:pt idx="51">
                  <c:v>3/24/2016</c:v>
                </c:pt>
                <c:pt idx="52">
                  <c:v>3/24/2016</c:v>
                </c:pt>
                <c:pt idx="53">
                  <c:v>6/9/2016</c:v>
                </c:pt>
                <c:pt idx="54">
                  <c:v>8/28/2016</c:v>
                </c:pt>
                <c:pt idx="58">
                  <c:v>Max GKM</c:v>
                </c:pt>
                <c:pt idx="59">
                  <c:v>Ave to Aug 27</c:v>
                </c:pt>
                <c:pt idx="60">
                  <c:v>Ave Aug 28 to Fall</c:v>
                </c:pt>
                <c:pt idx="61">
                  <c:v>Peak Snowmelt</c:v>
                </c:pt>
                <c:pt idx="62">
                  <c:v>Ave Fall 2016</c:v>
                </c:pt>
              </c:strCache>
            </c:strRef>
          </c:cat>
          <c:val>
            <c:numRef>
              <c:f>'Cedar Hill RK 147'!$AC$62:$AC$116</c:f>
              <c:numCache>
                <c:formatCode>#,##0.00</c:formatCode>
                <c:ptCount val="55"/>
                <c:pt idx="0">
                  <c:v>1.9E-2</c:v>
                </c:pt>
                <c:pt idx="1">
                  <c:v>0.13</c:v>
                </c:pt>
                <c:pt idx="2">
                  <c:v>0.11</c:v>
                </c:pt>
                <c:pt idx="3">
                  <c:v>5.8000000000000003E-2</c:v>
                </c:pt>
                <c:pt idx="4">
                  <c:v>2.7E-2</c:v>
                </c:pt>
                <c:pt idx="5">
                  <c:v>3.7999999999999999E-2</c:v>
                </c:pt>
                <c:pt idx="6">
                  <c:v>3.1E-2</c:v>
                </c:pt>
                <c:pt idx="7">
                  <c:v>2.5999999999999999E-2</c:v>
                </c:pt>
                <c:pt idx="8">
                  <c:v>4.5999999999999999E-2</c:v>
                </c:pt>
                <c:pt idx="9">
                  <c:v>2.1000000000000001E-2</c:v>
                </c:pt>
                <c:pt idx="10">
                  <c:v>1.6E-2</c:v>
                </c:pt>
                <c:pt idx="11">
                  <c:v>1.7000000000000001E-2</c:v>
                </c:pt>
                <c:pt idx="12">
                  <c:v>1.4999999999999999E-2</c:v>
                </c:pt>
                <c:pt idx="13">
                  <c:v>1.4999999999999999E-2</c:v>
                </c:pt>
                <c:pt idx="14">
                  <c:v>1.2E-2</c:v>
                </c:pt>
                <c:pt idx="15">
                  <c:v>9.8000000000000014E-3</c:v>
                </c:pt>
                <c:pt idx="16">
                  <c:v>9.1999999999999998E-3</c:v>
                </c:pt>
                <c:pt idx="17">
                  <c:v>8.8000000000000005E-3</c:v>
                </c:pt>
                <c:pt idx="18">
                  <c:v>2.5000000000000001E-3</c:v>
                </c:pt>
                <c:pt idx="19">
                  <c:v>0.02</c:v>
                </c:pt>
                <c:pt idx="20">
                  <c:v>0.01</c:v>
                </c:pt>
                <c:pt idx="21">
                  <c:v>3.5999999999999997E-2</c:v>
                </c:pt>
                <c:pt idx="22">
                  <c:v>2.7E-2</c:v>
                </c:pt>
                <c:pt idx="23">
                  <c:v>1.0999999999999999E-2</c:v>
                </c:pt>
                <c:pt idx="24">
                  <c:v>1.4999999999999999E-2</c:v>
                </c:pt>
                <c:pt idx="25">
                  <c:v>8.8999999999999999E-3</c:v>
                </c:pt>
                <c:pt idx="26">
                  <c:v>0.01</c:v>
                </c:pt>
                <c:pt idx="27">
                  <c:v>6.5000000000000002E-2</c:v>
                </c:pt>
                <c:pt idx="28">
                  <c:v>0.26</c:v>
                </c:pt>
                <c:pt idx="29">
                  <c:v>8.4000000000000005E-2</c:v>
                </c:pt>
                <c:pt idx="30">
                  <c:v>4.7E-2</c:v>
                </c:pt>
                <c:pt idx="31">
                  <c:v>3.5999999999999997E-2</c:v>
                </c:pt>
                <c:pt idx="32">
                  <c:v>0.03</c:v>
                </c:pt>
                <c:pt idx="33">
                  <c:v>2.3E-2</c:v>
                </c:pt>
                <c:pt idx="34">
                  <c:v>1.9E-2</c:v>
                </c:pt>
                <c:pt idx="35">
                  <c:v>1.6E-2</c:v>
                </c:pt>
                <c:pt idx="36">
                  <c:v>1.2999999999999999E-2</c:v>
                </c:pt>
                <c:pt idx="37">
                  <c:v>5.7999999999999996E-3</c:v>
                </c:pt>
                <c:pt idx="38">
                  <c:v>1.2999999999999999E-2</c:v>
                </c:pt>
                <c:pt idx="39">
                  <c:v>1.2E-2</c:v>
                </c:pt>
                <c:pt idx="40">
                  <c:v>0.01</c:v>
                </c:pt>
                <c:pt idx="41">
                  <c:v>0.01</c:v>
                </c:pt>
                <c:pt idx="42">
                  <c:v>8.0999999999999996E-3</c:v>
                </c:pt>
                <c:pt idx="43">
                  <c:v>0.02</c:v>
                </c:pt>
                <c:pt idx="44">
                  <c:v>0.42</c:v>
                </c:pt>
                <c:pt idx="45">
                  <c:v>0.02</c:v>
                </c:pt>
                <c:pt idx="46">
                  <c:v>1.6E-2</c:v>
                </c:pt>
                <c:pt idx="47">
                  <c:v>2.3E-2</c:v>
                </c:pt>
                <c:pt idx="48">
                  <c:v>1.2999999999999999E-2</c:v>
                </c:pt>
                <c:pt idx="49">
                  <c:v>2.4E-2</c:v>
                </c:pt>
                <c:pt idx="50">
                  <c:v>8.4000000000000005E-2</c:v>
                </c:pt>
                <c:pt idx="51">
                  <c:v>5.1999999999999998E-2</c:v>
                </c:pt>
                <c:pt idx="52">
                  <c:v>5.3999999999999999E-2</c:v>
                </c:pt>
                <c:pt idx="53">
                  <c:v>0.16</c:v>
                </c:pt>
                <c:pt idx="54">
                  <c:v>2.9000000000000001E-2</c:v>
                </c:pt>
              </c:numCache>
            </c:numRef>
          </c:val>
          <c:extLst>
            <c:ext xmlns:c16="http://schemas.microsoft.com/office/drawing/2014/chart" uri="{C3380CC4-5D6E-409C-BE32-E72D297353CC}">
              <c16:uniqueId val="{00000000-BCF3-4AE7-8E49-0FE5F25C7D1B}"/>
            </c:ext>
          </c:extLst>
        </c:ser>
        <c:dLbls>
          <c:showLegendKey val="0"/>
          <c:showVal val="0"/>
          <c:showCatName val="0"/>
          <c:showSerName val="0"/>
          <c:showPercent val="0"/>
          <c:showBubbleSize val="0"/>
        </c:dLbls>
        <c:gapWidth val="219"/>
        <c:overlap val="100"/>
        <c:axId val="997291984"/>
        <c:axId val="997282576"/>
        <c:extLst/>
      </c:barChart>
      <c:catAx>
        <c:axId val="997291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2576"/>
        <c:crossesAt val="1.0000000000000002E-3"/>
        <c:auto val="0"/>
        <c:lblAlgn val="ctr"/>
        <c:lblOffset val="100"/>
        <c:tickLblSkip val="4"/>
        <c:noMultiLvlLbl val="0"/>
      </c:catAx>
      <c:valAx>
        <c:axId val="997282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1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near Cedar Hill  (RK 147.5)</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0885803475748962"/>
          <c:y val="0.12340551181102362"/>
          <c:w val="0.66959418534221682"/>
          <c:h val="0.66033167549072713"/>
        </c:manualLayout>
      </c:layout>
      <c:areaChart>
        <c:grouping val="standard"/>
        <c:varyColors val="0"/>
        <c:ser>
          <c:idx val="0"/>
          <c:order val="0"/>
          <c:tx>
            <c:strRef>
              <c:f>'Cedar Hill RK 147'!$AD$61</c:f>
              <c:strCache>
                <c:ptCount val="1"/>
                <c:pt idx="0">
                  <c:v>Pb:Al Ratio</c:v>
                </c:pt>
              </c:strCache>
            </c:strRef>
          </c:tx>
          <c:spPr>
            <a:solidFill>
              <a:schemeClr val="tx2">
                <a:lumMod val="40000"/>
                <a:lumOff val="60000"/>
              </a:schemeClr>
            </a:solidFill>
            <a:ln>
              <a:noFill/>
            </a:ln>
            <a:effectLst/>
          </c:spPr>
          <c:cat>
            <c:strRef>
              <c:f>'Cedar Hill RK 147'!$E$62:$E$122</c:f>
              <c:strCache>
                <c:ptCount val="61"/>
                <c:pt idx="0">
                  <c:v>8/7/2015</c:v>
                </c:pt>
                <c:pt idx="1">
                  <c:v>8/8/2015</c:v>
                </c:pt>
                <c:pt idx="2">
                  <c:v>8/8/2015</c:v>
                </c:pt>
                <c:pt idx="3">
                  <c:v>8/9/2015</c:v>
                </c:pt>
                <c:pt idx="4">
                  <c:v>8/10/2015</c:v>
                </c:pt>
                <c:pt idx="5">
                  <c:v>8/11/2015</c:v>
                </c:pt>
                <c:pt idx="6">
                  <c:v>8/12/2015</c:v>
                </c:pt>
                <c:pt idx="7">
                  <c:v>8/13/2015</c:v>
                </c:pt>
                <c:pt idx="8">
                  <c:v>8/14/2015</c:v>
                </c:pt>
                <c:pt idx="9">
                  <c:v>8/15/2015</c:v>
                </c:pt>
                <c:pt idx="10">
                  <c:v>8/16/2015</c:v>
                </c:pt>
                <c:pt idx="11">
                  <c:v>8/17/2015</c:v>
                </c:pt>
                <c:pt idx="12">
                  <c:v>8/18/2015</c:v>
                </c:pt>
                <c:pt idx="13">
                  <c:v>8/19/2015</c:v>
                </c:pt>
                <c:pt idx="14">
                  <c:v>8/20/2015</c:v>
                </c:pt>
                <c:pt idx="15">
                  <c:v>8/21/2015</c:v>
                </c:pt>
                <c:pt idx="16">
                  <c:v>8/22/2015</c:v>
                </c:pt>
                <c:pt idx="17">
                  <c:v>8/23/2015</c:v>
                </c:pt>
                <c:pt idx="18">
                  <c:v>8/24/2015</c:v>
                </c:pt>
                <c:pt idx="19">
                  <c:v>8/25/2015</c:v>
                </c:pt>
                <c:pt idx="20">
                  <c:v>8/26/2015</c:v>
                </c:pt>
                <c:pt idx="21">
                  <c:v>8/27/2015</c:v>
                </c:pt>
                <c:pt idx="22">
                  <c:v>8/28/2015</c:v>
                </c:pt>
                <c:pt idx="23">
                  <c:v>8/30/2015</c:v>
                </c:pt>
                <c:pt idx="24">
                  <c:v>8/31/2015</c:v>
                </c:pt>
                <c:pt idx="25">
                  <c:v>9/1/2015</c:v>
                </c:pt>
                <c:pt idx="26">
                  <c:v>9/2/2015</c:v>
                </c:pt>
                <c:pt idx="27">
                  <c:v>9/5/2015</c:v>
                </c:pt>
                <c:pt idx="28">
                  <c:v>9/6/2015</c:v>
                </c:pt>
                <c:pt idx="29">
                  <c:v>9/7/2015</c:v>
                </c:pt>
                <c:pt idx="30">
                  <c:v>9/8/2015</c:v>
                </c:pt>
                <c:pt idx="31">
                  <c:v>9/9/2015</c:v>
                </c:pt>
                <c:pt idx="32">
                  <c:v>9/10/2015</c:v>
                </c:pt>
                <c:pt idx="33">
                  <c:v>9/11/2015</c:v>
                </c:pt>
                <c:pt idx="34">
                  <c:v>9/12/2015</c:v>
                </c:pt>
                <c:pt idx="35">
                  <c:v>9/13/2015</c:v>
                </c:pt>
                <c:pt idx="36">
                  <c:v>9/14/2015</c:v>
                </c:pt>
                <c:pt idx="37">
                  <c:v>9/15/2015</c:v>
                </c:pt>
                <c:pt idx="38">
                  <c:v>9/16/2015</c:v>
                </c:pt>
                <c:pt idx="39">
                  <c:v>9/17/2015</c:v>
                </c:pt>
                <c:pt idx="40">
                  <c:v>9/18/2015</c:v>
                </c:pt>
                <c:pt idx="41">
                  <c:v>9/19/2015</c:v>
                </c:pt>
                <c:pt idx="42">
                  <c:v>9/20/2015</c:v>
                </c:pt>
                <c:pt idx="43">
                  <c:v>9/21/2015</c:v>
                </c:pt>
                <c:pt idx="44">
                  <c:v>9/23/2015</c:v>
                </c:pt>
                <c:pt idx="45">
                  <c:v>9/25/2015</c:v>
                </c:pt>
                <c:pt idx="46">
                  <c:v>9/29/2015</c:v>
                </c:pt>
                <c:pt idx="47">
                  <c:v>10/9/2015</c:v>
                </c:pt>
                <c:pt idx="48">
                  <c:v>10/14/2015</c:v>
                </c:pt>
                <c:pt idx="49">
                  <c:v>10/28/2015</c:v>
                </c:pt>
                <c:pt idx="50">
                  <c:v>11/17/2015</c:v>
                </c:pt>
                <c:pt idx="51">
                  <c:v>3/24/2016</c:v>
                </c:pt>
                <c:pt idx="52">
                  <c:v>3/24/2016</c:v>
                </c:pt>
                <c:pt idx="53">
                  <c:v>6/9/2016</c:v>
                </c:pt>
                <c:pt idx="54">
                  <c:v>8/28/2016</c:v>
                </c:pt>
                <c:pt idx="58">
                  <c:v>Max GKM</c:v>
                </c:pt>
                <c:pt idx="59">
                  <c:v>Ave to Aug 27</c:v>
                </c:pt>
                <c:pt idx="60">
                  <c:v>Ave Aug 28 to Fall</c:v>
                </c:pt>
              </c:strCache>
            </c:strRef>
          </c:cat>
          <c:val>
            <c:numRef>
              <c:f>'Cedar Hill RK 147'!$AD$62:$AD$116</c:f>
              <c:numCache>
                <c:formatCode>0.0000</c:formatCode>
                <c:ptCount val="55"/>
                <c:pt idx="0">
                  <c:v>3.1481481481481477E-3</c:v>
                </c:pt>
                <c:pt idx="1">
                  <c:v>4.9999999999999996E-2</c:v>
                </c:pt>
                <c:pt idx="2">
                  <c:v>4.2631578947368423E-2</c:v>
                </c:pt>
                <c:pt idx="3">
                  <c:v>4.3589743589743594E-2</c:v>
                </c:pt>
                <c:pt idx="4">
                  <c:v>2.7419354838709678E-2</c:v>
                </c:pt>
                <c:pt idx="5">
                  <c:v>1.935483870967742E-2</c:v>
                </c:pt>
                <c:pt idx="6">
                  <c:v>2.1562500000000002E-2</c:v>
                </c:pt>
                <c:pt idx="7">
                  <c:v>2.3636363636363636E-2</c:v>
                </c:pt>
                <c:pt idx="8">
                  <c:v>1.4925373134328358E-2</c:v>
                </c:pt>
                <c:pt idx="9">
                  <c:v>1.3170731707317074E-2</c:v>
                </c:pt>
                <c:pt idx="10">
                  <c:v>1.3043478260869565E-2</c:v>
                </c:pt>
                <c:pt idx="11">
                  <c:v>1.2380952380952381E-2</c:v>
                </c:pt>
                <c:pt idx="12">
                  <c:v>0.01</c:v>
                </c:pt>
                <c:pt idx="13">
                  <c:v>1.2142857142857141E-2</c:v>
                </c:pt>
                <c:pt idx="14">
                  <c:v>8.0000000000000002E-3</c:v>
                </c:pt>
                <c:pt idx="15">
                  <c:v>0.01</c:v>
                </c:pt>
                <c:pt idx="16">
                  <c:v>9.3333333333333341E-3</c:v>
                </c:pt>
                <c:pt idx="17">
                  <c:v>7.4999999999999997E-3</c:v>
                </c:pt>
                <c:pt idx="18">
                  <c:v>9.2307692307692299E-3</c:v>
                </c:pt>
                <c:pt idx="19">
                  <c:v>1.2087912087912088E-2</c:v>
                </c:pt>
                <c:pt idx="20">
                  <c:v>1.8181818181818182E-3</c:v>
                </c:pt>
                <c:pt idx="21">
                  <c:v>2E-3</c:v>
                </c:pt>
                <c:pt idx="22">
                  <c:v>3.4285714285714284E-3</c:v>
                </c:pt>
                <c:pt idx="23">
                  <c:v>4.2307692307692307E-3</c:v>
                </c:pt>
                <c:pt idx="24">
                  <c:v>3.1250000000000002E-3</c:v>
                </c:pt>
                <c:pt idx="25">
                  <c:v>4.0625000000000001E-3</c:v>
                </c:pt>
                <c:pt idx="26">
                  <c:v>4.5945945945945945E-3</c:v>
                </c:pt>
                <c:pt idx="27">
                  <c:v>1.4545454545454547E-3</c:v>
                </c:pt>
                <c:pt idx="28">
                  <c:v>1.3846153846153845E-3</c:v>
                </c:pt>
                <c:pt idx="29">
                  <c:v>2E-3</c:v>
                </c:pt>
                <c:pt idx="30">
                  <c:v>2.2619047619047618E-3</c:v>
                </c:pt>
                <c:pt idx="31">
                  <c:v>1.8157894736842107E-3</c:v>
                </c:pt>
                <c:pt idx="32">
                  <c:v>2E-3</c:v>
                </c:pt>
                <c:pt idx="33">
                  <c:v>2.1000000000000003E-3</c:v>
                </c:pt>
                <c:pt idx="34">
                  <c:v>1.7777777777777779E-3</c:v>
                </c:pt>
                <c:pt idx="35">
                  <c:v>2.142857142857143E-3</c:v>
                </c:pt>
                <c:pt idx="36">
                  <c:v>2.3E-3</c:v>
                </c:pt>
                <c:pt idx="37">
                  <c:v>3.166666666666667E-3</c:v>
                </c:pt>
                <c:pt idx="38">
                  <c:v>3.0120481927710845E-3</c:v>
                </c:pt>
                <c:pt idx="39">
                  <c:v>2.1052631578947368E-3</c:v>
                </c:pt>
                <c:pt idx="40">
                  <c:v>1.8823529411764706E-3</c:v>
                </c:pt>
                <c:pt idx="41">
                  <c:v>2.3611111111111111E-3</c:v>
                </c:pt>
                <c:pt idx="42">
                  <c:v>4.0740740740740737E-3</c:v>
                </c:pt>
                <c:pt idx="43">
                  <c:v>1.3888888888888889E-3</c:v>
                </c:pt>
                <c:pt idx="44">
                  <c:v>8.461538461538462E-4</c:v>
                </c:pt>
                <c:pt idx="45">
                  <c:v>8.7179487179487182E-4</c:v>
                </c:pt>
                <c:pt idx="46">
                  <c:v>1.25E-3</c:v>
                </c:pt>
                <c:pt idx="47">
                  <c:v>2.4166666666666668E-3</c:v>
                </c:pt>
                <c:pt idx="48">
                  <c:v>1.5454545454545452E-3</c:v>
                </c:pt>
                <c:pt idx="49">
                  <c:v>6.956521739130435E-3</c:v>
                </c:pt>
                <c:pt idx="50">
                  <c:v>1.1428571428571429E-3</c:v>
                </c:pt>
                <c:pt idx="51">
                  <c:v>4.5679012345679008E-3</c:v>
                </c:pt>
                <c:pt idx="52">
                  <c:v>4.5977011494252873E-3</c:v>
                </c:pt>
                <c:pt idx="53">
                  <c:v>7.6E-3</c:v>
                </c:pt>
                <c:pt idx="54">
                  <c:v>2.4374999999999996E-3</c:v>
                </c:pt>
              </c:numCache>
            </c:numRef>
          </c:val>
          <c:extLst>
            <c:ext xmlns:c16="http://schemas.microsoft.com/office/drawing/2014/chart" uri="{C3380CC4-5D6E-409C-BE32-E72D297353CC}">
              <c16:uniqueId val="{00000000-0FBB-4AA0-966F-4DBF4BC1A1C4}"/>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1.0000000000000003E-4"/>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near Cedar Hill  (RK 147.5)</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'Cedar Hill RK 147'!$AE$61</c:f>
              <c:strCache>
                <c:ptCount val="1"/>
                <c:pt idx="0">
                  <c:v>As:Al Ratio</c:v>
                </c:pt>
              </c:strCache>
            </c:strRef>
          </c:tx>
          <c:spPr>
            <a:solidFill>
              <a:schemeClr val="accent1"/>
            </a:solidFill>
            <a:ln w="25400">
              <a:noFill/>
            </a:ln>
            <a:effectLst/>
          </c:spPr>
          <c:cat>
            <c:numRef>
              <c:f>'Cedar Hill RK 147'!$E$62:$E$117</c:f>
              <c:numCache>
                <c:formatCode>m/d/yyyy</c:formatCode>
                <c:ptCount val="56"/>
                <c:pt idx="0">
                  <c:v>42223.480555555558</c:v>
                </c:pt>
                <c:pt idx="1">
                  <c:v>42224.475694444445</c:v>
                </c:pt>
                <c:pt idx="2">
                  <c:v>42224.569444444445</c:v>
                </c:pt>
                <c:pt idx="3">
                  <c:v>42225</c:v>
                </c:pt>
                <c:pt idx="4">
                  <c:v>42226</c:v>
                </c:pt>
                <c:pt idx="5">
                  <c:v>42227.524305555555</c:v>
                </c:pt>
                <c:pt idx="6">
                  <c:v>42228.472222222219</c:v>
                </c:pt>
                <c:pt idx="7">
                  <c:v>42229.53125</c:v>
                </c:pt>
                <c:pt idx="8">
                  <c:v>42230.545138888891</c:v>
                </c:pt>
                <c:pt idx="9">
                  <c:v>42231.465277777781</c:v>
                </c:pt>
                <c:pt idx="10">
                  <c:v>42232.496527777781</c:v>
                </c:pt>
                <c:pt idx="11">
                  <c:v>42233.458333333336</c:v>
                </c:pt>
                <c:pt idx="12">
                  <c:v>42234.576388888891</c:v>
                </c:pt>
                <c:pt idx="13">
                  <c:v>42235.541666666664</c:v>
                </c:pt>
                <c:pt idx="14">
                  <c:v>42236.496527777781</c:v>
                </c:pt>
                <c:pt idx="15">
                  <c:v>42237.517361111109</c:v>
                </c:pt>
                <c:pt idx="16">
                  <c:v>42238.506944444445</c:v>
                </c:pt>
                <c:pt idx="17">
                  <c:v>42239.527777777781</c:v>
                </c:pt>
                <c:pt idx="18">
                  <c:v>42240.496527777781</c:v>
                </c:pt>
                <c:pt idx="19">
                  <c:v>42241.510416666664</c:v>
                </c:pt>
                <c:pt idx="20">
                  <c:v>42242.538194444445</c:v>
                </c:pt>
                <c:pt idx="21">
                  <c:v>42243.590277777781</c:v>
                </c:pt>
                <c:pt idx="22">
                  <c:v>42244.5</c:v>
                </c:pt>
                <c:pt idx="23">
                  <c:v>42246.5</c:v>
                </c:pt>
                <c:pt idx="24">
                  <c:v>42247.496527777781</c:v>
                </c:pt>
                <c:pt idx="25">
                  <c:v>42248.484722222223</c:v>
                </c:pt>
                <c:pt idx="26">
                  <c:v>42249.474305555559</c:v>
                </c:pt>
                <c:pt idx="27">
                  <c:v>42252.352083333331</c:v>
                </c:pt>
                <c:pt idx="28">
                  <c:v>42253.359027777777</c:v>
                </c:pt>
                <c:pt idx="29">
                  <c:v>42254.361111111109</c:v>
                </c:pt>
                <c:pt idx="30">
                  <c:v>42255.402777777781</c:v>
                </c:pt>
                <c:pt idx="31">
                  <c:v>42256.396527777775</c:v>
                </c:pt>
                <c:pt idx="32">
                  <c:v>42257.397222222222</c:v>
                </c:pt>
                <c:pt idx="33">
                  <c:v>42258.381944444445</c:v>
                </c:pt>
                <c:pt idx="34">
                  <c:v>42259.416666666664</c:v>
                </c:pt>
                <c:pt idx="35">
                  <c:v>42260.375</c:v>
                </c:pt>
                <c:pt idx="36">
                  <c:v>42261.379861111112</c:v>
                </c:pt>
                <c:pt idx="37">
                  <c:v>42262.453472222223</c:v>
                </c:pt>
                <c:pt idx="38">
                  <c:v>42263.408333333333</c:v>
                </c:pt>
                <c:pt idx="39">
                  <c:v>42264.42083333333</c:v>
                </c:pt>
                <c:pt idx="40">
                  <c:v>42265.340277777781</c:v>
                </c:pt>
                <c:pt idx="41">
                  <c:v>42266.322916666664</c:v>
                </c:pt>
                <c:pt idx="42">
                  <c:v>42267.322916666664</c:v>
                </c:pt>
                <c:pt idx="43">
                  <c:v>42268.368055555555</c:v>
                </c:pt>
                <c:pt idx="44">
                  <c:v>42270.371527777781</c:v>
                </c:pt>
                <c:pt idx="45">
                  <c:v>42272.371527777781</c:v>
                </c:pt>
                <c:pt idx="46">
                  <c:v>42276.319444444445</c:v>
                </c:pt>
                <c:pt idx="47">
                  <c:v>42286.40625</c:v>
                </c:pt>
                <c:pt idx="48">
                  <c:v>42291.333333333336</c:v>
                </c:pt>
                <c:pt idx="49">
                  <c:v>42305.5625</c:v>
                </c:pt>
                <c:pt idx="50">
                  <c:v>42325.336805555555</c:v>
                </c:pt>
                <c:pt idx="51">
                  <c:v>42453.577777777777</c:v>
                </c:pt>
                <c:pt idx="52">
                  <c:v>42453.577777777777</c:v>
                </c:pt>
                <c:pt idx="53">
                  <c:v>42530.46875</c:v>
                </c:pt>
                <c:pt idx="54">
                  <c:v>42610.680555555555</c:v>
                </c:pt>
              </c:numCache>
            </c:numRef>
          </c:cat>
          <c:val>
            <c:numRef>
              <c:f>'Cedar Hill RK 147'!$AE$62:$AE$116</c:f>
              <c:numCache>
                <c:formatCode>0.0000</c:formatCode>
                <c:ptCount val="55"/>
                <c:pt idx="0">
                  <c:v>1.1666666666666665E-3</c:v>
                </c:pt>
                <c:pt idx="1">
                  <c:v>2.7727272727272722E-3</c:v>
                </c:pt>
                <c:pt idx="2">
                  <c:v>2.3157894736842107E-3</c:v>
                </c:pt>
                <c:pt idx="3">
                  <c:v>2.1794871794871794E-3</c:v>
                </c:pt>
                <c:pt idx="4">
                  <c:v>1.3548387096774192E-3</c:v>
                </c:pt>
                <c:pt idx="5">
                  <c:v>1.3387096774193548E-3</c:v>
                </c:pt>
                <c:pt idx="6">
                  <c:v>1.2812500000000001E-3</c:v>
                </c:pt>
                <c:pt idx="7">
                  <c:v>2.3636363636363638E-3</c:v>
                </c:pt>
                <c:pt idx="8">
                  <c:v>1.4179104477611939E-3</c:v>
                </c:pt>
                <c:pt idx="9">
                  <c:v>1.6341463414634148E-3</c:v>
                </c:pt>
                <c:pt idx="10">
                  <c:v>1.826086956521739E-3</c:v>
                </c:pt>
                <c:pt idx="11">
                  <c:v>2.3333333333333335E-3</c:v>
                </c:pt>
                <c:pt idx="12">
                  <c:v>1.7419354838709678E-3</c:v>
                </c:pt>
                <c:pt idx="13">
                  <c:v>2.5714285714285709E-3</c:v>
                </c:pt>
                <c:pt idx="14">
                  <c:v>3.2333333333333333E-3</c:v>
                </c:pt>
                <c:pt idx="15">
                  <c:v>2.6842105263157898E-3</c:v>
                </c:pt>
                <c:pt idx="16">
                  <c:v>3.3333333333333335E-3</c:v>
                </c:pt>
                <c:pt idx="17">
                  <c:v>3.3500000000000001E-3</c:v>
                </c:pt>
                <c:pt idx="18">
                  <c:v>3.8461538461538459E-3</c:v>
                </c:pt>
                <c:pt idx="19">
                  <c:v>5.4945054945054949E-3</c:v>
                </c:pt>
                <c:pt idx="20">
                  <c:v>5.0000000000000001E-4</c:v>
                </c:pt>
                <c:pt idx="21">
                  <c:v>8.8421052631578942E-4</c:v>
                </c:pt>
                <c:pt idx="22">
                  <c:v>5.0714285714285716E-4</c:v>
                </c:pt>
                <c:pt idx="23">
                  <c:v>1.2115384615384616E-3</c:v>
                </c:pt>
                <c:pt idx="24">
                  <c:v>5.7812499999999997E-4</c:v>
                </c:pt>
                <c:pt idx="25">
                  <c:v>5.9375000000000001E-3</c:v>
                </c:pt>
                <c:pt idx="26">
                  <c:v>1.7297297297297299E-3</c:v>
                </c:pt>
                <c:pt idx="27">
                  <c:v>2.1818181818181816E-4</c:v>
                </c:pt>
                <c:pt idx="28">
                  <c:v>2.3076923076923076E-4</c:v>
                </c:pt>
                <c:pt idx="29">
                  <c:v>2.7368421052631579E-4</c:v>
                </c:pt>
                <c:pt idx="30">
                  <c:v>3.5714285714285714E-4</c:v>
                </c:pt>
                <c:pt idx="31">
                  <c:v>2.1578947368421054E-4</c:v>
                </c:pt>
                <c:pt idx="32">
                  <c:v>3.5555555555555552E-4</c:v>
                </c:pt>
                <c:pt idx="33">
                  <c:v>3.3E-4</c:v>
                </c:pt>
                <c:pt idx="34">
                  <c:v>5.0000000000000001E-4</c:v>
                </c:pt>
                <c:pt idx="35">
                  <c:v>6.1428571428571435E-4</c:v>
                </c:pt>
                <c:pt idx="36">
                  <c:v>7.0999999999999991E-4</c:v>
                </c:pt>
                <c:pt idx="37">
                  <c:v>4.333333333333334E-3</c:v>
                </c:pt>
                <c:pt idx="38">
                  <c:v>9.8795180722891559E-4</c:v>
                </c:pt>
                <c:pt idx="39">
                  <c:v>7.0526315789473692E-4</c:v>
                </c:pt>
                <c:pt idx="40">
                  <c:v>1.1764705882352942E-3</c:v>
                </c:pt>
                <c:pt idx="41">
                  <c:v>5.1388888888888892E-4</c:v>
                </c:pt>
                <c:pt idx="42">
                  <c:v>2.5925925925925925E-3</c:v>
                </c:pt>
                <c:pt idx="43">
                  <c:v>5.3888888888888888E-4</c:v>
                </c:pt>
                <c:pt idx="44">
                  <c:v>1.8461538461538463E-4</c:v>
                </c:pt>
                <c:pt idx="45">
                  <c:v>3.0769230769230765E-4</c:v>
                </c:pt>
                <c:pt idx="46">
                  <c:v>4.0500000000000003E-4</c:v>
                </c:pt>
                <c:pt idx="47">
                  <c:v>5.0000000000000001E-4</c:v>
                </c:pt>
                <c:pt idx="48">
                  <c:v>4.909090909090909E-4</c:v>
                </c:pt>
                <c:pt idx="49">
                  <c:v>1.608695652173913E-3</c:v>
                </c:pt>
                <c:pt idx="50">
                  <c:v>1.8181818181818181E-4</c:v>
                </c:pt>
                <c:pt idx="51">
                  <c:v>7.0370370370370367E-4</c:v>
                </c:pt>
                <c:pt idx="52">
                  <c:v>6.0919540229885057E-4</c:v>
                </c:pt>
                <c:pt idx="53">
                  <c:v>5.8E-4</c:v>
                </c:pt>
                <c:pt idx="54">
                  <c:v>1.1562499999999999E-4</c:v>
                </c:pt>
              </c:numCache>
            </c:numRef>
          </c:val>
          <c:extLst>
            <c:ext xmlns:c16="http://schemas.microsoft.com/office/drawing/2014/chart" uri="{C3380CC4-5D6E-409C-BE32-E72D297353CC}">
              <c16:uniqueId val="{00000000-F6A3-402E-A3F7-DA78C0EF12EE}"/>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near Cedar Hill  (RK 147.5)</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'Cedar Hill RK 147'!$AF$61</c:f>
              <c:strCache>
                <c:ptCount val="1"/>
                <c:pt idx="0">
                  <c:v>Cu:Al Ratio</c:v>
                </c:pt>
              </c:strCache>
            </c:strRef>
          </c:tx>
          <c:spPr>
            <a:solidFill>
              <a:schemeClr val="accent1"/>
            </a:solidFill>
            <a:ln w="25400">
              <a:noFill/>
            </a:ln>
            <a:effectLst/>
          </c:spPr>
          <c:cat>
            <c:strRef>
              <c:f>'Cedar Hill RK 147'!$E$62:$E$134</c:f>
              <c:strCache>
                <c:ptCount val="63"/>
                <c:pt idx="0">
                  <c:v>8/7/2015</c:v>
                </c:pt>
                <c:pt idx="1">
                  <c:v>8/8/2015</c:v>
                </c:pt>
                <c:pt idx="2">
                  <c:v>8/8/2015</c:v>
                </c:pt>
                <c:pt idx="3">
                  <c:v>8/9/2015</c:v>
                </c:pt>
                <c:pt idx="4">
                  <c:v>8/10/2015</c:v>
                </c:pt>
                <c:pt idx="5">
                  <c:v>8/11/2015</c:v>
                </c:pt>
                <c:pt idx="6">
                  <c:v>8/12/2015</c:v>
                </c:pt>
                <c:pt idx="7">
                  <c:v>8/13/2015</c:v>
                </c:pt>
                <c:pt idx="8">
                  <c:v>8/14/2015</c:v>
                </c:pt>
                <c:pt idx="9">
                  <c:v>8/15/2015</c:v>
                </c:pt>
                <c:pt idx="10">
                  <c:v>8/16/2015</c:v>
                </c:pt>
                <c:pt idx="11">
                  <c:v>8/17/2015</c:v>
                </c:pt>
                <c:pt idx="12">
                  <c:v>8/18/2015</c:v>
                </c:pt>
                <c:pt idx="13">
                  <c:v>8/19/2015</c:v>
                </c:pt>
                <c:pt idx="14">
                  <c:v>8/20/2015</c:v>
                </c:pt>
                <c:pt idx="15">
                  <c:v>8/21/2015</c:v>
                </c:pt>
                <c:pt idx="16">
                  <c:v>8/22/2015</c:v>
                </c:pt>
                <c:pt idx="17">
                  <c:v>8/23/2015</c:v>
                </c:pt>
                <c:pt idx="18">
                  <c:v>8/24/2015</c:v>
                </c:pt>
                <c:pt idx="19">
                  <c:v>8/25/2015</c:v>
                </c:pt>
                <c:pt idx="20">
                  <c:v>8/26/2015</c:v>
                </c:pt>
                <c:pt idx="21">
                  <c:v>8/27/2015</c:v>
                </c:pt>
                <c:pt idx="22">
                  <c:v>8/28/2015</c:v>
                </c:pt>
                <c:pt idx="23">
                  <c:v>8/30/2015</c:v>
                </c:pt>
                <c:pt idx="24">
                  <c:v>8/31/2015</c:v>
                </c:pt>
                <c:pt idx="25">
                  <c:v>9/1/2015</c:v>
                </c:pt>
                <c:pt idx="26">
                  <c:v>9/2/2015</c:v>
                </c:pt>
                <c:pt idx="27">
                  <c:v>9/5/2015</c:v>
                </c:pt>
                <c:pt idx="28">
                  <c:v>9/6/2015</c:v>
                </c:pt>
                <c:pt idx="29">
                  <c:v>9/7/2015</c:v>
                </c:pt>
                <c:pt idx="30">
                  <c:v>9/8/2015</c:v>
                </c:pt>
                <c:pt idx="31">
                  <c:v>9/9/2015</c:v>
                </c:pt>
                <c:pt idx="32">
                  <c:v>9/10/2015</c:v>
                </c:pt>
                <c:pt idx="33">
                  <c:v>9/11/2015</c:v>
                </c:pt>
                <c:pt idx="34">
                  <c:v>9/12/2015</c:v>
                </c:pt>
                <c:pt idx="35">
                  <c:v>9/13/2015</c:v>
                </c:pt>
                <c:pt idx="36">
                  <c:v>9/14/2015</c:v>
                </c:pt>
                <c:pt idx="37">
                  <c:v>9/15/2015</c:v>
                </c:pt>
                <c:pt idx="38">
                  <c:v>9/16/2015</c:v>
                </c:pt>
                <c:pt idx="39">
                  <c:v>9/17/2015</c:v>
                </c:pt>
                <c:pt idx="40">
                  <c:v>9/18/2015</c:v>
                </c:pt>
                <c:pt idx="41">
                  <c:v>9/19/2015</c:v>
                </c:pt>
                <c:pt idx="42">
                  <c:v>9/20/2015</c:v>
                </c:pt>
                <c:pt idx="43">
                  <c:v>9/21/2015</c:v>
                </c:pt>
                <c:pt idx="44">
                  <c:v>9/23/2015</c:v>
                </c:pt>
                <c:pt idx="45">
                  <c:v>9/25/2015</c:v>
                </c:pt>
                <c:pt idx="46">
                  <c:v>9/29/2015</c:v>
                </c:pt>
                <c:pt idx="47">
                  <c:v>10/9/2015</c:v>
                </c:pt>
                <c:pt idx="48">
                  <c:v>10/14/2015</c:v>
                </c:pt>
                <c:pt idx="49">
                  <c:v>10/28/2015</c:v>
                </c:pt>
                <c:pt idx="50">
                  <c:v>11/17/2015</c:v>
                </c:pt>
                <c:pt idx="51">
                  <c:v>3/24/2016</c:v>
                </c:pt>
                <c:pt idx="52">
                  <c:v>3/24/2016</c:v>
                </c:pt>
                <c:pt idx="53">
                  <c:v>6/9/2016</c:v>
                </c:pt>
                <c:pt idx="54">
                  <c:v>8/28/2016</c:v>
                </c:pt>
                <c:pt idx="58">
                  <c:v>Max GKM</c:v>
                </c:pt>
                <c:pt idx="59">
                  <c:v>Ave to Aug 27</c:v>
                </c:pt>
                <c:pt idx="60">
                  <c:v>Ave Aug 28 to Fall</c:v>
                </c:pt>
                <c:pt idx="61">
                  <c:v>Peak Snowmelt</c:v>
                </c:pt>
                <c:pt idx="62">
                  <c:v>Ave Fall 2016</c:v>
                </c:pt>
              </c:strCache>
            </c:strRef>
          </c:cat>
          <c:val>
            <c:numRef>
              <c:f>'Cedar Hill RK 147'!$AF$62:$AF$116</c:f>
              <c:numCache>
                <c:formatCode>0.0000</c:formatCode>
                <c:ptCount val="55"/>
                <c:pt idx="0">
                  <c:v>4.2592592592592586E-3</c:v>
                </c:pt>
                <c:pt idx="1">
                  <c:v>1.3181818181818182E-2</c:v>
                </c:pt>
                <c:pt idx="2">
                  <c:v>1.2105263157894737E-2</c:v>
                </c:pt>
                <c:pt idx="3">
                  <c:v>1.282051282051282E-2</c:v>
                </c:pt>
                <c:pt idx="4">
                  <c:v>1.5483870967741934E-2</c:v>
                </c:pt>
                <c:pt idx="5">
                  <c:v>9.3548387096774183E-3</c:v>
                </c:pt>
                <c:pt idx="6">
                  <c:v>1.4687500000000001E-2</c:v>
                </c:pt>
                <c:pt idx="7">
                  <c:v>1.8181818181818181E-2</c:v>
                </c:pt>
                <c:pt idx="8">
                  <c:v>8.2089552238805968E-3</c:v>
                </c:pt>
                <c:pt idx="9">
                  <c:v>9.2682926829268306E-3</c:v>
                </c:pt>
                <c:pt idx="10">
                  <c:v>1.4782608695652172E-2</c:v>
                </c:pt>
                <c:pt idx="11">
                  <c:v>1.523809523809524E-2</c:v>
                </c:pt>
                <c:pt idx="12">
                  <c:v>1.064516129032258E-2</c:v>
                </c:pt>
                <c:pt idx="13">
                  <c:v>1.1428571428571429E-2</c:v>
                </c:pt>
                <c:pt idx="14">
                  <c:v>9.3333333333333341E-3</c:v>
                </c:pt>
                <c:pt idx="15">
                  <c:v>1.3157894736842105E-2</c:v>
                </c:pt>
                <c:pt idx="16">
                  <c:v>1.5333333333333334E-2</c:v>
                </c:pt>
                <c:pt idx="17">
                  <c:v>1.0999999999999999E-2</c:v>
                </c:pt>
                <c:pt idx="18">
                  <c:v>1.4615384615384615E-2</c:v>
                </c:pt>
                <c:pt idx="19">
                  <c:v>2.197802197802198E-2</c:v>
                </c:pt>
                <c:pt idx="20">
                  <c:v>2.6363636363636359E-3</c:v>
                </c:pt>
                <c:pt idx="21">
                  <c:v>2.1052631578947368E-3</c:v>
                </c:pt>
                <c:pt idx="22">
                  <c:v>2.4285714285714284E-3</c:v>
                </c:pt>
                <c:pt idx="23">
                  <c:v>3.8461538461538459E-3</c:v>
                </c:pt>
                <c:pt idx="24">
                  <c:v>4.0625000000000001E-3</c:v>
                </c:pt>
                <c:pt idx="25">
                  <c:v>5.3124999999999995E-3</c:v>
                </c:pt>
                <c:pt idx="26">
                  <c:v>7.0270270270270264E-3</c:v>
                </c:pt>
                <c:pt idx="27">
                  <c:v>1.2727272727272728E-3</c:v>
                </c:pt>
                <c:pt idx="28">
                  <c:v>1.1538461538461537E-3</c:v>
                </c:pt>
                <c:pt idx="29">
                  <c:v>1.4736842105263158E-3</c:v>
                </c:pt>
                <c:pt idx="30">
                  <c:v>1.8809523809523812E-3</c:v>
                </c:pt>
                <c:pt idx="31">
                  <c:v>1.6052631578947368E-3</c:v>
                </c:pt>
                <c:pt idx="32">
                  <c:v>1.7407407407407406E-3</c:v>
                </c:pt>
                <c:pt idx="33">
                  <c:v>2E-3</c:v>
                </c:pt>
                <c:pt idx="34">
                  <c:v>1.9444444444444444E-3</c:v>
                </c:pt>
                <c:pt idx="35">
                  <c:v>2.0714285714285713E-3</c:v>
                </c:pt>
                <c:pt idx="36">
                  <c:v>2.5999999999999999E-3</c:v>
                </c:pt>
                <c:pt idx="37">
                  <c:v>1.7500000000000002E-2</c:v>
                </c:pt>
                <c:pt idx="38">
                  <c:v>3.1325301204819275E-3</c:v>
                </c:pt>
                <c:pt idx="39">
                  <c:v>2.4210526315789475E-3</c:v>
                </c:pt>
                <c:pt idx="40">
                  <c:v>2.5882352941176473E-3</c:v>
                </c:pt>
                <c:pt idx="41">
                  <c:v>3.1944444444444446E-3</c:v>
                </c:pt>
                <c:pt idx="42">
                  <c:v>7.037037037037037E-3</c:v>
                </c:pt>
                <c:pt idx="43">
                  <c:v>1.7222222222222222E-3</c:v>
                </c:pt>
                <c:pt idx="44">
                  <c:v>1.1538461538461537E-3</c:v>
                </c:pt>
                <c:pt idx="45">
                  <c:v>1.1282051282051283E-3</c:v>
                </c:pt>
                <c:pt idx="46">
                  <c:v>1.65E-3</c:v>
                </c:pt>
                <c:pt idx="47">
                  <c:v>4.1666666666666666E-3</c:v>
                </c:pt>
                <c:pt idx="48">
                  <c:v>1.727272727272727E-3</c:v>
                </c:pt>
                <c:pt idx="49">
                  <c:v>1.2173913043478261E-2</c:v>
                </c:pt>
                <c:pt idx="50">
                  <c:v>1.8181818181818182E-3</c:v>
                </c:pt>
                <c:pt idx="51">
                  <c:v>5.1851851851851859E-3</c:v>
                </c:pt>
                <c:pt idx="52">
                  <c:v>5.0574712643678167E-3</c:v>
                </c:pt>
                <c:pt idx="53">
                  <c:v>3.4000000000000002E-3</c:v>
                </c:pt>
                <c:pt idx="54">
                  <c:v>2.0624999999999997E-3</c:v>
                </c:pt>
              </c:numCache>
            </c:numRef>
          </c:val>
          <c:extLst>
            <c:ext xmlns:c16="http://schemas.microsoft.com/office/drawing/2014/chart" uri="{C3380CC4-5D6E-409C-BE32-E72D297353CC}">
              <c16:uniqueId val="{00000000-0353-4C41-AB4C-6A3E46E4BC68}"/>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24863462745666889"/>
          <c:y val="2.569040079954418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'NSW020 RK 152'!$F$59</c:f>
              <c:strCache>
                <c:ptCount val="1"/>
                <c:pt idx="0">
                  <c:v>Aluminum</c:v>
                </c:pt>
              </c:strCache>
            </c:strRef>
          </c:tx>
          <c:spPr>
            <a:solidFill>
              <a:schemeClr val="tx2">
                <a:lumMod val="60000"/>
                <a:lumOff val="40000"/>
              </a:schemeClr>
            </a:solidFill>
            <a:ln>
              <a:noFill/>
            </a:ln>
            <a:effectLst/>
          </c:spPr>
          <c:invertIfNegative val="0"/>
          <c:cat>
            <c:strRef>
              <c:f>'NSW020 RK 152'!$E$60:$E$125</c:f>
              <c:strCache>
                <c:ptCount val="62"/>
                <c:pt idx="0">
                  <c:v>8/8/2015</c:v>
                </c:pt>
                <c:pt idx="1">
                  <c:v>8/9/2015</c:v>
                </c:pt>
                <c:pt idx="2">
                  <c:v>8/10/2015</c:v>
                </c:pt>
                <c:pt idx="3">
                  <c:v>8/11/2015</c:v>
                </c:pt>
                <c:pt idx="4">
                  <c:v>8/12/2015</c:v>
                </c:pt>
                <c:pt idx="5">
                  <c:v>8/12/2015</c:v>
                </c:pt>
                <c:pt idx="6">
                  <c:v>8/13/2015</c:v>
                </c:pt>
                <c:pt idx="7">
                  <c:v>8/14/2015</c:v>
                </c:pt>
                <c:pt idx="8">
                  <c:v>8/15/2015</c:v>
                </c:pt>
                <c:pt idx="9">
                  <c:v>8/16/2015</c:v>
                </c:pt>
                <c:pt idx="10">
                  <c:v>8/16/2015</c:v>
                </c:pt>
                <c:pt idx="11">
                  <c:v>8/17/2015</c:v>
                </c:pt>
                <c:pt idx="12">
                  <c:v>8/18/2015</c:v>
                </c:pt>
                <c:pt idx="13">
                  <c:v>8/18/2015</c:v>
                </c:pt>
                <c:pt idx="14">
                  <c:v>8/19/2015</c:v>
                </c:pt>
                <c:pt idx="15">
                  <c:v>8/19/2015</c:v>
                </c:pt>
                <c:pt idx="16">
                  <c:v>8/20/2015</c:v>
                </c:pt>
                <c:pt idx="17">
                  <c:v>8/20/2015</c:v>
                </c:pt>
                <c:pt idx="18">
                  <c:v>8/21/2015</c:v>
                </c:pt>
                <c:pt idx="19">
                  <c:v>8/21/2015</c:v>
                </c:pt>
                <c:pt idx="20">
                  <c:v>8/22/2015</c:v>
                </c:pt>
                <c:pt idx="21">
                  <c:v>8/22/2015</c:v>
                </c:pt>
                <c:pt idx="22">
                  <c:v>8/23/2015</c:v>
                </c:pt>
                <c:pt idx="23">
                  <c:v>8/24/2015</c:v>
                </c:pt>
                <c:pt idx="24">
                  <c:v>8/25/2015</c:v>
                </c:pt>
                <c:pt idx="25">
                  <c:v>8/26/2015</c:v>
                </c:pt>
                <c:pt idx="26">
                  <c:v>8/27/2015</c:v>
                </c:pt>
                <c:pt idx="27">
                  <c:v>8/28/2015</c:v>
                </c:pt>
                <c:pt idx="28">
                  <c:v>8/30/2015</c:v>
                </c:pt>
                <c:pt idx="29">
                  <c:v>8/31/2015</c:v>
                </c:pt>
                <c:pt idx="30">
                  <c:v>9/1/2015</c:v>
                </c:pt>
                <c:pt idx="31">
                  <c:v>9/2/2015</c:v>
                </c:pt>
                <c:pt idx="32">
                  <c:v>9/5/2015</c:v>
                </c:pt>
                <c:pt idx="33">
                  <c:v>9/6/2015</c:v>
                </c:pt>
                <c:pt idx="34">
                  <c:v>9/7/2015</c:v>
                </c:pt>
                <c:pt idx="35">
                  <c:v>9/8/2015</c:v>
                </c:pt>
                <c:pt idx="36">
                  <c:v>9/9/2015</c:v>
                </c:pt>
                <c:pt idx="37">
                  <c:v>9/10/2015</c:v>
                </c:pt>
                <c:pt idx="38">
                  <c:v>9/11/2015</c:v>
                </c:pt>
                <c:pt idx="39">
                  <c:v>9/12/2015</c:v>
                </c:pt>
                <c:pt idx="40">
                  <c:v>9/13/2015</c:v>
                </c:pt>
                <c:pt idx="41">
                  <c:v>9/14/2015</c:v>
                </c:pt>
                <c:pt idx="42">
                  <c:v>9/15/2015</c:v>
                </c:pt>
                <c:pt idx="43">
                  <c:v>9/16/2015</c:v>
                </c:pt>
                <c:pt idx="44">
                  <c:v>9/17/2015</c:v>
                </c:pt>
                <c:pt idx="45">
                  <c:v>9/18/2015</c:v>
                </c:pt>
                <c:pt idx="46">
                  <c:v>9/19/2015</c:v>
                </c:pt>
                <c:pt idx="47">
                  <c:v>9/20/2015</c:v>
                </c:pt>
                <c:pt idx="48">
                  <c:v>9/21/2015</c:v>
                </c:pt>
                <c:pt idx="49">
                  <c:v>9/23/2015</c:v>
                </c:pt>
                <c:pt idx="50">
                  <c:v>9/25/2015</c:v>
                </c:pt>
                <c:pt idx="51">
                  <c:v>9/29/2015</c:v>
                </c:pt>
                <c:pt idx="52">
                  <c:v>10/9/2015</c:v>
                </c:pt>
                <c:pt idx="53">
                  <c:v>10/14/2015</c:v>
                </c:pt>
                <c:pt idx="57">
                  <c:v>Max GKM</c:v>
                </c:pt>
                <c:pt idx="58">
                  <c:v>Ave to Aug 27</c:v>
                </c:pt>
                <c:pt idx="59">
                  <c:v>Ave Aug 28 to Fall</c:v>
                </c:pt>
                <c:pt idx="60">
                  <c:v>Peak Snowmelt</c:v>
                </c:pt>
                <c:pt idx="61">
                  <c:v>Ave Fall 2016</c:v>
                </c:pt>
              </c:strCache>
            </c:strRef>
          </c:cat>
          <c:val>
            <c:numRef>
              <c:f>'NSW020 RK 152'!$F$60:$F$113</c:f>
              <c:numCache>
                <c:formatCode>#,##0.00</c:formatCode>
                <c:ptCount val="54"/>
                <c:pt idx="0">
                  <c:v>2.2000000000000002</c:v>
                </c:pt>
                <c:pt idx="1">
                  <c:v>0.86</c:v>
                </c:pt>
                <c:pt idx="2">
                  <c:v>0.31</c:v>
                </c:pt>
                <c:pt idx="3">
                  <c:v>0.18</c:v>
                </c:pt>
                <c:pt idx="4">
                  <c:v>0.21</c:v>
                </c:pt>
                <c:pt idx="5">
                  <c:v>0.28999999999999998</c:v>
                </c:pt>
                <c:pt idx="6">
                  <c:v>0.23</c:v>
                </c:pt>
                <c:pt idx="7">
                  <c:v>0.19</c:v>
                </c:pt>
                <c:pt idx="8">
                  <c:v>0.44</c:v>
                </c:pt>
                <c:pt idx="9">
                  <c:v>0.18</c:v>
                </c:pt>
                <c:pt idx="10">
                  <c:v>0.22</c:v>
                </c:pt>
                <c:pt idx="11">
                  <c:v>0.21</c:v>
                </c:pt>
                <c:pt idx="12">
                  <c:v>0.3</c:v>
                </c:pt>
                <c:pt idx="13">
                  <c:v>0.39</c:v>
                </c:pt>
                <c:pt idx="14">
                  <c:v>0.3</c:v>
                </c:pt>
                <c:pt idx="15">
                  <c:v>0.28999999999999998</c:v>
                </c:pt>
                <c:pt idx="16">
                  <c:v>0.22</c:v>
                </c:pt>
                <c:pt idx="17">
                  <c:v>0.23</c:v>
                </c:pt>
                <c:pt idx="18">
                  <c:v>0.2</c:v>
                </c:pt>
                <c:pt idx="19">
                  <c:v>0.21</c:v>
                </c:pt>
                <c:pt idx="20">
                  <c:v>0.17</c:v>
                </c:pt>
                <c:pt idx="21">
                  <c:v>0.19</c:v>
                </c:pt>
                <c:pt idx="22">
                  <c:v>0.17</c:v>
                </c:pt>
                <c:pt idx="23">
                  <c:v>0.15</c:v>
                </c:pt>
                <c:pt idx="24">
                  <c:v>9.5000000000000001E-2</c:v>
                </c:pt>
                <c:pt idx="25">
                  <c:v>2.9</c:v>
                </c:pt>
                <c:pt idx="26">
                  <c:v>4.3</c:v>
                </c:pt>
                <c:pt idx="27">
                  <c:v>2.4</c:v>
                </c:pt>
                <c:pt idx="28">
                  <c:v>0.47</c:v>
                </c:pt>
                <c:pt idx="29">
                  <c:v>0.94</c:v>
                </c:pt>
                <c:pt idx="30">
                  <c:v>0.33</c:v>
                </c:pt>
                <c:pt idx="31">
                  <c:v>0.53</c:v>
                </c:pt>
                <c:pt idx="32">
                  <c:v>18</c:v>
                </c:pt>
                <c:pt idx="33">
                  <c:v>64</c:v>
                </c:pt>
                <c:pt idx="34">
                  <c:v>8.8000000000000007</c:v>
                </c:pt>
                <c:pt idx="35">
                  <c:v>4.7</c:v>
                </c:pt>
                <c:pt idx="36">
                  <c:v>4.5</c:v>
                </c:pt>
                <c:pt idx="37">
                  <c:v>2.7</c:v>
                </c:pt>
                <c:pt idx="38">
                  <c:v>2.5</c:v>
                </c:pt>
                <c:pt idx="39">
                  <c:v>2.1</c:v>
                </c:pt>
                <c:pt idx="40">
                  <c:v>1.5</c:v>
                </c:pt>
                <c:pt idx="41">
                  <c:v>0.9</c:v>
                </c:pt>
                <c:pt idx="42">
                  <c:v>0.9</c:v>
                </c:pt>
                <c:pt idx="43">
                  <c:v>1</c:v>
                </c:pt>
                <c:pt idx="44">
                  <c:v>1</c:v>
                </c:pt>
                <c:pt idx="45">
                  <c:v>0.94</c:v>
                </c:pt>
                <c:pt idx="46">
                  <c:v>0.83</c:v>
                </c:pt>
                <c:pt idx="47">
                  <c:v>0.72</c:v>
                </c:pt>
                <c:pt idx="48">
                  <c:v>0.75</c:v>
                </c:pt>
                <c:pt idx="49">
                  <c:v>200</c:v>
                </c:pt>
                <c:pt idx="50">
                  <c:v>4.4000000000000004</c:v>
                </c:pt>
                <c:pt idx="51">
                  <c:v>1.9</c:v>
                </c:pt>
                <c:pt idx="52">
                  <c:v>1.4</c:v>
                </c:pt>
                <c:pt idx="53">
                  <c:v>1.3</c:v>
                </c:pt>
              </c:numCache>
            </c:numRef>
          </c:val>
          <c:extLst>
            <c:ext xmlns:c16="http://schemas.microsoft.com/office/drawing/2014/chart" uri="{C3380CC4-5D6E-409C-BE32-E72D297353CC}">
              <c16:uniqueId val="{00000000-08A7-4AD6-BC6C-2F9BB0925F05}"/>
            </c:ext>
          </c:extLst>
        </c:ser>
        <c:dLbls>
          <c:showLegendKey val="0"/>
          <c:showVal val="0"/>
          <c:showCatName val="0"/>
          <c:showSerName val="0"/>
          <c:showPercent val="0"/>
          <c:showBubbleSize val="0"/>
        </c:dLbls>
        <c:gapWidth val="219"/>
        <c:overlap val="100"/>
        <c:axId val="997288064"/>
        <c:axId val="997286104"/>
        <c:extLst/>
      </c:barChart>
      <c:catAx>
        <c:axId val="997288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104"/>
        <c:crossesAt val="1.0000000000000002E-2"/>
        <c:auto val="0"/>
        <c:lblAlgn val="ctr"/>
        <c:lblOffset val="100"/>
        <c:tickLblSkip val="4"/>
        <c:noMultiLvlLbl val="0"/>
      </c:catAx>
      <c:valAx>
        <c:axId val="997286104"/>
        <c:scaling>
          <c:logBase val="10"/>
          <c:orientation val="minMax"/>
          <c:max val="1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06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28808243644100706"/>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'NSW020 RK 152'!$H$2</c:f>
              <c:strCache>
                <c:ptCount val="1"/>
                <c:pt idx="0">
                  <c:v>Arsenic</c:v>
                </c:pt>
              </c:strCache>
            </c:strRef>
          </c:tx>
          <c:spPr>
            <a:solidFill>
              <a:srgbClr val="993D81"/>
            </a:solidFill>
            <a:ln>
              <a:noFill/>
            </a:ln>
            <a:effectLst/>
          </c:spPr>
          <c:invertIfNegative val="0"/>
          <c:cat>
            <c:strRef>
              <c:f>'NSW020 RK 152'!$E$60:$E$126</c:f>
              <c:strCache>
                <c:ptCount val="62"/>
                <c:pt idx="0">
                  <c:v>8/8/2015</c:v>
                </c:pt>
                <c:pt idx="1">
                  <c:v>8/9/2015</c:v>
                </c:pt>
                <c:pt idx="2">
                  <c:v>8/10/2015</c:v>
                </c:pt>
                <c:pt idx="3">
                  <c:v>8/11/2015</c:v>
                </c:pt>
                <c:pt idx="4">
                  <c:v>8/12/2015</c:v>
                </c:pt>
                <c:pt idx="5">
                  <c:v>8/12/2015</c:v>
                </c:pt>
                <c:pt idx="6">
                  <c:v>8/13/2015</c:v>
                </c:pt>
                <c:pt idx="7">
                  <c:v>8/14/2015</c:v>
                </c:pt>
                <c:pt idx="8">
                  <c:v>8/15/2015</c:v>
                </c:pt>
                <c:pt idx="9">
                  <c:v>8/16/2015</c:v>
                </c:pt>
                <c:pt idx="10">
                  <c:v>8/16/2015</c:v>
                </c:pt>
                <c:pt idx="11">
                  <c:v>8/17/2015</c:v>
                </c:pt>
                <c:pt idx="12">
                  <c:v>8/18/2015</c:v>
                </c:pt>
                <c:pt idx="13">
                  <c:v>8/18/2015</c:v>
                </c:pt>
                <c:pt idx="14">
                  <c:v>8/19/2015</c:v>
                </c:pt>
                <c:pt idx="15">
                  <c:v>8/19/2015</c:v>
                </c:pt>
                <c:pt idx="16">
                  <c:v>8/20/2015</c:v>
                </c:pt>
                <c:pt idx="17">
                  <c:v>8/20/2015</c:v>
                </c:pt>
                <c:pt idx="18">
                  <c:v>8/21/2015</c:v>
                </c:pt>
                <c:pt idx="19">
                  <c:v>8/21/2015</c:v>
                </c:pt>
                <c:pt idx="20">
                  <c:v>8/22/2015</c:v>
                </c:pt>
                <c:pt idx="21">
                  <c:v>8/22/2015</c:v>
                </c:pt>
                <c:pt idx="22">
                  <c:v>8/23/2015</c:v>
                </c:pt>
                <c:pt idx="23">
                  <c:v>8/24/2015</c:v>
                </c:pt>
                <c:pt idx="24">
                  <c:v>8/25/2015</c:v>
                </c:pt>
                <c:pt idx="25">
                  <c:v>8/26/2015</c:v>
                </c:pt>
                <c:pt idx="26">
                  <c:v>8/27/2015</c:v>
                </c:pt>
                <c:pt idx="27">
                  <c:v>8/28/2015</c:v>
                </c:pt>
                <c:pt idx="28">
                  <c:v>8/30/2015</c:v>
                </c:pt>
                <c:pt idx="29">
                  <c:v>8/31/2015</c:v>
                </c:pt>
                <c:pt idx="30">
                  <c:v>9/1/2015</c:v>
                </c:pt>
                <c:pt idx="31">
                  <c:v>9/2/2015</c:v>
                </c:pt>
                <c:pt idx="32">
                  <c:v>9/5/2015</c:v>
                </c:pt>
                <c:pt idx="33">
                  <c:v>9/6/2015</c:v>
                </c:pt>
                <c:pt idx="34">
                  <c:v>9/7/2015</c:v>
                </c:pt>
                <c:pt idx="35">
                  <c:v>9/8/2015</c:v>
                </c:pt>
                <c:pt idx="36">
                  <c:v>9/9/2015</c:v>
                </c:pt>
                <c:pt idx="37">
                  <c:v>9/10/2015</c:v>
                </c:pt>
                <c:pt idx="38">
                  <c:v>9/11/2015</c:v>
                </c:pt>
                <c:pt idx="39">
                  <c:v>9/12/2015</c:v>
                </c:pt>
                <c:pt idx="40">
                  <c:v>9/13/2015</c:v>
                </c:pt>
                <c:pt idx="41">
                  <c:v>9/14/2015</c:v>
                </c:pt>
                <c:pt idx="42">
                  <c:v>9/15/2015</c:v>
                </c:pt>
                <c:pt idx="43">
                  <c:v>9/16/2015</c:v>
                </c:pt>
                <c:pt idx="44">
                  <c:v>9/17/2015</c:v>
                </c:pt>
                <c:pt idx="45">
                  <c:v>9/18/2015</c:v>
                </c:pt>
                <c:pt idx="46">
                  <c:v>9/19/2015</c:v>
                </c:pt>
                <c:pt idx="47">
                  <c:v>9/20/2015</c:v>
                </c:pt>
                <c:pt idx="48">
                  <c:v>9/21/2015</c:v>
                </c:pt>
                <c:pt idx="49">
                  <c:v>9/23/2015</c:v>
                </c:pt>
                <c:pt idx="50">
                  <c:v>9/25/2015</c:v>
                </c:pt>
                <c:pt idx="51">
                  <c:v>9/29/2015</c:v>
                </c:pt>
                <c:pt idx="52">
                  <c:v>10/9/2015</c:v>
                </c:pt>
                <c:pt idx="53">
                  <c:v>10/14/2015</c:v>
                </c:pt>
                <c:pt idx="57">
                  <c:v>Max GKM</c:v>
                </c:pt>
                <c:pt idx="58">
                  <c:v>Ave to Aug 27</c:v>
                </c:pt>
                <c:pt idx="59">
                  <c:v>Ave Aug 28 to Fall</c:v>
                </c:pt>
                <c:pt idx="60">
                  <c:v>Peak Snowmelt</c:v>
                </c:pt>
                <c:pt idx="61">
                  <c:v>Ave Fall 2016</c:v>
                </c:pt>
              </c:strCache>
            </c:strRef>
          </c:cat>
          <c:val>
            <c:numRef>
              <c:f>'NSW020 RK 152'!$H$60:$H$113</c:f>
              <c:numCache>
                <c:formatCode>#,##0.0000</c:formatCode>
                <c:ptCount val="54"/>
                <c:pt idx="0">
                  <c:v>6.0999999999999995E-3</c:v>
                </c:pt>
                <c:pt idx="1">
                  <c:v>2E-3</c:v>
                </c:pt>
                <c:pt idx="2">
                  <c:v>3.6999999999999999E-4</c:v>
                </c:pt>
                <c:pt idx="3">
                  <c:v>3.6999999999999999E-4</c:v>
                </c:pt>
                <c:pt idx="4">
                  <c:v>3.6999999999999999E-4</c:v>
                </c:pt>
                <c:pt idx="5">
                  <c:v>7.0999999999999991E-4</c:v>
                </c:pt>
                <c:pt idx="6">
                  <c:v>7.1999999999999994E-4</c:v>
                </c:pt>
                <c:pt idx="7">
                  <c:v>6.2E-4</c:v>
                </c:pt>
                <c:pt idx="8">
                  <c:v>8.0000000000000004E-4</c:v>
                </c:pt>
                <c:pt idx="9">
                  <c:v>1.2999999999999999E-3</c:v>
                </c:pt>
                <c:pt idx="10">
                  <c:v>1E-3</c:v>
                </c:pt>
                <c:pt idx="11">
                  <c:v>1E-3</c:v>
                </c:pt>
                <c:pt idx="12">
                  <c:v>5.9999999999999995E-4</c:v>
                </c:pt>
                <c:pt idx="13">
                  <c:v>6.0999999999999997E-4</c:v>
                </c:pt>
                <c:pt idx="14">
                  <c:v>5.0000000000000001E-4</c:v>
                </c:pt>
                <c:pt idx="15">
                  <c:v>5.0000000000000001E-4</c:v>
                </c:pt>
                <c:pt idx="16">
                  <c:v>5.0000000000000001E-4</c:v>
                </c:pt>
                <c:pt idx="17">
                  <c:v>5.5000000000000003E-4</c:v>
                </c:pt>
                <c:pt idx="18">
                  <c:v>5.0000000000000001E-4</c:v>
                </c:pt>
                <c:pt idx="19">
                  <c:v>5.9999999999999995E-4</c:v>
                </c:pt>
                <c:pt idx="20">
                  <c:v>5.0000000000000001E-4</c:v>
                </c:pt>
                <c:pt idx="21">
                  <c:v>5.0000000000000001E-4</c:v>
                </c:pt>
                <c:pt idx="22">
                  <c:v>6.3000000000000003E-4</c:v>
                </c:pt>
                <c:pt idx="23">
                  <c:v>5.2999999999999998E-4</c:v>
                </c:pt>
                <c:pt idx="24">
                  <c:v>5.0000000000000001E-4</c:v>
                </c:pt>
                <c:pt idx="25">
                  <c:v>1.5E-3</c:v>
                </c:pt>
                <c:pt idx="26">
                  <c:v>1.1999999999999999E-3</c:v>
                </c:pt>
                <c:pt idx="27">
                  <c:v>1.1000000000000001E-3</c:v>
                </c:pt>
                <c:pt idx="28">
                  <c:v>5.4000000000000001E-4</c:v>
                </c:pt>
                <c:pt idx="29">
                  <c:v>4.2999999999999999E-4</c:v>
                </c:pt>
                <c:pt idx="30">
                  <c:v>1.5E-3</c:v>
                </c:pt>
                <c:pt idx="31">
                  <c:v>5.4000000000000001E-4</c:v>
                </c:pt>
                <c:pt idx="32">
                  <c:v>4.2000000000000006E-3</c:v>
                </c:pt>
                <c:pt idx="33">
                  <c:v>1.4E-2</c:v>
                </c:pt>
                <c:pt idx="34">
                  <c:v>2.8E-3</c:v>
                </c:pt>
                <c:pt idx="35">
                  <c:v>1.4E-3</c:v>
                </c:pt>
                <c:pt idx="36">
                  <c:v>1E-3</c:v>
                </c:pt>
                <c:pt idx="37">
                  <c:v>1.1999999999999999E-3</c:v>
                </c:pt>
                <c:pt idx="38">
                  <c:v>9.8999999999999999E-4</c:v>
                </c:pt>
                <c:pt idx="39">
                  <c:v>8.8000000000000003E-4</c:v>
                </c:pt>
                <c:pt idx="40">
                  <c:v>5.8E-4</c:v>
                </c:pt>
                <c:pt idx="41">
                  <c:v>9.1E-4</c:v>
                </c:pt>
                <c:pt idx="42">
                  <c:v>5.0000000000000001E-4</c:v>
                </c:pt>
                <c:pt idx="43">
                  <c:v>8.1000000000000006E-4</c:v>
                </c:pt>
                <c:pt idx="44">
                  <c:v>9.6999999999999994E-4</c:v>
                </c:pt>
                <c:pt idx="45">
                  <c:v>1E-3</c:v>
                </c:pt>
                <c:pt idx="46">
                  <c:v>6.6E-4</c:v>
                </c:pt>
                <c:pt idx="47">
                  <c:v>5.4000000000000001E-4</c:v>
                </c:pt>
                <c:pt idx="48">
                  <c:v>8.5999999999999998E-4</c:v>
                </c:pt>
                <c:pt idx="49">
                  <c:v>3.7999999999999999E-2</c:v>
                </c:pt>
                <c:pt idx="50">
                  <c:v>1E-3</c:v>
                </c:pt>
                <c:pt idx="51">
                  <c:v>7.6000000000000004E-4</c:v>
                </c:pt>
                <c:pt idx="52">
                  <c:v>6.9999999999999999E-4</c:v>
                </c:pt>
                <c:pt idx="53">
                  <c:v>5.6999999999999998E-4</c:v>
                </c:pt>
              </c:numCache>
            </c:numRef>
          </c:val>
          <c:extLst>
            <c:ext xmlns:c16="http://schemas.microsoft.com/office/drawing/2014/chart" uri="{C3380CC4-5D6E-409C-BE32-E72D297353CC}">
              <c16:uniqueId val="{00000000-DC00-487B-93B8-BD3B9595A2E5}"/>
            </c:ext>
          </c:extLst>
        </c:ser>
        <c:dLbls>
          <c:showLegendKey val="0"/>
          <c:showVal val="0"/>
          <c:showCatName val="0"/>
          <c:showSerName val="0"/>
          <c:showPercent val="0"/>
          <c:showBubbleSize val="0"/>
        </c:dLbls>
        <c:gapWidth val="219"/>
        <c:overlap val="100"/>
        <c:axId val="997288848"/>
        <c:axId val="997279832"/>
        <c:extLst/>
      </c:barChart>
      <c:catAx>
        <c:axId val="997288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9832"/>
        <c:crossesAt val="1.0000000000000003E-4"/>
        <c:auto val="0"/>
        <c:lblAlgn val="ctr"/>
        <c:lblOffset val="100"/>
        <c:tickLblSkip val="4"/>
        <c:noMultiLvlLbl val="0"/>
      </c:catAx>
      <c:valAx>
        <c:axId val="997279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84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28413766326546464"/>
          <c:y val="3.05508054276737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987220183864452"/>
          <c:y val="0.12340551181102362"/>
          <c:w val="0.64731939921122428"/>
          <c:h val="0.66033167549072713"/>
        </c:manualLayout>
      </c:layout>
      <c:barChart>
        <c:barDir val="col"/>
        <c:grouping val="stacked"/>
        <c:varyColors val="0"/>
        <c:ser>
          <c:idx val="0"/>
          <c:order val="0"/>
          <c:tx>
            <c:strRef>
              <c:f>'NSW020 RK 152'!$K$2</c:f>
              <c:strCache>
                <c:ptCount val="1"/>
                <c:pt idx="0">
                  <c:v>Cadmium</c:v>
                </c:pt>
              </c:strCache>
            </c:strRef>
          </c:tx>
          <c:spPr>
            <a:solidFill>
              <a:schemeClr val="tx2">
                <a:lumMod val="60000"/>
                <a:lumOff val="40000"/>
              </a:schemeClr>
            </a:solidFill>
            <a:ln>
              <a:noFill/>
            </a:ln>
            <a:effectLst/>
          </c:spPr>
          <c:invertIfNegative val="0"/>
          <c:cat>
            <c:strRef>
              <c:f>'NSW020 RK 152'!$E$60:$E$120</c:f>
              <c:strCache>
                <c:ptCount val="61"/>
                <c:pt idx="0">
                  <c:v>8/8/2015</c:v>
                </c:pt>
                <c:pt idx="1">
                  <c:v>8/9/2015</c:v>
                </c:pt>
                <c:pt idx="2">
                  <c:v>8/10/2015</c:v>
                </c:pt>
                <c:pt idx="3">
                  <c:v>8/11/2015</c:v>
                </c:pt>
                <c:pt idx="4">
                  <c:v>8/12/2015</c:v>
                </c:pt>
                <c:pt idx="5">
                  <c:v>8/12/2015</c:v>
                </c:pt>
                <c:pt idx="6">
                  <c:v>8/13/2015</c:v>
                </c:pt>
                <c:pt idx="7">
                  <c:v>8/14/2015</c:v>
                </c:pt>
                <c:pt idx="8">
                  <c:v>8/15/2015</c:v>
                </c:pt>
                <c:pt idx="9">
                  <c:v>8/16/2015</c:v>
                </c:pt>
                <c:pt idx="10">
                  <c:v>8/16/2015</c:v>
                </c:pt>
                <c:pt idx="11">
                  <c:v>8/17/2015</c:v>
                </c:pt>
                <c:pt idx="12">
                  <c:v>8/18/2015</c:v>
                </c:pt>
                <c:pt idx="13">
                  <c:v>8/18/2015</c:v>
                </c:pt>
                <c:pt idx="14">
                  <c:v>8/19/2015</c:v>
                </c:pt>
                <c:pt idx="15">
                  <c:v>8/19/2015</c:v>
                </c:pt>
                <c:pt idx="16">
                  <c:v>8/20/2015</c:v>
                </c:pt>
                <c:pt idx="17">
                  <c:v>8/20/2015</c:v>
                </c:pt>
                <c:pt idx="18">
                  <c:v>8/21/2015</c:v>
                </c:pt>
                <c:pt idx="19">
                  <c:v>8/21/2015</c:v>
                </c:pt>
                <c:pt idx="20">
                  <c:v>8/22/2015</c:v>
                </c:pt>
                <c:pt idx="21">
                  <c:v>8/22/2015</c:v>
                </c:pt>
                <c:pt idx="22">
                  <c:v>8/23/2015</c:v>
                </c:pt>
                <c:pt idx="23">
                  <c:v>8/24/2015</c:v>
                </c:pt>
                <c:pt idx="24">
                  <c:v>8/25/2015</c:v>
                </c:pt>
                <c:pt idx="25">
                  <c:v>8/26/2015</c:v>
                </c:pt>
                <c:pt idx="26">
                  <c:v>8/27/2015</c:v>
                </c:pt>
                <c:pt idx="27">
                  <c:v>8/28/2015</c:v>
                </c:pt>
                <c:pt idx="28">
                  <c:v>8/30/2015</c:v>
                </c:pt>
                <c:pt idx="29">
                  <c:v>8/31/2015</c:v>
                </c:pt>
                <c:pt idx="30">
                  <c:v>9/1/2015</c:v>
                </c:pt>
                <c:pt idx="31">
                  <c:v>9/2/2015</c:v>
                </c:pt>
                <c:pt idx="32">
                  <c:v>9/5/2015</c:v>
                </c:pt>
                <c:pt idx="33">
                  <c:v>9/6/2015</c:v>
                </c:pt>
                <c:pt idx="34">
                  <c:v>9/7/2015</c:v>
                </c:pt>
                <c:pt idx="35">
                  <c:v>9/8/2015</c:v>
                </c:pt>
                <c:pt idx="36">
                  <c:v>9/9/2015</c:v>
                </c:pt>
                <c:pt idx="37">
                  <c:v>9/10/2015</c:v>
                </c:pt>
                <c:pt idx="38">
                  <c:v>9/11/2015</c:v>
                </c:pt>
                <c:pt idx="39">
                  <c:v>9/12/2015</c:v>
                </c:pt>
                <c:pt idx="40">
                  <c:v>9/13/2015</c:v>
                </c:pt>
                <c:pt idx="41">
                  <c:v>9/14/2015</c:v>
                </c:pt>
                <c:pt idx="42">
                  <c:v>9/15/2015</c:v>
                </c:pt>
                <c:pt idx="43">
                  <c:v>9/16/2015</c:v>
                </c:pt>
                <c:pt idx="44">
                  <c:v>9/17/2015</c:v>
                </c:pt>
                <c:pt idx="45">
                  <c:v>9/18/2015</c:v>
                </c:pt>
                <c:pt idx="46">
                  <c:v>9/19/2015</c:v>
                </c:pt>
                <c:pt idx="47">
                  <c:v>9/20/2015</c:v>
                </c:pt>
                <c:pt idx="48">
                  <c:v>9/21/2015</c:v>
                </c:pt>
                <c:pt idx="49">
                  <c:v>9/23/2015</c:v>
                </c:pt>
                <c:pt idx="50">
                  <c:v>9/25/2015</c:v>
                </c:pt>
                <c:pt idx="51">
                  <c:v>9/29/2015</c:v>
                </c:pt>
                <c:pt idx="52">
                  <c:v>10/9/2015</c:v>
                </c:pt>
                <c:pt idx="53">
                  <c:v>10/14/2015</c:v>
                </c:pt>
                <c:pt idx="57">
                  <c:v>Max GKM</c:v>
                </c:pt>
                <c:pt idx="58">
                  <c:v>Ave to Aug 27</c:v>
                </c:pt>
                <c:pt idx="59">
                  <c:v>Ave Aug 28 to Fall</c:v>
                </c:pt>
                <c:pt idx="60">
                  <c:v>Peak Snowmelt</c:v>
                </c:pt>
              </c:strCache>
            </c:strRef>
          </c:cat>
          <c:val>
            <c:numRef>
              <c:f>'NSW020 RK 152'!$K$60:$K$113</c:f>
              <c:numCache>
                <c:formatCode>#,##0.0000</c:formatCode>
                <c:ptCount val="54"/>
                <c:pt idx="0">
                  <c:v>3.8000000000000002E-4</c:v>
                </c:pt>
                <c:pt idx="1">
                  <c:v>1.3000000000000002E-4</c:v>
                </c:pt>
                <c:pt idx="2">
                  <c:v>7.2999999999999999E-5</c:v>
                </c:pt>
                <c:pt idx="3">
                  <c:v>9.2999999999999997E-5</c:v>
                </c:pt>
                <c:pt idx="4">
                  <c:v>4.2999999999999995E-5</c:v>
                </c:pt>
                <c:pt idx="5">
                  <c:v>2.0000000000000001E-4</c:v>
                </c:pt>
                <c:pt idx="6">
                  <c:v>1.4000000000000001E-4</c:v>
                </c:pt>
                <c:pt idx="7">
                  <c:v>1.3000000000000002E-4</c:v>
                </c:pt>
                <c:pt idx="8">
                  <c:v>2.5000000000000001E-4</c:v>
                </c:pt>
                <c:pt idx="9">
                  <c:v>2.3999999999999998E-4</c:v>
                </c:pt>
                <c:pt idx="10">
                  <c:v>2.3000000000000001E-4</c:v>
                </c:pt>
                <c:pt idx="11">
                  <c:v>5.0000000000000001E-4</c:v>
                </c:pt>
                <c:pt idx="12">
                  <c:v>2.5000000000000001E-4</c:v>
                </c:pt>
                <c:pt idx="13">
                  <c:v>2.5000000000000001E-4</c:v>
                </c:pt>
                <c:pt idx="14">
                  <c:v>2.5000000000000001E-4</c:v>
                </c:pt>
                <c:pt idx="15">
                  <c:v>2.5000000000000001E-4</c:v>
                </c:pt>
                <c:pt idx="16">
                  <c:v>2.5000000000000001E-4</c:v>
                </c:pt>
                <c:pt idx="17">
                  <c:v>2.5000000000000001E-4</c:v>
                </c:pt>
                <c:pt idx="18">
                  <c:v>2.5000000000000001E-4</c:v>
                </c:pt>
                <c:pt idx="19">
                  <c:v>2.5000000000000001E-4</c:v>
                </c:pt>
                <c:pt idx="20">
                  <c:v>2.5000000000000001E-4</c:v>
                </c:pt>
                <c:pt idx="21">
                  <c:v>2.5000000000000001E-4</c:v>
                </c:pt>
                <c:pt idx="22">
                  <c:v>2.5000000000000001E-4</c:v>
                </c:pt>
                <c:pt idx="23">
                  <c:v>2.5000000000000001E-4</c:v>
                </c:pt>
                <c:pt idx="24">
                  <c:v>2.5000000000000001E-4</c:v>
                </c:pt>
                <c:pt idx="25">
                  <c:v>2.5000000000000001E-4</c:v>
                </c:pt>
                <c:pt idx="26">
                  <c:v>2.5000000000000001E-4</c:v>
                </c:pt>
                <c:pt idx="27">
                  <c:v>2.5000000000000001E-4</c:v>
                </c:pt>
                <c:pt idx="28">
                  <c:v>2.5000000000000001E-4</c:v>
                </c:pt>
                <c:pt idx="29">
                  <c:v>5.0000000000000001E-4</c:v>
                </c:pt>
                <c:pt idx="30">
                  <c:v>4.6E-5</c:v>
                </c:pt>
                <c:pt idx="31">
                  <c:v>8.9999999999999992E-5</c:v>
                </c:pt>
                <c:pt idx="32">
                  <c:v>5.0000000000000001E-4</c:v>
                </c:pt>
                <c:pt idx="33">
                  <c:v>1.4E-3</c:v>
                </c:pt>
                <c:pt idx="34">
                  <c:v>3.8000000000000002E-4</c:v>
                </c:pt>
                <c:pt idx="35">
                  <c:v>5.0000000000000001E-4</c:v>
                </c:pt>
                <c:pt idx="36">
                  <c:v>2.0999999999999998E-4</c:v>
                </c:pt>
                <c:pt idx="37">
                  <c:v>5.0000000000000001E-4</c:v>
                </c:pt>
                <c:pt idx="38">
                  <c:v>5.0000000000000001E-4</c:v>
                </c:pt>
                <c:pt idx="39">
                  <c:v>6.0999999999999999E-5</c:v>
                </c:pt>
                <c:pt idx="40">
                  <c:v>5.0000000000000001E-4</c:v>
                </c:pt>
                <c:pt idx="41">
                  <c:v>5.0000000000000001E-4</c:v>
                </c:pt>
                <c:pt idx="42">
                  <c:v>5.0000000000000001E-4</c:v>
                </c:pt>
                <c:pt idx="43">
                  <c:v>5.0000000000000001E-4</c:v>
                </c:pt>
                <c:pt idx="44">
                  <c:v>5.0000000000000001E-4</c:v>
                </c:pt>
                <c:pt idx="45">
                  <c:v>5.0000000000000001E-4</c:v>
                </c:pt>
                <c:pt idx="46">
                  <c:v>5.0000000000000001E-4</c:v>
                </c:pt>
                <c:pt idx="47">
                  <c:v>5.0000000000000001E-4</c:v>
                </c:pt>
                <c:pt idx="48">
                  <c:v>5.0000000000000001E-4</c:v>
                </c:pt>
                <c:pt idx="49">
                  <c:v>2.5000000000000001E-3</c:v>
                </c:pt>
                <c:pt idx="50">
                  <c:v>5.0000000000000001E-4</c:v>
                </c:pt>
                <c:pt idx="51">
                  <c:v>5.0000000000000001E-4</c:v>
                </c:pt>
                <c:pt idx="52">
                  <c:v>9.3999999999999994E-5</c:v>
                </c:pt>
                <c:pt idx="53">
                  <c:v>4.2999999999999995E-5</c:v>
                </c:pt>
              </c:numCache>
            </c:numRef>
          </c:val>
          <c:extLst>
            <c:ext xmlns:c16="http://schemas.microsoft.com/office/drawing/2014/chart" uri="{C3380CC4-5D6E-409C-BE32-E72D297353CC}">
              <c16:uniqueId val="{00000000-3AAC-4ED6-BAD0-9C51DF9E9E44}"/>
            </c:ext>
          </c:extLst>
        </c:ser>
        <c:dLbls>
          <c:showLegendKey val="0"/>
          <c:showVal val="0"/>
          <c:showCatName val="0"/>
          <c:showSerName val="0"/>
          <c:showPercent val="0"/>
          <c:showBubbleSize val="0"/>
        </c:dLbls>
        <c:gapWidth val="219"/>
        <c:overlap val="100"/>
        <c:axId val="997276696"/>
        <c:axId val="997277872"/>
        <c:extLst/>
      </c:barChart>
      <c:catAx>
        <c:axId val="997276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7872"/>
        <c:crossesAt val="1.0000000000000004E-5"/>
        <c:auto val="0"/>
        <c:lblAlgn val="ctr"/>
        <c:lblOffset val="100"/>
        <c:tickLblSkip val="4"/>
        <c:noMultiLvlLbl val="0"/>
      </c:catAx>
      <c:valAx>
        <c:axId val="997277872"/>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6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29991675596763429"/>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'NSW020 RK 152'!$O$2</c:f>
              <c:strCache>
                <c:ptCount val="1"/>
                <c:pt idx="0">
                  <c:v>Copper</c:v>
                </c:pt>
              </c:strCache>
            </c:strRef>
          </c:tx>
          <c:spPr>
            <a:solidFill>
              <a:srgbClr val="D05F12"/>
            </a:solidFill>
            <a:ln>
              <a:noFill/>
            </a:ln>
            <a:effectLst/>
          </c:spPr>
          <c:invertIfNegative val="0"/>
          <c:cat>
            <c:strRef>
              <c:f>'NSW020 RK 152'!$E$60:$E$127</c:f>
              <c:strCache>
                <c:ptCount val="62"/>
                <c:pt idx="0">
                  <c:v>8/8/2015</c:v>
                </c:pt>
                <c:pt idx="1">
                  <c:v>8/9/2015</c:v>
                </c:pt>
                <c:pt idx="2">
                  <c:v>8/10/2015</c:v>
                </c:pt>
                <c:pt idx="3">
                  <c:v>8/11/2015</c:v>
                </c:pt>
                <c:pt idx="4">
                  <c:v>8/12/2015</c:v>
                </c:pt>
                <c:pt idx="5">
                  <c:v>8/12/2015</c:v>
                </c:pt>
                <c:pt idx="6">
                  <c:v>8/13/2015</c:v>
                </c:pt>
                <c:pt idx="7">
                  <c:v>8/14/2015</c:v>
                </c:pt>
                <c:pt idx="8">
                  <c:v>8/15/2015</c:v>
                </c:pt>
                <c:pt idx="9">
                  <c:v>8/16/2015</c:v>
                </c:pt>
                <c:pt idx="10">
                  <c:v>8/16/2015</c:v>
                </c:pt>
                <c:pt idx="11">
                  <c:v>8/17/2015</c:v>
                </c:pt>
                <c:pt idx="12">
                  <c:v>8/18/2015</c:v>
                </c:pt>
                <c:pt idx="13">
                  <c:v>8/18/2015</c:v>
                </c:pt>
                <c:pt idx="14">
                  <c:v>8/19/2015</c:v>
                </c:pt>
                <c:pt idx="15">
                  <c:v>8/19/2015</c:v>
                </c:pt>
                <c:pt idx="16">
                  <c:v>8/20/2015</c:v>
                </c:pt>
                <c:pt idx="17">
                  <c:v>8/20/2015</c:v>
                </c:pt>
                <c:pt idx="18">
                  <c:v>8/21/2015</c:v>
                </c:pt>
                <c:pt idx="19">
                  <c:v>8/21/2015</c:v>
                </c:pt>
                <c:pt idx="20">
                  <c:v>8/22/2015</c:v>
                </c:pt>
                <c:pt idx="21">
                  <c:v>8/22/2015</c:v>
                </c:pt>
                <c:pt idx="22">
                  <c:v>8/23/2015</c:v>
                </c:pt>
                <c:pt idx="23">
                  <c:v>8/24/2015</c:v>
                </c:pt>
                <c:pt idx="24">
                  <c:v>8/25/2015</c:v>
                </c:pt>
                <c:pt idx="25">
                  <c:v>8/26/2015</c:v>
                </c:pt>
                <c:pt idx="26">
                  <c:v>8/27/2015</c:v>
                </c:pt>
                <c:pt idx="27">
                  <c:v>8/28/2015</c:v>
                </c:pt>
                <c:pt idx="28">
                  <c:v>8/30/2015</c:v>
                </c:pt>
                <c:pt idx="29">
                  <c:v>8/31/2015</c:v>
                </c:pt>
                <c:pt idx="30">
                  <c:v>9/1/2015</c:v>
                </c:pt>
                <c:pt idx="31">
                  <c:v>9/2/2015</c:v>
                </c:pt>
                <c:pt idx="32">
                  <c:v>9/5/2015</c:v>
                </c:pt>
                <c:pt idx="33">
                  <c:v>9/6/2015</c:v>
                </c:pt>
                <c:pt idx="34">
                  <c:v>9/7/2015</c:v>
                </c:pt>
                <c:pt idx="35">
                  <c:v>9/8/2015</c:v>
                </c:pt>
                <c:pt idx="36">
                  <c:v>9/9/2015</c:v>
                </c:pt>
                <c:pt idx="37">
                  <c:v>9/10/2015</c:v>
                </c:pt>
                <c:pt idx="38">
                  <c:v>9/11/2015</c:v>
                </c:pt>
                <c:pt idx="39">
                  <c:v>9/12/2015</c:v>
                </c:pt>
                <c:pt idx="40">
                  <c:v>9/13/2015</c:v>
                </c:pt>
                <c:pt idx="41">
                  <c:v>9/14/2015</c:v>
                </c:pt>
                <c:pt idx="42">
                  <c:v>9/15/2015</c:v>
                </c:pt>
                <c:pt idx="43">
                  <c:v>9/16/2015</c:v>
                </c:pt>
                <c:pt idx="44">
                  <c:v>9/17/2015</c:v>
                </c:pt>
                <c:pt idx="45">
                  <c:v>9/18/2015</c:v>
                </c:pt>
                <c:pt idx="46">
                  <c:v>9/19/2015</c:v>
                </c:pt>
                <c:pt idx="47">
                  <c:v>9/20/2015</c:v>
                </c:pt>
                <c:pt idx="48">
                  <c:v>9/21/2015</c:v>
                </c:pt>
                <c:pt idx="49">
                  <c:v>9/23/2015</c:v>
                </c:pt>
                <c:pt idx="50">
                  <c:v>9/25/2015</c:v>
                </c:pt>
                <c:pt idx="51">
                  <c:v>9/29/2015</c:v>
                </c:pt>
                <c:pt idx="52">
                  <c:v>10/9/2015</c:v>
                </c:pt>
                <c:pt idx="53">
                  <c:v>10/14/2015</c:v>
                </c:pt>
                <c:pt idx="57">
                  <c:v>Max GKM</c:v>
                </c:pt>
                <c:pt idx="58">
                  <c:v>Ave to Aug 27</c:v>
                </c:pt>
                <c:pt idx="59">
                  <c:v>Ave Aug 28 to Fall</c:v>
                </c:pt>
                <c:pt idx="60">
                  <c:v>Peak Snowmelt</c:v>
                </c:pt>
                <c:pt idx="61">
                  <c:v>Ave Fall 2016</c:v>
                </c:pt>
              </c:strCache>
            </c:strRef>
          </c:cat>
          <c:val>
            <c:numRef>
              <c:f>'NSW020 RK 152'!$O$60:$O$113</c:f>
              <c:numCache>
                <c:formatCode>#,##0.000</c:formatCode>
                <c:ptCount val="54"/>
                <c:pt idx="0">
                  <c:v>2.9000000000000001E-2</c:v>
                </c:pt>
                <c:pt idx="1">
                  <c:v>1.0999999999999999E-2</c:v>
                </c:pt>
                <c:pt idx="2">
                  <c:v>4.7000000000000002E-3</c:v>
                </c:pt>
                <c:pt idx="3">
                  <c:v>4.0000000000000001E-3</c:v>
                </c:pt>
                <c:pt idx="4">
                  <c:v>3.8E-3</c:v>
                </c:pt>
                <c:pt idx="5">
                  <c:v>6.4000000000000003E-3</c:v>
                </c:pt>
                <c:pt idx="6">
                  <c:v>4.5999999999999999E-3</c:v>
                </c:pt>
                <c:pt idx="7">
                  <c:v>3.3999999999999998E-3</c:v>
                </c:pt>
                <c:pt idx="8">
                  <c:v>4.0000000000000001E-3</c:v>
                </c:pt>
                <c:pt idx="9">
                  <c:v>3.0000000000000001E-3</c:v>
                </c:pt>
                <c:pt idx="10">
                  <c:v>3.2000000000000002E-3</c:v>
                </c:pt>
                <c:pt idx="11">
                  <c:v>3.2000000000000002E-3</c:v>
                </c:pt>
                <c:pt idx="12">
                  <c:v>2.7000000000000001E-3</c:v>
                </c:pt>
                <c:pt idx="13">
                  <c:v>3.3E-3</c:v>
                </c:pt>
                <c:pt idx="14">
                  <c:v>2.8999999999999998E-3</c:v>
                </c:pt>
                <c:pt idx="15">
                  <c:v>3.0000000000000001E-3</c:v>
                </c:pt>
                <c:pt idx="16">
                  <c:v>2.5000000000000001E-3</c:v>
                </c:pt>
                <c:pt idx="17">
                  <c:v>2.3999999999999998E-3</c:v>
                </c:pt>
                <c:pt idx="18">
                  <c:v>2.5000000000000001E-3</c:v>
                </c:pt>
                <c:pt idx="19">
                  <c:v>2.5999999999999999E-3</c:v>
                </c:pt>
                <c:pt idx="20">
                  <c:v>2.3E-3</c:v>
                </c:pt>
                <c:pt idx="21">
                  <c:v>2.5000000000000001E-3</c:v>
                </c:pt>
                <c:pt idx="22">
                  <c:v>2.2000000000000001E-3</c:v>
                </c:pt>
                <c:pt idx="23">
                  <c:v>1.8E-3</c:v>
                </c:pt>
                <c:pt idx="24">
                  <c:v>2E-3</c:v>
                </c:pt>
                <c:pt idx="25">
                  <c:v>5.7999999999999996E-3</c:v>
                </c:pt>
                <c:pt idx="26">
                  <c:v>3.5999999999999999E-3</c:v>
                </c:pt>
                <c:pt idx="27">
                  <c:v>4.0999999999999995E-3</c:v>
                </c:pt>
                <c:pt idx="28">
                  <c:v>2E-3</c:v>
                </c:pt>
                <c:pt idx="29">
                  <c:v>2.8E-3</c:v>
                </c:pt>
                <c:pt idx="30">
                  <c:v>1.8E-3</c:v>
                </c:pt>
                <c:pt idx="31">
                  <c:v>3.0000000000000001E-3</c:v>
                </c:pt>
                <c:pt idx="32">
                  <c:v>1.7999999999999999E-2</c:v>
                </c:pt>
                <c:pt idx="33">
                  <c:v>7.2999999999999995E-2</c:v>
                </c:pt>
                <c:pt idx="34">
                  <c:v>1.4E-2</c:v>
                </c:pt>
                <c:pt idx="35">
                  <c:v>8.199999999999999E-3</c:v>
                </c:pt>
                <c:pt idx="36">
                  <c:v>6.7999999999999996E-3</c:v>
                </c:pt>
                <c:pt idx="37">
                  <c:v>4.4999999999999997E-3</c:v>
                </c:pt>
                <c:pt idx="38">
                  <c:v>4.3E-3</c:v>
                </c:pt>
                <c:pt idx="39">
                  <c:v>3.5999999999999999E-3</c:v>
                </c:pt>
                <c:pt idx="40">
                  <c:v>3.0000000000000001E-3</c:v>
                </c:pt>
                <c:pt idx="41">
                  <c:v>2.7000000000000001E-3</c:v>
                </c:pt>
                <c:pt idx="42">
                  <c:v>2.3999999999999998E-3</c:v>
                </c:pt>
                <c:pt idx="43">
                  <c:v>2.5999999999999999E-3</c:v>
                </c:pt>
                <c:pt idx="44">
                  <c:v>2.5000000000000001E-3</c:v>
                </c:pt>
                <c:pt idx="45">
                  <c:v>2E-3</c:v>
                </c:pt>
                <c:pt idx="46">
                  <c:v>2.3999999999999998E-3</c:v>
                </c:pt>
                <c:pt idx="47">
                  <c:v>2.5000000000000001E-3</c:v>
                </c:pt>
                <c:pt idx="48">
                  <c:v>2.1000000000000003E-3</c:v>
                </c:pt>
                <c:pt idx="49">
                  <c:v>0.24</c:v>
                </c:pt>
                <c:pt idx="50">
                  <c:v>4.7999999999999996E-3</c:v>
                </c:pt>
                <c:pt idx="51">
                  <c:v>1.2999999999999999E-2</c:v>
                </c:pt>
                <c:pt idx="52">
                  <c:v>4.0000000000000001E-3</c:v>
                </c:pt>
                <c:pt idx="53">
                  <c:v>2.1000000000000003E-3</c:v>
                </c:pt>
              </c:numCache>
            </c:numRef>
          </c:val>
          <c:extLst>
            <c:ext xmlns:c16="http://schemas.microsoft.com/office/drawing/2014/chart" uri="{C3380CC4-5D6E-409C-BE32-E72D297353CC}">
              <c16:uniqueId val="{00000000-9BFE-4668-97C6-8B8EFDE554E1}"/>
            </c:ext>
          </c:extLst>
        </c:ser>
        <c:dLbls>
          <c:showLegendKey val="0"/>
          <c:showVal val="0"/>
          <c:showCatName val="0"/>
          <c:showSerName val="0"/>
          <c:showPercent val="0"/>
          <c:showBubbleSize val="0"/>
        </c:dLbls>
        <c:gapWidth val="219"/>
        <c:overlap val="100"/>
        <c:axId val="997278656"/>
        <c:axId val="997283360"/>
        <c:extLst/>
      </c:barChart>
      <c:catAx>
        <c:axId val="997278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360"/>
        <c:crossesAt val="1.0000000000000002E-3"/>
        <c:auto val="0"/>
        <c:lblAlgn val="ctr"/>
        <c:lblOffset val="100"/>
        <c:tickLblSkip val="4"/>
        <c:noMultiLvlLbl val="0"/>
      </c:catAx>
      <c:valAx>
        <c:axId val="99728336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8656"/>
        <c:crosses val="autoZero"/>
        <c:crossBetween val="between"/>
      </c:valAx>
      <c:spPr>
        <a:noFill/>
        <a:ln>
          <a:solidFill>
            <a:schemeClr val="tx1">
              <a:lumMod val="75000"/>
              <a:lumOff val="25000"/>
            </a:schemeClr>
          </a:solidFill>
        </a:ln>
        <a:effectLst/>
      </c:spPr>
    </c:plotArea>
    <c:legend>
      <c:legendPos val="t"/>
      <c:layout>
        <c:manualLayout>
          <c:xMode val="edge"/>
          <c:yMode val="edge"/>
          <c:x val="0.20866203854695678"/>
          <c:y val="0.1762219305920093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2959719827920918"/>
          <c:y val="2.109454403305969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'NSW020 RK 152'!$P$2</c:f>
              <c:strCache>
                <c:ptCount val="1"/>
                <c:pt idx="0">
                  <c:v>Iron</c:v>
                </c:pt>
              </c:strCache>
            </c:strRef>
          </c:tx>
          <c:spPr>
            <a:solidFill>
              <a:schemeClr val="tx1">
                <a:lumMod val="65000"/>
                <a:lumOff val="35000"/>
              </a:schemeClr>
            </a:solidFill>
            <a:ln>
              <a:noFill/>
            </a:ln>
            <a:effectLst/>
          </c:spPr>
          <c:invertIfNegative val="0"/>
          <c:cat>
            <c:strRef>
              <c:f>'NSW020 RK 152'!$E$60:$E$132</c:f>
              <c:strCache>
                <c:ptCount val="62"/>
                <c:pt idx="0">
                  <c:v>8/8/2015</c:v>
                </c:pt>
                <c:pt idx="1">
                  <c:v>8/9/2015</c:v>
                </c:pt>
                <c:pt idx="2">
                  <c:v>8/10/2015</c:v>
                </c:pt>
                <c:pt idx="3">
                  <c:v>8/11/2015</c:v>
                </c:pt>
                <c:pt idx="4">
                  <c:v>8/12/2015</c:v>
                </c:pt>
                <c:pt idx="5">
                  <c:v>8/12/2015</c:v>
                </c:pt>
                <c:pt idx="6">
                  <c:v>8/13/2015</c:v>
                </c:pt>
                <c:pt idx="7">
                  <c:v>8/14/2015</c:v>
                </c:pt>
                <c:pt idx="8">
                  <c:v>8/15/2015</c:v>
                </c:pt>
                <c:pt idx="9">
                  <c:v>8/16/2015</c:v>
                </c:pt>
                <c:pt idx="10">
                  <c:v>8/16/2015</c:v>
                </c:pt>
                <c:pt idx="11">
                  <c:v>8/17/2015</c:v>
                </c:pt>
                <c:pt idx="12">
                  <c:v>8/18/2015</c:v>
                </c:pt>
                <c:pt idx="13">
                  <c:v>8/18/2015</c:v>
                </c:pt>
                <c:pt idx="14">
                  <c:v>8/19/2015</c:v>
                </c:pt>
                <c:pt idx="15">
                  <c:v>8/19/2015</c:v>
                </c:pt>
                <c:pt idx="16">
                  <c:v>8/20/2015</c:v>
                </c:pt>
                <c:pt idx="17">
                  <c:v>8/20/2015</c:v>
                </c:pt>
                <c:pt idx="18">
                  <c:v>8/21/2015</c:v>
                </c:pt>
                <c:pt idx="19">
                  <c:v>8/21/2015</c:v>
                </c:pt>
                <c:pt idx="20">
                  <c:v>8/22/2015</c:v>
                </c:pt>
                <c:pt idx="21">
                  <c:v>8/22/2015</c:v>
                </c:pt>
                <c:pt idx="22">
                  <c:v>8/23/2015</c:v>
                </c:pt>
                <c:pt idx="23">
                  <c:v>8/24/2015</c:v>
                </c:pt>
                <c:pt idx="24">
                  <c:v>8/25/2015</c:v>
                </c:pt>
                <c:pt idx="25">
                  <c:v>8/26/2015</c:v>
                </c:pt>
                <c:pt idx="26">
                  <c:v>8/27/2015</c:v>
                </c:pt>
                <c:pt idx="27">
                  <c:v>8/28/2015</c:v>
                </c:pt>
                <c:pt idx="28">
                  <c:v>8/30/2015</c:v>
                </c:pt>
                <c:pt idx="29">
                  <c:v>8/31/2015</c:v>
                </c:pt>
                <c:pt idx="30">
                  <c:v>9/1/2015</c:v>
                </c:pt>
                <c:pt idx="31">
                  <c:v>9/2/2015</c:v>
                </c:pt>
                <c:pt idx="32">
                  <c:v>9/5/2015</c:v>
                </c:pt>
                <c:pt idx="33">
                  <c:v>9/6/2015</c:v>
                </c:pt>
                <c:pt idx="34">
                  <c:v>9/7/2015</c:v>
                </c:pt>
                <c:pt idx="35">
                  <c:v>9/8/2015</c:v>
                </c:pt>
                <c:pt idx="36">
                  <c:v>9/9/2015</c:v>
                </c:pt>
                <c:pt idx="37">
                  <c:v>9/10/2015</c:v>
                </c:pt>
                <c:pt idx="38">
                  <c:v>9/11/2015</c:v>
                </c:pt>
                <c:pt idx="39">
                  <c:v>9/12/2015</c:v>
                </c:pt>
                <c:pt idx="40">
                  <c:v>9/13/2015</c:v>
                </c:pt>
                <c:pt idx="41">
                  <c:v>9/14/2015</c:v>
                </c:pt>
                <c:pt idx="42">
                  <c:v>9/15/2015</c:v>
                </c:pt>
                <c:pt idx="43">
                  <c:v>9/16/2015</c:v>
                </c:pt>
                <c:pt idx="44">
                  <c:v>9/17/2015</c:v>
                </c:pt>
                <c:pt idx="45">
                  <c:v>9/18/2015</c:v>
                </c:pt>
                <c:pt idx="46">
                  <c:v>9/19/2015</c:v>
                </c:pt>
                <c:pt idx="47">
                  <c:v>9/20/2015</c:v>
                </c:pt>
                <c:pt idx="48">
                  <c:v>9/21/2015</c:v>
                </c:pt>
                <c:pt idx="49">
                  <c:v>9/23/2015</c:v>
                </c:pt>
                <c:pt idx="50">
                  <c:v>9/25/2015</c:v>
                </c:pt>
                <c:pt idx="51">
                  <c:v>9/29/2015</c:v>
                </c:pt>
                <c:pt idx="52">
                  <c:v>10/9/2015</c:v>
                </c:pt>
                <c:pt idx="53">
                  <c:v>10/14/2015</c:v>
                </c:pt>
                <c:pt idx="57">
                  <c:v>Max GKM</c:v>
                </c:pt>
                <c:pt idx="58">
                  <c:v>Ave to Aug 27</c:v>
                </c:pt>
                <c:pt idx="59">
                  <c:v>Ave Aug 28 to Fall</c:v>
                </c:pt>
                <c:pt idx="60">
                  <c:v>Peak Snowmelt</c:v>
                </c:pt>
                <c:pt idx="61">
                  <c:v>Ave Fall 2016</c:v>
                </c:pt>
              </c:strCache>
            </c:strRef>
          </c:cat>
          <c:val>
            <c:numRef>
              <c:f>'NSW020 RK 152'!$P$60:$P$113</c:f>
              <c:numCache>
                <c:formatCode>#,##0.00</c:formatCode>
                <c:ptCount val="54"/>
                <c:pt idx="0">
                  <c:v>8.3000000000000007</c:v>
                </c:pt>
                <c:pt idx="1">
                  <c:v>2.7</c:v>
                </c:pt>
                <c:pt idx="2">
                  <c:v>0.64</c:v>
                </c:pt>
                <c:pt idx="3">
                  <c:v>0.38</c:v>
                </c:pt>
                <c:pt idx="4">
                  <c:v>0.45</c:v>
                </c:pt>
                <c:pt idx="5">
                  <c:v>0.64</c:v>
                </c:pt>
                <c:pt idx="6">
                  <c:v>0.49</c:v>
                </c:pt>
                <c:pt idx="7">
                  <c:v>0.34</c:v>
                </c:pt>
                <c:pt idx="8">
                  <c:v>0.5</c:v>
                </c:pt>
                <c:pt idx="9">
                  <c:v>0.24</c:v>
                </c:pt>
                <c:pt idx="10">
                  <c:v>0.28000000000000003</c:v>
                </c:pt>
                <c:pt idx="11">
                  <c:v>0.23</c:v>
                </c:pt>
                <c:pt idx="12">
                  <c:v>0.36</c:v>
                </c:pt>
                <c:pt idx="13">
                  <c:v>0.52</c:v>
                </c:pt>
                <c:pt idx="14">
                  <c:v>0.38</c:v>
                </c:pt>
                <c:pt idx="15">
                  <c:v>0.39</c:v>
                </c:pt>
                <c:pt idx="16">
                  <c:v>0.25</c:v>
                </c:pt>
                <c:pt idx="17">
                  <c:v>0.25</c:v>
                </c:pt>
                <c:pt idx="18">
                  <c:v>0.24</c:v>
                </c:pt>
                <c:pt idx="19">
                  <c:v>0.27</c:v>
                </c:pt>
                <c:pt idx="20">
                  <c:v>0.18</c:v>
                </c:pt>
                <c:pt idx="21">
                  <c:v>0.2</c:v>
                </c:pt>
                <c:pt idx="22">
                  <c:v>0.16</c:v>
                </c:pt>
                <c:pt idx="23">
                  <c:v>0.15</c:v>
                </c:pt>
                <c:pt idx="24">
                  <c:v>0.12</c:v>
                </c:pt>
                <c:pt idx="25">
                  <c:v>2.7</c:v>
                </c:pt>
                <c:pt idx="26">
                  <c:v>3.3</c:v>
                </c:pt>
                <c:pt idx="27">
                  <c:v>1.9</c:v>
                </c:pt>
                <c:pt idx="28">
                  <c:v>0.52</c:v>
                </c:pt>
                <c:pt idx="29">
                  <c:v>0.64</c:v>
                </c:pt>
                <c:pt idx="30">
                  <c:v>0.25</c:v>
                </c:pt>
                <c:pt idx="31">
                  <c:v>0.48</c:v>
                </c:pt>
                <c:pt idx="32">
                  <c:v>14</c:v>
                </c:pt>
                <c:pt idx="33">
                  <c:v>53</c:v>
                </c:pt>
                <c:pt idx="34">
                  <c:v>7.5</c:v>
                </c:pt>
                <c:pt idx="35">
                  <c:v>3.6</c:v>
                </c:pt>
                <c:pt idx="36">
                  <c:v>3.4</c:v>
                </c:pt>
                <c:pt idx="37">
                  <c:v>2</c:v>
                </c:pt>
                <c:pt idx="38">
                  <c:v>1.7</c:v>
                </c:pt>
                <c:pt idx="39">
                  <c:v>1.5</c:v>
                </c:pt>
                <c:pt idx="40">
                  <c:v>1.1000000000000001</c:v>
                </c:pt>
                <c:pt idx="41">
                  <c:v>0.72</c:v>
                </c:pt>
                <c:pt idx="42">
                  <c:v>0.68</c:v>
                </c:pt>
                <c:pt idx="43">
                  <c:v>0.84</c:v>
                </c:pt>
                <c:pt idx="44">
                  <c:v>0.74</c:v>
                </c:pt>
                <c:pt idx="45">
                  <c:v>0.67</c:v>
                </c:pt>
                <c:pt idx="46">
                  <c:v>0.65</c:v>
                </c:pt>
                <c:pt idx="47">
                  <c:v>0.55000000000000004</c:v>
                </c:pt>
                <c:pt idx="48">
                  <c:v>0.46</c:v>
                </c:pt>
                <c:pt idx="49">
                  <c:v>140</c:v>
                </c:pt>
                <c:pt idx="50">
                  <c:v>3</c:v>
                </c:pt>
                <c:pt idx="51">
                  <c:v>1.2</c:v>
                </c:pt>
                <c:pt idx="52">
                  <c:v>0.93</c:v>
                </c:pt>
                <c:pt idx="53">
                  <c:v>0.96</c:v>
                </c:pt>
              </c:numCache>
            </c:numRef>
          </c:val>
          <c:extLst>
            <c:ext xmlns:c16="http://schemas.microsoft.com/office/drawing/2014/chart" uri="{C3380CC4-5D6E-409C-BE32-E72D297353CC}">
              <c16:uniqueId val="{00000000-47AD-42B6-BBDD-3A6E4CAFAF9C}"/>
            </c:ext>
          </c:extLst>
        </c:ser>
        <c:dLbls>
          <c:showLegendKey val="0"/>
          <c:showVal val="0"/>
          <c:showCatName val="0"/>
          <c:showSerName val="0"/>
          <c:showPercent val="0"/>
          <c:showBubbleSize val="0"/>
        </c:dLbls>
        <c:gapWidth val="219"/>
        <c:overlap val="100"/>
        <c:axId val="997275520"/>
        <c:axId val="997285320"/>
        <c:extLst/>
      </c:bar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1"/>
        <c:auto val="0"/>
        <c:lblAlgn val="ctr"/>
        <c:lblOffset val="100"/>
        <c:tickLblSkip val="4"/>
        <c:noMultiLvlLbl val="0"/>
      </c:catAx>
      <c:valAx>
        <c:axId val="99728532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31175107549426145"/>
          <c:y val="2.592118693496645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'NSW020 RK 152'!$Q$2</c:f>
              <c:strCache>
                <c:ptCount val="1"/>
                <c:pt idx="0">
                  <c:v>Lead</c:v>
                </c:pt>
              </c:strCache>
            </c:strRef>
          </c:tx>
          <c:spPr>
            <a:solidFill>
              <a:schemeClr val="accent5">
                <a:lumMod val="75000"/>
              </a:schemeClr>
            </a:solidFill>
            <a:ln>
              <a:noFill/>
            </a:ln>
            <a:effectLst/>
          </c:spPr>
          <c:invertIfNegative val="0"/>
          <c:cat>
            <c:strRef>
              <c:f>'NSW020 RK 152'!$E$60:$E$121</c:f>
              <c:strCache>
                <c:ptCount val="62"/>
                <c:pt idx="0">
                  <c:v>8/8/2015</c:v>
                </c:pt>
                <c:pt idx="1">
                  <c:v>8/9/2015</c:v>
                </c:pt>
                <c:pt idx="2">
                  <c:v>8/10/2015</c:v>
                </c:pt>
                <c:pt idx="3">
                  <c:v>8/11/2015</c:v>
                </c:pt>
                <c:pt idx="4">
                  <c:v>8/12/2015</c:v>
                </c:pt>
                <c:pt idx="5">
                  <c:v>8/12/2015</c:v>
                </c:pt>
                <c:pt idx="6">
                  <c:v>8/13/2015</c:v>
                </c:pt>
                <c:pt idx="7">
                  <c:v>8/14/2015</c:v>
                </c:pt>
                <c:pt idx="8">
                  <c:v>8/15/2015</c:v>
                </c:pt>
                <c:pt idx="9">
                  <c:v>8/16/2015</c:v>
                </c:pt>
                <c:pt idx="10">
                  <c:v>8/16/2015</c:v>
                </c:pt>
                <c:pt idx="11">
                  <c:v>8/17/2015</c:v>
                </c:pt>
                <c:pt idx="12">
                  <c:v>8/18/2015</c:v>
                </c:pt>
                <c:pt idx="13">
                  <c:v>8/18/2015</c:v>
                </c:pt>
                <c:pt idx="14">
                  <c:v>8/19/2015</c:v>
                </c:pt>
                <c:pt idx="15">
                  <c:v>8/19/2015</c:v>
                </c:pt>
                <c:pt idx="16">
                  <c:v>8/20/2015</c:v>
                </c:pt>
                <c:pt idx="17">
                  <c:v>8/20/2015</c:v>
                </c:pt>
                <c:pt idx="18">
                  <c:v>8/21/2015</c:v>
                </c:pt>
                <c:pt idx="19">
                  <c:v>8/21/2015</c:v>
                </c:pt>
                <c:pt idx="20">
                  <c:v>8/22/2015</c:v>
                </c:pt>
                <c:pt idx="21">
                  <c:v>8/22/2015</c:v>
                </c:pt>
                <c:pt idx="22">
                  <c:v>8/23/2015</c:v>
                </c:pt>
                <c:pt idx="23">
                  <c:v>8/24/2015</c:v>
                </c:pt>
                <c:pt idx="24">
                  <c:v>8/25/2015</c:v>
                </c:pt>
                <c:pt idx="25">
                  <c:v>8/26/2015</c:v>
                </c:pt>
                <c:pt idx="26">
                  <c:v>8/27/2015</c:v>
                </c:pt>
                <c:pt idx="27">
                  <c:v>8/28/2015</c:v>
                </c:pt>
                <c:pt idx="28">
                  <c:v>8/30/2015</c:v>
                </c:pt>
                <c:pt idx="29">
                  <c:v>8/31/2015</c:v>
                </c:pt>
                <c:pt idx="30">
                  <c:v>9/1/2015</c:v>
                </c:pt>
                <c:pt idx="31">
                  <c:v>9/2/2015</c:v>
                </c:pt>
                <c:pt idx="32">
                  <c:v>9/5/2015</c:v>
                </c:pt>
                <c:pt idx="33">
                  <c:v>9/6/2015</c:v>
                </c:pt>
                <c:pt idx="34">
                  <c:v>9/7/2015</c:v>
                </c:pt>
                <c:pt idx="35">
                  <c:v>9/8/2015</c:v>
                </c:pt>
                <c:pt idx="36">
                  <c:v>9/9/2015</c:v>
                </c:pt>
                <c:pt idx="37">
                  <c:v>9/10/2015</c:v>
                </c:pt>
                <c:pt idx="38">
                  <c:v>9/11/2015</c:v>
                </c:pt>
                <c:pt idx="39">
                  <c:v>9/12/2015</c:v>
                </c:pt>
                <c:pt idx="40">
                  <c:v>9/13/2015</c:v>
                </c:pt>
                <c:pt idx="41">
                  <c:v>9/14/2015</c:v>
                </c:pt>
                <c:pt idx="42">
                  <c:v>9/15/2015</c:v>
                </c:pt>
                <c:pt idx="43">
                  <c:v>9/16/2015</c:v>
                </c:pt>
                <c:pt idx="44">
                  <c:v>9/17/2015</c:v>
                </c:pt>
                <c:pt idx="45">
                  <c:v>9/18/2015</c:v>
                </c:pt>
                <c:pt idx="46">
                  <c:v>9/19/2015</c:v>
                </c:pt>
                <c:pt idx="47">
                  <c:v>9/20/2015</c:v>
                </c:pt>
                <c:pt idx="48">
                  <c:v>9/21/2015</c:v>
                </c:pt>
                <c:pt idx="49">
                  <c:v>9/23/2015</c:v>
                </c:pt>
                <c:pt idx="50">
                  <c:v>9/25/2015</c:v>
                </c:pt>
                <c:pt idx="51">
                  <c:v>9/29/2015</c:v>
                </c:pt>
                <c:pt idx="52">
                  <c:v>10/9/2015</c:v>
                </c:pt>
                <c:pt idx="53">
                  <c:v>10/14/2015</c:v>
                </c:pt>
                <c:pt idx="57">
                  <c:v>Max GKM</c:v>
                </c:pt>
                <c:pt idx="58">
                  <c:v>Ave to Aug 27</c:v>
                </c:pt>
                <c:pt idx="59">
                  <c:v>Ave Aug 28 to Fall</c:v>
                </c:pt>
                <c:pt idx="60">
                  <c:v>Peak Snowmelt</c:v>
                </c:pt>
                <c:pt idx="61">
                  <c:v>Ave Fall 2016</c:v>
                </c:pt>
              </c:strCache>
            </c:strRef>
          </c:cat>
          <c:val>
            <c:numRef>
              <c:f>'NSW020 RK 152'!$Q$60:$Q$113</c:f>
              <c:numCache>
                <c:formatCode>#,##0.000</c:formatCode>
                <c:ptCount val="54"/>
                <c:pt idx="0">
                  <c:v>0.11</c:v>
                </c:pt>
                <c:pt idx="1">
                  <c:v>3.6999999999999998E-2</c:v>
                </c:pt>
                <c:pt idx="2">
                  <c:v>8.6E-3</c:v>
                </c:pt>
                <c:pt idx="3">
                  <c:v>5.0999999999999995E-3</c:v>
                </c:pt>
                <c:pt idx="4">
                  <c:v>4.7999999999999996E-3</c:v>
                </c:pt>
                <c:pt idx="5">
                  <c:v>7.3000000000000001E-3</c:v>
                </c:pt>
                <c:pt idx="6">
                  <c:v>5.7999999999999996E-3</c:v>
                </c:pt>
                <c:pt idx="7">
                  <c:v>4.0999999999999995E-3</c:v>
                </c:pt>
                <c:pt idx="8">
                  <c:v>5.4999999999999997E-3</c:v>
                </c:pt>
                <c:pt idx="9">
                  <c:v>2.5999999999999999E-3</c:v>
                </c:pt>
                <c:pt idx="10">
                  <c:v>3.0000000000000001E-3</c:v>
                </c:pt>
                <c:pt idx="11">
                  <c:v>2.7000000000000001E-3</c:v>
                </c:pt>
                <c:pt idx="12">
                  <c:v>3.0000000000000001E-3</c:v>
                </c:pt>
                <c:pt idx="13">
                  <c:v>4.0999999999999995E-3</c:v>
                </c:pt>
                <c:pt idx="14">
                  <c:v>3.2000000000000002E-3</c:v>
                </c:pt>
                <c:pt idx="15">
                  <c:v>3.3E-3</c:v>
                </c:pt>
                <c:pt idx="16">
                  <c:v>2.1000000000000003E-3</c:v>
                </c:pt>
                <c:pt idx="17">
                  <c:v>2.1000000000000003E-3</c:v>
                </c:pt>
                <c:pt idx="18">
                  <c:v>2.1000000000000003E-3</c:v>
                </c:pt>
                <c:pt idx="19">
                  <c:v>2.3E-3</c:v>
                </c:pt>
                <c:pt idx="20">
                  <c:v>1.6000000000000001E-3</c:v>
                </c:pt>
                <c:pt idx="21">
                  <c:v>1.8E-3</c:v>
                </c:pt>
                <c:pt idx="22">
                  <c:v>1.2999999999999999E-3</c:v>
                </c:pt>
                <c:pt idx="23">
                  <c:v>1.2999999999999999E-3</c:v>
                </c:pt>
                <c:pt idx="24">
                  <c:v>1.1000000000000001E-3</c:v>
                </c:pt>
                <c:pt idx="25">
                  <c:v>5.1999999999999998E-3</c:v>
                </c:pt>
                <c:pt idx="26">
                  <c:v>3.8999999999999998E-3</c:v>
                </c:pt>
                <c:pt idx="27">
                  <c:v>5.3E-3</c:v>
                </c:pt>
                <c:pt idx="28">
                  <c:v>2.2000000000000001E-3</c:v>
                </c:pt>
                <c:pt idx="29">
                  <c:v>2.2000000000000001E-3</c:v>
                </c:pt>
                <c:pt idx="30">
                  <c:v>1.4E-3</c:v>
                </c:pt>
                <c:pt idx="31">
                  <c:v>1.6999999999999999E-3</c:v>
                </c:pt>
                <c:pt idx="32">
                  <c:v>0.02</c:v>
                </c:pt>
                <c:pt idx="33">
                  <c:v>0.08</c:v>
                </c:pt>
                <c:pt idx="34">
                  <c:v>1.7999999999999999E-2</c:v>
                </c:pt>
                <c:pt idx="35">
                  <c:v>9.5999999999999992E-3</c:v>
                </c:pt>
                <c:pt idx="36">
                  <c:v>7.9000000000000008E-3</c:v>
                </c:pt>
                <c:pt idx="37">
                  <c:v>5.0999999999999995E-3</c:v>
                </c:pt>
                <c:pt idx="38">
                  <c:v>4.4000000000000003E-3</c:v>
                </c:pt>
                <c:pt idx="39">
                  <c:v>3.3E-3</c:v>
                </c:pt>
                <c:pt idx="40">
                  <c:v>2.5000000000000001E-3</c:v>
                </c:pt>
                <c:pt idx="41">
                  <c:v>2.1000000000000003E-3</c:v>
                </c:pt>
                <c:pt idx="42">
                  <c:v>2E-3</c:v>
                </c:pt>
                <c:pt idx="43">
                  <c:v>2.3999999999999998E-3</c:v>
                </c:pt>
                <c:pt idx="44">
                  <c:v>2.2000000000000001E-3</c:v>
                </c:pt>
                <c:pt idx="45">
                  <c:v>1.4E-3</c:v>
                </c:pt>
                <c:pt idx="46">
                  <c:v>1.6999999999999999E-3</c:v>
                </c:pt>
                <c:pt idx="47">
                  <c:v>1.5E-3</c:v>
                </c:pt>
                <c:pt idx="48">
                  <c:v>1.6000000000000001E-3</c:v>
                </c:pt>
                <c:pt idx="49">
                  <c:v>0.17</c:v>
                </c:pt>
                <c:pt idx="50">
                  <c:v>3.8E-3</c:v>
                </c:pt>
                <c:pt idx="51">
                  <c:v>2.1000000000000003E-3</c:v>
                </c:pt>
                <c:pt idx="52">
                  <c:v>3.2000000000000002E-3</c:v>
                </c:pt>
                <c:pt idx="53">
                  <c:v>2E-3</c:v>
                </c:pt>
              </c:numCache>
            </c:numRef>
          </c:val>
          <c:extLst>
            <c:ext xmlns:c16="http://schemas.microsoft.com/office/drawing/2014/chart" uri="{C3380CC4-5D6E-409C-BE32-E72D297353CC}">
              <c16:uniqueId val="{00000000-5EE2-45AC-B99D-711C8E794BA7}"/>
            </c:ext>
          </c:extLst>
        </c:ser>
        <c:dLbls>
          <c:showLegendKey val="0"/>
          <c:showVal val="0"/>
          <c:showCatName val="0"/>
          <c:showSerName val="0"/>
          <c:showPercent val="0"/>
          <c:showBubbleSize val="0"/>
        </c:dLbls>
        <c:gapWidth val="219"/>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4"/>
        <c:noMultiLvlLbl val="0"/>
      </c:catAx>
      <c:valAx>
        <c:axId val="997293160"/>
        <c:scaling>
          <c:logBase val="10"/>
          <c:orientation val="minMax"/>
          <c:min val="1.0000000000000003E-4"/>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27624811691437984"/>
          <c:y val="2.5771832284405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61358145881632"/>
          <c:y val="0.12340551181102362"/>
          <c:w val="0.68987405751999831"/>
          <c:h val="0.66033167549072713"/>
        </c:manualLayout>
      </c:layout>
      <c:barChart>
        <c:barDir val="col"/>
        <c:grouping val="stacked"/>
        <c:varyColors val="0"/>
        <c:ser>
          <c:idx val="0"/>
          <c:order val="0"/>
          <c:tx>
            <c:strRef>
              <c:f>'NSW020 RK 152'!$S$2</c:f>
              <c:strCache>
                <c:ptCount val="1"/>
                <c:pt idx="0">
                  <c:v>Manganese</c:v>
                </c:pt>
              </c:strCache>
            </c:strRef>
          </c:tx>
          <c:spPr>
            <a:solidFill>
              <a:schemeClr val="accent1"/>
            </a:solidFill>
            <a:ln>
              <a:noFill/>
            </a:ln>
            <a:effectLst/>
          </c:spPr>
          <c:invertIfNegative val="0"/>
          <c:cat>
            <c:strRef>
              <c:f>'NSW020 RK 152'!$E$60:$E$130</c:f>
              <c:strCache>
                <c:ptCount val="62"/>
                <c:pt idx="0">
                  <c:v>8/8/2015</c:v>
                </c:pt>
                <c:pt idx="1">
                  <c:v>8/9/2015</c:v>
                </c:pt>
                <c:pt idx="2">
                  <c:v>8/10/2015</c:v>
                </c:pt>
                <c:pt idx="3">
                  <c:v>8/11/2015</c:v>
                </c:pt>
                <c:pt idx="4">
                  <c:v>8/12/2015</c:v>
                </c:pt>
                <c:pt idx="5">
                  <c:v>8/12/2015</c:v>
                </c:pt>
                <c:pt idx="6">
                  <c:v>8/13/2015</c:v>
                </c:pt>
                <c:pt idx="7">
                  <c:v>8/14/2015</c:v>
                </c:pt>
                <c:pt idx="8">
                  <c:v>8/15/2015</c:v>
                </c:pt>
                <c:pt idx="9">
                  <c:v>8/16/2015</c:v>
                </c:pt>
                <c:pt idx="10">
                  <c:v>8/16/2015</c:v>
                </c:pt>
                <c:pt idx="11">
                  <c:v>8/17/2015</c:v>
                </c:pt>
                <c:pt idx="12">
                  <c:v>8/18/2015</c:v>
                </c:pt>
                <c:pt idx="13">
                  <c:v>8/18/2015</c:v>
                </c:pt>
                <c:pt idx="14">
                  <c:v>8/19/2015</c:v>
                </c:pt>
                <c:pt idx="15">
                  <c:v>8/19/2015</c:v>
                </c:pt>
                <c:pt idx="16">
                  <c:v>8/20/2015</c:v>
                </c:pt>
                <c:pt idx="17">
                  <c:v>8/20/2015</c:v>
                </c:pt>
                <c:pt idx="18">
                  <c:v>8/21/2015</c:v>
                </c:pt>
                <c:pt idx="19">
                  <c:v>8/21/2015</c:v>
                </c:pt>
                <c:pt idx="20">
                  <c:v>8/22/2015</c:v>
                </c:pt>
                <c:pt idx="21">
                  <c:v>8/22/2015</c:v>
                </c:pt>
                <c:pt idx="22">
                  <c:v>8/23/2015</c:v>
                </c:pt>
                <c:pt idx="23">
                  <c:v>8/24/2015</c:v>
                </c:pt>
                <c:pt idx="24">
                  <c:v>8/25/2015</c:v>
                </c:pt>
                <c:pt idx="25">
                  <c:v>8/26/2015</c:v>
                </c:pt>
                <c:pt idx="26">
                  <c:v>8/27/2015</c:v>
                </c:pt>
                <c:pt idx="27">
                  <c:v>8/28/2015</c:v>
                </c:pt>
                <c:pt idx="28">
                  <c:v>8/30/2015</c:v>
                </c:pt>
                <c:pt idx="29">
                  <c:v>8/31/2015</c:v>
                </c:pt>
                <c:pt idx="30">
                  <c:v>9/1/2015</c:v>
                </c:pt>
                <c:pt idx="31">
                  <c:v>9/2/2015</c:v>
                </c:pt>
                <c:pt idx="32">
                  <c:v>9/5/2015</c:v>
                </c:pt>
                <c:pt idx="33">
                  <c:v>9/6/2015</c:v>
                </c:pt>
                <c:pt idx="34">
                  <c:v>9/7/2015</c:v>
                </c:pt>
                <c:pt idx="35">
                  <c:v>9/8/2015</c:v>
                </c:pt>
                <c:pt idx="36">
                  <c:v>9/9/2015</c:v>
                </c:pt>
                <c:pt idx="37">
                  <c:v>9/10/2015</c:v>
                </c:pt>
                <c:pt idx="38">
                  <c:v>9/11/2015</c:v>
                </c:pt>
                <c:pt idx="39">
                  <c:v>9/12/2015</c:v>
                </c:pt>
                <c:pt idx="40">
                  <c:v>9/13/2015</c:v>
                </c:pt>
                <c:pt idx="41">
                  <c:v>9/14/2015</c:v>
                </c:pt>
                <c:pt idx="42">
                  <c:v>9/15/2015</c:v>
                </c:pt>
                <c:pt idx="43">
                  <c:v>9/16/2015</c:v>
                </c:pt>
                <c:pt idx="44">
                  <c:v>9/17/2015</c:v>
                </c:pt>
                <c:pt idx="45">
                  <c:v>9/18/2015</c:v>
                </c:pt>
                <c:pt idx="46">
                  <c:v>9/19/2015</c:v>
                </c:pt>
                <c:pt idx="47">
                  <c:v>9/20/2015</c:v>
                </c:pt>
                <c:pt idx="48">
                  <c:v>9/21/2015</c:v>
                </c:pt>
                <c:pt idx="49">
                  <c:v>9/23/2015</c:v>
                </c:pt>
                <c:pt idx="50">
                  <c:v>9/25/2015</c:v>
                </c:pt>
                <c:pt idx="51">
                  <c:v>9/29/2015</c:v>
                </c:pt>
                <c:pt idx="52">
                  <c:v>10/9/2015</c:v>
                </c:pt>
                <c:pt idx="53">
                  <c:v>10/14/2015</c:v>
                </c:pt>
                <c:pt idx="57">
                  <c:v>Max GKM</c:v>
                </c:pt>
                <c:pt idx="58">
                  <c:v>Ave to Aug 27</c:v>
                </c:pt>
                <c:pt idx="59">
                  <c:v>Ave Aug 28 to Fall</c:v>
                </c:pt>
                <c:pt idx="60">
                  <c:v>Peak Snowmelt</c:v>
                </c:pt>
                <c:pt idx="61">
                  <c:v>Ave Fall 2016</c:v>
                </c:pt>
              </c:strCache>
            </c:strRef>
          </c:cat>
          <c:val>
            <c:numRef>
              <c:f>'NSW020 RK 152'!$S$60:$S$113</c:f>
              <c:numCache>
                <c:formatCode>#,##0.00</c:formatCode>
                <c:ptCount val="54"/>
                <c:pt idx="0">
                  <c:v>0.17</c:v>
                </c:pt>
                <c:pt idx="1">
                  <c:v>0.11</c:v>
                </c:pt>
                <c:pt idx="2">
                  <c:v>4.4999999999999998E-2</c:v>
                </c:pt>
                <c:pt idx="3">
                  <c:v>4.5999999999999999E-2</c:v>
                </c:pt>
                <c:pt idx="4">
                  <c:v>4.9000000000000002E-2</c:v>
                </c:pt>
                <c:pt idx="5">
                  <c:v>8.8999999999999996E-2</c:v>
                </c:pt>
                <c:pt idx="6">
                  <c:v>9.0999999999999998E-2</c:v>
                </c:pt>
                <c:pt idx="7">
                  <c:v>6.3E-2</c:v>
                </c:pt>
                <c:pt idx="8">
                  <c:v>7.0999999999999994E-2</c:v>
                </c:pt>
                <c:pt idx="9">
                  <c:v>5.8000000000000003E-2</c:v>
                </c:pt>
                <c:pt idx="10">
                  <c:v>6.4000000000000001E-2</c:v>
                </c:pt>
                <c:pt idx="11">
                  <c:v>5.8999999999999997E-2</c:v>
                </c:pt>
                <c:pt idx="12">
                  <c:v>6.3E-2</c:v>
                </c:pt>
                <c:pt idx="13">
                  <c:v>0.08</c:v>
                </c:pt>
                <c:pt idx="14">
                  <c:v>6.7000000000000004E-2</c:v>
                </c:pt>
                <c:pt idx="15">
                  <c:v>7.0000000000000007E-2</c:v>
                </c:pt>
                <c:pt idx="16">
                  <c:v>5.5E-2</c:v>
                </c:pt>
                <c:pt idx="17">
                  <c:v>5.3999999999999999E-2</c:v>
                </c:pt>
                <c:pt idx="18">
                  <c:v>5.8999999999999997E-2</c:v>
                </c:pt>
                <c:pt idx="19">
                  <c:v>6.3E-2</c:v>
                </c:pt>
                <c:pt idx="20">
                  <c:v>5.8999999999999997E-2</c:v>
                </c:pt>
                <c:pt idx="21">
                  <c:v>6.3E-2</c:v>
                </c:pt>
                <c:pt idx="22">
                  <c:v>0.05</c:v>
                </c:pt>
                <c:pt idx="23">
                  <c:v>4.7E-2</c:v>
                </c:pt>
                <c:pt idx="24">
                  <c:v>4.5999999999999999E-2</c:v>
                </c:pt>
                <c:pt idx="25">
                  <c:v>0.14000000000000001</c:v>
                </c:pt>
                <c:pt idx="26">
                  <c:v>0.12</c:v>
                </c:pt>
                <c:pt idx="27">
                  <c:v>0.13</c:v>
                </c:pt>
                <c:pt idx="28">
                  <c:v>7.0999999999999994E-2</c:v>
                </c:pt>
                <c:pt idx="29">
                  <c:v>6.7000000000000004E-2</c:v>
                </c:pt>
                <c:pt idx="30">
                  <c:v>7.0000000000000007E-2</c:v>
                </c:pt>
                <c:pt idx="31">
                  <c:v>6.5000000000000002E-2</c:v>
                </c:pt>
                <c:pt idx="32">
                  <c:v>0.49</c:v>
                </c:pt>
                <c:pt idx="33">
                  <c:v>2</c:v>
                </c:pt>
                <c:pt idx="34">
                  <c:v>0.34</c:v>
                </c:pt>
                <c:pt idx="35">
                  <c:v>0.2</c:v>
                </c:pt>
                <c:pt idx="36">
                  <c:v>0.17</c:v>
                </c:pt>
                <c:pt idx="37">
                  <c:v>0.13</c:v>
                </c:pt>
                <c:pt idx="38">
                  <c:v>0.11</c:v>
                </c:pt>
                <c:pt idx="39">
                  <c:v>9.0999999999999998E-2</c:v>
                </c:pt>
                <c:pt idx="40">
                  <c:v>8.5000000000000006E-2</c:v>
                </c:pt>
                <c:pt idx="41">
                  <c:v>7.0999999999999994E-2</c:v>
                </c:pt>
                <c:pt idx="42">
                  <c:v>6.7000000000000004E-2</c:v>
                </c:pt>
                <c:pt idx="43">
                  <c:v>7.4999999999999997E-2</c:v>
                </c:pt>
                <c:pt idx="44">
                  <c:v>6.8000000000000005E-2</c:v>
                </c:pt>
                <c:pt idx="45">
                  <c:v>5.2999999999999999E-2</c:v>
                </c:pt>
                <c:pt idx="46">
                  <c:v>6.2E-2</c:v>
                </c:pt>
                <c:pt idx="47">
                  <c:v>5.6000000000000001E-2</c:v>
                </c:pt>
                <c:pt idx="48">
                  <c:v>6.0999999999999999E-2</c:v>
                </c:pt>
                <c:pt idx="49">
                  <c:v>4.7</c:v>
                </c:pt>
                <c:pt idx="50">
                  <c:v>0.14000000000000001</c:v>
                </c:pt>
                <c:pt idx="51">
                  <c:v>7.1999999999999995E-2</c:v>
                </c:pt>
                <c:pt idx="52">
                  <c:v>9.4E-2</c:v>
                </c:pt>
                <c:pt idx="53">
                  <c:v>5.3999999999999999E-2</c:v>
                </c:pt>
              </c:numCache>
            </c:numRef>
          </c:val>
          <c:extLst>
            <c:ext xmlns:c16="http://schemas.microsoft.com/office/drawing/2014/chart" uri="{C3380CC4-5D6E-409C-BE32-E72D297353CC}">
              <c16:uniqueId val="{00000000-2DC0-4DCB-B743-E63E0210277D}"/>
            </c:ext>
          </c:extLst>
        </c:ser>
        <c:dLbls>
          <c:showLegendKey val="0"/>
          <c:showVal val="0"/>
          <c:showCatName val="0"/>
          <c:showSerName val="0"/>
          <c:showPercent val="0"/>
          <c:showBubbleSize val="0"/>
        </c:dLbls>
        <c:gapWidth val="219"/>
        <c:overlap val="100"/>
        <c:axId val="997287280"/>
        <c:axId val="997283752"/>
        <c:extLst/>
      </c:barChart>
      <c:catAx>
        <c:axId val="997287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752"/>
        <c:crossesAt val="1.0000000000000002E-2"/>
        <c:auto val="0"/>
        <c:lblAlgn val="ctr"/>
        <c:lblOffset val="100"/>
        <c:tickLblSkip val="4"/>
        <c:noMultiLvlLbl val="0"/>
      </c:catAx>
      <c:valAx>
        <c:axId val="997283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7280"/>
        <c:crosses val="autoZero"/>
        <c:crossBetween val="between"/>
      </c:valAx>
      <c:spPr>
        <a:noFill/>
        <a:ln>
          <a:solidFill>
            <a:schemeClr val="tx1">
              <a:lumMod val="75000"/>
              <a:lumOff val="25000"/>
            </a:schemeClr>
          </a:solidFill>
        </a:ln>
        <a:effectLst/>
      </c:spPr>
    </c:plotArea>
    <c:legend>
      <c:legendPos val="t"/>
      <c:layout>
        <c:manualLayout>
          <c:xMode val="edge"/>
          <c:yMode val="edge"/>
          <c:x val="0.2638888630045505"/>
          <c:y val="0.14336654154789794"/>
          <c:w val="0.469027628942831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27624811691437984"/>
          <c:y val="2.099285976349730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1363365581440233"/>
          <c:y val="0.12340551181102362"/>
          <c:w val="0.67804245127324392"/>
          <c:h val="0.66033167549072713"/>
        </c:manualLayout>
      </c:layout>
      <c:barChart>
        <c:barDir val="col"/>
        <c:grouping val="stacked"/>
        <c:varyColors val="0"/>
        <c:ser>
          <c:idx val="0"/>
          <c:order val="0"/>
          <c:tx>
            <c:strRef>
              <c:f>'NSW020 RK 152'!$AC$2</c:f>
              <c:strCache>
                <c:ptCount val="1"/>
                <c:pt idx="0">
                  <c:v>Zinc</c:v>
                </c:pt>
              </c:strCache>
            </c:strRef>
          </c:tx>
          <c:spPr>
            <a:solidFill>
              <a:schemeClr val="accent1"/>
            </a:solidFill>
            <a:ln>
              <a:noFill/>
            </a:ln>
            <a:effectLst/>
          </c:spPr>
          <c:invertIfNegative val="0"/>
          <c:cat>
            <c:strRef>
              <c:f>'NSW020 RK 152'!$E$60:$E$135</c:f>
              <c:strCache>
                <c:ptCount val="62"/>
                <c:pt idx="0">
                  <c:v>8/8/2015</c:v>
                </c:pt>
                <c:pt idx="1">
                  <c:v>8/9/2015</c:v>
                </c:pt>
                <c:pt idx="2">
                  <c:v>8/10/2015</c:v>
                </c:pt>
                <c:pt idx="3">
                  <c:v>8/11/2015</c:v>
                </c:pt>
                <c:pt idx="4">
                  <c:v>8/12/2015</c:v>
                </c:pt>
                <c:pt idx="5">
                  <c:v>8/12/2015</c:v>
                </c:pt>
                <c:pt idx="6">
                  <c:v>8/13/2015</c:v>
                </c:pt>
                <c:pt idx="7">
                  <c:v>8/14/2015</c:v>
                </c:pt>
                <c:pt idx="8">
                  <c:v>8/15/2015</c:v>
                </c:pt>
                <c:pt idx="9">
                  <c:v>8/16/2015</c:v>
                </c:pt>
                <c:pt idx="10">
                  <c:v>8/16/2015</c:v>
                </c:pt>
                <c:pt idx="11">
                  <c:v>8/17/2015</c:v>
                </c:pt>
                <c:pt idx="12">
                  <c:v>8/18/2015</c:v>
                </c:pt>
                <c:pt idx="13">
                  <c:v>8/18/2015</c:v>
                </c:pt>
                <c:pt idx="14">
                  <c:v>8/19/2015</c:v>
                </c:pt>
                <c:pt idx="15">
                  <c:v>8/19/2015</c:v>
                </c:pt>
                <c:pt idx="16">
                  <c:v>8/20/2015</c:v>
                </c:pt>
                <c:pt idx="17">
                  <c:v>8/20/2015</c:v>
                </c:pt>
                <c:pt idx="18">
                  <c:v>8/21/2015</c:v>
                </c:pt>
                <c:pt idx="19">
                  <c:v>8/21/2015</c:v>
                </c:pt>
                <c:pt idx="20">
                  <c:v>8/22/2015</c:v>
                </c:pt>
                <c:pt idx="21">
                  <c:v>8/22/2015</c:v>
                </c:pt>
                <c:pt idx="22">
                  <c:v>8/23/2015</c:v>
                </c:pt>
                <c:pt idx="23">
                  <c:v>8/24/2015</c:v>
                </c:pt>
                <c:pt idx="24">
                  <c:v>8/25/2015</c:v>
                </c:pt>
                <c:pt idx="25">
                  <c:v>8/26/2015</c:v>
                </c:pt>
                <c:pt idx="26">
                  <c:v>8/27/2015</c:v>
                </c:pt>
                <c:pt idx="27">
                  <c:v>8/28/2015</c:v>
                </c:pt>
                <c:pt idx="28">
                  <c:v>8/30/2015</c:v>
                </c:pt>
                <c:pt idx="29">
                  <c:v>8/31/2015</c:v>
                </c:pt>
                <c:pt idx="30">
                  <c:v>9/1/2015</c:v>
                </c:pt>
                <c:pt idx="31">
                  <c:v>9/2/2015</c:v>
                </c:pt>
                <c:pt idx="32">
                  <c:v>9/5/2015</c:v>
                </c:pt>
                <c:pt idx="33">
                  <c:v>9/6/2015</c:v>
                </c:pt>
                <c:pt idx="34">
                  <c:v>9/7/2015</c:v>
                </c:pt>
                <c:pt idx="35">
                  <c:v>9/8/2015</c:v>
                </c:pt>
                <c:pt idx="36">
                  <c:v>9/9/2015</c:v>
                </c:pt>
                <c:pt idx="37">
                  <c:v>9/10/2015</c:v>
                </c:pt>
                <c:pt idx="38">
                  <c:v>9/11/2015</c:v>
                </c:pt>
                <c:pt idx="39">
                  <c:v>9/12/2015</c:v>
                </c:pt>
                <c:pt idx="40">
                  <c:v>9/13/2015</c:v>
                </c:pt>
                <c:pt idx="41">
                  <c:v>9/14/2015</c:v>
                </c:pt>
                <c:pt idx="42">
                  <c:v>9/15/2015</c:v>
                </c:pt>
                <c:pt idx="43">
                  <c:v>9/16/2015</c:v>
                </c:pt>
                <c:pt idx="44">
                  <c:v>9/17/2015</c:v>
                </c:pt>
                <c:pt idx="45">
                  <c:v>9/18/2015</c:v>
                </c:pt>
                <c:pt idx="46">
                  <c:v>9/19/2015</c:v>
                </c:pt>
                <c:pt idx="47">
                  <c:v>9/20/2015</c:v>
                </c:pt>
                <c:pt idx="48">
                  <c:v>9/21/2015</c:v>
                </c:pt>
                <c:pt idx="49">
                  <c:v>9/23/2015</c:v>
                </c:pt>
                <c:pt idx="50">
                  <c:v>9/25/2015</c:v>
                </c:pt>
                <c:pt idx="51">
                  <c:v>9/29/2015</c:v>
                </c:pt>
                <c:pt idx="52">
                  <c:v>10/9/2015</c:v>
                </c:pt>
                <c:pt idx="53">
                  <c:v>10/14/2015</c:v>
                </c:pt>
                <c:pt idx="57">
                  <c:v>Max GKM</c:v>
                </c:pt>
                <c:pt idx="58">
                  <c:v>Ave to Aug 27</c:v>
                </c:pt>
                <c:pt idx="59">
                  <c:v>Ave Aug 28 to Fall</c:v>
                </c:pt>
                <c:pt idx="60">
                  <c:v>Peak Snowmelt</c:v>
                </c:pt>
                <c:pt idx="61">
                  <c:v>Ave Fall 2016</c:v>
                </c:pt>
              </c:strCache>
            </c:strRef>
          </c:cat>
          <c:val>
            <c:numRef>
              <c:f>'NSW020 RK 152'!$AC$60:$AC$113</c:f>
              <c:numCache>
                <c:formatCode>#,##0.00</c:formatCode>
                <c:ptCount val="54"/>
                <c:pt idx="0">
                  <c:v>0.13</c:v>
                </c:pt>
                <c:pt idx="1">
                  <c:v>6.3E-2</c:v>
                </c:pt>
                <c:pt idx="2">
                  <c:v>2.4E-2</c:v>
                </c:pt>
                <c:pt idx="3">
                  <c:v>2.1000000000000001E-2</c:v>
                </c:pt>
                <c:pt idx="4">
                  <c:v>0.02</c:v>
                </c:pt>
                <c:pt idx="5">
                  <c:v>3.6999999999999998E-2</c:v>
                </c:pt>
                <c:pt idx="6">
                  <c:v>3.4000000000000002E-2</c:v>
                </c:pt>
                <c:pt idx="7">
                  <c:v>2.3E-2</c:v>
                </c:pt>
                <c:pt idx="8">
                  <c:v>0.02</c:v>
                </c:pt>
                <c:pt idx="9">
                  <c:v>1.4999999999999999E-2</c:v>
                </c:pt>
                <c:pt idx="10">
                  <c:v>1.7000000000000001E-2</c:v>
                </c:pt>
                <c:pt idx="11">
                  <c:v>1.4999999999999999E-2</c:v>
                </c:pt>
                <c:pt idx="12">
                  <c:v>1.4E-2</c:v>
                </c:pt>
                <c:pt idx="13">
                  <c:v>1.7999999999999999E-2</c:v>
                </c:pt>
                <c:pt idx="14">
                  <c:v>1.4E-2</c:v>
                </c:pt>
                <c:pt idx="15">
                  <c:v>1.4E-2</c:v>
                </c:pt>
                <c:pt idx="16">
                  <c:v>9.4000000000000004E-3</c:v>
                </c:pt>
                <c:pt idx="17">
                  <c:v>9.9000000000000008E-3</c:v>
                </c:pt>
                <c:pt idx="18">
                  <c:v>9.300000000000001E-3</c:v>
                </c:pt>
                <c:pt idx="19">
                  <c:v>1.0999999999999999E-2</c:v>
                </c:pt>
                <c:pt idx="20">
                  <c:v>8.4000000000000012E-3</c:v>
                </c:pt>
                <c:pt idx="21">
                  <c:v>9.6999999999999986E-3</c:v>
                </c:pt>
                <c:pt idx="22">
                  <c:v>1.4E-2</c:v>
                </c:pt>
                <c:pt idx="23">
                  <c:v>6.0999999999999995E-3</c:v>
                </c:pt>
                <c:pt idx="24">
                  <c:v>0.02</c:v>
                </c:pt>
                <c:pt idx="25">
                  <c:v>2.4E-2</c:v>
                </c:pt>
                <c:pt idx="26">
                  <c:v>0.02</c:v>
                </c:pt>
                <c:pt idx="27">
                  <c:v>2.9000000000000001E-2</c:v>
                </c:pt>
                <c:pt idx="28">
                  <c:v>1.2E-2</c:v>
                </c:pt>
                <c:pt idx="29">
                  <c:v>1.0999999999999999E-2</c:v>
                </c:pt>
                <c:pt idx="30">
                  <c:v>9.9000000000000008E-3</c:v>
                </c:pt>
                <c:pt idx="31">
                  <c:v>0.01</c:v>
                </c:pt>
                <c:pt idx="32">
                  <c:v>7.6999999999999999E-2</c:v>
                </c:pt>
                <c:pt idx="33">
                  <c:v>0.28000000000000003</c:v>
                </c:pt>
                <c:pt idx="34">
                  <c:v>7.9000000000000001E-2</c:v>
                </c:pt>
                <c:pt idx="35">
                  <c:v>4.8000000000000001E-2</c:v>
                </c:pt>
                <c:pt idx="36">
                  <c:v>3.9E-2</c:v>
                </c:pt>
                <c:pt idx="37">
                  <c:v>2.7E-2</c:v>
                </c:pt>
                <c:pt idx="38">
                  <c:v>2.3E-2</c:v>
                </c:pt>
                <c:pt idx="39">
                  <c:v>1.9E-2</c:v>
                </c:pt>
                <c:pt idx="40">
                  <c:v>1.4999999999999999E-2</c:v>
                </c:pt>
                <c:pt idx="41">
                  <c:v>1.2E-2</c:v>
                </c:pt>
                <c:pt idx="42">
                  <c:v>1.2E-2</c:v>
                </c:pt>
                <c:pt idx="43">
                  <c:v>1.2999999999999999E-2</c:v>
                </c:pt>
                <c:pt idx="44">
                  <c:v>1.2E-2</c:v>
                </c:pt>
                <c:pt idx="45">
                  <c:v>9.4000000000000004E-3</c:v>
                </c:pt>
                <c:pt idx="46">
                  <c:v>1.0999999999999999E-2</c:v>
                </c:pt>
                <c:pt idx="47">
                  <c:v>0.01</c:v>
                </c:pt>
                <c:pt idx="48">
                  <c:v>0.02</c:v>
                </c:pt>
                <c:pt idx="49">
                  <c:v>0.65</c:v>
                </c:pt>
                <c:pt idx="50">
                  <c:v>0.02</c:v>
                </c:pt>
                <c:pt idx="51">
                  <c:v>5.1999999999999998E-2</c:v>
                </c:pt>
                <c:pt idx="52">
                  <c:v>2.4E-2</c:v>
                </c:pt>
                <c:pt idx="53">
                  <c:v>1.2999999999999999E-2</c:v>
                </c:pt>
              </c:numCache>
            </c:numRef>
          </c:val>
          <c:extLst>
            <c:ext xmlns:c16="http://schemas.microsoft.com/office/drawing/2014/chart" uri="{C3380CC4-5D6E-409C-BE32-E72D297353CC}">
              <c16:uniqueId val="{00000000-3775-4659-B6A4-B59E38B91C0F}"/>
            </c:ext>
          </c:extLst>
        </c:ser>
        <c:dLbls>
          <c:showLegendKey val="0"/>
          <c:showVal val="0"/>
          <c:showCatName val="0"/>
          <c:showSerName val="0"/>
          <c:showPercent val="0"/>
          <c:showBubbleSize val="0"/>
        </c:dLbls>
        <c:gapWidth val="219"/>
        <c:overlap val="100"/>
        <c:axId val="997291984"/>
        <c:axId val="997282576"/>
        <c:extLst/>
      </c:barChart>
      <c:catAx>
        <c:axId val="997291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2576"/>
        <c:crossesAt val="1.0000000000000002E-3"/>
        <c:auto val="0"/>
        <c:lblAlgn val="ctr"/>
        <c:lblOffset val="100"/>
        <c:tickLblSkip val="4"/>
        <c:noMultiLvlLbl val="0"/>
      </c:catAx>
      <c:valAx>
        <c:axId val="997282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1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r>
              <a:rPr lang="en-US"/>
              <a:t>Animas below Cedar Hill (RK 151.6)</a:t>
            </a:r>
          </a:p>
        </c:rich>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'NSW020 RK 152'!$AD$59</c:f>
              <c:strCache>
                <c:ptCount val="1"/>
                <c:pt idx="0">
                  <c:v>Pb:Al Ratio</c:v>
                </c:pt>
              </c:strCache>
            </c:strRef>
          </c:tx>
          <c:spPr>
            <a:solidFill>
              <a:schemeClr val="tx2">
                <a:lumMod val="40000"/>
                <a:lumOff val="60000"/>
              </a:schemeClr>
            </a:solidFill>
            <a:ln>
              <a:noFill/>
            </a:ln>
            <a:effectLst/>
          </c:spPr>
          <c:cat>
            <c:strRef>
              <c:f>'NSW020 RK 152'!$E$60:$E$120</c:f>
              <c:strCache>
                <c:ptCount val="61"/>
                <c:pt idx="0">
                  <c:v>8/8/2015</c:v>
                </c:pt>
                <c:pt idx="1">
                  <c:v>8/9/2015</c:v>
                </c:pt>
                <c:pt idx="2">
                  <c:v>8/10/2015</c:v>
                </c:pt>
                <c:pt idx="3">
                  <c:v>8/11/2015</c:v>
                </c:pt>
                <c:pt idx="4">
                  <c:v>8/12/2015</c:v>
                </c:pt>
                <c:pt idx="5">
                  <c:v>8/12/2015</c:v>
                </c:pt>
                <c:pt idx="6">
                  <c:v>8/13/2015</c:v>
                </c:pt>
                <c:pt idx="7">
                  <c:v>8/14/2015</c:v>
                </c:pt>
                <c:pt idx="8">
                  <c:v>8/15/2015</c:v>
                </c:pt>
                <c:pt idx="9">
                  <c:v>8/16/2015</c:v>
                </c:pt>
                <c:pt idx="10">
                  <c:v>8/16/2015</c:v>
                </c:pt>
                <c:pt idx="11">
                  <c:v>8/17/2015</c:v>
                </c:pt>
                <c:pt idx="12">
                  <c:v>8/18/2015</c:v>
                </c:pt>
                <c:pt idx="13">
                  <c:v>8/18/2015</c:v>
                </c:pt>
                <c:pt idx="14">
                  <c:v>8/19/2015</c:v>
                </c:pt>
                <c:pt idx="15">
                  <c:v>8/19/2015</c:v>
                </c:pt>
                <c:pt idx="16">
                  <c:v>8/20/2015</c:v>
                </c:pt>
                <c:pt idx="17">
                  <c:v>8/20/2015</c:v>
                </c:pt>
                <c:pt idx="18">
                  <c:v>8/21/2015</c:v>
                </c:pt>
                <c:pt idx="19">
                  <c:v>8/21/2015</c:v>
                </c:pt>
                <c:pt idx="20">
                  <c:v>8/22/2015</c:v>
                </c:pt>
                <c:pt idx="21">
                  <c:v>8/22/2015</c:v>
                </c:pt>
                <c:pt idx="22">
                  <c:v>8/23/2015</c:v>
                </c:pt>
                <c:pt idx="23">
                  <c:v>8/24/2015</c:v>
                </c:pt>
                <c:pt idx="24">
                  <c:v>8/25/2015</c:v>
                </c:pt>
                <c:pt idx="25">
                  <c:v>8/26/2015</c:v>
                </c:pt>
                <c:pt idx="26">
                  <c:v>8/27/2015</c:v>
                </c:pt>
                <c:pt idx="27">
                  <c:v>8/28/2015</c:v>
                </c:pt>
                <c:pt idx="28">
                  <c:v>8/30/2015</c:v>
                </c:pt>
                <c:pt idx="29">
                  <c:v>8/31/2015</c:v>
                </c:pt>
                <c:pt idx="30">
                  <c:v>9/1/2015</c:v>
                </c:pt>
                <c:pt idx="31">
                  <c:v>9/2/2015</c:v>
                </c:pt>
                <c:pt idx="32">
                  <c:v>9/5/2015</c:v>
                </c:pt>
                <c:pt idx="33">
                  <c:v>9/6/2015</c:v>
                </c:pt>
                <c:pt idx="34">
                  <c:v>9/7/2015</c:v>
                </c:pt>
                <c:pt idx="35">
                  <c:v>9/8/2015</c:v>
                </c:pt>
                <c:pt idx="36">
                  <c:v>9/9/2015</c:v>
                </c:pt>
                <c:pt idx="37">
                  <c:v>9/10/2015</c:v>
                </c:pt>
                <c:pt idx="38">
                  <c:v>9/11/2015</c:v>
                </c:pt>
                <c:pt idx="39">
                  <c:v>9/12/2015</c:v>
                </c:pt>
                <c:pt idx="40">
                  <c:v>9/13/2015</c:v>
                </c:pt>
                <c:pt idx="41">
                  <c:v>9/14/2015</c:v>
                </c:pt>
                <c:pt idx="42">
                  <c:v>9/15/2015</c:v>
                </c:pt>
                <c:pt idx="43">
                  <c:v>9/16/2015</c:v>
                </c:pt>
                <c:pt idx="44">
                  <c:v>9/17/2015</c:v>
                </c:pt>
                <c:pt idx="45">
                  <c:v>9/18/2015</c:v>
                </c:pt>
                <c:pt idx="46">
                  <c:v>9/19/2015</c:v>
                </c:pt>
                <c:pt idx="47">
                  <c:v>9/20/2015</c:v>
                </c:pt>
                <c:pt idx="48">
                  <c:v>9/21/2015</c:v>
                </c:pt>
                <c:pt idx="49">
                  <c:v>9/23/2015</c:v>
                </c:pt>
                <c:pt idx="50">
                  <c:v>9/25/2015</c:v>
                </c:pt>
                <c:pt idx="51">
                  <c:v>9/29/2015</c:v>
                </c:pt>
                <c:pt idx="52">
                  <c:v>10/9/2015</c:v>
                </c:pt>
                <c:pt idx="53">
                  <c:v>10/14/2015</c:v>
                </c:pt>
                <c:pt idx="57">
                  <c:v>Max GKM</c:v>
                </c:pt>
                <c:pt idx="58">
                  <c:v>Ave to Aug 27</c:v>
                </c:pt>
                <c:pt idx="59">
                  <c:v>Ave Aug 28 to Fall</c:v>
                </c:pt>
                <c:pt idx="60">
                  <c:v>Peak Snowmelt</c:v>
                </c:pt>
              </c:strCache>
            </c:strRef>
          </c:cat>
          <c:val>
            <c:numRef>
              <c:f>'NSW020 RK 152'!$AD$60:$AD$113</c:f>
              <c:numCache>
                <c:formatCode>0.0000</c:formatCode>
                <c:ptCount val="54"/>
                <c:pt idx="0">
                  <c:v>4.9999999999999996E-2</c:v>
                </c:pt>
                <c:pt idx="1">
                  <c:v>4.3023255813953484E-2</c:v>
                </c:pt>
                <c:pt idx="2">
                  <c:v>2.7741935483870966E-2</c:v>
                </c:pt>
                <c:pt idx="3">
                  <c:v>2.8333333333333332E-2</c:v>
                </c:pt>
                <c:pt idx="4">
                  <c:v>2.2857142857142857E-2</c:v>
                </c:pt>
                <c:pt idx="5">
                  <c:v>2.5172413793103449E-2</c:v>
                </c:pt>
                <c:pt idx="6">
                  <c:v>2.5217391304347823E-2</c:v>
                </c:pt>
                <c:pt idx="7">
                  <c:v>2.1578947368421048E-2</c:v>
                </c:pt>
                <c:pt idx="8">
                  <c:v>1.2499999999999999E-2</c:v>
                </c:pt>
                <c:pt idx="9">
                  <c:v>1.4444444444444444E-2</c:v>
                </c:pt>
                <c:pt idx="10">
                  <c:v>1.3636363636363637E-2</c:v>
                </c:pt>
                <c:pt idx="11">
                  <c:v>1.2857142857142859E-2</c:v>
                </c:pt>
                <c:pt idx="12">
                  <c:v>0.01</c:v>
                </c:pt>
                <c:pt idx="13">
                  <c:v>1.0512820512820511E-2</c:v>
                </c:pt>
                <c:pt idx="14">
                  <c:v>1.0666666666666668E-2</c:v>
                </c:pt>
                <c:pt idx="15">
                  <c:v>1.1379310344827587E-2</c:v>
                </c:pt>
                <c:pt idx="16">
                  <c:v>9.5454545454545462E-3</c:v>
                </c:pt>
                <c:pt idx="17">
                  <c:v>9.1304347826086964E-3</c:v>
                </c:pt>
                <c:pt idx="18">
                  <c:v>1.0500000000000001E-2</c:v>
                </c:pt>
                <c:pt idx="19">
                  <c:v>1.0952380952380953E-2</c:v>
                </c:pt>
                <c:pt idx="20">
                  <c:v>9.4117647058823521E-3</c:v>
                </c:pt>
                <c:pt idx="21">
                  <c:v>9.4736842105263147E-3</c:v>
                </c:pt>
                <c:pt idx="22">
                  <c:v>7.6470588235294104E-3</c:v>
                </c:pt>
                <c:pt idx="23">
                  <c:v>8.6666666666666663E-3</c:v>
                </c:pt>
                <c:pt idx="24">
                  <c:v>1.1578947368421053E-2</c:v>
                </c:pt>
                <c:pt idx="25">
                  <c:v>1.7931034482758621E-3</c:v>
                </c:pt>
                <c:pt idx="26">
                  <c:v>9.0697674418604654E-4</c:v>
                </c:pt>
                <c:pt idx="27">
                  <c:v>2.2083333333333334E-3</c:v>
                </c:pt>
                <c:pt idx="28">
                  <c:v>4.6808510638297876E-3</c:v>
                </c:pt>
                <c:pt idx="29">
                  <c:v>2.3404255319148938E-3</c:v>
                </c:pt>
                <c:pt idx="30">
                  <c:v>4.242424242424242E-3</c:v>
                </c:pt>
                <c:pt idx="31">
                  <c:v>3.2075471698113202E-3</c:v>
                </c:pt>
                <c:pt idx="32">
                  <c:v>1.1111111111111111E-3</c:v>
                </c:pt>
                <c:pt idx="33">
                  <c:v>1.25E-3</c:v>
                </c:pt>
                <c:pt idx="34">
                  <c:v>2.0454545454545452E-3</c:v>
                </c:pt>
                <c:pt idx="35">
                  <c:v>2.0425531914893616E-3</c:v>
                </c:pt>
                <c:pt idx="36">
                  <c:v>1.7555555555555558E-3</c:v>
                </c:pt>
                <c:pt idx="37">
                  <c:v>1.8888888888888885E-3</c:v>
                </c:pt>
                <c:pt idx="38">
                  <c:v>1.7600000000000001E-3</c:v>
                </c:pt>
                <c:pt idx="39">
                  <c:v>1.5714285714285713E-3</c:v>
                </c:pt>
                <c:pt idx="40">
                  <c:v>1.6666666666666668E-3</c:v>
                </c:pt>
                <c:pt idx="41">
                  <c:v>2.3333333333333335E-3</c:v>
                </c:pt>
                <c:pt idx="42">
                  <c:v>2.2222222222222222E-3</c:v>
                </c:pt>
                <c:pt idx="43">
                  <c:v>2.3999999999999998E-3</c:v>
                </c:pt>
                <c:pt idx="44">
                  <c:v>2.2000000000000001E-3</c:v>
                </c:pt>
                <c:pt idx="45">
                  <c:v>1.4893617021276596E-3</c:v>
                </c:pt>
                <c:pt idx="46">
                  <c:v>2.0481927710843373E-3</c:v>
                </c:pt>
                <c:pt idx="47">
                  <c:v>2.0833333333333333E-3</c:v>
                </c:pt>
                <c:pt idx="48">
                  <c:v>2.1333333333333334E-3</c:v>
                </c:pt>
                <c:pt idx="49">
                  <c:v>8.5000000000000006E-4</c:v>
                </c:pt>
                <c:pt idx="50">
                  <c:v>8.6363636363636352E-4</c:v>
                </c:pt>
                <c:pt idx="51">
                  <c:v>1.105263157894737E-3</c:v>
                </c:pt>
                <c:pt idx="52">
                  <c:v>2.2857142857142859E-3</c:v>
                </c:pt>
                <c:pt idx="53">
                  <c:v>1.5384615384615385E-3</c:v>
                </c:pt>
              </c:numCache>
            </c:numRef>
          </c:val>
          <c:extLst>
            <c:ext xmlns:c16="http://schemas.microsoft.com/office/drawing/2014/chart" uri="{C3380CC4-5D6E-409C-BE32-E72D297353CC}">
              <c16:uniqueId val="{00000001-6525-419F-A04A-12DE532C4008}"/>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1.0000000000000003E-4"/>
        <c:auto val="0"/>
        <c:lblAlgn val="ctr"/>
        <c:lblOffset val="100"/>
        <c:tickLblSkip val="6"/>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'NSW020 RK 152'!$AE$59</c:f>
              <c:strCache>
                <c:ptCount val="1"/>
                <c:pt idx="0">
                  <c:v>As:Al Ratio</c:v>
                </c:pt>
              </c:strCache>
            </c:strRef>
          </c:tx>
          <c:spPr>
            <a:solidFill>
              <a:schemeClr val="accent1"/>
            </a:solidFill>
            <a:ln w="25400">
              <a:noFill/>
            </a:ln>
            <a:effectLst/>
          </c:spPr>
          <c:cat>
            <c:numRef>
              <c:f>'NSW020 RK 152'!$E$60:$E$115</c:f>
              <c:numCache>
                <c:formatCode>m/d/yyyy</c:formatCode>
                <c:ptCount val="56"/>
                <c:pt idx="0">
                  <c:v>42224.475694444445</c:v>
                </c:pt>
                <c:pt idx="1">
                  <c:v>42225</c:v>
                </c:pt>
                <c:pt idx="2">
                  <c:v>42226</c:v>
                </c:pt>
                <c:pt idx="3">
                  <c:v>42227.489583333336</c:v>
                </c:pt>
                <c:pt idx="4">
                  <c:v>42228.4375</c:v>
                </c:pt>
                <c:pt idx="5">
                  <c:v>42228.4375</c:v>
                </c:pt>
                <c:pt idx="6">
                  <c:v>42229.486111111109</c:v>
                </c:pt>
                <c:pt idx="7">
                  <c:v>42230.510416666664</c:v>
                </c:pt>
                <c:pt idx="8">
                  <c:v>42231.430555555555</c:v>
                </c:pt>
                <c:pt idx="9">
                  <c:v>42232.440972222219</c:v>
                </c:pt>
                <c:pt idx="10">
                  <c:v>42232.440972222219</c:v>
                </c:pt>
                <c:pt idx="11">
                  <c:v>42233.423611111109</c:v>
                </c:pt>
                <c:pt idx="12">
                  <c:v>42234.486111111109</c:v>
                </c:pt>
                <c:pt idx="13">
                  <c:v>42234.486111111109</c:v>
                </c:pt>
                <c:pt idx="14">
                  <c:v>42235.482638888891</c:v>
                </c:pt>
                <c:pt idx="15">
                  <c:v>42235.482638888891</c:v>
                </c:pt>
                <c:pt idx="16">
                  <c:v>42236.454861111109</c:v>
                </c:pt>
                <c:pt idx="17">
                  <c:v>42236.454861111109</c:v>
                </c:pt>
                <c:pt idx="18">
                  <c:v>42237.46875</c:v>
                </c:pt>
                <c:pt idx="19">
                  <c:v>42237.46875</c:v>
                </c:pt>
                <c:pt idx="20">
                  <c:v>42238.465277777781</c:v>
                </c:pt>
                <c:pt idx="21">
                  <c:v>42238.465277777781</c:v>
                </c:pt>
                <c:pt idx="22">
                  <c:v>42239.486111111109</c:v>
                </c:pt>
                <c:pt idx="23">
                  <c:v>42240.461805555555</c:v>
                </c:pt>
                <c:pt idx="24">
                  <c:v>42241.475694444445</c:v>
                </c:pt>
                <c:pt idx="25">
                  <c:v>42242.493055555555</c:v>
                </c:pt>
                <c:pt idx="26">
                  <c:v>42243.548611111109</c:v>
                </c:pt>
                <c:pt idx="27">
                  <c:v>42244.465277777781</c:v>
                </c:pt>
                <c:pt idx="28">
                  <c:v>42246.46875</c:v>
                </c:pt>
                <c:pt idx="29">
                  <c:v>42247.461805555555</c:v>
                </c:pt>
                <c:pt idx="30">
                  <c:v>42248.451388888891</c:v>
                </c:pt>
                <c:pt idx="31">
                  <c:v>42249.441666666666</c:v>
                </c:pt>
                <c:pt idx="32">
                  <c:v>42252.376388888886</c:v>
                </c:pt>
                <c:pt idx="33">
                  <c:v>42253.384722222225</c:v>
                </c:pt>
                <c:pt idx="34">
                  <c:v>42254.39166666667</c:v>
                </c:pt>
                <c:pt idx="35">
                  <c:v>42255.434027777781</c:v>
                </c:pt>
                <c:pt idx="36">
                  <c:v>42256.42291666667</c:v>
                </c:pt>
                <c:pt idx="37">
                  <c:v>42257.426388888889</c:v>
                </c:pt>
                <c:pt idx="38">
                  <c:v>42258.409722222219</c:v>
                </c:pt>
                <c:pt idx="39">
                  <c:v>42259.444444444445</c:v>
                </c:pt>
                <c:pt idx="40">
                  <c:v>42260.384027777778</c:v>
                </c:pt>
                <c:pt idx="41">
                  <c:v>42261.394444444442</c:v>
                </c:pt>
                <c:pt idx="42">
                  <c:v>42262.472916666666</c:v>
                </c:pt>
                <c:pt idx="43">
                  <c:v>42263.423611111109</c:v>
                </c:pt>
                <c:pt idx="44">
                  <c:v>42264.441666666666</c:v>
                </c:pt>
                <c:pt idx="45">
                  <c:v>42265.413194444445</c:v>
                </c:pt>
                <c:pt idx="46">
                  <c:v>42266.336805555555</c:v>
                </c:pt>
                <c:pt idx="47">
                  <c:v>42267.340277777781</c:v>
                </c:pt>
                <c:pt idx="48">
                  <c:v>42268.378472222219</c:v>
                </c:pt>
                <c:pt idx="49">
                  <c:v>42270.392361111109</c:v>
                </c:pt>
                <c:pt idx="50">
                  <c:v>42272.388888888891</c:v>
                </c:pt>
                <c:pt idx="51">
                  <c:v>42276.336805555555</c:v>
                </c:pt>
                <c:pt idx="52">
                  <c:v>42286.420138888891</c:v>
                </c:pt>
                <c:pt idx="53">
                  <c:v>42291.347222222219</c:v>
                </c:pt>
              </c:numCache>
            </c:numRef>
          </c:cat>
          <c:val>
            <c:numRef>
              <c:f>'NSW020 RK 152'!$AE$60:$AE$113</c:f>
              <c:numCache>
                <c:formatCode>0.0000</c:formatCode>
                <c:ptCount val="54"/>
                <c:pt idx="0">
                  <c:v>2.7727272727272722E-3</c:v>
                </c:pt>
                <c:pt idx="1">
                  <c:v>2.3255813953488372E-3</c:v>
                </c:pt>
                <c:pt idx="2">
                  <c:v>1.1935483870967741E-3</c:v>
                </c:pt>
                <c:pt idx="3">
                  <c:v>2.0555555555555557E-3</c:v>
                </c:pt>
                <c:pt idx="4">
                  <c:v>1.7619047619047618E-3</c:v>
                </c:pt>
                <c:pt idx="5">
                  <c:v>2.4482758620689654E-3</c:v>
                </c:pt>
                <c:pt idx="6">
                  <c:v>3.1304347826086954E-3</c:v>
                </c:pt>
                <c:pt idx="7">
                  <c:v>3.2631578947368419E-3</c:v>
                </c:pt>
                <c:pt idx="8">
                  <c:v>1.8181818181818182E-3</c:v>
                </c:pt>
                <c:pt idx="9">
                  <c:v>7.2222222222222219E-3</c:v>
                </c:pt>
                <c:pt idx="10">
                  <c:v>4.5454545454545452E-3</c:v>
                </c:pt>
                <c:pt idx="11">
                  <c:v>4.7619047619047623E-3</c:v>
                </c:pt>
                <c:pt idx="12">
                  <c:v>2E-3</c:v>
                </c:pt>
                <c:pt idx="13">
                  <c:v>1.5641025641025641E-3</c:v>
                </c:pt>
                <c:pt idx="14">
                  <c:v>1.6666666666666668E-3</c:v>
                </c:pt>
                <c:pt idx="15">
                  <c:v>1.724137931034483E-3</c:v>
                </c:pt>
                <c:pt idx="16">
                  <c:v>2.2727272727272726E-3</c:v>
                </c:pt>
                <c:pt idx="17">
                  <c:v>2.3913043478260869E-3</c:v>
                </c:pt>
                <c:pt idx="18">
                  <c:v>2.5000000000000001E-3</c:v>
                </c:pt>
                <c:pt idx="19">
                  <c:v>2.8571428571428571E-3</c:v>
                </c:pt>
                <c:pt idx="20">
                  <c:v>2.9411764705882353E-3</c:v>
                </c:pt>
                <c:pt idx="21">
                  <c:v>2.631578947368421E-3</c:v>
                </c:pt>
                <c:pt idx="22">
                  <c:v>3.7058823529411765E-3</c:v>
                </c:pt>
                <c:pt idx="23">
                  <c:v>3.5333333333333332E-3</c:v>
                </c:pt>
                <c:pt idx="24">
                  <c:v>5.263157894736842E-3</c:v>
                </c:pt>
                <c:pt idx="25">
                  <c:v>5.1724137931034484E-4</c:v>
                </c:pt>
                <c:pt idx="26">
                  <c:v>2.7906976744186045E-4</c:v>
                </c:pt>
                <c:pt idx="27">
                  <c:v>4.5833333333333338E-4</c:v>
                </c:pt>
                <c:pt idx="28">
                  <c:v>1.1489361702127661E-3</c:v>
                </c:pt>
                <c:pt idx="29">
                  <c:v>4.5744680851063829E-4</c:v>
                </c:pt>
                <c:pt idx="30">
                  <c:v>4.5454545454545452E-3</c:v>
                </c:pt>
                <c:pt idx="31">
                  <c:v>1.0188679245283019E-3</c:v>
                </c:pt>
                <c:pt idx="32">
                  <c:v>2.3333333333333336E-4</c:v>
                </c:pt>
                <c:pt idx="33">
                  <c:v>2.1875E-4</c:v>
                </c:pt>
                <c:pt idx="34">
                  <c:v>3.1818181818181815E-4</c:v>
                </c:pt>
                <c:pt idx="35">
                  <c:v>2.9787234042553192E-4</c:v>
                </c:pt>
                <c:pt idx="36">
                  <c:v>2.2222222222222223E-4</c:v>
                </c:pt>
                <c:pt idx="37">
                  <c:v>4.4444444444444436E-4</c:v>
                </c:pt>
                <c:pt idx="38">
                  <c:v>3.9599999999999998E-4</c:v>
                </c:pt>
                <c:pt idx="39">
                  <c:v>4.1904761904761902E-4</c:v>
                </c:pt>
                <c:pt idx="40">
                  <c:v>3.8666666666666667E-4</c:v>
                </c:pt>
                <c:pt idx="41">
                  <c:v>1.0111111111111111E-3</c:v>
                </c:pt>
                <c:pt idx="42">
                  <c:v>5.5555555555555556E-4</c:v>
                </c:pt>
                <c:pt idx="43">
                  <c:v>8.1000000000000006E-4</c:v>
                </c:pt>
                <c:pt idx="44">
                  <c:v>9.6999999999999994E-4</c:v>
                </c:pt>
                <c:pt idx="45">
                  <c:v>1.0638297872340426E-3</c:v>
                </c:pt>
                <c:pt idx="46">
                  <c:v>7.9518072289156631E-4</c:v>
                </c:pt>
                <c:pt idx="47">
                  <c:v>7.5000000000000002E-4</c:v>
                </c:pt>
                <c:pt idx="48">
                  <c:v>1.1466666666666667E-3</c:v>
                </c:pt>
                <c:pt idx="49">
                  <c:v>1.8999999999999998E-4</c:v>
                </c:pt>
                <c:pt idx="50">
                  <c:v>2.2727272727272727E-4</c:v>
                </c:pt>
                <c:pt idx="51">
                  <c:v>4.0000000000000002E-4</c:v>
                </c:pt>
                <c:pt idx="52">
                  <c:v>5.0000000000000001E-4</c:v>
                </c:pt>
                <c:pt idx="53">
                  <c:v>4.3846153846153845E-4</c:v>
                </c:pt>
              </c:numCache>
            </c:numRef>
          </c:val>
          <c:extLst>
            <c:ext xmlns:c16="http://schemas.microsoft.com/office/drawing/2014/chart" uri="{C3380CC4-5D6E-409C-BE32-E72D297353CC}">
              <c16:uniqueId val="{00000000-C0A3-4153-AA47-31FEC7624995}"/>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152'!$A$1</c:f>
          <c:strCache>
            <c:ptCount val="1"/>
            <c:pt idx="0">
              <c:v>Animas below Cedar Hill (RK 151.6)</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'NSW020 RK 152'!$AF$59</c:f>
              <c:strCache>
                <c:ptCount val="1"/>
                <c:pt idx="0">
                  <c:v>Cu:Al Ratio</c:v>
                </c:pt>
              </c:strCache>
            </c:strRef>
          </c:tx>
          <c:spPr>
            <a:solidFill>
              <a:schemeClr val="accent1"/>
            </a:solidFill>
            <a:ln w="25400">
              <a:noFill/>
            </a:ln>
            <a:effectLst/>
          </c:spPr>
          <c:cat>
            <c:strRef>
              <c:f>'NSW020 RK 152'!$E$60:$E$132</c:f>
              <c:strCache>
                <c:ptCount val="62"/>
                <c:pt idx="0">
                  <c:v>8/8/2015</c:v>
                </c:pt>
                <c:pt idx="1">
                  <c:v>8/9/2015</c:v>
                </c:pt>
                <c:pt idx="2">
                  <c:v>8/10/2015</c:v>
                </c:pt>
                <c:pt idx="3">
                  <c:v>8/11/2015</c:v>
                </c:pt>
                <c:pt idx="4">
                  <c:v>8/12/2015</c:v>
                </c:pt>
                <c:pt idx="5">
                  <c:v>8/12/2015</c:v>
                </c:pt>
                <c:pt idx="6">
                  <c:v>8/13/2015</c:v>
                </c:pt>
                <c:pt idx="7">
                  <c:v>8/14/2015</c:v>
                </c:pt>
                <c:pt idx="8">
                  <c:v>8/15/2015</c:v>
                </c:pt>
                <c:pt idx="9">
                  <c:v>8/16/2015</c:v>
                </c:pt>
                <c:pt idx="10">
                  <c:v>8/16/2015</c:v>
                </c:pt>
                <c:pt idx="11">
                  <c:v>8/17/2015</c:v>
                </c:pt>
                <c:pt idx="12">
                  <c:v>8/18/2015</c:v>
                </c:pt>
                <c:pt idx="13">
                  <c:v>8/18/2015</c:v>
                </c:pt>
                <c:pt idx="14">
                  <c:v>8/19/2015</c:v>
                </c:pt>
                <c:pt idx="15">
                  <c:v>8/19/2015</c:v>
                </c:pt>
                <c:pt idx="16">
                  <c:v>8/20/2015</c:v>
                </c:pt>
                <c:pt idx="17">
                  <c:v>8/20/2015</c:v>
                </c:pt>
                <c:pt idx="18">
                  <c:v>8/21/2015</c:v>
                </c:pt>
                <c:pt idx="19">
                  <c:v>8/21/2015</c:v>
                </c:pt>
                <c:pt idx="20">
                  <c:v>8/22/2015</c:v>
                </c:pt>
                <c:pt idx="21">
                  <c:v>8/22/2015</c:v>
                </c:pt>
                <c:pt idx="22">
                  <c:v>8/23/2015</c:v>
                </c:pt>
                <c:pt idx="23">
                  <c:v>8/24/2015</c:v>
                </c:pt>
                <c:pt idx="24">
                  <c:v>8/25/2015</c:v>
                </c:pt>
                <c:pt idx="25">
                  <c:v>8/26/2015</c:v>
                </c:pt>
                <c:pt idx="26">
                  <c:v>8/27/2015</c:v>
                </c:pt>
                <c:pt idx="27">
                  <c:v>8/28/2015</c:v>
                </c:pt>
                <c:pt idx="28">
                  <c:v>8/30/2015</c:v>
                </c:pt>
                <c:pt idx="29">
                  <c:v>8/31/2015</c:v>
                </c:pt>
                <c:pt idx="30">
                  <c:v>9/1/2015</c:v>
                </c:pt>
                <c:pt idx="31">
                  <c:v>9/2/2015</c:v>
                </c:pt>
                <c:pt idx="32">
                  <c:v>9/5/2015</c:v>
                </c:pt>
                <c:pt idx="33">
                  <c:v>9/6/2015</c:v>
                </c:pt>
                <c:pt idx="34">
                  <c:v>9/7/2015</c:v>
                </c:pt>
                <c:pt idx="35">
                  <c:v>9/8/2015</c:v>
                </c:pt>
                <c:pt idx="36">
                  <c:v>9/9/2015</c:v>
                </c:pt>
                <c:pt idx="37">
                  <c:v>9/10/2015</c:v>
                </c:pt>
                <c:pt idx="38">
                  <c:v>9/11/2015</c:v>
                </c:pt>
                <c:pt idx="39">
                  <c:v>9/12/2015</c:v>
                </c:pt>
                <c:pt idx="40">
                  <c:v>9/13/2015</c:v>
                </c:pt>
                <c:pt idx="41">
                  <c:v>9/14/2015</c:v>
                </c:pt>
                <c:pt idx="42">
                  <c:v>9/15/2015</c:v>
                </c:pt>
                <c:pt idx="43">
                  <c:v>9/16/2015</c:v>
                </c:pt>
                <c:pt idx="44">
                  <c:v>9/17/2015</c:v>
                </c:pt>
                <c:pt idx="45">
                  <c:v>9/18/2015</c:v>
                </c:pt>
                <c:pt idx="46">
                  <c:v>9/19/2015</c:v>
                </c:pt>
                <c:pt idx="47">
                  <c:v>9/20/2015</c:v>
                </c:pt>
                <c:pt idx="48">
                  <c:v>9/21/2015</c:v>
                </c:pt>
                <c:pt idx="49">
                  <c:v>9/23/2015</c:v>
                </c:pt>
                <c:pt idx="50">
                  <c:v>9/25/2015</c:v>
                </c:pt>
                <c:pt idx="51">
                  <c:v>9/29/2015</c:v>
                </c:pt>
                <c:pt idx="52">
                  <c:v>10/9/2015</c:v>
                </c:pt>
                <c:pt idx="53">
                  <c:v>10/14/2015</c:v>
                </c:pt>
                <c:pt idx="57">
                  <c:v>Max GKM</c:v>
                </c:pt>
                <c:pt idx="58">
                  <c:v>Ave to Aug 27</c:v>
                </c:pt>
                <c:pt idx="59">
                  <c:v>Ave Aug 28 to Fall</c:v>
                </c:pt>
                <c:pt idx="60">
                  <c:v>Peak Snowmelt</c:v>
                </c:pt>
                <c:pt idx="61">
                  <c:v>Ave Fall 2016</c:v>
                </c:pt>
              </c:strCache>
            </c:strRef>
          </c:cat>
          <c:val>
            <c:numRef>
              <c:f>'NSW020 RK 152'!$AF$60:$AF$113</c:f>
              <c:numCache>
                <c:formatCode>0.0000</c:formatCode>
                <c:ptCount val="54"/>
                <c:pt idx="0">
                  <c:v>1.3181818181818182E-2</c:v>
                </c:pt>
                <c:pt idx="1">
                  <c:v>1.2790697674418604E-2</c:v>
                </c:pt>
                <c:pt idx="2">
                  <c:v>1.5161290322580645E-2</c:v>
                </c:pt>
                <c:pt idx="3">
                  <c:v>2.2222222222222223E-2</c:v>
                </c:pt>
                <c:pt idx="4">
                  <c:v>1.8095238095238095E-2</c:v>
                </c:pt>
                <c:pt idx="5">
                  <c:v>2.2068965517241381E-2</c:v>
                </c:pt>
                <c:pt idx="6">
                  <c:v>0.02</c:v>
                </c:pt>
                <c:pt idx="7">
                  <c:v>1.7894736842105262E-2</c:v>
                </c:pt>
                <c:pt idx="8">
                  <c:v>9.0909090909090905E-3</c:v>
                </c:pt>
                <c:pt idx="9">
                  <c:v>1.6666666666666666E-2</c:v>
                </c:pt>
                <c:pt idx="10">
                  <c:v>1.4545454545454545E-2</c:v>
                </c:pt>
                <c:pt idx="11">
                  <c:v>1.523809523809524E-2</c:v>
                </c:pt>
                <c:pt idx="12">
                  <c:v>9.0000000000000011E-3</c:v>
                </c:pt>
                <c:pt idx="13">
                  <c:v>8.4615384615384613E-3</c:v>
                </c:pt>
                <c:pt idx="14">
                  <c:v>9.6666666666666672E-3</c:v>
                </c:pt>
                <c:pt idx="15">
                  <c:v>1.0344827586206898E-2</c:v>
                </c:pt>
                <c:pt idx="16">
                  <c:v>1.1363636363636364E-2</c:v>
                </c:pt>
                <c:pt idx="17">
                  <c:v>1.0434782608695651E-2</c:v>
                </c:pt>
                <c:pt idx="18">
                  <c:v>1.2499999999999999E-2</c:v>
                </c:pt>
                <c:pt idx="19">
                  <c:v>1.2380952380952381E-2</c:v>
                </c:pt>
                <c:pt idx="20">
                  <c:v>1.3529411764705882E-2</c:v>
                </c:pt>
                <c:pt idx="21">
                  <c:v>1.3157894736842105E-2</c:v>
                </c:pt>
                <c:pt idx="22">
                  <c:v>1.2941176470588235E-2</c:v>
                </c:pt>
                <c:pt idx="23">
                  <c:v>1.2E-2</c:v>
                </c:pt>
                <c:pt idx="24">
                  <c:v>2.1052631578947368E-2</c:v>
                </c:pt>
                <c:pt idx="25">
                  <c:v>2E-3</c:v>
                </c:pt>
                <c:pt idx="26">
                  <c:v>8.3720930232558145E-4</c:v>
                </c:pt>
                <c:pt idx="27">
                  <c:v>1.7083333333333332E-3</c:v>
                </c:pt>
                <c:pt idx="28">
                  <c:v>4.2553191489361703E-3</c:v>
                </c:pt>
                <c:pt idx="29">
                  <c:v>2.9787234042553193E-3</c:v>
                </c:pt>
                <c:pt idx="30">
                  <c:v>5.4545454545454541E-3</c:v>
                </c:pt>
                <c:pt idx="31">
                  <c:v>5.6603773584905656E-3</c:v>
                </c:pt>
                <c:pt idx="32">
                  <c:v>1E-3</c:v>
                </c:pt>
                <c:pt idx="33">
                  <c:v>1.1406249999999999E-3</c:v>
                </c:pt>
                <c:pt idx="34">
                  <c:v>1.5909090909090907E-3</c:v>
                </c:pt>
                <c:pt idx="35">
                  <c:v>1.7446808510638294E-3</c:v>
                </c:pt>
                <c:pt idx="36">
                  <c:v>1.5111111111111111E-3</c:v>
                </c:pt>
                <c:pt idx="37">
                  <c:v>1.6666666666666663E-3</c:v>
                </c:pt>
                <c:pt idx="38">
                  <c:v>1.72E-3</c:v>
                </c:pt>
                <c:pt idx="39">
                  <c:v>1.7142857142857142E-3</c:v>
                </c:pt>
                <c:pt idx="40">
                  <c:v>2E-3</c:v>
                </c:pt>
                <c:pt idx="41">
                  <c:v>3.0000000000000001E-3</c:v>
                </c:pt>
                <c:pt idx="42">
                  <c:v>2.6666666666666666E-3</c:v>
                </c:pt>
                <c:pt idx="43">
                  <c:v>2.5999999999999999E-3</c:v>
                </c:pt>
                <c:pt idx="44">
                  <c:v>2.5000000000000001E-3</c:v>
                </c:pt>
                <c:pt idx="45">
                  <c:v>2.1276595744680851E-3</c:v>
                </c:pt>
                <c:pt idx="46">
                  <c:v>2.891566265060241E-3</c:v>
                </c:pt>
                <c:pt idx="47">
                  <c:v>3.4722222222222225E-3</c:v>
                </c:pt>
                <c:pt idx="48">
                  <c:v>2.8000000000000004E-3</c:v>
                </c:pt>
                <c:pt idx="49">
                  <c:v>1.1999999999999999E-3</c:v>
                </c:pt>
                <c:pt idx="50">
                  <c:v>1.0909090909090907E-3</c:v>
                </c:pt>
                <c:pt idx="51">
                  <c:v>6.842105263157895E-3</c:v>
                </c:pt>
                <c:pt idx="52">
                  <c:v>2.8571428571428576E-3</c:v>
                </c:pt>
                <c:pt idx="53">
                  <c:v>1.6153846153846155E-3</c:v>
                </c:pt>
              </c:numCache>
            </c:numRef>
          </c:val>
          <c:extLst>
            <c:ext xmlns:c16="http://schemas.microsoft.com/office/drawing/2014/chart" uri="{C3380CC4-5D6E-409C-BE32-E72D297353CC}">
              <c16:uniqueId val="{00000000-A1EE-422C-ADA2-93113843300C}"/>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157'!$A$1</c:f>
          <c:strCache>
            <c:ptCount val="1"/>
            <c:pt idx="0">
              <c:v>Animas Above Aztex (RK 157.6)</c:v>
            </c:pt>
          </c:strCache>
        </c:strRef>
      </c:tx>
      <c:layout>
        <c:manualLayout>
          <c:xMode val="edge"/>
          <c:yMode val="edge"/>
          <c:x val="0.31964052256114478"/>
          <c:y val="2.569040079954418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'ADW021 RK 157'!$F$61</c:f>
              <c:strCache>
                <c:ptCount val="1"/>
                <c:pt idx="0">
                  <c:v>Aluminum</c:v>
                </c:pt>
              </c:strCache>
            </c:strRef>
          </c:tx>
          <c:spPr>
            <a:solidFill>
              <a:schemeClr val="tx2">
                <a:lumMod val="60000"/>
                <a:lumOff val="40000"/>
              </a:schemeClr>
            </a:solidFill>
            <a:ln>
              <a:noFill/>
            </a:ln>
            <a:effectLst/>
          </c:spPr>
          <c:invertIfNegative val="0"/>
          <c:cat>
            <c:strRef>
              <c:f>'ADW021 RK 157'!$E$62:$E$127</c:f>
              <c:strCache>
                <c:ptCount val="64"/>
                <c:pt idx="0">
                  <c:v>8/7/2015</c:v>
                </c:pt>
                <c:pt idx="1">
                  <c:v>8/7/2015</c:v>
                </c:pt>
                <c:pt idx="2">
                  <c:v>8/8/2015</c:v>
                </c:pt>
                <c:pt idx="3">
                  <c:v>8/9/2015</c:v>
                </c:pt>
                <c:pt idx="4">
                  <c:v>8/10/2015</c:v>
                </c:pt>
                <c:pt idx="5">
                  <c:v>8/10/2015</c:v>
                </c:pt>
                <c:pt idx="6">
                  <c:v>8/11/2015</c:v>
                </c:pt>
                <c:pt idx="7">
                  <c:v>8/12/2015</c:v>
                </c:pt>
                <c:pt idx="8">
                  <c:v>8/13/2015</c:v>
                </c:pt>
                <c:pt idx="9">
                  <c:v>8/14/2015</c:v>
                </c:pt>
                <c:pt idx="10">
                  <c:v>8/15/2015</c:v>
                </c:pt>
                <c:pt idx="11">
                  <c:v>8/16/2015</c:v>
                </c:pt>
                <c:pt idx="12">
                  <c:v>8/17/2015</c:v>
                </c:pt>
                <c:pt idx="13">
                  <c:v>8/18/2015</c:v>
                </c:pt>
                <c:pt idx="14">
                  <c:v>8/19/2015</c:v>
                </c:pt>
                <c:pt idx="15">
                  <c:v>8/20/2015</c:v>
                </c:pt>
                <c:pt idx="16">
                  <c:v>8/21/2015</c:v>
                </c:pt>
                <c:pt idx="17">
                  <c:v>8/22/2015</c:v>
                </c:pt>
                <c:pt idx="18">
                  <c:v>8/23/2015</c:v>
                </c:pt>
                <c:pt idx="19">
                  <c:v>8/24/2015</c:v>
                </c:pt>
                <c:pt idx="20">
                  <c:v>8/25/2015</c:v>
                </c:pt>
                <c:pt idx="21">
                  <c:v>8/26/2015</c:v>
                </c:pt>
                <c:pt idx="22">
                  <c:v>8/27/2015</c:v>
                </c:pt>
                <c:pt idx="23">
                  <c:v>8/28/2015</c:v>
                </c:pt>
                <c:pt idx="24">
                  <c:v>8/30/2015</c:v>
                </c:pt>
                <c:pt idx="25">
                  <c:v>8/31/2015</c:v>
                </c:pt>
                <c:pt idx="26">
                  <c:v>9/1/2015</c:v>
                </c:pt>
                <c:pt idx="27">
                  <c:v>9/2/2015</c:v>
                </c:pt>
                <c:pt idx="28">
                  <c:v>9/5/2015</c:v>
                </c:pt>
                <c:pt idx="29">
                  <c:v>9/6/2015</c:v>
                </c:pt>
                <c:pt idx="30">
                  <c:v>9/7/2015</c:v>
                </c:pt>
                <c:pt idx="31">
                  <c:v>9/8/2015</c:v>
                </c:pt>
                <c:pt idx="32">
                  <c:v>9/9/2015</c:v>
                </c:pt>
                <c:pt idx="33">
                  <c:v>9/10/2015</c:v>
                </c:pt>
                <c:pt idx="34">
                  <c:v>9/11/2015</c:v>
                </c:pt>
                <c:pt idx="35">
                  <c:v>9/12/2015</c:v>
                </c:pt>
                <c:pt idx="36">
                  <c:v>9/13/2015</c:v>
                </c:pt>
                <c:pt idx="37">
                  <c:v>9/14/2015</c:v>
                </c:pt>
                <c:pt idx="38">
                  <c:v>9/15/2015</c:v>
                </c:pt>
                <c:pt idx="39">
                  <c:v>9/16/2015</c:v>
                </c:pt>
                <c:pt idx="40">
                  <c:v>9/17/2015</c:v>
                </c:pt>
                <c:pt idx="41">
                  <c:v>9/18/2015</c:v>
                </c:pt>
                <c:pt idx="42">
                  <c:v>9/19/2015</c:v>
                </c:pt>
                <c:pt idx="43">
                  <c:v>9/20/2015</c:v>
                </c:pt>
                <c:pt idx="44">
                  <c:v>9/21/2015</c:v>
                </c:pt>
                <c:pt idx="45">
                  <c:v>9/23/2015</c:v>
                </c:pt>
                <c:pt idx="46">
                  <c:v>9/25/2015</c:v>
                </c:pt>
                <c:pt idx="47">
                  <c:v>9/29/2015</c:v>
                </c:pt>
                <c:pt idx="48">
                  <c:v>10/9/2015</c:v>
                </c:pt>
                <c:pt idx="49">
                  <c:v>10/14/2015</c:v>
                </c:pt>
                <c:pt idx="50">
                  <c:v>10/28/2015</c:v>
                </c:pt>
                <c:pt idx="51">
                  <c:v>11/17/2015</c:v>
                </c:pt>
                <c:pt idx="52">
                  <c:v>3/24/2016</c:v>
                </c:pt>
                <c:pt idx="53">
                  <c:v>6/9/2016</c:v>
                </c:pt>
                <c:pt idx="54">
                  <c:v>8/24/2016</c:v>
                </c:pt>
                <c:pt idx="59">
                  <c:v>Max GKM</c:v>
                </c:pt>
                <c:pt idx="60">
                  <c:v>Ave to Aug 27</c:v>
                </c:pt>
                <c:pt idx="61">
                  <c:v>Ave Aug 28 to Fall</c:v>
                </c:pt>
                <c:pt idx="62">
                  <c:v>Peak Snowmelt</c:v>
                </c:pt>
                <c:pt idx="63">
                  <c:v>Ave Fall 2016</c:v>
                </c:pt>
              </c:strCache>
            </c:strRef>
          </c:cat>
          <c:val>
            <c:numRef>
              <c:f>'ADW021 RK 157'!$F$62:$F$116</c:f>
              <c:numCache>
                <c:formatCode>#,##0.00</c:formatCode>
                <c:ptCount val="55"/>
                <c:pt idx="0">
                  <c:v>0.6</c:v>
                </c:pt>
                <c:pt idx="1">
                  <c:v>0.66</c:v>
                </c:pt>
                <c:pt idx="2">
                  <c:v>2.8</c:v>
                </c:pt>
                <c:pt idx="3">
                  <c:v>0.4</c:v>
                </c:pt>
                <c:pt idx="4">
                  <c:v>0.28999999999999998</c:v>
                </c:pt>
                <c:pt idx="5">
                  <c:v>0.3</c:v>
                </c:pt>
                <c:pt idx="6">
                  <c:v>0.19</c:v>
                </c:pt>
                <c:pt idx="7">
                  <c:v>0.25</c:v>
                </c:pt>
                <c:pt idx="8">
                  <c:v>0.24</c:v>
                </c:pt>
                <c:pt idx="9">
                  <c:v>0.53</c:v>
                </c:pt>
                <c:pt idx="10">
                  <c:v>0.53</c:v>
                </c:pt>
                <c:pt idx="11">
                  <c:v>0.28000000000000003</c:v>
                </c:pt>
                <c:pt idx="12">
                  <c:v>0.2</c:v>
                </c:pt>
                <c:pt idx="13">
                  <c:v>0.3</c:v>
                </c:pt>
                <c:pt idx="14">
                  <c:v>0.26</c:v>
                </c:pt>
                <c:pt idx="15">
                  <c:v>0.22</c:v>
                </c:pt>
                <c:pt idx="16">
                  <c:v>0.2</c:v>
                </c:pt>
                <c:pt idx="17">
                  <c:v>0.19</c:v>
                </c:pt>
                <c:pt idx="18">
                  <c:v>0.31</c:v>
                </c:pt>
                <c:pt idx="19">
                  <c:v>0.2</c:v>
                </c:pt>
                <c:pt idx="20">
                  <c:v>0.16</c:v>
                </c:pt>
                <c:pt idx="21">
                  <c:v>11</c:v>
                </c:pt>
                <c:pt idx="22">
                  <c:v>8.1</c:v>
                </c:pt>
                <c:pt idx="23">
                  <c:v>4.0999999999999996</c:v>
                </c:pt>
                <c:pt idx="24">
                  <c:v>0.72</c:v>
                </c:pt>
                <c:pt idx="25">
                  <c:v>3.3</c:v>
                </c:pt>
                <c:pt idx="26">
                  <c:v>0.51</c:v>
                </c:pt>
                <c:pt idx="27">
                  <c:v>0.97</c:v>
                </c:pt>
                <c:pt idx="28">
                  <c:v>44</c:v>
                </c:pt>
                <c:pt idx="29">
                  <c:v>76</c:v>
                </c:pt>
                <c:pt idx="30">
                  <c:v>12</c:v>
                </c:pt>
                <c:pt idx="31">
                  <c:v>4.9000000000000004</c:v>
                </c:pt>
                <c:pt idx="32">
                  <c:v>4.3</c:v>
                </c:pt>
                <c:pt idx="33">
                  <c:v>3.3</c:v>
                </c:pt>
                <c:pt idx="34">
                  <c:v>3</c:v>
                </c:pt>
                <c:pt idx="35">
                  <c:v>2.5</c:v>
                </c:pt>
                <c:pt idx="36">
                  <c:v>1.5</c:v>
                </c:pt>
                <c:pt idx="37">
                  <c:v>1</c:v>
                </c:pt>
                <c:pt idx="38">
                  <c:v>0.85</c:v>
                </c:pt>
                <c:pt idx="39">
                  <c:v>0.83</c:v>
                </c:pt>
                <c:pt idx="40">
                  <c:v>1.1000000000000001</c:v>
                </c:pt>
                <c:pt idx="41">
                  <c:v>0.69</c:v>
                </c:pt>
                <c:pt idx="42">
                  <c:v>2.2000000000000002</c:v>
                </c:pt>
                <c:pt idx="43">
                  <c:v>0.53</c:v>
                </c:pt>
                <c:pt idx="44">
                  <c:v>0.7</c:v>
                </c:pt>
                <c:pt idx="45">
                  <c:v>180</c:v>
                </c:pt>
                <c:pt idx="46">
                  <c:v>4.3</c:v>
                </c:pt>
                <c:pt idx="47">
                  <c:v>1.8</c:v>
                </c:pt>
                <c:pt idx="48">
                  <c:v>1.5</c:v>
                </c:pt>
                <c:pt idx="49">
                  <c:v>1.3</c:v>
                </c:pt>
                <c:pt idx="50">
                  <c:v>0.34</c:v>
                </c:pt>
                <c:pt idx="51">
                  <c:v>7.7</c:v>
                </c:pt>
                <c:pt idx="52">
                  <c:v>0.74</c:v>
                </c:pt>
                <c:pt idx="53">
                  <c:v>0.81</c:v>
                </c:pt>
                <c:pt idx="54">
                  <c:v>4.0999999999999996</c:v>
                </c:pt>
              </c:numCache>
            </c:numRef>
          </c:val>
          <c:extLst>
            <c:ext xmlns:c16="http://schemas.microsoft.com/office/drawing/2014/chart" uri="{C3380CC4-5D6E-409C-BE32-E72D297353CC}">
              <c16:uniqueId val="{00000000-409C-44E1-A0A0-D9B2EFB19D24}"/>
            </c:ext>
          </c:extLst>
        </c:ser>
        <c:dLbls>
          <c:showLegendKey val="0"/>
          <c:showVal val="0"/>
          <c:showCatName val="0"/>
          <c:showSerName val="0"/>
          <c:showPercent val="0"/>
          <c:showBubbleSize val="0"/>
        </c:dLbls>
        <c:gapWidth val="219"/>
        <c:overlap val="100"/>
        <c:axId val="997288064"/>
        <c:axId val="997286104"/>
        <c:extLst/>
      </c:barChart>
      <c:catAx>
        <c:axId val="997288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104"/>
        <c:crossesAt val="1.0000000000000002E-2"/>
        <c:auto val="0"/>
        <c:lblAlgn val="ctr"/>
        <c:lblOffset val="100"/>
        <c:tickLblSkip val="6"/>
        <c:noMultiLvlLbl val="0"/>
      </c:catAx>
      <c:valAx>
        <c:axId val="997286104"/>
        <c:scaling>
          <c:logBase val="10"/>
          <c:orientation val="minMax"/>
          <c:max val="1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06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157'!$A$1</c:f>
          <c:strCache>
            <c:ptCount val="1"/>
            <c:pt idx="0">
              <c:v>Animas Above Aztex (RK 157.6)</c:v>
            </c:pt>
          </c:strCache>
        </c:strRef>
      </c:tx>
      <c:layout>
        <c:manualLayout>
          <c:xMode val="edge"/>
          <c:yMode val="edge"/>
          <c:x val="0.35908835360077029"/>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'ADW021 RK 157'!$H$2</c:f>
              <c:strCache>
                <c:ptCount val="1"/>
                <c:pt idx="0">
                  <c:v>Arsenic</c:v>
                </c:pt>
              </c:strCache>
            </c:strRef>
          </c:tx>
          <c:spPr>
            <a:solidFill>
              <a:srgbClr val="993D81"/>
            </a:solidFill>
            <a:ln>
              <a:noFill/>
            </a:ln>
            <a:effectLst/>
          </c:spPr>
          <c:invertIfNegative val="0"/>
          <c:cat>
            <c:strRef>
              <c:f>'ADW021 RK 157'!$E$62:$E$128</c:f>
              <c:strCache>
                <c:ptCount val="64"/>
                <c:pt idx="0">
                  <c:v>8/7/2015</c:v>
                </c:pt>
                <c:pt idx="1">
                  <c:v>8/7/2015</c:v>
                </c:pt>
                <c:pt idx="2">
                  <c:v>8/8/2015</c:v>
                </c:pt>
                <c:pt idx="3">
                  <c:v>8/9/2015</c:v>
                </c:pt>
                <c:pt idx="4">
                  <c:v>8/10/2015</c:v>
                </c:pt>
                <c:pt idx="5">
                  <c:v>8/10/2015</c:v>
                </c:pt>
                <c:pt idx="6">
                  <c:v>8/11/2015</c:v>
                </c:pt>
                <c:pt idx="7">
                  <c:v>8/12/2015</c:v>
                </c:pt>
                <c:pt idx="8">
                  <c:v>8/13/2015</c:v>
                </c:pt>
                <c:pt idx="9">
                  <c:v>8/14/2015</c:v>
                </c:pt>
                <c:pt idx="10">
                  <c:v>8/15/2015</c:v>
                </c:pt>
                <c:pt idx="11">
                  <c:v>8/16/2015</c:v>
                </c:pt>
                <c:pt idx="12">
                  <c:v>8/17/2015</c:v>
                </c:pt>
                <c:pt idx="13">
                  <c:v>8/18/2015</c:v>
                </c:pt>
                <c:pt idx="14">
                  <c:v>8/19/2015</c:v>
                </c:pt>
                <c:pt idx="15">
                  <c:v>8/20/2015</c:v>
                </c:pt>
                <c:pt idx="16">
                  <c:v>8/21/2015</c:v>
                </c:pt>
                <c:pt idx="17">
                  <c:v>8/22/2015</c:v>
                </c:pt>
                <c:pt idx="18">
                  <c:v>8/23/2015</c:v>
                </c:pt>
                <c:pt idx="19">
                  <c:v>8/24/2015</c:v>
                </c:pt>
                <c:pt idx="20">
                  <c:v>8/25/2015</c:v>
                </c:pt>
                <c:pt idx="21">
                  <c:v>8/26/2015</c:v>
                </c:pt>
                <c:pt idx="22">
                  <c:v>8/27/2015</c:v>
                </c:pt>
                <c:pt idx="23">
                  <c:v>8/28/2015</c:v>
                </c:pt>
                <c:pt idx="24">
                  <c:v>8/30/2015</c:v>
                </c:pt>
                <c:pt idx="25">
                  <c:v>8/31/2015</c:v>
                </c:pt>
                <c:pt idx="26">
                  <c:v>9/1/2015</c:v>
                </c:pt>
                <c:pt idx="27">
                  <c:v>9/2/2015</c:v>
                </c:pt>
                <c:pt idx="28">
                  <c:v>9/5/2015</c:v>
                </c:pt>
                <c:pt idx="29">
                  <c:v>9/6/2015</c:v>
                </c:pt>
                <c:pt idx="30">
                  <c:v>9/7/2015</c:v>
                </c:pt>
                <c:pt idx="31">
                  <c:v>9/8/2015</c:v>
                </c:pt>
                <c:pt idx="32">
                  <c:v>9/9/2015</c:v>
                </c:pt>
                <c:pt idx="33">
                  <c:v>9/10/2015</c:v>
                </c:pt>
                <c:pt idx="34">
                  <c:v>9/11/2015</c:v>
                </c:pt>
                <c:pt idx="35">
                  <c:v>9/12/2015</c:v>
                </c:pt>
                <c:pt idx="36">
                  <c:v>9/13/2015</c:v>
                </c:pt>
                <c:pt idx="37">
                  <c:v>9/14/2015</c:v>
                </c:pt>
                <c:pt idx="38">
                  <c:v>9/15/2015</c:v>
                </c:pt>
                <c:pt idx="39">
                  <c:v>9/16/2015</c:v>
                </c:pt>
                <c:pt idx="40">
                  <c:v>9/17/2015</c:v>
                </c:pt>
                <c:pt idx="41">
                  <c:v>9/18/2015</c:v>
                </c:pt>
                <c:pt idx="42">
                  <c:v>9/19/2015</c:v>
                </c:pt>
                <c:pt idx="43">
                  <c:v>9/20/2015</c:v>
                </c:pt>
                <c:pt idx="44">
                  <c:v>9/21/2015</c:v>
                </c:pt>
                <c:pt idx="45">
                  <c:v>9/23/2015</c:v>
                </c:pt>
                <c:pt idx="46">
                  <c:v>9/25/2015</c:v>
                </c:pt>
                <c:pt idx="47">
                  <c:v>9/29/2015</c:v>
                </c:pt>
                <c:pt idx="48">
                  <c:v>10/9/2015</c:v>
                </c:pt>
                <c:pt idx="49">
                  <c:v>10/14/2015</c:v>
                </c:pt>
                <c:pt idx="50">
                  <c:v>10/28/2015</c:v>
                </c:pt>
                <c:pt idx="51">
                  <c:v>11/17/2015</c:v>
                </c:pt>
                <c:pt idx="52">
                  <c:v>3/24/2016</c:v>
                </c:pt>
                <c:pt idx="53">
                  <c:v>6/9/2016</c:v>
                </c:pt>
                <c:pt idx="54">
                  <c:v>8/24/2016</c:v>
                </c:pt>
                <c:pt idx="59">
                  <c:v>Max GKM</c:v>
                </c:pt>
                <c:pt idx="60">
                  <c:v>Ave to Aug 27</c:v>
                </c:pt>
                <c:pt idx="61">
                  <c:v>Ave Aug 28 to Fall</c:v>
                </c:pt>
                <c:pt idx="62">
                  <c:v>Peak Snowmelt</c:v>
                </c:pt>
                <c:pt idx="63">
                  <c:v>Ave Fall 2016</c:v>
                </c:pt>
              </c:strCache>
            </c:strRef>
          </c:cat>
          <c:val>
            <c:numRef>
              <c:f>'ADW021 RK 157'!$H$62:$H$116</c:f>
              <c:numCache>
                <c:formatCode>#,##0.0000</c:formatCode>
                <c:ptCount val="55"/>
                <c:pt idx="0">
                  <c:v>6.0999999999999997E-4</c:v>
                </c:pt>
                <c:pt idx="1">
                  <c:v>8.3999999999999993E-4</c:v>
                </c:pt>
                <c:pt idx="2">
                  <c:v>7.6E-3</c:v>
                </c:pt>
                <c:pt idx="3">
                  <c:v>1.2999999999999999E-3</c:v>
                </c:pt>
                <c:pt idx="4">
                  <c:v>8.1000000000000006E-4</c:v>
                </c:pt>
                <c:pt idx="5">
                  <c:v>3.6999999999999999E-4</c:v>
                </c:pt>
                <c:pt idx="6">
                  <c:v>5.8E-4</c:v>
                </c:pt>
                <c:pt idx="7">
                  <c:v>4.0999999999999999E-4</c:v>
                </c:pt>
                <c:pt idx="8">
                  <c:v>3.6999999999999999E-4</c:v>
                </c:pt>
                <c:pt idx="9">
                  <c:v>8.1999999999999998E-4</c:v>
                </c:pt>
                <c:pt idx="10">
                  <c:v>8.3999999999999993E-4</c:v>
                </c:pt>
                <c:pt idx="11">
                  <c:v>4.6999999999999999E-4</c:v>
                </c:pt>
                <c:pt idx="12">
                  <c:v>3.6999999999999999E-4</c:v>
                </c:pt>
                <c:pt idx="13">
                  <c:v>5.0000000000000001E-4</c:v>
                </c:pt>
                <c:pt idx="14">
                  <c:v>5.0000000000000001E-4</c:v>
                </c:pt>
                <c:pt idx="15">
                  <c:v>6.8999999999999997E-4</c:v>
                </c:pt>
                <c:pt idx="16">
                  <c:v>5.0000000000000001E-4</c:v>
                </c:pt>
                <c:pt idx="17">
                  <c:v>5.8999999999999992E-4</c:v>
                </c:pt>
                <c:pt idx="18">
                  <c:v>7.0999999999999991E-4</c:v>
                </c:pt>
                <c:pt idx="19">
                  <c:v>5.0000000000000001E-4</c:v>
                </c:pt>
                <c:pt idx="20">
                  <c:v>5.9999999999999995E-4</c:v>
                </c:pt>
                <c:pt idx="21">
                  <c:v>2.8999999999999998E-3</c:v>
                </c:pt>
                <c:pt idx="22">
                  <c:v>1.6000000000000001E-3</c:v>
                </c:pt>
                <c:pt idx="23">
                  <c:v>1.2999999999999999E-3</c:v>
                </c:pt>
                <c:pt idx="24">
                  <c:v>8.3000000000000001E-4</c:v>
                </c:pt>
                <c:pt idx="25">
                  <c:v>1.1999999999999999E-3</c:v>
                </c:pt>
                <c:pt idx="26">
                  <c:v>1.6999999999999999E-3</c:v>
                </c:pt>
                <c:pt idx="27">
                  <c:v>1.1000000000000001E-3</c:v>
                </c:pt>
                <c:pt idx="28">
                  <c:v>1.0999999999999999E-2</c:v>
                </c:pt>
                <c:pt idx="29">
                  <c:v>1.4999999999999999E-2</c:v>
                </c:pt>
                <c:pt idx="30">
                  <c:v>3.2000000000000002E-3</c:v>
                </c:pt>
                <c:pt idx="31">
                  <c:v>1.5E-3</c:v>
                </c:pt>
                <c:pt idx="32">
                  <c:v>1.1999999999999999E-3</c:v>
                </c:pt>
                <c:pt idx="33">
                  <c:v>9.3999999999999997E-4</c:v>
                </c:pt>
                <c:pt idx="34">
                  <c:v>9.8999999999999999E-4</c:v>
                </c:pt>
                <c:pt idx="35">
                  <c:v>6.8000000000000005E-4</c:v>
                </c:pt>
                <c:pt idx="36">
                  <c:v>7.5000000000000002E-4</c:v>
                </c:pt>
                <c:pt idx="37">
                  <c:v>8.3999999999999993E-4</c:v>
                </c:pt>
                <c:pt idx="38">
                  <c:v>6.7000000000000002E-4</c:v>
                </c:pt>
                <c:pt idx="39">
                  <c:v>6.4000000000000005E-4</c:v>
                </c:pt>
                <c:pt idx="40">
                  <c:v>7.7999999999999999E-4</c:v>
                </c:pt>
                <c:pt idx="41">
                  <c:v>1E-3</c:v>
                </c:pt>
                <c:pt idx="42">
                  <c:v>8.5999999999999998E-4</c:v>
                </c:pt>
                <c:pt idx="43">
                  <c:v>6.0999999999999997E-4</c:v>
                </c:pt>
                <c:pt idx="44">
                  <c:v>8.1999999999999998E-4</c:v>
                </c:pt>
                <c:pt idx="45">
                  <c:v>3.9E-2</c:v>
                </c:pt>
                <c:pt idx="46">
                  <c:v>1.2999999999999999E-3</c:v>
                </c:pt>
                <c:pt idx="47">
                  <c:v>6.6E-4</c:v>
                </c:pt>
                <c:pt idx="48">
                  <c:v>6.3000000000000003E-4</c:v>
                </c:pt>
                <c:pt idx="49">
                  <c:v>6.0999999999999997E-4</c:v>
                </c:pt>
                <c:pt idx="50">
                  <c:v>3.6999999999999999E-4</c:v>
                </c:pt>
                <c:pt idx="51">
                  <c:v>1.1000000000000001E-3</c:v>
                </c:pt>
                <c:pt idx="52">
                  <c:v>6.8000000000000005E-4</c:v>
                </c:pt>
                <c:pt idx="53">
                  <c:v>1.4E-3</c:v>
                </c:pt>
                <c:pt idx="54">
                  <c:v>6.2E-4</c:v>
                </c:pt>
              </c:numCache>
            </c:numRef>
          </c:val>
          <c:extLst>
            <c:ext xmlns:c16="http://schemas.microsoft.com/office/drawing/2014/chart" uri="{C3380CC4-5D6E-409C-BE32-E72D297353CC}">
              <c16:uniqueId val="{00000000-5021-4860-AA99-737E2718A37B}"/>
            </c:ext>
          </c:extLst>
        </c:ser>
        <c:dLbls>
          <c:showLegendKey val="0"/>
          <c:showVal val="0"/>
          <c:showCatName val="0"/>
          <c:showSerName val="0"/>
          <c:showPercent val="0"/>
          <c:showBubbleSize val="0"/>
        </c:dLbls>
        <c:gapWidth val="219"/>
        <c:overlap val="100"/>
        <c:axId val="997288848"/>
        <c:axId val="997279832"/>
        <c:extLst/>
      </c:barChart>
      <c:catAx>
        <c:axId val="997288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9832"/>
        <c:crossesAt val="1.0000000000000003E-4"/>
        <c:auto val="0"/>
        <c:lblAlgn val="ctr"/>
        <c:lblOffset val="100"/>
        <c:tickLblSkip val="6"/>
        <c:noMultiLvlLbl val="0"/>
      </c:catAx>
      <c:valAx>
        <c:axId val="997279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84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157'!$A$1</c:f>
          <c:strCache>
            <c:ptCount val="1"/>
            <c:pt idx="0">
              <c:v>Animas Above Aztex (RK 157.6)</c:v>
            </c:pt>
          </c:strCache>
        </c:strRef>
      </c:tx>
      <c:layout>
        <c:manualLayout>
          <c:xMode val="edge"/>
          <c:yMode val="edge"/>
          <c:x val="0.35514358042522798"/>
          <c:y val="3.05508054276737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'ADW021 RK 157'!$K$2</c:f>
              <c:strCache>
                <c:ptCount val="1"/>
                <c:pt idx="0">
                  <c:v>Cadmium</c:v>
                </c:pt>
              </c:strCache>
            </c:strRef>
          </c:tx>
          <c:spPr>
            <a:solidFill>
              <a:schemeClr val="tx2">
                <a:lumMod val="60000"/>
                <a:lumOff val="40000"/>
              </a:schemeClr>
            </a:solidFill>
            <a:ln>
              <a:noFill/>
            </a:ln>
            <a:effectLst/>
          </c:spPr>
          <c:invertIfNegative val="0"/>
          <c:cat>
            <c:numRef>
              <c:f>'ADW021 RK 157'!$E$62:$E$120</c:f>
              <c:numCache>
                <c:formatCode>m/d/yyyy</c:formatCode>
                <c:ptCount val="59"/>
                <c:pt idx="0">
                  <c:v>42223.501388888886</c:v>
                </c:pt>
                <c:pt idx="1">
                  <c:v>42223.501388888886</c:v>
                </c:pt>
                <c:pt idx="2">
                  <c:v>42224.413194444445</c:v>
                </c:pt>
                <c:pt idx="3">
                  <c:v>42225</c:v>
                </c:pt>
                <c:pt idx="4">
                  <c:v>42226</c:v>
                </c:pt>
                <c:pt idx="5">
                  <c:v>42226</c:v>
                </c:pt>
                <c:pt idx="6">
                  <c:v>42227.427083333336</c:v>
                </c:pt>
                <c:pt idx="7">
                  <c:v>42228.399305555555</c:v>
                </c:pt>
                <c:pt idx="8">
                  <c:v>42229.4375</c:v>
                </c:pt>
                <c:pt idx="9">
                  <c:v>42230.472222222219</c:v>
                </c:pt>
                <c:pt idx="10">
                  <c:v>42231.393750000003</c:v>
                </c:pt>
                <c:pt idx="11">
                  <c:v>42232.378472222219</c:v>
                </c:pt>
                <c:pt idx="12">
                  <c:v>42233.375</c:v>
                </c:pt>
                <c:pt idx="13">
                  <c:v>42234.430555555555</c:v>
                </c:pt>
                <c:pt idx="14">
                  <c:v>42235.427083333336</c:v>
                </c:pt>
                <c:pt idx="15">
                  <c:v>42236.40625</c:v>
                </c:pt>
                <c:pt idx="16">
                  <c:v>42237.423611111109</c:v>
                </c:pt>
                <c:pt idx="17">
                  <c:v>42238.402777777781</c:v>
                </c:pt>
                <c:pt idx="18">
                  <c:v>42239.413194444445</c:v>
                </c:pt>
                <c:pt idx="19">
                  <c:v>42240.354166666664</c:v>
                </c:pt>
                <c:pt idx="20">
                  <c:v>42241.420138888891</c:v>
                </c:pt>
                <c:pt idx="21">
                  <c:v>42242.440972222219</c:v>
                </c:pt>
                <c:pt idx="22">
                  <c:v>42243.420138888891</c:v>
                </c:pt>
                <c:pt idx="23">
                  <c:v>42244.402777777781</c:v>
                </c:pt>
                <c:pt idx="24">
                  <c:v>42246.361111111109</c:v>
                </c:pt>
                <c:pt idx="25">
                  <c:v>42247.409722222219</c:v>
                </c:pt>
                <c:pt idx="26">
                  <c:v>42248.392361111109</c:v>
                </c:pt>
                <c:pt idx="27">
                  <c:v>42249.400694444441</c:v>
                </c:pt>
                <c:pt idx="28">
                  <c:v>42252.400694444441</c:v>
                </c:pt>
                <c:pt idx="29">
                  <c:v>42253.40625</c:v>
                </c:pt>
                <c:pt idx="30">
                  <c:v>42254.42083333333</c:v>
                </c:pt>
                <c:pt idx="31">
                  <c:v>42255.461805555555</c:v>
                </c:pt>
                <c:pt idx="32">
                  <c:v>42256.443749999999</c:v>
                </c:pt>
                <c:pt idx="33">
                  <c:v>42257.450694444444</c:v>
                </c:pt>
                <c:pt idx="34">
                  <c:v>42258.430555555555</c:v>
                </c:pt>
                <c:pt idx="35">
                  <c:v>42259.465277777781</c:v>
                </c:pt>
                <c:pt idx="36">
                  <c:v>42260.395833333336</c:v>
                </c:pt>
                <c:pt idx="37">
                  <c:v>42261.416666666664</c:v>
                </c:pt>
                <c:pt idx="38">
                  <c:v>42262.491666666669</c:v>
                </c:pt>
                <c:pt idx="39">
                  <c:v>42263.441666666666</c:v>
                </c:pt>
                <c:pt idx="40">
                  <c:v>42264.376388888886</c:v>
                </c:pt>
                <c:pt idx="41">
                  <c:v>42265.371527777781</c:v>
                </c:pt>
                <c:pt idx="42">
                  <c:v>42266.350694444445</c:v>
                </c:pt>
                <c:pt idx="43">
                  <c:v>42267.347222222219</c:v>
                </c:pt>
                <c:pt idx="44">
                  <c:v>42268.392361111109</c:v>
                </c:pt>
                <c:pt idx="45">
                  <c:v>42270.413194444445</c:v>
                </c:pt>
                <c:pt idx="46">
                  <c:v>42272.409722222219</c:v>
                </c:pt>
                <c:pt idx="47">
                  <c:v>42276.350694444445</c:v>
                </c:pt>
                <c:pt idx="48">
                  <c:v>42286.454861111109</c:v>
                </c:pt>
                <c:pt idx="49">
                  <c:v>42291.361111111109</c:v>
                </c:pt>
                <c:pt idx="50">
                  <c:v>42305.604166666664</c:v>
                </c:pt>
                <c:pt idx="51">
                  <c:v>42325.395833333336</c:v>
                </c:pt>
                <c:pt idx="52">
                  <c:v>42453.529861111114</c:v>
                </c:pt>
                <c:pt idx="53">
                  <c:v>42530.395833333336</c:v>
                </c:pt>
                <c:pt idx="54">
                  <c:v>42606.46875</c:v>
                </c:pt>
              </c:numCache>
            </c:numRef>
          </c:cat>
          <c:val>
            <c:numRef>
              <c:f>'ADW021 RK 157'!$K$62:$K$116</c:f>
              <c:numCache>
                <c:formatCode>#,##0.0000</c:formatCode>
                <c:ptCount val="55"/>
                <c:pt idx="0">
                  <c:v>9.9000000000000008E-5</c:v>
                </c:pt>
                <c:pt idx="1">
                  <c:v>1.1E-4</c:v>
                </c:pt>
                <c:pt idx="2">
                  <c:v>4.0000000000000002E-4</c:v>
                </c:pt>
                <c:pt idx="3">
                  <c:v>1.4000000000000001E-4</c:v>
                </c:pt>
                <c:pt idx="4">
                  <c:v>7.7999999999999999E-5</c:v>
                </c:pt>
                <c:pt idx="5">
                  <c:v>1E-4</c:v>
                </c:pt>
                <c:pt idx="6">
                  <c:v>9.9000000000000008E-5</c:v>
                </c:pt>
                <c:pt idx="7">
                  <c:v>4.2999999999999995E-5</c:v>
                </c:pt>
                <c:pt idx="8">
                  <c:v>1.7000000000000001E-4</c:v>
                </c:pt>
                <c:pt idx="9">
                  <c:v>4.2999999999999995E-5</c:v>
                </c:pt>
                <c:pt idx="10">
                  <c:v>2.5000000000000001E-4</c:v>
                </c:pt>
                <c:pt idx="11">
                  <c:v>1.7000000000000001E-4</c:v>
                </c:pt>
                <c:pt idx="12">
                  <c:v>5.0000000000000001E-4</c:v>
                </c:pt>
                <c:pt idx="13">
                  <c:v>2.5000000000000001E-4</c:v>
                </c:pt>
                <c:pt idx="14">
                  <c:v>2.5000000000000001E-4</c:v>
                </c:pt>
                <c:pt idx="15">
                  <c:v>2.5000000000000001E-4</c:v>
                </c:pt>
                <c:pt idx="16">
                  <c:v>2.5000000000000001E-4</c:v>
                </c:pt>
                <c:pt idx="17">
                  <c:v>2.5000000000000001E-4</c:v>
                </c:pt>
                <c:pt idx="18">
                  <c:v>2.5000000000000001E-4</c:v>
                </c:pt>
                <c:pt idx="19">
                  <c:v>2.5000000000000001E-4</c:v>
                </c:pt>
                <c:pt idx="20">
                  <c:v>2.5000000000000001E-4</c:v>
                </c:pt>
                <c:pt idx="21">
                  <c:v>2.5000000000000001E-4</c:v>
                </c:pt>
                <c:pt idx="22">
                  <c:v>2.5000000000000001E-4</c:v>
                </c:pt>
                <c:pt idx="23">
                  <c:v>2.5000000000000001E-4</c:v>
                </c:pt>
                <c:pt idx="24">
                  <c:v>2.5000000000000001E-4</c:v>
                </c:pt>
                <c:pt idx="25">
                  <c:v>5.0000000000000001E-4</c:v>
                </c:pt>
                <c:pt idx="26">
                  <c:v>5.7000000000000003E-5</c:v>
                </c:pt>
                <c:pt idx="27">
                  <c:v>1.1999999999999999E-4</c:v>
                </c:pt>
                <c:pt idx="28">
                  <c:v>7.3999999999999999E-4</c:v>
                </c:pt>
                <c:pt idx="29">
                  <c:v>1.6000000000000001E-3</c:v>
                </c:pt>
                <c:pt idx="30">
                  <c:v>4.7999999999999996E-4</c:v>
                </c:pt>
                <c:pt idx="31">
                  <c:v>1.9000000000000001E-4</c:v>
                </c:pt>
                <c:pt idx="32">
                  <c:v>1.9000000000000001E-4</c:v>
                </c:pt>
                <c:pt idx="33">
                  <c:v>5.0000000000000001E-4</c:v>
                </c:pt>
                <c:pt idx="34">
                  <c:v>1.9000000000000001E-4</c:v>
                </c:pt>
                <c:pt idx="35">
                  <c:v>8.2000000000000001E-5</c:v>
                </c:pt>
                <c:pt idx="36">
                  <c:v>6.900000000000001E-5</c:v>
                </c:pt>
                <c:pt idx="37">
                  <c:v>5.0000000000000001E-4</c:v>
                </c:pt>
                <c:pt idx="38">
                  <c:v>5.0000000000000001E-4</c:v>
                </c:pt>
                <c:pt idx="39">
                  <c:v>5.0000000000000001E-4</c:v>
                </c:pt>
                <c:pt idx="40">
                  <c:v>5.0000000000000001E-4</c:v>
                </c:pt>
                <c:pt idx="41">
                  <c:v>1.4999999999999999E-4</c:v>
                </c:pt>
                <c:pt idx="42">
                  <c:v>5.0000000000000001E-4</c:v>
                </c:pt>
                <c:pt idx="43">
                  <c:v>5.0000000000000001E-4</c:v>
                </c:pt>
                <c:pt idx="44">
                  <c:v>5.0000000000000001E-4</c:v>
                </c:pt>
                <c:pt idx="45">
                  <c:v>2.5000000000000001E-3</c:v>
                </c:pt>
                <c:pt idx="46">
                  <c:v>5.0000000000000001E-4</c:v>
                </c:pt>
                <c:pt idx="47">
                  <c:v>4.2999999999999995E-5</c:v>
                </c:pt>
                <c:pt idx="48">
                  <c:v>4.2999999999999995E-5</c:v>
                </c:pt>
                <c:pt idx="49">
                  <c:v>4.2999999999999995E-5</c:v>
                </c:pt>
                <c:pt idx="50">
                  <c:v>2.7E-4</c:v>
                </c:pt>
                <c:pt idx="51">
                  <c:v>2.0000000000000001E-4</c:v>
                </c:pt>
                <c:pt idx="52">
                  <c:v>1.4000000000000001E-4</c:v>
                </c:pt>
                <c:pt idx="53">
                  <c:v>7.6000000000000004E-4</c:v>
                </c:pt>
                <c:pt idx="54">
                  <c:v>1.1E-4</c:v>
                </c:pt>
              </c:numCache>
            </c:numRef>
          </c:val>
          <c:extLst>
            <c:ext xmlns:c16="http://schemas.microsoft.com/office/drawing/2014/chart" uri="{C3380CC4-5D6E-409C-BE32-E72D297353CC}">
              <c16:uniqueId val="{00000000-BE19-4D94-B987-A1D9F7B1F668}"/>
            </c:ext>
          </c:extLst>
        </c:ser>
        <c:dLbls>
          <c:showLegendKey val="0"/>
          <c:showVal val="0"/>
          <c:showCatName val="0"/>
          <c:showSerName val="0"/>
          <c:showPercent val="0"/>
          <c:showBubbleSize val="0"/>
        </c:dLbls>
        <c:gapWidth val="219"/>
        <c:overlap val="100"/>
        <c:axId val="997276696"/>
        <c:axId val="997277872"/>
        <c:extLst/>
      </c:barChart>
      <c:catAx>
        <c:axId val="997276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7872"/>
        <c:crossesAt val="1.0000000000000004E-5"/>
        <c:auto val="0"/>
        <c:lblAlgn val="ctr"/>
        <c:lblOffset val="100"/>
        <c:tickLblSkip val="6"/>
        <c:noMultiLvlLbl val="0"/>
      </c:catAx>
      <c:valAx>
        <c:axId val="997277872"/>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6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157'!$A$1</c:f>
          <c:strCache>
            <c:ptCount val="1"/>
            <c:pt idx="0">
              <c:v>Animas Above Aztex (RK 157.6)</c:v>
            </c:pt>
          </c:strCache>
        </c:strRef>
      </c:tx>
      <c:layout>
        <c:manualLayout>
          <c:xMode val="edge"/>
          <c:yMode val="edge"/>
          <c:x val="0.35119880724968555"/>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'ADW021 RK 157'!$O$2</c:f>
              <c:strCache>
                <c:ptCount val="1"/>
                <c:pt idx="0">
                  <c:v>Copper</c:v>
                </c:pt>
              </c:strCache>
            </c:strRef>
          </c:tx>
          <c:spPr>
            <a:solidFill>
              <a:srgbClr val="D05F12"/>
            </a:solidFill>
            <a:ln>
              <a:noFill/>
            </a:ln>
            <a:effectLst/>
          </c:spPr>
          <c:invertIfNegative val="0"/>
          <c:cat>
            <c:strRef>
              <c:f>'ADW021 RK 157'!$E$62:$E$129</c:f>
              <c:strCache>
                <c:ptCount val="64"/>
                <c:pt idx="0">
                  <c:v>8/7/2015</c:v>
                </c:pt>
                <c:pt idx="1">
                  <c:v>8/7/2015</c:v>
                </c:pt>
                <c:pt idx="2">
                  <c:v>8/8/2015</c:v>
                </c:pt>
                <c:pt idx="3">
                  <c:v>8/9/2015</c:v>
                </c:pt>
                <c:pt idx="4">
                  <c:v>8/10/2015</c:v>
                </c:pt>
                <c:pt idx="5">
                  <c:v>8/10/2015</c:v>
                </c:pt>
                <c:pt idx="6">
                  <c:v>8/11/2015</c:v>
                </c:pt>
                <c:pt idx="7">
                  <c:v>8/12/2015</c:v>
                </c:pt>
                <c:pt idx="8">
                  <c:v>8/13/2015</c:v>
                </c:pt>
                <c:pt idx="9">
                  <c:v>8/14/2015</c:v>
                </c:pt>
                <c:pt idx="10">
                  <c:v>8/15/2015</c:v>
                </c:pt>
                <c:pt idx="11">
                  <c:v>8/16/2015</c:v>
                </c:pt>
                <c:pt idx="12">
                  <c:v>8/17/2015</c:v>
                </c:pt>
                <c:pt idx="13">
                  <c:v>8/18/2015</c:v>
                </c:pt>
                <c:pt idx="14">
                  <c:v>8/19/2015</c:v>
                </c:pt>
                <c:pt idx="15">
                  <c:v>8/20/2015</c:v>
                </c:pt>
                <c:pt idx="16">
                  <c:v>8/21/2015</c:v>
                </c:pt>
                <c:pt idx="17">
                  <c:v>8/22/2015</c:v>
                </c:pt>
                <c:pt idx="18">
                  <c:v>8/23/2015</c:v>
                </c:pt>
                <c:pt idx="19">
                  <c:v>8/24/2015</c:v>
                </c:pt>
                <c:pt idx="20">
                  <c:v>8/25/2015</c:v>
                </c:pt>
                <c:pt idx="21">
                  <c:v>8/26/2015</c:v>
                </c:pt>
                <c:pt idx="22">
                  <c:v>8/27/2015</c:v>
                </c:pt>
                <c:pt idx="23">
                  <c:v>8/28/2015</c:v>
                </c:pt>
                <c:pt idx="24">
                  <c:v>8/30/2015</c:v>
                </c:pt>
                <c:pt idx="25">
                  <c:v>8/31/2015</c:v>
                </c:pt>
                <c:pt idx="26">
                  <c:v>9/1/2015</c:v>
                </c:pt>
                <c:pt idx="27">
                  <c:v>9/2/2015</c:v>
                </c:pt>
                <c:pt idx="28">
                  <c:v>9/5/2015</c:v>
                </c:pt>
                <c:pt idx="29">
                  <c:v>9/6/2015</c:v>
                </c:pt>
                <c:pt idx="30">
                  <c:v>9/7/2015</c:v>
                </c:pt>
                <c:pt idx="31">
                  <c:v>9/8/2015</c:v>
                </c:pt>
                <c:pt idx="32">
                  <c:v>9/9/2015</c:v>
                </c:pt>
                <c:pt idx="33">
                  <c:v>9/10/2015</c:v>
                </c:pt>
                <c:pt idx="34">
                  <c:v>9/11/2015</c:v>
                </c:pt>
                <c:pt idx="35">
                  <c:v>9/12/2015</c:v>
                </c:pt>
                <c:pt idx="36">
                  <c:v>9/13/2015</c:v>
                </c:pt>
                <c:pt idx="37">
                  <c:v>9/14/2015</c:v>
                </c:pt>
                <c:pt idx="38">
                  <c:v>9/15/2015</c:v>
                </c:pt>
                <c:pt idx="39">
                  <c:v>9/16/2015</c:v>
                </c:pt>
                <c:pt idx="40">
                  <c:v>9/17/2015</c:v>
                </c:pt>
                <c:pt idx="41">
                  <c:v>9/18/2015</c:v>
                </c:pt>
                <c:pt idx="42">
                  <c:v>9/19/2015</c:v>
                </c:pt>
                <c:pt idx="43">
                  <c:v>9/20/2015</c:v>
                </c:pt>
                <c:pt idx="44">
                  <c:v>9/21/2015</c:v>
                </c:pt>
                <c:pt idx="45">
                  <c:v>9/23/2015</c:v>
                </c:pt>
                <c:pt idx="46">
                  <c:v>9/25/2015</c:v>
                </c:pt>
                <c:pt idx="47">
                  <c:v>9/29/2015</c:v>
                </c:pt>
                <c:pt idx="48">
                  <c:v>10/9/2015</c:v>
                </c:pt>
                <c:pt idx="49">
                  <c:v>10/14/2015</c:v>
                </c:pt>
                <c:pt idx="50">
                  <c:v>10/28/2015</c:v>
                </c:pt>
                <c:pt idx="51">
                  <c:v>11/17/2015</c:v>
                </c:pt>
                <c:pt idx="52">
                  <c:v>3/24/2016</c:v>
                </c:pt>
                <c:pt idx="53">
                  <c:v>6/9/2016</c:v>
                </c:pt>
                <c:pt idx="54">
                  <c:v>8/24/2016</c:v>
                </c:pt>
                <c:pt idx="59">
                  <c:v>Max GKM</c:v>
                </c:pt>
                <c:pt idx="60">
                  <c:v>Ave to Aug 27</c:v>
                </c:pt>
                <c:pt idx="61">
                  <c:v>Ave Aug 28 to Fall</c:v>
                </c:pt>
                <c:pt idx="62">
                  <c:v>Peak Snowmelt</c:v>
                </c:pt>
                <c:pt idx="63">
                  <c:v>Ave Fall 2016</c:v>
                </c:pt>
              </c:strCache>
            </c:strRef>
          </c:cat>
          <c:val>
            <c:numRef>
              <c:f>'ADW021 RK 157'!$O$62:$O$116</c:f>
              <c:numCache>
                <c:formatCode>#,##0.00</c:formatCode>
                <c:ptCount val="55"/>
                <c:pt idx="0">
                  <c:v>2.3999999999999998E-3</c:v>
                </c:pt>
                <c:pt idx="1">
                  <c:v>2.7000000000000001E-3</c:v>
                </c:pt>
                <c:pt idx="2">
                  <c:v>3.4000000000000002E-2</c:v>
                </c:pt>
                <c:pt idx="3">
                  <c:v>8.6E-3</c:v>
                </c:pt>
                <c:pt idx="4">
                  <c:v>5.3E-3</c:v>
                </c:pt>
                <c:pt idx="5">
                  <c:v>4.7999999999999996E-3</c:v>
                </c:pt>
                <c:pt idx="6">
                  <c:v>4.3E-3</c:v>
                </c:pt>
                <c:pt idx="7">
                  <c:v>4.4000000000000003E-3</c:v>
                </c:pt>
                <c:pt idx="8">
                  <c:v>4.9000000000000007E-3</c:v>
                </c:pt>
                <c:pt idx="9">
                  <c:v>4.2000000000000006E-3</c:v>
                </c:pt>
                <c:pt idx="10">
                  <c:v>4.3E-3</c:v>
                </c:pt>
                <c:pt idx="11">
                  <c:v>3.0000000000000001E-3</c:v>
                </c:pt>
                <c:pt idx="12">
                  <c:v>2.7000000000000001E-3</c:v>
                </c:pt>
                <c:pt idx="13">
                  <c:v>2.5000000000000001E-3</c:v>
                </c:pt>
                <c:pt idx="14">
                  <c:v>2.5999999999999999E-3</c:v>
                </c:pt>
                <c:pt idx="15">
                  <c:v>2.2000000000000001E-3</c:v>
                </c:pt>
                <c:pt idx="16">
                  <c:v>2.2000000000000001E-3</c:v>
                </c:pt>
                <c:pt idx="17">
                  <c:v>2.3999999999999998E-3</c:v>
                </c:pt>
                <c:pt idx="18">
                  <c:v>2.2000000000000001E-3</c:v>
                </c:pt>
                <c:pt idx="19">
                  <c:v>2E-3</c:v>
                </c:pt>
                <c:pt idx="20">
                  <c:v>2E-3</c:v>
                </c:pt>
                <c:pt idx="21">
                  <c:v>1.4E-2</c:v>
                </c:pt>
                <c:pt idx="22">
                  <c:v>7.0999999999999995E-3</c:v>
                </c:pt>
                <c:pt idx="23">
                  <c:v>4.5999999999999999E-3</c:v>
                </c:pt>
                <c:pt idx="24">
                  <c:v>2.3E-3</c:v>
                </c:pt>
                <c:pt idx="25">
                  <c:v>4.3E-3</c:v>
                </c:pt>
                <c:pt idx="26">
                  <c:v>1.9E-3</c:v>
                </c:pt>
                <c:pt idx="27">
                  <c:v>3.2000000000000002E-3</c:v>
                </c:pt>
                <c:pt idx="28">
                  <c:v>4.4999999999999998E-2</c:v>
                </c:pt>
                <c:pt idx="29">
                  <c:v>8.7999999999999995E-2</c:v>
                </c:pt>
                <c:pt idx="30">
                  <c:v>1.4999999999999999E-2</c:v>
                </c:pt>
                <c:pt idx="31">
                  <c:v>8.3000000000000001E-3</c:v>
                </c:pt>
                <c:pt idx="32">
                  <c:v>6.3E-3</c:v>
                </c:pt>
                <c:pt idx="33">
                  <c:v>4.7999999999999996E-3</c:v>
                </c:pt>
                <c:pt idx="34">
                  <c:v>5.0999999999999995E-3</c:v>
                </c:pt>
                <c:pt idx="35">
                  <c:v>3.7000000000000002E-3</c:v>
                </c:pt>
                <c:pt idx="36">
                  <c:v>2.8E-3</c:v>
                </c:pt>
                <c:pt idx="37">
                  <c:v>2.5000000000000001E-3</c:v>
                </c:pt>
                <c:pt idx="38">
                  <c:v>2.1000000000000003E-3</c:v>
                </c:pt>
                <c:pt idx="39">
                  <c:v>2.3E-3</c:v>
                </c:pt>
                <c:pt idx="40">
                  <c:v>2.3E-3</c:v>
                </c:pt>
                <c:pt idx="41">
                  <c:v>3.8999999999999998E-3</c:v>
                </c:pt>
                <c:pt idx="42">
                  <c:v>3.3999999999999998E-3</c:v>
                </c:pt>
                <c:pt idx="43">
                  <c:v>2.3E-3</c:v>
                </c:pt>
                <c:pt idx="44">
                  <c:v>2.3999999999999998E-3</c:v>
                </c:pt>
                <c:pt idx="45">
                  <c:v>0.22</c:v>
                </c:pt>
                <c:pt idx="46">
                  <c:v>5.0000000000000001E-3</c:v>
                </c:pt>
                <c:pt idx="47">
                  <c:v>2.7000000000000001E-3</c:v>
                </c:pt>
                <c:pt idx="48">
                  <c:v>3.8E-3</c:v>
                </c:pt>
                <c:pt idx="49">
                  <c:v>2E-3</c:v>
                </c:pt>
                <c:pt idx="50">
                  <c:v>4.7999999999999996E-3</c:v>
                </c:pt>
                <c:pt idx="51">
                  <c:v>1.2999999999999999E-2</c:v>
                </c:pt>
                <c:pt idx="52">
                  <c:v>3.8999999999999998E-3</c:v>
                </c:pt>
                <c:pt idx="53">
                  <c:v>1.6E-2</c:v>
                </c:pt>
                <c:pt idx="54">
                  <c:v>5.7999999999999996E-3</c:v>
                </c:pt>
              </c:numCache>
            </c:numRef>
          </c:val>
          <c:extLst>
            <c:ext xmlns:c16="http://schemas.microsoft.com/office/drawing/2014/chart" uri="{C3380CC4-5D6E-409C-BE32-E72D297353CC}">
              <c16:uniqueId val="{00000000-B3CF-4446-9615-A1102B7A376D}"/>
            </c:ext>
          </c:extLst>
        </c:ser>
        <c:dLbls>
          <c:showLegendKey val="0"/>
          <c:showVal val="0"/>
          <c:showCatName val="0"/>
          <c:showSerName val="0"/>
          <c:showPercent val="0"/>
          <c:showBubbleSize val="0"/>
        </c:dLbls>
        <c:gapWidth val="219"/>
        <c:overlap val="100"/>
        <c:axId val="997278656"/>
        <c:axId val="997283360"/>
        <c:extLst/>
      </c:barChart>
      <c:catAx>
        <c:axId val="997278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360"/>
        <c:crossesAt val="1.0000000000000002E-3"/>
        <c:auto val="0"/>
        <c:lblAlgn val="ctr"/>
        <c:lblOffset val="100"/>
        <c:tickLblSkip val="6"/>
        <c:noMultiLvlLbl val="0"/>
      </c:catAx>
      <c:valAx>
        <c:axId val="99728336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86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157'!$A$1</c:f>
          <c:strCache>
            <c:ptCount val="1"/>
            <c:pt idx="0">
              <c:v>Animas Above Aztex (RK 157.6)</c:v>
            </c:pt>
          </c:strCache>
        </c:strRef>
      </c:tx>
      <c:layout>
        <c:manualLayout>
          <c:xMode val="edge"/>
          <c:yMode val="edge"/>
          <c:x val="0.35514358042522798"/>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'ADW021 RK 157'!$P$2</c:f>
              <c:strCache>
                <c:ptCount val="1"/>
                <c:pt idx="0">
                  <c:v>Iron</c:v>
                </c:pt>
              </c:strCache>
            </c:strRef>
          </c:tx>
          <c:spPr>
            <a:solidFill>
              <a:schemeClr val="tx1">
                <a:lumMod val="65000"/>
                <a:lumOff val="35000"/>
              </a:schemeClr>
            </a:solidFill>
            <a:ln>
              <a:noFill/>
            </a:ln>
            <a:effectLst/>
          </c:spPr>
          <c:invertIfNegative val="0"/>
          <c:cat>
            <c:strRef>
              <c:f>'ADW021 RK 157'!$E$62:$E$134</c:f>
              <c:strCache>
                <c:ptCount val="64"/>
                <c:pt idx="0">
                  <c:v>8/7/2015</c:v>
                </c:pt>
                <c:pt idx="1">
                  <c:v>8/7/2015</c:v>
                </c:pt>
                <c:pt idx="2">
                  <c:v>8/8/2015</c:v>
                </c:pt>
                <c:pt idx="3">
                  <c:v>8/9/2015</c:v>
                </c:pt>
                <c:pt idx="4">
                  <c:v>8/10/2015</c:v>
                </c:pt>
                <c:pt idx="5">
                  <c:v>8/10/2015</c:v>
                </c:pt>
                <c:pt idx="6">
                  <c:v>8/11/2015</c:v>
                </c:pt>
                <c:pt idx="7">
                  <c:v>8/12/2015</c:v>
                </c:pt>
                <c:pt idx="8">
                  <c:v>8/13/2015</c:v>
                </c:pt>
                <c:pt idx="9">
                  <c:v>8/14/2015</c:v>
                </c:pt>
                <c:pt idx="10">
                  <c:v>8/15/2015</c:v>
                </c:pt>
                <c:pt idx="11">
                  <c:v>8/16/2015</c:v>
                </c:pt>
                <c:pt idx="12">
                  <c:v>8/17/2015</c:v>
                </c:pt>
                <c:pt idx="13">
                  <c:v>8/18/2015</c:v>
                </c:pt>
                <c:pt idx="14">
                  <c:v>8/19/2015</c:v>
                </c:pt>
                <c:pt idx="15">
                  <c:v>8/20/2015</c:v>
                </c:pt>
                <c:pt idx="16">
                  <c:v>8/21/2015</c:v>
                </c:pt>
                <c:pt idx="17">
                  <c:v>8/22/2015</c:v>
                </c:pt>
                <c:pt idx="18">
                  <c:v>8/23/2015</c:v>
                </c:pt>
                <c:pt idx="19">
                  <c:v>8/24/2015</c:v>
                </c:pt>
                <c:pt idx="20">
                  <c:v>8/25/2015</c:v>
                </c:pt>
                <c:pt idx="21">
                  <c:v>8/26/2015</c:v>
                </c:pt>
                <c:pt idx="22">
                  <c:v>8/27/2015</c:v>
                </c:pt>
                <c:pt idx="23">
                  <c:v>8/28/2015</c:v>
                </c:pt>
                <c:pt idx="24">
                  <c:v>8/30/2015</c:v>
                </c:pt>
                <c:pt idx="25">
                  <c:v>8/31/2015</c:v>
                </c:pt>
                <c:pt idx="26">
                  <c:v>9/1/2015</c:v>
                </c:pt>
                <c:pt idx="27">
                  <c:v>9/2/2015</c:v>
                </c:pt>
                <c:pt idx="28">
                  <c:v>9/5/2015</c:v>
                </c:pt>
                <c:pt idx="29">
                  <c:v>9/6/2015</c:v>
                </c:pt>
                <c:pt idx="30">
                  <c:v>9/7/2015</c:v>
                </c:pt>
                <c:pt idx="31">
                  <c:v>9/8/2015</c:v>
                </c:pt>
                <c:pt idx="32">
                  <c:v>9/9/2015</c:v>
                </c:pt>
                <c:pt idx="33">
                  <c:v>9/10/2015</c:v>
                </c:pt>
                <c:pt idx="34">
                  <c:v>9/11/2015</c:v>
                </c:pt>
                <c:pt idx="35">
                  <c:v>9/12/2015</c:v>
                </c:pt>
                <c:pt idx="36">
                  <c:v>9/13/2015</c:v>
                </c:pt>
                <c:pt idx="37">
                  <c:v>9/14/2015</c:v>
                </c:pt>
                <c:pt idx="38">
                  <c:v>9/15/2015</c:v>
                </c:pt>
                <c:pt idx="39">
                  <c:v>9/16/2015</c:v>
                </c:pt>
                <c:pt idx="40">
                  <c:v>9/17/2015</c:v>
                </c:pt>
                <c:pt idx="41">
                  <c:v>9/18/2015</c:v>
                </c:pt>
                <c:pt idx="42">
                  <c:v>9/19/2015</c:v>
                </c:pt>
                <c:pt idx="43">
                  <c:v>9/20/2015</c:v>
                </c:pt>
                <c:pt idx="44">
                  <c:v>9/21/2015</c:v>
                </c:pt>
                <c:pt idx="45">
                  <c:v>9/23/2015</c:v>
                </c:pt>
                <c:pt idx="46">
                  <c:v>9/25/2015</c:v>
                </c:pt>
                <c:pt idx="47">
                  <c:v>9/29/2015</c:v>
                </c:pt>
                <c:pt idx="48">
                  <c:v>10/9/2015</c:v>
                </c:pt>
                <c:pt idx="49">
                  <c:v>10/14/2015</c:v>
                </c:pt>
                <c:pt idx="50">
                  <c:v>10/28/2015</c:v>
                </c:pt>
                <c:pt idx="51">
                  <c:v>11/17/2015</c:v>
                </c:pt>
                <c:pt idx="52">
                  <c:v>3/24/2016</c:v>
                </c:pt>
                <c:pt idx="53">
                  <c:v>6/9/2016</c:v>
                </c:pt>
                <c:pt idx="54">
                  <c:v>8/24/2016</c:v>
                </c:pt>
                <c:pt idx="59">
                  <c:v>Max GKM</c:v>
                </c:pt>
                <c:pt idx="60">
                  <c:v>Ave to Aug 27</c:v>
                </c:pt>
                <c:pt idx="61">
                  <c:v>Ave Aug 28 to Fall</c:v>
                </c:pt>
                <c:pt idx="62">
                  <c:v>Peak Snowmelt</c:v>
                </c:pt>
                <c:pt idx="63">
                  <c:v>Ave Fall 2016</c:v>
                </c:pt>
              </c:strCache>
            </c:strRef>
          </c:cat>
          <c:val>
            <c:numRef>
              <c:f>'ADW021 RK 157'!$P$62:$P$116</c:f>
              <c:numCache>
                <c:formatCode>#,##0.00</c:formatCode>
                <c:ptCount val="55"/>
                <c:pt idx="0">
                  <c:v>0.48</c:v>
                </c:pt>
                <c:pt idx="1">
                  <c:v>0.53</c:v>
                </c:pt>
                <c:pt idx="2">
                  <c:v>10</c:v>
                </c:pt>
                <c:pt idx="3">
                  <c:v>1.6</c:v>
                </c:pt>
                <c:pt idx="4">
                  <c:v>0.76</c:v>
                </c:pt>
                <c:pt idx="5">
                  <c:v>0.61</c:v>
                </c:pt>
                <c:pt idx="6">
                  <c:v>0.4</c:v>
                </c:pt>
                <c:pt idx="7">
                  <c:v>0.5</c:v>
                </c:pt>
                <c:pt idx="8">
                  <c:v>0.54</c:v>
                </c:pt>
                <c:pt idx="9">
                  <c:v>0.74</c:v>
                </c:pt>
                <c:pt idx="10">
                  <c:v>0.62</c:v>
                </c:pt>
                <c:pt idx="11">
                  <c:v>0.3</c:v>
                </c:pt>
                <c:pt idx="12">
                  <c:v>0.19</c:v>
                </c:pt>
                <c:pt idx="13">
                  <c:v>0.34</c:v>
                </c:pt>
                <c:pt idx="14">
                  <c:v>0.36</c:v>
                </c:pt>
                <c:pt idx="15">
                  <c:v>0.26</c:v>
                </c:pt>
                <c:pt idx="16">
                  <c:v>0.24</c:v>
                </c:pt>
                <c:pt idx="17">
                  <c:v>0.2</c:v>
                </c:pt>
                <c:pt idx="18">
                  <c:v>0.28000000000000003</c:v>
                </c:pt>
                <c:pt idx="19">
                  <c:v>0.22</c:v>
                </c:pt>
                <c:pt idx="20">
                  <c:v>0.18</c:v>
                </c:pt>
                <c:pt idx="21">
                  <c:v>9.4</c:v>
                </c:pt>
                <c:pt idx="22">
                  <c:v>7</c:v>
                </c:pt>
                <c:pt idx="23">
                  <c:v>2.7</c:v>
                </c:pt>
                <c:pt idx="24">
                  <c:v>0.72</c:v>
                </c:pt>
                <c:pt idx="25">
                  <c:v>2.2000000000000002</c:v>
                </c:pt>
                <c:pt idx="26">
                  <c:v>0.3</c:v>
                </c:pt>
                <c:pt idx="27">
                  <c:v>0.9</c:v>
                </c:pt>
                <c:pt idx="28">
                  <c:v>36</c:v>
                </c:pt>
                <c:pt idx="29">
                  <c:v>61</c:v>
                </c:pt>
                <c:pt idx="30">
                  <c:v>9.5</c:v>
                </c:pt>
                <c:pt idx="31">
                  <c:v>3.8</c:v>
                </c:pt>
                <c:pt idx="32">
                  <c:v>3.1</c:v>
                </c:pt>
                <c:pt idx="33">
                  <c:v>2.4</c:v>
                </c:pt>
                <c:pt idx="34">
                  <c:v>2.1</c:v>
                </c:pt>
                <c:pt idx="35">
                  <c:v>1.7</c:v>
                </c:pt>
                <c:pt idx="36">
                  <c:v>1.1000000000000001</c:v>
                </c:pt>
                <c:pt idx="37">
                  <c:v>0.8</c:v>
                </c:pt>
                <c:pt idx="38">
                  <c:v>0.64</c:v>
                </c:pt>
                <c:pt idx="39">
                  <c:v>0.64</c:v>
                </c:pt>
                <c:pt idx="40">
                  <c:v>0.8</c:v>
                </c:pt>
                <c:pt idx="41">
                  <c:v>0.51</c:v>
                </c:pt>
                <c:pt idx="42">
                  <c:v>1.7</c:v>
                </c:pt>
                <c:pt idx="43">
                  <c:v>0.38</c:v>
                </c:pt>
                <c:pt idx="44">
                  <c:v>0.48</c:v>
                </c:pt>
                <c:pt idx="45">
                  <c:v>130</c:v>
                </c:pt>
                <c:pt idx="46">
                  <c:v>3.3</c:v>
                </c:pt>
                <c:pt idx="47">
                  <c:v>1.2</c:v>
                </c:pt>
                <c:pt idx="48">
                  <c:v>1</c:v>
                </c:pt>
                <c:pt idx="49">
                  <c:v>0.99</c:v>
                </c:pt>
                <c:pt idx="50">
                  <c:v>0.36</c:v>
                </c:pt>
                <c:pt idx="51">
                  <c:v>5.4</c:v>
                </c:pt>
                <c:pt idx="52">
                  <c:v>0.81</c:v>
                </c:pt>
                <c:pt idx="53">
                  <c:v>1.4</c:v>
                </c:pt>
                <c:pt idx="54">
                  <c:v>2.8</c:v>
                </c:pt>
              </c:numCache>
            </c:numRef>
          </c:val>
          <c:extLst>
            <c:ext xmlns:c16="http://schemas.microsoft.com/office/drawing/2014/chart" uri="{C3380CC4-5D6E-409C-BE32-E72D297353CC}">
              <c16:uniqueId val="{00000000-FBEF-4071-BB96-0A1B9A8F21D3}"/>
            </c:ext>
          </c:extLst>
        </c:ser>
        <c:dLbls>
          <c:showLegendKey val="0"/>
          <c:showVal val="0"/>
          <c:showCatName val="0"/>
          <c:showSerName val="0"/>
          <c:showPercent val="0"/>
          <c:showBubbleSize val="0"/>
        </c:dLbls>
        <c:gapWidth val="219"/>
        <c:overlap val="100"/>
        <c:axId val="997275520"/>
        <c:axId val="997285320"/>
        <c:extLst/>
      </c:bar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1"/>
        <c:auto val="0"/>
        <c:lblAlgn val="ctr"/>
        <c:lblOffset val="100"/>
        <c:tickLblSkip val="6"/>
        <c:noMultiLvlLbl val="0"/>
      </c:catAx>
      <c:valAx>
        <c:axId val="99728532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157'!$A$1</c:f>
          <c:strCache>
            <c:ptCount val="1"/>
            <c:pt idx="0">
              <c:v>Animas Above Aztex (RK 157.6)</c:v>
            </c:pt>
          </c:strCache>
        </c:strRef>
      </c:tx>
      <c:layout>
        <c:manualLayout>
          <c:xMode val="edge"/>
          <c:yMode val="edge"/>
          <c:x val="0.33936448772305827"/>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'ADW021 RK 157'!$Q$2</c:f>
              <c:strCache>
                <c:ptCount val="1"/>
                <c:pt idx="0">
                  <c:v>Lead</c:v>
                </c:pt>
              </c:strCache>
            </c:strRef>
          </c:tx>
          <c:spPr>
            <a:solidFill>
              <a:schemeClr val="accent5">
                <a:lumMod val="75000"/>
              </a:schemeClr>
            </a:solidFill>
            <a:ln>
              <a:noFill/>
            </a:ln>
            <a:effectLst/>
          </c:spPr>
          <c:invertIfNegative val="0"/>
          <c:cat>
            <c:numRef>
              <c:f>'ADW021 RK 157'!$E$62:$E$120</c:f>
              <c:numCache>
                <c:formatCode>m/d/yyyy</c:formatCode>
                <c:ptCount val="59"/>
                <c:pt idx="0">
                  <c:v>42223.501388888886</c:v>
                </c:pt>
                <c:pt idx="1">
                  <c:v>42223.501388888886</c:v>
                </c:pt>
                <c:pt idx="2">
                  <c:v>42224.413194444445</c:v>
                </c:pt>
                <c:pt idx="3">
                  <c:v>42225</c:v>
                </c:pt>
                <c:pt idx="4">
                  <c:v>42226</c:v>
                </c:pt>
                <c:pt idx="5">
                  <c:v>42226</c:v>
                </c:pt>
                <c:pt idx="6">
                  <c:v>42227.427083333336</c:v>
                </c:pt>
                <c:pt idx="7">
                  <c:v>42228.399305555555</c:v>
                </c:pt>
                <c:pt idx="8">
                  <c:v>42229.4375</c:v>
                </c:pt>
                <c:pt idx="9">
                  <c:v>42230.472222222219</c:v>
                </c:pt>
                <c:pt idx="10">
                  <c:v>42231.393750000003</c:v>
                </c:pt>
                <c:pt idx="11">
                  <c:v>42232.378472222219</c:v>
                </c:pt>
                <c:pt idx="12">
                  <c:v>42233.375</c:v>
                </c:pt>
                <c:pt idx="13">
                  <c:v>42234.430555555555</c:v>
                </c:pt>
                <c:pt idx="14">
                  <c:v>42235.427083333336</c:v>
                </c:pt>
                <c:pt idx="15">
                  <c:v>42236.40625</c:v>
                </c:pt>
                <c:pt idx="16">
                  <c:v>42237.423611111109</c:v>
                </c:pt>
                <c:pt idx="17">
                  <c:v>42238.402777777781</c:v>
                </c:pt>
                <c:pt idx="18">
                  <c:v>42239.413194444445</c:v>
                </c:pt>
                <c:pt idx="19">
                  <c:v>42240.354166666664</c:v>
                </c:pt>
                <c:pt idx="20">
                  <c:v>42241.420138888891</c:v>
                </c:pt>
                <c:pt idx="21">
                  <c:v>42242.440972222219</c:v>
                </c:pt>
                <c:pt idx="22">
                  <c:v>42243.420138888891</c:v>
                </c:pt>
                <c:pt idx="23">
                  <c:v>42244.402777777781</c:v>
                </c:pt>
                <c:pt idx="24">
                  <c:v>42246.361111111109</c:v>
                </c:pt>
                <c:pt idx="25">
                  <c:v>42247.409722222219</c:v>
                </c:pt>
                <c:pt idx="26">
                  <c:v>42248.392361111109</c:v>
                </c:pt>
                <c:pt idx="27">
                  <c:v>42249.400694444441</c:v>
                </c:pt>
                <c:pt idx="28">
                  <c:v>42252.400694444441</c:v>
                </c:pt>
                <c:pt idx="29">
                  <c:v>42253.40625</c:v>
                </c:pt>
                <c:pt idx="30">
                  <c:v>42254.42083333333</c:v>
                </c:pt>
                <c:pt idx="31">
                  <c:v>42255.461805555555</c:v>
                </c:pt>
                <c:pt idx="32">
                  <c:v>42256.443749999999</c:v>
                </c:pt>
                <c:pt idx="33">
                  <c:v>42257.450694444444</c:v>
                </c:pt>
                <c:pt idx="34">
                  <c:v>42258.430555555555</c:v>
                </c:pt>
                <c:pt idx="35">
                  <c:v>42259.465277777781</c:v>
                </c:pt>
                <c:pt idx="36">
                  <c:v>42260.395833333336</c:v>
                </c:pt>
                <c:pt idx="37">
                  <c:v>42261.416666666664</c:v>
                </c:pt>
                <c:pt idx="38">
                  <c:v>42262.491666666669</c:v>
                </c:pt>
                <c:pt idx="39">
                  <c:v>42263.441666666666</c:v>
                </c:pt>
                <c:pt idx="40">
                  <c:v>42264.376388888886</c:v>
                </c:pt>
                <c:pt idx="41">
                  <c:v>42265.371527777781</c:v>
                </c:pt>
                <c:pt idx="42">
                  <c:v>42266.350694444445</c:v>
                </c:pt>
                <c:pt idx="43">
                  <c:v>42267.347222222219</c:v>
                </c:pt>
                <c:pt idx="44">
                  <c:v>42268.392361111109</c:v>
                </c:pt>
                <c:pt idx="45">
                  <c:v>42270.413194444445</c:v>
                </c:pt>
                <c:pt idx="46">
                  <c:v>42272.409722222219</c:v>
                </c:pt>
                <c:pt idx="47">
                  <c:v>42276.350694444445</c:v>
                </c:pt>
                <c:pt idx="48">
                  <c:v>42286.454861111109</c:v>
                </c:pt>
                <c:pt idx="49">
                  <c:v>42291.361111111109</c:v>
                </c:pt>
                <c:pt idx="50">
                  <c:v>42305.604166666664</c:v>
                </c:pt>
                <c:pt idx="51">
                  <c:v>42325.395833333336</c:v>
                </c:pt>
                <c:pt idx="52">
                  <c:v>42453.529861111114</c:v>
                </c:pt>
                <c:pt idx="53">
                  <c:v>42530.395833333336</c:v>
                </c:pt>
                <c:pt idx="54">
                  <c:v>42606.46875</c:v>
                </c:pt>
              </c:numCache>
            </c:numRef>
          </c:cat>
          <c:val>
            <c:numRef>
              <c:f>'ADW021 RK 157'!$Q$62:$Q$116</c:f>
              <c:numCache>
                <c:formatCode>#,##0.000</c:formatCode>
                <c:ptCount val="55"/>
                <c:pt idx="0">
                  <c:v>2E-3</c:v>
                </c:pt>
                <c:pt idx="1">
                  <c:v>2.2000000000000001E-3</c:v>
                </c:pt>
                <c:pt idx="2">
                  <c:v>0.15</c:v>
                </c:pt>
                <c:pt idx="3">
                  <c:v>1.4E-2</c:v>
                </c:pt>
                <c:pt idx="4">
                  <c:v>9.8000000000000014E-3</c:v>
                </c:pt>
                <c:pt idx="5">
                  <c:v>8.3000000000000001E-3</c:v>
                </c:pt>
                <c:pt idx="6">
                  <c:v>5.0999999999999995E-3</c:v>
                </c:pt>
                <c:pt idx="7">
                  <c:v>5.7000000000000002E-3</c:v>
                </c:pt>
                <c:pt idx="8">
                  <c:v>6.4000000000000003E-3</c:v>
                </c:pt>
                <c:pt idx="9">
                  <c:v>8.4000000000000012E-3</c:v>
                </c:pt>
                <c:pt idx="10">
                  <c:v>6.7999999999999996E-3</c:v>
                </c:pt>
                <c:pt idx="11">
                  <c:v>3.0000000000000001E-3</c:v>
                </c:pt>
                <c:pt idx="12">
                  <c:v>2.1000000000000003E-3</c:v>
                </c:pt>
                <c:pt idx="13">
                  <c:v>2.8E-3</c:v>
                </c:pt>
                <c:pt idx="14">
                  <c:v>2.8999999999999998E-3</c:v>
                </c:pt>
                <c:pt idx="15">
                  <c:v>1.9E-3</c:v>
                </c:pt>
                <c:pt idx="16">
                  <c:v>1.8E-3</c:v>
                </c:pt>
                <c:pt idx="17">
                  <c:v>1.6000000000000001E-3</c:v>
                </c:pt>
                <c:pt idx="18">
                  <c:v>1.1999999999999999E-3</c:v>
                </c:pt>
                <c:pt idx="19">
                  <c:v>1.6999999999999999E-3</c:v>
                </c:pt>
                <c:pt idx="20">
                  <c:v>1.2999999999999999E-3</c:v>
                </c:pt>
                <c:pt idx="21">
                  <c:v>1.0999999999999999E-2</c:v>
                </c:pt>
                <c:pt idx="22">
                  <c:v>7.6E-3</c:v>
                </c:pt>
                <c:pt idx="23">
                  <c:v>5.7000000000000002E-3</c:v>
                </c:pt>
                <c:pt idx="24">
                  <c:v>2.5999999999999999E-3</c:v>
                </c:pt>
                <c:pt idx="25">
                  <c:v>4.0000000000000001E-3</c:v>
                </c:pt>
                <c:pt idx="26">
                  <c:v>1.6000000000000001E-3</c:v>
                </c:pt>
                <c:pt idx="27">
                  <c:v>2.5999999999999999E-3</c:v>
                </c:pt>
                <c:pt idx="28">
                  <c:v>3.9E-2</c:v>
                </c:pt>
                <c:pt idx="29">
                  <c:v>9.4E-2</c:v>
                </c:pt>
                <c:pt idx="30">
                  <c:v>0.02</c:v>
                </c:pt>
                <c:pt idx="31">
                  <c:v>9.4999999999999998E-3</c:v>
                </c:pt>
                <c:pt idx="32">
                  <c:v>6.9000000000000008E-3</c:v>
                </c:pt>
                <c:pt idx="33">
                  <c:v>5.1999999999999998E-3</c:v>
                </c:pt>
                <c:pt idx="34">
                  <c:v>4.7000000000000002E-3</c:v>
                </c:pt>
                <c:pt idx="35">
                  <c:v>3.3999999999999998E-3</c:v>
                </c:pt>
                <c:pt idx="36">
                  <c:v>2.3999999999999998E-3</c:v>
                </c:pt>
                <c:pt idx="37">
                  <c:v>1.9E-3</c:v>
                </c:pt>
                <c:pt idx="38">
                  <c:v>1.6999999999999999E-3</c:v>
                </c:pt>
                <c:pt idx="39">
                  <c:v>2.1000000000000003E-3</c:v>
                </c:pt>
                <c:pt idx="40">
                  <c:v>2E-3</c:v>
                </c:pt>
                <c:pt idx="41">
                  <c:v>1.2999999999999999E-3</c:v>
                </c:pt>
                <c:pt idx="42">
                  <c:v>2.7000000000000001E-3</c:v>
                </c:pt>
                <c:pt idx="43">
                  <c:v>1.8E-3</c:v>
                </c:pt>
                <c:pt idx="44">
                  <c:v>2.3999999999999998E-3</c:v>
                </c:pt>
                <c:pt idx="45">
                  <c:v>0.16</c:v>
                </c:pt>
                <c:pt idx="46">
                  <c:v>4.0999999999999995E-3</c:v>
                </c:pt>
                <c:pt idx="47">
                  <c:v>2E-3</c:v>
                </c:pt>
                <c:pt idx="48">
                  <c:v>3.2000000000000002E-3</c:v>
                </c:pt>
                <c:pt idx="49">
                  <c:v>2E-3</c:v>
                </c:pt>
                <c:pt idx="50">
                  <c:v>1.8E-3</c:v>
                </c:pt>
                <c:pt idx="51">
                  <c:v>7.6E-3</c:v>
                </c:pt>
                <c:pt idx="52">
                  <c:v>3.3E-3</c:v>
                </c:pt>
                <c:pt idx="53">
                  <c:v>3.9E-2</c:v>
                </c:pt>
                <c:pt idx="54">
                  <c:v>4.4000000000000003E-3</c:v>
                </c:pt>
              </c:numCache>
            </c:numRef>
          </c:val>
          <c:extLst>
            <c:ext xmlns:c16="http://schemas.microsoft.com/office/drawing/2014/chart" uri="{C3380CC4-5D6E-409C-BE32-E72D297353CC}">
              <c16:uniqueId val="{00000000-2F1F-4BDE-8F26-BD4A22D5395D}"/>
            </c:ext>
          </c:extLst>
        </c:ser>
        <c:dLbls>
          <c:showLegendKey val="0"/>
          <c:showVal val="0"/>
          <c:showCatName val="0"/>
          <c:showSerName val="0"/>
          <c:showPercent val="0"/>
          <c:showBubbleSize val="0"/>
        </c:dLbls>
        <c:gapWidth val="219"/>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6"/>
        <c:noMultiLvlLbl val="0"/>
      </c:catAx>
      <c:valAx>
        <c:axId val="997293160"/>
        <c:scaling>
          <c:logBase val="10"/>
          <c:orientation val="minMax"/>
          <c:min val="1.0000000000000003E-4"/>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157'!$A$1</c:f>
          <c:strCache>
            <c:ptCount val="1"/>
            <c:pt idx="0">
              <c:v>Animas Above Aztex (RK 157.6)</c:v>
            </c:pt>
          </c:strCache>
        </c:strRef>
      </c:tx>
      <c:layout>
        <c:manualLayout>
          <c:xMode val="edge"/>
          <c:yMode val="edge"/>
          <c:x val="0.30780630231871908"/>
          <c:y val="2.5771832284405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'ADW021 RK 157'!$S$2</c:f>
              <c:strCache>
                <c:ptCount val="1"/>
                <c:pt idx="0">
                  <c:v>Manganese</c:v>
                </c:pt>
              </c:strCache>
            </c:strRef>
          </c:tx>
          <c:spPr>
            <a:solidFill>
              <a:schemeClr val="accent1"/>
            </a:solidFill>
            <a:ln>
              <a:noFill/>
            </a:ln>
            <a:effectLst/>
          </c:spPr>
          <c:invertIfNegative val="0"/>
          <c:cat>
            <c:strRef>
              <c:f>'ADW021 RK 157'!$E$62:$E$132</c:f>
              <c:strCache>
                <c:ptCount val="64"/>
                <c:pt idx="0">
                  <c:v>8/7/2015</c:v>
                </c:pt>
                <c:pt idx="1">
                  <c:v>8/7/2015</c:v>
                </c:pt>
                <c:pt idx="2">
                  <c:v>8/8/2015</c:v>
                </c:pt>
                <c:pt idx="3">
                  <c:v>8/9/2015</c:v>
                </c:pt>
                <c:pt idx="4">
                  <c:v>8/10/2015</c:v>
                </c:pt>
                <c:pt idx="5">
                  <c:v>8/10/2015</c:v>
                </c:pt>
                <c:pt idx="6">
                  <c:v>8/11/2015</c:v>
                </c:pt>
                <c:pt idx="7">
                  <c:v>8/12/2015</c:v>
                </c:pt>
                <c:pt idx="8">
                  <c:v>8/13/2015</c:v>
                </c:pt>
                <c:pt idx="9">
                  <c:v>8/14/2015</c:v>
                </c:pt>
                <c:pt idx="10">
                  <c:v>8/15/2015</c:v>
                </c:pt>
                <c:pt idx="11">
                  <c:v>8/16/2015</c:v>
                </c:pt>
                <c:pt idx="12">
                  <c:v>8/17/2015</c:v>
                </c:pt>
                <c:pt idx="13">
                  <c:v>8/18/2015</c:v>
                </c:pt>
                <c:pt idx="14">
                  <c:v>8/19/2015</c:v>
                </c:pt>
                <c:pt idx="15">
                  <c:v>8/20/2015</c:v>
                </c:pt>
                <c:pt idx="16">
                  <c:v>8/21/2015</c:v>
                </c:pt>
                <c:pt idx="17">
                  <c:v>8/22/2015</c:v>
                </c:pt>
                <c:pt idx="18">
                  <c:v>8/23/2015</c:v>
                </c:pt>
                <c:pt idx="19">
                  <c:v>8/24/2015</c:v>
                </c:pt>
                <c:pt idx="20">
                  <c:v>8/25/2015</c:v>
                </c:pt>
                <c:pt idx="21">
                  <c:v>8/26/2015</c:v>
                </c:pt>
                <c:pt idx="22">
                  <c:v>8/27/2015</c:v>
                </c:pt>
                <c:pt idx="23">
                  <c:v>8/28/2015</c:v>
                </c:pt>
                <c:pt idx="24">
                  <c:v>8/30/2015</c:v>
                </c:pt>
                <c:pt idx="25">
                  <c:v>8/31/2015</c:v>
                </c:pt>
                <c:pt idx="26">
                  <c:v>9/1/2015</c:v>
                </c:pt>
                <c:pt idx="27">
                  <c:v>9/2/2015</c:v>
                </c:pt>
                <c:pt idx="28">
                  <c:v>9/5/2015</c:v>
                </c:pt>
                <c:pt idx="29">
                  <c:v>9/6/2015</c:v>
                </c:pt>
                <c:pt idx="30">
                  <c:v>9/7/2015</c:v>
                </c:pt>
                <c:pt idx="31">
                  <c:v>9/8/2015</c:v>
                </c:pt>
                <c:pt idx="32">
                  <c:v>9/9/2015</c:v>
                </c:pt>
                <c:pt idx="33">
                  <c:v>9/10/2015</c:v>
                </c:pt>
                <c:pt idx="34">
                  <c:v>9/11/2015</c:v>
                </c:pt>
                <c:pt idx="35">
                  <c:v>9/12/2015</c:v>
                </c:pt>
                <c:pt idx="36">
                  <c:v>9/13/2015</c:v>
                </c:pt>
                <c:pt idx="37">
                  <c:v>9/14/2015</c:v>
                </c:pt>
                <c:pt idx="38">
                  <c:v>9/15/2015</c:v>
                </c:pt>
                <c:pt idx="39">
                  <c:v>9/16/2015</c:v>
                </c:pt>
                <c:pt idx="40">
                  <c:v>9/17/2015</c:v>
                </c:pt>
                <c:pt idx="41">
                  <c:v>9/18/2015</c:v>
                </c:pt>
                <c:pt idx="42">
                  <c:v>9/19/2015</c:v>
                </c:pt>
                <c:pt idx="43">
                  <c:v>9/20/2015</c:v>
                </c:pt>
                <c:pt idx="44">
                  <c:v>9/21/2015</c:v>
                </c:pt>
                <c:pt idx="45">
                  <c:v>9/23/2015</c:v>
                </c:pt>
                <c:pt idx="46">
                  <c:v>9/25/2015</c:v>
                </c:pt>
                <c:pt idx="47">
                  <c:v>9/29/2015</c:v>
                </c:pt>
                <c:pt idx="48">
                  <c:v>10/9/2015</c:v>
                </c:pt>
                <c:pt idx="49">
                  <c:v>10/14/2015</c:v>
                </c:pt>
                <c:pt idx="50">
                  <c:v>10/28/2015</c:v>
                </c:pt>
                <c:pt idx="51">
                  <c:v>11/17/2015</c:v>
                </c:pt>
                <c:pt idx="52">
                  <c:v>3/24/2016</c:v>
                </c:pt>
                <c:pt idx="53">
                  <c:v>6/9/2016</c:v>
                </c:pt>
                <c:pt idx="54">
                  <c:v>8/24/2016</c:v>
                </c:pt>
                <c:pt idx="59">
                  <c:v>Max GKM</c:v>
                </c:pt>
                <c:pt idx="60">
                  <c:v>Ave to Aug 27</c:v>
                </c:pt>
                <c:pt idx="61">
                  <c:v>Ave Aug 28 to Fall</c:v>
                </c:pt>
                <c:pt idx="62">
                  <c:v>Peak Snowmelt</c:v>
                </c:pt>
                <c:pt idx="63">
                  <c:v>Ave Fall 2016</c:v>
                </c:pt>
              </c:strCache>
            </c:strRef>
          </c:cat>
          <c:val>
            <c:numRef>
              <c:f>'ADW021 RK 157'!$S$62:$S$116</c:f>
              <c:numCache>
                <c:formatCode>#,##0.00</c:formatCode>
                <c:ptCount val="55"/>
                <c:pt idx="0">
                  <c:v>0.06</c:v>
                </c:pt>
                <c:pt idx="1">
                  <c:v>6.5000000000000002E-2</c:v>
                </c:pt>
                <c:pt idx="2">
                  <c:v>0.2</c:v>
                </c:pt>
                <c:pt idx="3">
                  <c:v>0.11</c:v>
                </c:pt>
                <c:pt idx="4">
                  <c:v>6.3E-2</c:v>
                </c:pt>
                <c:pt idx="5">
                  <c:v>5.1999999999999998E-2</c:v>
                </c:pt>
                <c:pt idx="6">
                  <c:v>5.2999999999999999E-2</c:v>
                </c:pt>
                <c:pt idx="7">
                  <c:v>6.5000000000000002E-2</c:v>
                </c:pt>
                <c:pt idx="8">
                  <c:v>0.1</c:v>
                </c:pt>
                <c:pt idx="9">
                  <c:v>7.6999999999999999E-2</c:v>
                </c:pt>
                <c:pt idx="10">
                  <c:v>8.3000000000000004E-2</c:v>
                </c:pt>
                <c:pt idx="11">
                  <c:v>0.06</c:v>
                </c:pt>
                <c:pt idx="12">
                  <c:v>0.05</c:v>
                </c:pt>
                <c:pt idx="13">
                  <c:v>6.4000000000000001E-2</c:v>
                </c:pt>
                <c:pt idx="14">
                  <c:v>6.7000000000000004E-2</c:v>
                </c:pt>
                <c:pt idx="15">
                  <c:v>5.5E-2</c:v>
                </c:pt>
                <c:pt idx="16">
                  <c:v>5.2999999999999999E-2</c:v>
                </c:pt>
                <c:pt idx="17">
                  <c:v>0.06</c:v>
                </c:pt>
                <c:pt idx="18">
                  <c:v>0.12</c:v>
                </c:pt>
                <c:pt idx="19">
                  <c:v>6.2E-2</c:v>
                </c:pt>
                <c:pt idx="20">
                  <c:v>5.6000000000000001E-2</c:v>
                </c:pt>
                <c:pt idx="21">
                  <c:v>0.28000000000000003</c:v>
                </c:pt>
                <c:pt idx="22">
                  <c:v>0.23</c:v>
                </c:pt>
                <c:pt idx="23">
                  <c:v>0.14000000000000001</c:v>
                </c:pt>
                <c:pt idx="24">
                  <c:v>8.7999999999999995E-2</c:v>
                </c:pt>
                <c:pt idx="25">
                  <c:v>0.11</c:v>
                </c:pt>
                <c:pt idx="26">
                  <c:v>7.9000000000000001E-2</c:v>
                </c:pt>
                <c:pt idx="27">
                  <c:v>8.7999999999999995E-2</c:v>
                </c:pt>
                <c:pt idx="28">
                  <c:v>1.1000000000000001</c:v>
                </c:pt>
                <c:pt idx="29">
                  <c:v>2.5</c:v>
                </c:pt>
                <c:pt idx="30">
                  <c:v>0.38</c:v>
                </c:pt>
                <c:pt idx="31">
                  <c:v>0.19</c:v>
                </c:pt>
                <c:pt idx="32">
                  <c:v>0.16</c:v>
                </c:pt>
                <c:pt idx="33">
                  <c:v>0.14000000000000001</c:v>
                </c:pt>
                <c:pt idx="34">
                  <c:v>0.13</c:v>
                </c:pt>
                <c:pt idx="35">
                  <c:v>9.8000000000000004E-2</c:v>
                </c:pt>
                <c:pt idx="36">
                  <c:v>8.5999999999999993E-2</c:v>
                </c:pt>
                <c:pt idx="37">
                  <c:v>7.1999999999999995E-2</c:v>
                </c:pt>
                <c:pt idx="38">
                  <c:v>6.2E-2</c:v>
                </c:pt>
                <c:pt idx="39">
                  <c:v>7.0000000000000007E-2</c:v>
                </c:pt>
                <c:pt idx="40">
                  <c:v>6.9000000000000006E-2</c:v>
                </c:pt>
                <c:pt idx="41">
                  <c:v>5.8000000000000003E-2</c:v>
                </c:pt>
                <c:pt idx="42">
                  <c:v>8.8999999999999996E-2</c:v>
                </c:pt>
                <c:pt idx="43">
                  <c:v>7.0999999999999994E-2</c:v>
                </c:pt>
                <c:pt idx="44">
                  <c:v>9.2999999999999999E-2</c:v>
                </c:pt>
                <c:pt idx="45">
                  <c:v>4.5999999999999996</c:v>
                </c:pt>
                <c:pt idx="46">
                  <c:v>0.15</c:v>
                </c:pt>
                <c:pt idx="47">
                  <c:v>7.4999999999999997E-2</c:v>
                </c:pt>
                <c:pt idx="48">
                  <c:v>9.8000000000000004E-2</c:v>
                </c:pt>
                <c:pt idx="49">
                  <c:v>5.8000000000000003E-2</c:v>
                </c:pt>
                <c:pt idx="50">
                  <c:v>6.2E-2</c:v>
                </c:pt>
                <c:pt idx="51">
                  <c:v>0.22</c:v>
                </c:pt>
                <c:pt idx="52">
                  <c:v>8.5000000000000006E-2</c:v>
                </c:pt>
                <c:pt idx="53">
                  <c:v>0.48</c:v>
                </c:pt>
                <c:pt idx="54">
                  <c:v>0.15</c:v>
                </c:pt>
              </c:numCache>
            </c:numRef>
          </c:val>
          <c:extLst>
            <c:ext xmlns:c16="http://schemas.microsoft.com/office/drawing/2014/chart" uri="{C3380CC4-5D6E-409C-BE32-E72D297353CC}">
              <c16:uniqueId val="{00000000-6A19-4B04-932F-CDD122D49A81}"/>
            </c:ext>
          </c:extLst>
        </c:ser>
        <c:dLbls>
          <c:showLegendKey val="0"/>
          <c:showVal val="0"/>
          <c:showCatName val="0"/>
          <c:showSerName val="0"/>
          <c:showPercent val="0"/>
          <c:showBubbleSize val="0"/>
        </c:dLbls>
        <c:gapWidth val="219"/>
        <c:overlap val="100"/>
        <c:axId val="997287280"/>
        <c:axId val="997283752"/>
        <c:extLst/>
      </c:barChart>
      <c:catAx>
        <c:axId val="997287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752"/>
        <c:crossesAt val="1.0000000000000002E-2"/>
        <c:auto val="0"/>
        <c:lblAlgn val="ctr"/>
        <c:lblOffset val="100"/>
        <c:tickLblSkip val="6"/>
        <c:noMultiLvlLbl val="0"/>
      </c:catAx>
      <c:valAx>
        <c:axId val="997283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7280"/>
        <c:crosses val="autoZero"/>
        <c:crossBetween val="between"/>
      </c:valAx>
      <c:spPr>
        <a:noFill/>
        <a:ln>
          <a:solidFill>
            <a:schemeClr val="tx1">
              <a:lumMod val="75000"/>
              <a:lumOff val="25000"/>
            </a:schemeClr>
          </a:solidFill>
        </a:ln>
        <a:effectLst/>
      </c:spPr>
    </c:plotArea>
    <c:legend>
      <c:legendPos val="t"/>
      <c:layout>
        <c:manualLayout>
          <c:xMode val="edge"/>
          <c:yMode val="edge"/>
          <c:x val="0.2638888630045505"/>
          <c:y val="0.14336654154789794"/>
          <c:w val="0.469027628942831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157'!$A$1</c:f>
          <c:strCache>
            <c:ptCount val="1"/>
            <c:pt idx="0">
              <c:v>Animas Above Aztex (RK 157.6)</c:v>
            </c:pt>
          </c:strCache>
        </c:strRef>
      </c:tx>
      <c:layout>
        <c:manualLayout>
          <c:xMode val="edge"/>
          <c:yMode val="edge"/>
          <c:x val="0.28808243644100706"/>
          <c:y val="3.0550804805313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71322741462051"/>
          <c:y val="0.12340551181102362"/>
          <c:w val="0.71298669027318329"/>
          <c:h val="0.66033167549072713"/>
        </c:manualLayout>
      </c:layout>
      <c:barChart>
        <c:barDir val="col"/>
        <c:grouping val="stacked"/>
        <c:varyColors val="0"/>
        <c:ser>
          <c:idx val="0"/>
          <c:order val="0"/>
          <c:tx>
            <c:strRef>
              <c:f>'ADW021 RK 157'!$AC$2</c:f>
              <c:strCache>
                <c:ptCount val="1"/>
                <c:pt idx="0">
                  <c:v>Zinc</c:v>
                </c:pt>
              </c:strCache>
            </c:strRef>
          </c:tx>
          <c:spPr>
            <a:solidFill>
              <a:schemeClr val="accent1"/>
            </a:solidFill>
            <a:ln>
              <a:noFill/>
            </a:ln>
            <a:effectLst/>
          </c:spPr>
          <c:invertIfNegative val="0"/>
          <c:cat>
            <c:strRef>
              <c:f>'ADW021 RK 157'!$E$62:$E$137</c:f>
              <c:strCache>
                <c:ptCount val="64"/>
                <c:pt idx="0">
                  <c:v>8/7/2015</c:v>
                </c:pt>
                <c:pt idx="1">
                  <c:v>8/7/2015</c:v>
                </c:pt>
                <c:pt idx="2">
                  <c:v>8/8/2015</c:v>
                </c:pt>
                <c:pt idx="3">
                  <c:v>8/9/2015</c:v>
                </c:pt>
                <c:pt idx="4">
                  <c:v>8/10/2015</c:v>
                </c:pt>
                <c:pt idx="5">
                  <c:v>8/10/2015</c:v>
                </c:pt>
                <c:pt idx="6">
                  <c:v>8/11/2015</c:v>
                </c:pt>
                <c:pt idx="7">
                  <c:v>8/12/2015</c:v>
                </c:pt>
                <c:pt idx="8">
                  <c:v>8/13/2015</c:v>
                </c:pt>
                <c:pt idx="9">
                  <c:v>8/14/2015</c:v>
                </c:pt>
                <c:pt idx="10">
                  <c:v>8/15/2015</c:v>
                </c:pt>
                <c:pt idx="11">
                  <c:v>8/16/2015</c:v>
                </c:pt>
                <c:pt idx="12">
                  <c:v>8/17/2015</c:v>
                </c:pt>
                <c:pt idx="13">
                  <c:v>8/18/2015</c:v>
                </c:pt>
                <c:pt idx="14">
                  <c:v>8/19/2015</c:v>
                </c:pt>
                <c:pt idx="15">
                  <c:v>8/20/2015</c:v>
                </c:pt>
                <c:pt idx="16">
                  <c:v>8/21/2015</c:v>
                </c:pt>
                <c:pt idx="17">
                  <c:v>8/22/2015</c:v>
                </c:pt>
                <c:pt idx="18">
                  <c:v>8/23/2015</c:v>
                </c:pt>
                <c:pt idx="19">
                  <c:v>8/24/2015</c:v>
                </c:pt>
                <c:pt idx="20">
                  <c:v>8/25/2015</c:v>
                </c:pt>
                <c:pt idx="21">
                  <c:v>8/26/2015</c:v>
                </c:pt>
                <c:pt idx="22">
                  <c:v>8/27/2015</c:v>
                </c:pt>
                <c:pt idx="23">
                  <c:v>8/28/2015</c:v>
                </c:pt>
                <c:pt idx="24">
                  <c:v>8/30/2015</c:v>
                </c:pt>
                <c:pt idx="25">
                  <c:v>8/31/2015</c:v>
                </c:pt>
                <c:pt idx="26">
                  <c:v>9/1/2015</c:v>
                </c:pt>
                <c:pt idx="27">
                  <c:v>9/2/2015</c:v>
                </c:pt>
                <c:pt idx="28">
                  <c:v>9/5/2015</c:v>
                </c:pt>
                <c:pt idx="29">
                  <c:v>9/6/2015</c:v>
                </c:pt>
                <c:pt idx="30">
                  <c:v>9/7/2015</c:v>
                </c:pt>
                <c:pt idx="31">
                  <c:v>9/8/2015</c:v>
                </c:pt>
                <c:pt idx="32">
                  <c:v>9/9/2015</c:v>
                </c:pt>
                <c:pt idx="33">
                  <c:v>9/10/2015</c:v>
                </c:pt>
                <c:pt idx="34">
                  <c:v>9/11/2015</c:v>
                </c:pt>
                <c:pt idx="35">
                  <c:v>9/12/2015</c:v>
                </c:pt>
                <c:pt idx="36">
                  <c:v>9/13/2015</c:v>
                </c:pt>
                <c:pt idx="37">
                  <c:v>9/14/2015</c:v>
                </c:pt>
                <c:pt idx="38">
                  <c:v>9/15/2015</c:v>
                </c:pt>
                <c:pt idx="39">
                  <c:v>9/16/2015</c:v>
                </c:pt>
                <c:pt idx="40">
                  <c:v>9/17/2015</c:v>
                </c:pt>
                <c:pt idx="41">
                  <c:v>9/18/2015</c:v>
                </c:pt>
                <c:pt idx="42">
                  <c:v>9/19/2015</c:v>
                </c:pt>
                <c:pt idx="43">
                  <c:v>9/20/2015</c:v>
                </c:pt>
                <c:pt idx="44">
                  <c:v>9/21/2015</c:v>
                </c:pt>
                <c:pt idx="45">
                  <c:v>9/23/2015</c:v>
                </c:pt>
                <c:pt idx="46">
                  <c:v>9/25/2015</c:v>
                </c:pt>
                <c:pt idx="47">
                  <c:v>9/29/2015</c:v>
                </c:pt>
                <c:pt idx="48">
                  <c:v>10/9/2015</c:v>
                </c:pt>
                <c:pt idx="49">
                  <c:v>10/14/2015</c:v>
                </c:pt>
                <c:pt idx="50">
                  <c:v>10/28/2015</c:v>
                </c:pt>
                <c:pt idx="51">
                  <c:v>11/17/2015</c:v>
                </c:pt>
                <c:pt idx="52">
                  <c:v>3/24/2016</c:v>
                </c:pt>
                <c:pt idx="53">
                  <c:v>6/9/2016</c:v>
                </c:pt>
                <c:pt idx="54">
                  <c:v>8/24/2016</c:v>
                </c:pt>
                <c:pt idx="59">
                  <c:v>Max GKM</c:v>
                </c:pt>
                <c:pt idx="60">
                  <c:v>Ave to Aug 27</c:v>
                </c:pt>
                <c:pt idx="61">
                  <c:v>Ave Aug 28 to Fall</c:v>
                </c:pt>
                <c:pt idx="62">
                  <c:v>Peak Snowmelt</c:v>
                </c:pt>
                <c:pt idx="63">
                  <c:v>Ave Fall 2016</c:v>
                </c:pt>
              </c:strCache>
            </c:strRef>
          </c:cat>
          <c:val>
            <c:numRef>
              <c:f>'ADW021 RK 157'!$AC$62:$AC$116</c:f>
              <c:numCache>
                <c:formatCode>#,##0.00</c:formatCode>
                <c:ptCount val="55"/>
                <c:pt idx="0">
                  <c:v>0.02</c:v>
                </c:pt>
                <c:pt idx="1">
                  <c:v>2.1000000000000001E-2</c:v>
                </c:pt>
                <c:pt idx="2">
                  <c:v>0.14000000000000001</c:v>
                </c:pt>
                <c:pt idx="3">
                  <c:v>0.06</c:v>
                </c:pt>
                <c:pt idx="4">
                  <c:v>2.5000000000000001E-2</c:v>
                </c:pt>
                <c:pt idx="5">
                  <c:v>2.5999999999999999E-2</c:v>
                </c:pt>
                <c:pt idx="6">
                  <c:v>2.3E-2</c:v>
                </c:pt>
                <c:pt idx="7">
                  <c:v>2.4E-2</c:v>
                </c:pt>
                <c:pt idx="8">
                  <c:v>3.5999999999999997E-2</c:v>
                </c:pt>
                <c:pt idx="9">
                  <c:v>2.7E-2</c:v>
                </c:pt>
                <c:pt idx="10">
                  <c:v>2.3E-2</c:v>
                </c:pt>
                <c:pt idx="11">
                  <c:v>1.7999999999999999E-2</c:v>
                </c:pt>
                <c:pt idx="12">
                  <c:v>1.0999999999999999E-2</c:v>
                </c:pt>
                <c:pt idx="13">
                  <c:v>1.2999999999999999E-2</c:v>
                </c:pt>
                <c:pt idx="14">
                  <c:v>1.2E-2</c:v>
                </c:pt>
                <c:pt idx="15">
                  <c:v>8.8999999999999999E-3</c:v>
                </c:pt>
                <c:pt idx="16">
                  <c:v>8.8999999999999999E-3</c:v>
                </c:pt>
                <c:pt idx="17">
                  <c:v>8.8000000000000005E-3</c:v>
                </c:pt>
                <c:pt idx="18">
                  <c:v>7.4999999999999997E-3</c:v>
                </c:pt>
                <c:pt idx="19">
                  <c:v>4.0999999999999995E-3</c:v>
                </c:pt>
                <c:pt idx="20">
                  <c:v>0.02</c:v>
                </c:pt>
                <c:pt idx="21">
                  <c:v>4.3999999999999997E-2</c:v>
                </c:pt>
                <c:pt idx="22">
                  <c:v>3.3000000000000002E-2</c:v>
                </c:pt>
                <c:pt idx="23">
                  <c:v>2.9000000000000001E-2</c:v>
                </c:pt>
                <c:pt idx="24">
                  <c:v>1.4E-2</c:v>
                </c:pt>
                <c:pt idx="25">
                  <c:v>0.02</c:v>
                </c:pt>
                <c:pt idx="26">
                  <c:v>9.4999999999999998E-3</c:v>
                </c:pt>
                <c:pt idx="27">
                  <c:v>1.4E-2</c:v>
                </c:pt>
                <c:pt idx="28">
                  <c:v>0.14000000000000001</c:v>
                </c:pt>
                <c:pt idx="29">
                  <c:v>0.31</c:v>
                </c:pt>
                <c:pt idx="30">
                  <c:v>8.2000000000000003E-2</c:v>
                </c:pt>
                <c:pt idx="31">
                  <c:v>4.4999999999999998E-2</c:v>
                </c:pt>
                <c:pt idx="32">
                  <c:v>3.4000000000000002E-2</c:v>
                </c:pt>
                <c:pt idx="33">
                  <c:v>2.5999999999999999E-2</c:v>
                </c:pt>
                <c:pt idx="34">
                  <c:v>2.3E-2</c:v>
                </c:pt>
                <c:pt idx="35">
                  <c:v>1.7999999999999999E-2</c:v>
                </c:pt>
                <c:pt idx="36">
                  <c:v>1.2999999999999999E-2</c:v>
                </c:pt>
                <c:pt idx="37">
                  <c:v>1.0999999999999999E-2</c:v>
                </c:pt>
                <c:pt idx="38">
                  <c:v>9.4999999999999998E-3</c:v>
                </c:pt>
                <c:pt idx="39">
                  <c:v>0.01</c:v>
                </c:pt>
                <c:pt idx="40">
                  <c:v>1.0999999999999999E-2</c:v>
                </c:pt>
                <c:pt idx="41">
                  <c:v>9.1999999999999998E-3</c:v>
                </c:pt>
                <c:pt idx="42">
                  <c:v>1.2999999999999999E-2</c:v>
                </c:pt>
                <c:pt idx="43">
                  <c:v>9.300000000000001E-3</c:v>
                </c:pt>
                <c:pt idx="44">
                  <c:v>0.02</c:v>
                </c:pt>
                <c:pt idx="45">
                  <c:v>0.61</c:v>
                </c:pt>
                <c:pt idx="46">
                  <c:v>0.02</c:v>
                </c:pt>
                <c:pt idx="47">
                  <c:v>1.2E-2</c:v>
                </c:pt>
                <c:pt idx="48">
                  <c:v>2.1000000000000001E-2</c:v>
                </c:pt>
                <c:pt idx="49">
                  <c:v>1.2E-2</c:v>
                </c:pt>
                <c:pt idx="50">
                  <c:v>2.5999999999999999E-2</c:v>
                </c:pt>
                <c:pt idx="51">
                  <c:v>7.3999999999999996E-2</c:v>
                </c:pt>
                <c:pt idx="52">
                  <c:v>4.5999999999999999E-2</c:v>
                </c:pt>
                <c:pt idx="53">
                  <c:v>0.17</c:v>
                </c:pt>
                <c:pt idx="54">
                  <c:v>2.5999999999999999E-2</c:v>
                </c:pt>
              </c:numCache>
            </c:numRef>
          </c:val>
          <c:extLst>
            <c:ext xmlns:c16="http://schemas.microsoft.com/office/drawing/2014/chart" uri="{C3380CC4-5D6E-409C-BE32-E72D297353CC}">
              <c16:uniqueId val="{00000000-AA84-40DD-9DED-8AC074F02860}"/>
            </c:ext>
          </c:extLst>
        </c:ser>
        <c:dLbls>
          <c:showLegendKey val="0"/>
          <c:showVal val="0"/>
          <c:showCatName val="0"/>
          <c:showSerName val="0"/>
          <c:showPercent val="0"/>
          <c:showBubbleSize val="0"/>
        </c:dLbls>
        <c:gapWidth val="219"/>
        <c:overlap val="100"/>
        <c:axId val="997291984"/>
        <c:axId val="997282576"/>
        <c:extLst/>
      </c:barChart>
      <c:catAx>
        <c:axId val="997291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2576"/>
        <c:crossesAt val="1.0000000000000002E-3"/>
        <c:auto val="0"/>
        <c:lblAlgn val="ctr"/>
        <c:lblOffset val="100"/>
        <c:tickLblSkip val="6"/>
        <c:noMultiLvlLbl val="0"/>
      </c:catAx>
      <c:valAx>
        <c:axId val="997282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1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157'!$A$1</c:f>
          <c:strCache>
            <c:ptCount val="1"/>
            <c:pt idx="0">
              <c:v>Animas Above Aztex (RK 157.6)</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468138967836118"/>
          <c:y val="0.12340551181102362"/>
          <c:w val="0.73271055615089531"/>
          <c:h val="0.66033167549072713"/>
        </c:manualLayout>
      </c:layout>
      <c:areaChart>
        <c:grouping val="standard"/>
        <c:varyColors val="0"/>
        <c:ser>
          <c:idx val="0"/>
          <c:order val="0"/>
          <c:tx>
            <c:strRef>
              <c:f>'ADW021 RK 157'!$AD$61</c:f>
              <c:strCache>
                <c:ptCount val="1"/>
                <c:pt idx="0">
                  <c:v>Pb:Al Ratio</c:v>
                </c:pt>
              </c:strCache>
            </c:strRef>
          </c:tx>
          <c:spPr>
            <a:solidFill>
              <a:schemeClr val="tx2">
                <a:lumMod val="60000"/>
                <a:lumOff val="40000"/>
              </a:schemeClr>
            </a:solidFill>
            <a:ln>
              <a:noFill/>
            </a:ln>
            <a:effectLst/>
          </c:spPr>
          <c:cat>
            <c:numRef>
              <c:f>'ADW021 RK 157'!$E$62:$E$120</c:f>
              <c:numCache>
                <c:formatCode>m/d/yyyy</c:formatCode>
                <c:ptCount val="59"/>
                <c:pt idx="0">
                  <c:v>42223.501388888886</c:v>
                </c:pt>
                <c:pt idx="1">
                  <c:v>42223.501388888886</c:v>
                </c:pt>
                <c:pt idx="2">
                  <c:v>42224.413194444445</c:v>
                </c:pt>
                <c:pt idx="3">
                  <c:v>42225</c:v>
                </c:pt>
                <c:pt idx="4">
                  <c:v>42226</c:v>
                </c:pt>
                <c:pt idx="5">
                  <c:v>42226</c:v>
                </c:pt>
                <c:pt idx="6">
                  <c:v>42227.427083333336</c:v>
                </c:pt>
                <c:pt idx="7">
                  <c:v>42228.399305555555</c:v>
                </c:pt>
                <c:pt idx="8">
                  <c:v>42229.4375</c:v>
                </c:pt>
                <c:pt idx="9">
                  <c:v>42230.472222222219</c:v>
                </c:pt>
                <c:pt idx="10">
                  <c:v>42231.393750000003</c:v>
                </c:pt>
                <c:pt idx="11">
                  <c:v>42232.378472222219</c:v>
                </c:pt>
                <c:pt idx="12">
                  <c:v>42233.375</c:v>
                </c:pt>
                <c:pt idx="13">
                  <c:v>42234.430555555555</c:v>
                </c:pt>
                <c:pt idx="14">
                  <c:v>42235.427083333336</c:v>
                </c:pt>
                <c:pt idx="15">
                  <c:v>42236.40625</c:v>
                </c:pt>
                <c:pt idx="16">
                  <c:v>42237.423611111109</c:v>
                </c:pt>
                <c:pt idx="17">
                  <c:v>42238.402777777781</c:v>
                </c:pt>
                <c:pt idx="18">
                  <c:v>42239.413194444445</c:v>
                </c:pt>
                <c:pt idx="19">
                  <c:v>42240.354166666664</c:v>
                </c:pt>
                <c:pt idx="20">
                  <c:v>42241.420138888891</c:v>
                </c:pt>
                <c:pt idx="21">
                  <c:v>42242.440972222219</c:v>
                </c:pt>
                <c:pt idx="22">
                  <c:v>42243.420138888891</c:v>
                </c:pt>
                <c:pt idx="23">
                  <c:v>42244.402777777781</c:v>
                </c:pt>
                <c:pt idx="24">
                  <c:v>42246.361111111109</c:v>
                </c:pt>
                <c:pt idx="25">
                  <c:v>42247.409722222219</c:v>
                </c:pt>
                <c:pt idx="26">
                  <c:v>42248.392361111109</c:v>
                </c:pt>
                <c:pt idx="27">
                  <c:v>42249.400694444441</c:v>
                </c:pt>
                <c:pt idx="28">
                  <c:v>42252.400694444441</c:v>
                </c:pt>
                <c:pt idx="29">
                  <c:v>42253.40625</c:v>
                </c:pt>
                <c:pt idx="30">
                  <c:v>42254.42083333333</c:v>
                </c:pt>
                <c:pt idx="31">
                  <c:v>42255.461805555555</c:v>
                </c:pt>
                <c:pt idx="32">
                  <c:v>42256.443749999999</c:v>
                </c:pt>
                <c:pt idx="33">
                  <c:v>42257.450694444444</c:v>
                </c:pt>
                <c:pt idx="34">
                  <c:v>42258.430555555555</c:v>
                </c:pt>
                <c:pt idx="35">
                  <c:v>42259.465277777781</c:v>
                </c:pt>
                <c:pt idx="36">
                  <c:v>42260.395833333336</c:v>
                </c:pt>
                <c:pt idx="37">
                  <c:v>42261.416666666664</c:v>
                </c:pt>
                <c:pt idx="38">
                  <c:v>42262.491666666669</c:v>
                </c:pt>
                <c:pt idx="39">
                  <c:v>42263.441666666666</c:v>
                </c:pt>
                <c:pt idx="40">
                  <c:v>42264.376388888886</c:v>
                </c:pt>
                <c:pt idx="41">
                  <c:v>42265.371527777781</c:v>
                </c:pt>
                <c:pt idx="42">
                  <c:v>42266.350694444445</c:v>
                </c:pt>
                <c:pt idx="43">
                  <c:v>42267.347222222219</c:v>
                </c:pt>
                <c:pt idx="44">
                  <c:v>42268.392361111109</c:v>
                </c:pt>
                <c:pt idx="45">
                  <c:v>42270.413194444445</c:v>
                </c:pt>
                <c:pt idx="46">
                  <c:v>42272.409722222219</c:v>
                </c:pt>
                <c:pt idx="47">
                  <c:v>42276.350694444445</c:v>
                </c:pt>
                <c:pt idx="48">
                  <c:v>42286.454861111109</c:v>
                </c:pt>
                <c:pt idx="49">
                  <c:v>42291.361111111109</c:v>
                </c:pt>
                <c:pt idx="50">
                  <c:v>42305.604166666664</c:v>
                </c:pt>
                <c:pt idx="51">
                  <c:v>42325.395833333336</c:v>
                </c:pt>
                <c:pt idx="52">
                  <c:v>42453.529861111114</c:v>
                </c:pt>
                <c:pt idx="53">
                  <c:v>42530.395833333336</c:v>
                </c:pt>
                <c:pt idx="54">
                  <c:v>42606.46875</c:v>
                </c:pt>
              </c:numCache>
            </c:numRef>
          </c:cat>
          <c:val>
            <c:numRef>
              <c:f>'ADW021 RK 157'!$AD$62:$AD$116</c:f>
              <c:numCache>
                <c:formatCode>0.0000</c:formatCode>
                <c:ptCount val="55"/>
                <c:pt idx="0">
                  <c:v>3.3333333333333335E-3</c:v>
                </c:pt>
                <c:pt idx="1">
                  <c:v>3.3333333333333335E-3</c:v>
                </c:pt>
                <c:pt idx="2">
                  <c:v>5.3571428571428575E-2</c:v>
                </c:pt>
                <c:pt idx="3">
                  <c:v>3.4999999999999996E-2</c:v>
                </c:pt>
                <c:pt idx="4">
                  <c:v>3.3793103448275873E-2</c:v>
                </c:pt>
                <c:pt idx="5">
                  <c:v>2.7666666666666669E-2</c:v>
                </c:pt>
                <c:pt idx="6">
                  <c:v>2.6842105263157893E-2</c:v>
                </c:pt>
                <c:pt idx="7">
                  <c:v>2.2800000000000001E-2</c:v>
                </c:pt>
                <c:pt idx="8">
                  <c:v>2.6666666666666668E-2</c:v>
                </c:pt>
                <c:pt idx="9">
                  <c:v>1.5849056603773587E-2</c:v>
                </c:pt>
                <c:pt idx="10">
                  <c:v>1.2830188679245281E-2</c:v>
                </c:pt>
                <c:pt idx="11">
                  <c:v>1.0714285714285713E-2</c:v>
                </c:pt>
                <c:pt idx="12">
                  <c:v>1.0500000000000001E-2</c:v>
                </c:pt>
                <c:pt idx="13">
                  <c:v>9.3333333333333341E-3</c:v>
                </c:pt>
                <c:pt idx="14">
                  <c:v>1.1153846153846153E-2</c:v>
                </c:pt>
                <c:pt idx="15">
                  <c:v>8.6363636363636365E-3</c:v>
                </c:pt>
                <c:pt idx="16">
                  <c:v>8.9999999999999993E-3</c:v>
                </c:pt>
                <c:pt idx="17">
                  <c:v>8.4210526315789472E-3</c:v>
                </c:pt>
                <c:pt idx="18">
                  <c:v>3.8709677419354834E-3</c:v>
                </c:pt>
                <c:pt idx="19">
                  <c:v>8.4999999999999989E-3</c:v>
                </c:pt>
                <c:pt idx="20">
                  <c:v>8.1250000000000003E-3</c:v>
                </c:pt>
                <c:pt idx="21">
                  <c:v>1E-3</c:v>
                </c:pt>
                <c:pt idx="22">
                  <c:v>9.3827160493827164E-4</c:v>
                </c:pt>
                <c:pt idx="23">
                  <c:v>1.3902439024390245E-3</c:v>
                </c:pt>
                <c:pt idx="24">
                  <c:v>3.6111111111111109E-3</c:v>
                </c:pt>
                <c:pt idx="25">
                  <c:v>1.2121212121212121E-3</c:v>
                </c:pt>
                <c:pt idx="26">
                  <c:v>3.1372549019607846E-3</c:v>
                </c:pt>
                <c:pt idx="27">
                  <c:v>2.6804123711340207E-3</c:v>
                </c:pt>
                <c:pt idx="28">
                  <c:v>8.8636363636363641E-4</c:v>
                </c:pt>
                <c:pt idx="29">
                  <c:v>1.2368421052631579E-3</c:v>
                </c:pt>
                <c:pt idx="30">
                  <c:v>1.6666666666666668E-3</c:v>
                </c:pt>
                <c:pt idx="31">
                  <c:v>1.9387755102040815E-3</c:v>
                </c:pt>
                <c:pt idx="32">
                  <c:v>1.6046511627906979E-3</c:v>
                </c:pt>
                <c:pt idx="33">
                  <c:v>1.5757575757575758E-3</c:v>
                </c:pt>
                <c:pt idx="34">
                  <c:v>1.5666666666666667E-3</c:v>
                </c:pt>
                <c:pt idx="35">
                  <c:v>1.3599999999999999E-3</c:v>
                </c:pt>
                <c:pt idx="36">
                  <c:v>1.5999999999999999E-3</c:v>
                </c:pt>
                <c:pt idx="37">
                  <c:v>1.9E-3</c:v>
                </c:pt>
                <c:pt idx="38">
                  <c:v>2E-3</c:v>
                </c:pt>
                <c:pt idx="39">
                  <c:v>2.5301204819277111E-3</c:v>
                </c:pt>
                <c:pt idx="40">
                  <c:v>1.8181818181818182E-3</c:v>
                </c:pt>
                <c:pt idx="41">
                  <c:v>1.8840579710144927E-3</c:v>
                </c:pt>
                <c:pt idx="42">
                  <c:v>1.2272727272727272E-3</c:v>
                </c:pt>
                <c:pt idx="43">
                  <c:v>3.3962264150943396E-3</c:v>
                </c:pt>
                <c:pt idx="44">
                  <c:v>3.4285714285714284E-3</c:v>
                </c:pt>
                <c:pt idx="45">
                  <c:v>8.8888888888888893E-4</c:v>
                </c:pt>
                <c:pt idx="46">
                  <c:v>9.5348837209302323E-4</c:v>
                </c:pt>
                <c:pt idx="47">
                  <c:v>1.1111111111111111E-3</c:v>
                </c:pt>
                <c:pt idx="48">
                  <c:v>2.1333333333333334E-3</c:v>
                </c:pt>
                <c:pt idx="49">
                  <c:v>1.5384615384615385E-3</c:v>
                </c:pt>
                <c:pt idx="50">
                  <c:v>5.2941176470588233E-3</c:v>
                </c:pt>
                <c:pt idx="51">
                  <c:v>9.8701298701298697E-4</c:v>
                </c:pt>
                <c:pt idx="52">
                  <c:v>4.4594594594594599E-3</c:v>
                </c:pt>
                <c:pt idx="53">
                  <c:v>4.8148148148148148E-2</c:v>
                </c:pt>
                <c:pt idx="54">
                  <c:v>1.0731707317073172E-3</c:v>
                </c:pt>
              </c:numCache>
            </c:numRef>
          </c:val>
          <c:extLst>
            <c:ext xmlns:c16="http://schemas.microsoft.com/office/drawing/2014/chart" uri="{C3380CC4-5D6E-409C-BE32-E72D297353CC}">
              <c16:uniqueId val="{00000000-7592-46F3-8B30-6330037474AB}"/>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1.0000000000000003E-4"/>
        <c:auto val="0"/>
        <c:lblAlgn val="ctr"/>
        <c:lblOffset val="100"/>
        <c:tickLblSkip val="6"/>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2.654149000605693E-2"/>
              <c:y val="0.3520092053710677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157'!$A$1</c:f>
          <c:strCache>
            <c:ptCount val="1"/>
            <c:pt idx="0">
              <c:v>Animas Above Aztex (RK 157.6)</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'ADW021 RK 157'!$AE$61</c:f>
              <c:strCache>
                <c:ptCount val="1"/>
                <c:pt idx="0">
                  <c:v>As:Al Ratio</c:v>
                </c:pt>
              </c:strCache>
            </c:strRef>
          </c:tx>
          <c:spPr>
            <a:solidFill>
              <a:schemeClr val="accent1"/>
            </a:solidFill>
            <a:ln w="25400">
              <a:noFill/>
            </a:ln>
            <a:effectLst/>
          </c:spPr>
          <c:cat>
            <c:numRef>
              <c:f>'ADW021 RK 157'!$E$62:$E$117</c:f>
              <c:numCache>
                <c:formatCode>m/d/yyyy</c:formatCode>
                <c:ptCount val="56"/>
                <c:pt idx="0">
                  <c:v>42223.501388888886</c:v>
                </c:pt>
                <c:pt idx="1">
                  <c:v>42223.501388888886</c:v>
                </c:pt>
                <c:pt idx="2">
                  <c:v>42224.413194444445</c:v>
                </c:pt>
                <c:pt idx="3">
                  <c:v>42225</c:v>
                </c:pt>
                <c:pt idx="4">
                  <c:v>42226</c:v>
                </c:pt>
                <c:pt idx="5">
                  <c:v>42226</c:v>
                </c:pt>
                <c:pt idx="6">
                  <c:v>42227.427083333336</c:v>
                </c:pt>
                <c:pt idx="7">
                  <c:v>42228.399305555555</c:v>
                </c:pt>
                <c:pt idx="8">
                  <c:v>42229.4375</c:v>
                </c:pt>
                <c:pt idx="9">
                  <c:v>42230.472222222219</c:v>
                </c:pt>
                <c:pt idx="10">
                  <c:v>42231.393750000003</c:v>
                </c:pt>
                <c:pt idx="11">
                  <c:v>42232.378472222219</c:v>
                </c:pt>
                <c:pt idx="12">
                  <c:v>42233.375</c:v>
                </c:pt>
                <c:pt idx="13">
                  <c:v>42234.430555555555</c:v>
                </c:pt>
                <c:pt idx="14">
                  <c:v>42235.427083333336</c:v>
                </c:pt>
                <c:pt idx="15">
                  <c:v>42236.40625</c:v>
                </c:pt>
                <c:pt idx="16">
                  <c:v>42237.423611111109</c:v>
                </c:pt>
                <c:pt idx="17">
                  <c:v>42238.402777777781</c:v>
                </c:pt>
                <c:pt idx="18">
                  <c:v>42239.413194444445</c:v>
                </c:pt>
                <c:pt idx="19">
                  <c:v>42240.354166666664</c:v>
                </c:pt>
                <c:pt idx="20">
                  <c:v>42241.420138888891</c:v>
                </c:pt>
                <c:pt idx="21">
                  <c:v>42242.440972222219</c:v>
                </c:pt>
                <c:pt idx="22">
                  <c:v>42243.420138888891</c:v>
                </c:pt>
                <c:pt idx="23">
                  <c:v>42244.402777777781</c:v>
                </c:pt>
                <c:pt idx="24">
                  <c:v>42246.361111111109</c:v>
                </c:pt>
                <c:pt idx="25">
                  <c:v>42247.409722222219</c:v>
                </c:pt>
                <c:pt idx="26">
                  <c:v>42248.392361111109</c:v>
                </c:pt>
                <c:pt idx="27">
                  <c:v>42249.400694444441</c:v>
                </c:pt>
                <c:pt idx="28">
                  <c:v>42252.400694444441</c:v>
                </c:pt>
                <c:pt idx="29">
                  <c:v>42253.40625</c:v>
                </c:pt>
                <c:pt idx="30">
                  <c:v>42254.42083333333</c:v>
                </c:pt>
                <c:pt idx="31">
                  <c:v>42255.461805555555</c:v>
                </c:pt>
                <c:pt idx="32">
                  <c:v>42256.443749999999</c:v>
                </c:pt>
                <c:pt idx="33">
                  <c:v>42257.450694444444</c:v>
                </c:pt>
                <c:pt idx="34">
                  <c:v>42258.430555555555</c:v>
                </c:pt>
                <c:pt idx="35">
                  <c:v>42259.465277777781</c:v>
                </c:pt>
                <c:pt idx="36">
                  <c:v>42260.395833333336</c:v>
                </c:pt>
                <c:pt idx="37">
                  <c:v>42261.416666666664</c:v>
                </c:pt>
                <c:pt idx="38">
                  <c:v>42262.491666666669</c:v>
                </c:pt>
                <c:pt idx="39">
                  <c:v>42263.441666666666</c:v>
                </c:pt>
                <c:pt idx="40">
                  <c:v>42264.376388888886</c:v>
                </c:pt>
                <c:pt idx="41">
                  <c:v>42265.371527777781</c:v>
                </c:pt>
                <c:pt idx="42">
                  <c:v>42266.350694444445</c:v>
                </c:pt>
                <c:pt idx="43">
                  <c:v>42267.347222222219</c:v>
                </c:pt>
                <c:pt idx="44">
                  <c:v>42268.392361111109</c:v>
                </c:pt>
                <c:pt idx="45">
                  <c:v>42270.413194444445</c:v>
                </c:pt>
                <c:pt idx="46">
                  <c:v>42272.409722222219</c:v>
                </c:pt>
                <c:pt idx="47">
                  <c:v>42276.350694444445</c:v>
                </c:pt>
                <c:pt idx="48">
                  <c:v>42286.454861111109</c:v>
                </c:pt>
                <c:pt idx="49">
                  <c:v>42291.361111111109</c:v>
                </c:pt>
                <c:pt idx="50">
                  <c:v>42305.604166666664</c:v>
                </c:pt>
                <c:pt idx="51">
                  <c:v>42325.395833333336</c:v>
                </c:pt>
                <c:pt idx="52">
                  <c:v>42453.529861111114</c:v>
                </c:pt>
                <c:pt idx="53">
                  <c:v>42530.395833333336</c:v>
                </c:pt>
                <c:pt idx="54">
                  <c:v>42606.46875</c:v>
                </c:pt>
              </c:numCache>
            </c:numRef>
          </c:cat>
          <c:val>
            <c:numRef>
              <c:f>'ADW021 RK 157'!$AE$62:$AE$116</c:f>
              <c:numCache>
                <c:formatCode>0.0000</c:formatCode>
                <c:ptCount val="55"/>
                <c:pt idx="0">
                  <c:v>1.0166666666666666E-3</c:v>
                </c:pt>
                <c:pt idx="1">
                  <c:v>1.2727272727272726E-3</c:v>
                </c:pt>
                <c:pt idx="2">
                  <c:v>2.7142857142857147E-3</c:v>
                </c:pt>
                <c:pt idx="3">
                  <c:v>3.2499999999999999E-3</c:v>
                </c:pt>
                <c:pt idx="4">
                  <c:v>2.7931034482758625E-3</c:v>
                </c:pt>
                <c:pt idx="5">
                  <c:v>1.2333333333333335E-3</c:v>
                </c:pt>
                <c:pt idx="6">
                  <c:v>3.0526315789473684E-3</c:v>
                </c:pt>
                <c:pt idx="7">
                  <c:v>1.64E-3</c:v>
                </c:pt>
                <c:pt idx="8">
                  <c:v>1.5416666666666667E-3</c:v>
                </c:pt>
                <c:pt idx="9">
                  <c:v>1.5471698113207547E-3</c:v>
                </c:pt>
                <c:pt idx="10">
                  <c:v>1.5849056603773582E-3</c:v>
                </c:pt>
                <c:pt idx="11">
                  <c:v>1.6785714285714284E-3</c:v>
                </c:pt>
                <c:pt idx="12">
                  <c:v>1.8499999999999999E-3</c:v>
                </c:pt>
                <c:pt idx="13">
                  <c:v>1.6666666666666668E-3</c:v>
                </c:pt>
                <c:pt idx="14">
                  <c:v>1.923076923076923E-3</c:v>
                </c:pt>
                <c:pt idx="15">
                  <c:v>3.1363636363636364E-3</c:v>
                </c:pt>
                <c:pt idx="16">
                  <c:v>2.5000000000000001E-3</c:v>
                </c:pt>
                <c:pt idx="17">
                  <c:v>3.1052631578947364E-3</c:v>
                </c:pt>
                <c:pt idx="18">
                  <c:v>2.2903225806451609E-3</c:v>
                </c:pt>
                <c:pt idx="19">
                  <c:v>2.5000000000000001E-3</c:v>
                </c:pt>
                <c:pt idx="20">
                  <c:v>3.7499999999999994E-3</c:v>
                </c:pt>
                <c:pt idx="21">
                  <c:v>2.6363636363636362E-4</c:v>
                </c:pt>
                <c:pt idx="22">
                  <c:v>1.9753086419753088E-4</c:v>
                </c:pt>
                <c:pt idx="23">
                  <c:v>3.1707317073170733E-4</c:v>
                </c:pt>
                <c:pt idx="24">
                  <c:v>1.1527777777777777E-3</c:v>
                </c:pt>
                <c:pt idx="25">
                  <c:v>3.6363636363636361E-4</c:v>
                </c:pt>
                <c:pt idx="26">
                  <c:v>3.3333333333333331E-3</c:v>
                </c:pt>
                <c:pt idx="27">
                  <c:v>1.1340206185567012E-3</c:v>
                </c:pt>
                <c:pt idx="28">
                  <c:v>2.5000000000000001E-4</c:v>
                </c:pt>
                <c:pt idx="29">
                  <c:v>1.9736842105263157E-4</c:v>
                </c:pt>
                <c:pt idx="30">
                  <c:v>2.6666666666666668E-4</c:v>
                </c:pt>
                <c:pt idx="31">
                  <c:v>3.0612244897959182E-4</c:v>
                </c:pt>
                <c:pt idx="32">
                  <c:v>2.7906976744186045E-4</c:v>
                </c:pt>
                <c:pt idx="33">
                  <c:v>2.8484848484848485E-4</c:v>
                </c:pt>
                <c:pt idx="34">
                  <c:v>3.3E-4</c:v>
                </c:pt>
                <c:pt idx="35">
                  <c:v>2.72E-4</c:v>
                </c:pt>
                <c:pt idx="36">
                  <c:v>5.0000000000000001E-4</c:v>
                </c:pt>
                <c:pt idx="37">
                  <c:v>8.3999999999999993E-4</c:v>
                </c:pt>
                <c:pt idx="38">
                  <c:v>7.882352941176471E-4</c:v>
                </c:pt>
                <c:pt idx="39">
                  <c:v>7.7108433734939766E-4</c:v>
                </c:pt>
                <c:pt idx="40">
                  <c:v>7.09090909090909E-4</c:v>
                </c:pt>
                <c:pt idx="41">
                  <c:v>1.4492753623188408E-3</c:v>
                </c:pt>
                <c:pt idx="42">
                  <c:v>3.9090909090909085E-4</c:v>
                </c:pt>
                <c:pt idx="43">
                  <c:v>1.1509433962264149E-3</c:v>
                </c:pt>
                <c:pt idx="44">
                  <c:v>1.1714285714285715E-3</c:v>
                </c:pt>
                <c:pt idx="45">
                  <c:v>2.1666666666666666E-4</c:v>
                </c:pt>
                <c:pt idx="46">
                  <c:v>3.0232558139534885E-4</c:v>
                </c:pt>
                <c:pt idx="47">
                  <c:v>3.6666666666666667E-4</c:v>
                </c:pt>
                <c:pt idx="48">
                  <c:v>4.2000000000000002E-4</c:v>
                </c:pt>
                <c:pt idx="49">
                  <c:v>4.692307692307692E-4</c:v>
                </c:pt>
                <c:pt idx="50">
                  <c:v>1.088235294117647E-3</c:v>
                </c:pt>
                <c:pt idx="51">
                  <c:v>1.4285714285714287E-4</c:v>
                </c:pt>
                <c:pt idx="52">
                  <c:v>9.1891891891891894E-4</c:v>
                </c:pt>
                <c:pt idx="53">
                  <c:v>1.7283950617283949E-3</c:v>
                </c:pt>
                <c:pt idx="54">
                  <c:v>1.5121951219512197E-4</c:v>
                </c:pt>
              </c:numCache>
            </c:numRef>
          </c:val>
          <c:extLst>
            <c:ext xmlns:c16="http://schemas.microsoft.com/office/drawing/2014/chart" uri="{C3380CC4-5D6E-409C-BE32-E72D297353CC}">
              <c16:uniqueId val="{00000000-4846-44CC-986E-26D22B625CF7}"/>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6"/>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157'!$A$1</c:f>
          <c:strCache>
            <c:ptCount val="1"/>
            <c:pt idx="0">
              <c:v>Animas Above Aztex (RK 157.6)</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'ADW021 RK 157'!$AF$61</c:f>
              <c:strCache>
                <c:ptCount val="1"/>
                <c:pt idx="0">
                  <c:v>Cu:Al Ratio</c:v>
                </c:pt>
              </c:strCache>
            </c:strRef>
          </c:tx>
          <c:spPr>
            <a:solidFill>
              <a:schemeClr val="accent1"/>
            </a:solidFill>
            <a:ln w="25400">
              <a:noFill/>
            </a:ln>
            <a:effectLst/>
          </c:spPr>
          <c:cat>
            <c:strRef>
              <c:f>'ADW021 RK 157'!$E$62:$E$134</c:f>
              <c:strCache>
                <c:ptCount val="64"/>
                <c:pt idx="0">
                  <c:v>8/7/2015</c:v>
                </c:pt>
                <c:pt idx="1">
                  <c:v>8/7/2015</c:v>
                </c:pt>
                <c:pt idx="2">
                  <c:v>8/8/2015</c:v>
                </c:pt>
                <c:pt idx="3">
                  <c:v>8/9/2015</c:v>
                </c:pt>
                <c:pt idx="4">
                  <c:v>8/10/2015</c:v>
                </c:pt>
                <c:pt idx="5">
                  <c:v>8/10/2015</c:v>
                </c:pt>
                <c:pt idx="6">
                  <c:v>8/11/2015</c:v>
                </c:pt>
                <c:pt idx="7">
                  <c:v>8/12/2015</c:v>
                </c:pt>
                <c:pt idx="8">
                  <c:v>8/13/2015</c:v>
                </c:pt>
                <c:pt idx="9">
                  <c:v>8/14/2015</c:v>
                </c:pt>
                <c:pt idx="10">
                  <c:v>8/15/2015</c:v>
                </c:pt>
                <c:pt idx="11">
                  <c:v>8/16/2015</c:v>
                </c:pt>
                <c:pt idx="12">
                  <c:v>8/17/2015</c:v>
                </c:pt>
                <c:pt idx="13">
                  <c:v>8/18/2015</c:v>
                </c:pt>
                <c:pt idx="14">
                  <c:v>8/19/2015</c:v>
                </c:pt>
                <c:pt idx="15">
                  <c:v>8/20/2015</c:v>
                </c:pt>
                <c:pt idx="16">
                  <c:v>8/21/2015</c:v>
                </c:pt>
                <c:pt idx="17">
                  <c:v>8/22/2015</c:v>
                </c:pt>
                <c:pt idx="18">
                  <c:v>8/23/2015</c:v>
                </c:pt>
                <c:pt idx="19">
                  <c:v>8/24/2015</c:v>
                </c:pt>
                <c:pt idx="20">
                  <c:v>8/25/2015</c:v>
                </c:pt>
                <c:pt idx="21">
                  <c:v>8/26/2015</c:v>
                </c:pt>
                <c:pt idx="22">
                  <c:v>8/27/2015</c:v>
                </c:pt>
                <c:pt idx="23">
                  <c:v>8/28/2015</c:v>
                </c:pt>
                <c:pt idx="24">
                  <c:v>8/30/2015</c:v>
                </c:pt>
                <c:pt idx="25">
                  <c:v>8/31/2015</c:v>
                </c:pt>
                <c:pt idx="26">
                  <c:v>9/1/2015</c:v>
                </c:pt>
                <c:pt idx="27">
                  <c:v>9/2/2015</c:v>
                </c:pt>
                <c:pt idx="28">
                  <c:v>9/5/2015</c:v>
                </c:pt>
                <c:pt idx="29">
                  <c:v>9/6/2015</c:v>
                </c:pt>
                <c:pt idx="30">
                  <c:v>9/7/2015</c:v>
                </c:pt>
                <c:pt idx="31">
                  <c:v>9/8/2015</c:v>
                </c:pt>
                <c:pt idx="32">
                  <c:v>9/9/2015</c:v>
                </c:pt>
                <c:pt idx="33">
                  <c:v>9/10/2015</c:v>
                </c:pt>
                <c:pt idx="34">
                  <c:v>9/11/2015</c:v>
                </c:pt>
                <c:pt idx="35">
                  <c:v>9/12/2015</c:v>
                </c:pt>
                <c:pt idx="36">
                  <c:v>9/13/2015</c:v>
                </c:pt>
                <c:pt idx="37">
                  <c:v>9/14/2015</c:v>
                </c:pt>
                <c:pt idx="38">
                  <c:v>9/15/2015</c:v>
                </c:pt>
                <c:pt idx="39">
                  <c:v>9/16/2015</c:v>
                </c:pt>
                <c:pt idx="40">
                  <c:v>9/17/2015</c:v>
                </c:pt>
                <c:pt idx="41">
                  <c:v>9/18/2015</c:v>
                </c:pt>
                <c:pt idx="42">
                  <c:v>9/19/2015</c:v>
                </c:pt>
                <c:pt idx="43">
                  <c:v>9/20/2015</c:v>
                </c:pt>
                <c:pt idx="44">
                  <c:v>9/21/2015</c:v>
                </c:pt>
                <c:pt idx="45">
                  <c:v>9/23/2015</c:v>
                </c:pt>
                <c:pt idx="46">
                  <c:v>9/25/2015</c:v>
                </c:pt>
                <c:pt idx="47">
                  <c:v>9/29/2015</c:v>
                </c:pt>
                <c:pt idx="48">
                  <c:v>10/9/2015</c:v>
                </c:pt>
                <c:pt idx="49">
                  <c:v>10/14/2015</c:v>
                </c:pt>
                <c:pt idx="50">
                  <c:v>10/28/2015</c:v>
                </c:pt>
                <c:pt idx="51">
                  <c:v>11/17/2015</c:v>
                </c:pt>
                <c:pt idx="52">
                  <c:v>3/24/2016</c:v>
                </c:pt>
                <c:pt idx="53">
                  <c:v>6/9/2016</c:v>
                </c:pt>
                <c:pt idx="54">
                  <c:v>8/24/2016</c:v>
                </c:pt>
                <c:pt idx="59">
                  <c:v>Max GKM</c:v>
                </c:pt>
                <c:pt idx="60">
                  <c:v>Ave to Aug 27</c:v>
                </c:pt>
                <c:pt idx="61">
                  <c:v>Ave Aug 28 to Fall</c:v>
                </c:pt>
                <c:pt idx="62">
                  <c:v>Peak Snowmelt</c:v>
                </c:pt>
                <c:pt idx="63">
                  <c:v>Ave Fall 2016</c:v>
                </c:pt>
              </c:strCache>
            </c:strRef>
          </c:cat>
          <c:val>
            <c:numRef>
              <c:f>'ADW021 RK 157'!$AF$62:$AF$116</c:f>
              <c:numCache>
                <c:formatCode>0.0000</c:formatCode>
                <c:ptCount val="55"/>
                <c:pt idx="0">
                  <c:v>4.0000000000000001E-3</c:v>
                </c:pt>
                <c:pt idx="1">
                  <c:v>4.0909090909090912E-3</c:v>
                </c:pt>
                <c:pt idx="2">
                  <c:v>1.2142857142857144E-2</c:v>
                </c:pt>
                <c:pt idx="3">
                  <c:v>2.1499999999999998E-2</c:v>
                </c:pt>
                <c:pt idx="4">
                  <c:v>1.8275862068965518E-2</c:v>
                </c:pt>
                <c:pt idx="5">
                  <c:v>1.6E-2</c:v>
                </c:pt>
                <c:pt idx="6">
                  <c:v>2.2631578947368419E-2</c:v>
                </c:pt>
                <c:pt idx="7">
                  <c:v>1.7600000000000001E-2</c:v>
                </c:pt>
                <c:pt idx="8">
                  <c:v>2.041666666666667E-2</c:v>
                </c:pt>
                <c:pt idx="9">
                  <c:v>7.9245283018867935E-3</c:v>
                </c:pt>
                <c:pt idx="10">
                  <c:v>8.1132075471698102E-3</c:v>
                </c:pt>
                <c:pt idx="11">
                  <c:v>1.0714285714285713E-2</c:v>
                </c:pt>
                <c:pt idx="12">
                  <c:v>1.35E-2</c:v>
                </c:pt>
                <c:pt idx="13">
                  <c:v>8.3333333333333332E-3</c:v>
                </c:pt>
                <c:pt idx="14">
                  <c:v>9.9999999999999985E-3</c:v>
                </c:pt>
                <c:pt idx="15">
                  <c:v>0.01</c:v>
                </c:pt>
                <c:pt idx="16">
                  <c:v>1.0999999999999999E-2</c:v>
                </c:pt>
                <c:pt idx="17">
                  <c:v>1.2631578947368419E-2</c:v>
                </c:pt>
                <c:pt idx="18">
                  <c:v>7.0967741935483875E-3</c:v>
                </c:pt>
                <c:pt idx="19">
                  <c:v>0.01</c:v>
                </c:pt>
                <c:pt idx="20">
                  <c:v>1.2500000000000001E-2</c:v>
                </c:pt>
                <c:pt idx="21">
                  <c:v>1.2727272727272728E-3</c:v>
                </c:pt>
                <c:pt idx="22">
                  <c:v>8.7654320987654315E-4</c:v>
                </c:pt>
                <c:pt idx="23">
                  <c:v>1.1219512195121953E-3</c:v>
                </c:pt>
                <c:pt idx="24">
                  <c:v>3.1944444444444446E-3</c:v>
                </c:pt>
                <c:pt idx="25">
                  <c:v>1.3030303030303031E-3</c:v>
                </c:pt>
                <c:pt idx="26">
                  <c:v>3.7254901960784314E-3</c:v>
                </c:pt>
                <c:pt idx="27">
                  <c:v>3.2989690721649486E-3</c:v>
                </c:pt>
                <c:pt idx="28">
                  <c:v>1.0227272727272726E-3</c:v>
                </c:pt>
                <c:pt idx="29">
                  <c:v>1.1578947368421052E-3</c:v>
                </c:pt>
                <c:pt idx="30">
                  <c:v>1.25E-3</c:v>
                </c:pt>
                <c:pt idx="31">
                  <c:v>1.693877551020408E-3</c:v>
                </c:pt>
                <c:pt idx="32">
                  <c:v>1.4651162790697675E-3</c:v>
                </c:pt>
                <c:pt idx="33">
                  <c:v>1.4545454545454545E-3</c:v>
                </c:pt>
                <c:pt idx="34">
                  <c:v>1.6999999999999999E-3</c:v>
                </c:pt>
                <c:pt idx="35">
                  <c:v>1.48E-3</c:v>
                </c:pt>
                <c:pt idx="36">
                  <c:v>1.8666666666666666E-3</c:v>
                </c:pt>
                <c:pt idx="37">
                  <c:v>2.5000000000000001E-3</c:v>
                </c:pt>
                <c:pt idx="38">
                  <c:v>2.4705882352941181E-3</c:v>
                </c:pt>
                <c:pt idx="39">
                  <c:v>2.7710843373493976E-3</c:v>
                </c:pt>
                <c:pt idx="40">
                  <c:v>2.0909090909090908E-3</c:v>
                </c:pt>
                <c:pt idx="41">
                  <c:v>5.6521739130434784E-3</c:v>
                </c:pt>
                <c:pt idx="42">
                  <c:v>1.5454545454545452E-3</c:v>
                </c:pt>
                <c:pt idx="43">
                  <c:v>4.3396226415094337E-3</c:v>
                </c:pt>
                <c:pt idx="44">
                  <c:v>3.4285714285714284E-3</c:v>
                </c:pt>
                <c:pt idx="45">
                  <c:v>1.2222222222222222E-3</c:v>
                </c:pt>
                <c:pt idx="46">
                  <c:v>1.1627906976744186E-3</c:v>
                </c:pt>
                <c:pt idx="47">
                  <c:v>1.5E-3</c:v>
                </c:pt>
                <c:pt idx="48">
                  <c:v>2.5333333333333332E-3</c:v>
                </c:pt>
                <c:pt idx="49">
                  <c:v>1.5384615384615385E-3</c:v>
                </c:pt>
                <c:pt idx="50">
                  <c:v>1.4117647058823526E-2</c:v>
                </c:pt>
                <c:pt idx="51">
                  <c:v>1.6883116883116881E-3</c:v>
                </c:pt>
                <c:pt idx="52">
                  <c:v>5.2702702702702702E-3</c:v>
                </c:pt>
                <c:pt idx="53">
                  <c:v>1.9753086419753086E-2</c:v>
                </c:pt>
                <c:pt idx="54">
                  <c:v>1.4146341463414634E-3</c:v>
                </c:pt>
              </c:numCache>
            </c:numRef>
          </c:val>
          <c:extLst>
            <c:ext xmlns:c16="http://schemas.microsoft.com/office/drawing/2014/chart" uri="{C3380CC4-5D6E-409C-BE32-E72D297353CC}">
              <c16:uniqueId val="{00000000-EFD1-43BA-9E79-D7A80DA48879}"/>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6"/>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'ADW010 RK 163'!$A$1</c:f>
          <c:strCache>
            <c:ptCount val="1"/>
            <c:pt idx="0">
              <c:v>Animas At Aztec (RK 163-164)</c:v>
            </c:pt>
          </c:strCache>
        </c:strRef>
      </c:tx>
      <c:layout>
        <c:manualLayout>
          <c:xMode val="edge"/>
          <c:yMode val="edge"/>
          <c:x val="0.31964052256114478"/>
          <c:y val="2.569040079954418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'ADW010 RK 163'!$F$83</c:f>
              <c:strCache>
                <c:ptCount val="1"/>
                <c:pt idx="0">
                  <c:v>Aluminum</c:v>
                </c:pt>
              </c:strCache>
            </c:strRef>
          </c:tx>
          <c:spPr>
            <a:solidFill>
              <a:schemeClr val="tx2">
                <a:lumMod val="60000"/>
                <a:lumOff val="40000"/>
              </a:schemeClr>
            </a:solidFill>
            <a:ln>
              <a:noFill/>
            </a:ln>
            <a:effectLst/>
          </c:spPr>
          <c:invertIfNegative val="0"/>
          <c:cat>
            <c:numRef>
              <c:f>'ADW010 RK 163'!$E$84:$E$160</c:f>
              <c:numCache>
                <c:formatCode>m/d/yyyy</c:formatCode>
                <c:ptCount val="77"/>
                <c:pt idx="0">
                  <c:v>42223.694444444445</c:v>
                </c:pt>
                <c:pt idx="1">
                  <c:v>42224.243055555555</c:v>
                </c:pt>
                <c:pt idx="2">
                  <c:v>42224.347222222219</c:v>
                </c:pt>
                <c:pt idx="3">
                  <c:v>42224.46875</c:v>
                </c:pt>
                <c:pt idx="4">
                  <c:v>42224.708333333336</c:v>
                </c:pt>
                <c:pt idx="5">
                  <c:v>42224.944444444445</c:v>
                </c:pt>
                <c:pt idx="6">
                  <c:v>42225.239583333336</c:v>
                </c:pt>
                <c:pt idx="7">
                  <c:v>42225.364583333336</c:v>
                </c:pt>
                <c:pt idx="8">
                  <c:v>42226.361111111109</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42235.364583333336</c:v>
                </c:pt>
                <c:pt idx="32">
                  <c:v>42235.364583333336</c:v>
                </c:pt>
                <c:pt idx="33">
                  <c:v>42236.357638888891</c:v>
                </c:pt>
                <c:pt idx="34">
                  <c:v>42237.375</c:v>
                </c:pt>
                <c:pt idx="35">
                  <c:v>42238.354166666664</c:v>
                </c:pt>
                <c:pt idx="36">
                  <c:v>42239.350694444445</c:v>
                </c:pt>
                <c:pt idx="37">
                  <c:v>42240.40625</c:v>
                </c:pt>
                <c:pt idx="38">
                  <c:v>42241.347222222219</c:v>
                </c:pt>
                <c:pt idx="39">
                  <c:v>42242.371527777781</c:v>
                </c:pt>
                <c:pt idx="40">
                  <c:v>42242.371527777781</c:v>
                </c:pt>
                <c:pt idx="41">
                  <c:v>42243.347222222219</c:v>
                </c:pt>
                <c:pt idx="42">
                  <c:v>42243.347222222219</c:v>
                </c:pt>
                <c:pt idx="43">
                  <c:v>42244.34375</c:v>
                </c:pt>
                <c:pt idx="44">
                  <c:v>42246.420138888891</c:v>
                </c:pt>
                <c:pt idx="45">
                  <c:v>42247.357638888891</c:v>
                </c:pt>
                <c:pt idx="46">
                  <c:v>42248.347222222219</c:v>
                </c:pt>
                <c:pt idx="47">
                  <c:v>42249.347222222219</c:v>
                </c:pt>
                <c:pt idx="48">
                  <c:v>42252.439583333333</c:v>
                </c:pt>
                <c:pt idx="49">
                  <c:v>42253.4375</c:v>
                </c:pt>
                <c:pt idx="50">
                  <c:v>42254.459027777775</c:v>
                </c:pt>
                <c:pt idx="51">
                  <c:v>42255.496527777781</c:v>
                </c:pt>
                <c:pt idx="52">
                  <c:v>42256.486805555556</c:v>
                </c:pt>
                <c:pt idx="53">
                  <c:v>42257.480555555558</c:v>
                </c:pt>
                <c:pt idx="54">
                  <c:v>42258.472222222219</c:v>
                </c:pt>
                <c:pt idx="55">
                  <c:v>42259.496527777781</c:v>
                </c:pt>
                <c:pt idx="56">
                  <c:v>42260.418055555558</c:v>
                </c:pt>
                <c:pt idx="57">
                  <c:v>42261.438888888886</c:v>
                </c:pt>
                <c:pt idx="58">
                  <c:v>42262.51458333333</c:v>
                </c:pt>
                <c:pt idx="59">
                  <c:v>42262.51458333333</c:v>
                </c:pt>
                <c:pt idx="60">
                  <c:v>42263.470138888886</c:v>
                </c:pt>
                <c:pt idx="61">
                  <c:v>42264.464583333334</c:v>
                </c:pt>
                <c:pt idx="62">
                  <c:v>42265.454861111109</c:v>
                </c:pt>
                <c:pt idx="63">
                  <c:v>42265.454861111109</c:v>
                </c:pt>
                <c:pt idx="64">
                  <c:v>42266.371527777781</c:v>
                </c:pt>
                <c:pt idx="65">
                  <c:v>42267.361111111109</c:v>
                </c:pt>
                <c:pt idx="66">
                  <c:v>42267.361111111109</c:v>
                </c:pt>
                <c:pt idx="67">
                  <c:v>42268.409722222219</c:v>
                </c:pt>
                <c:pt idx="68">
                  <c:v>42270.4375</c:v>
                </c:pt>
                <c:pt idx="69">
                  <c:v>42272.4375</c:v>
                </c:pt>
                <c:pt idx="70">
                  <c:v>42276.381944444445</c:v>
                </c:pt>
                <c:pt idx="71">
                  <c:v>42286.482638888891</c:v>
                </c:pt>
                <c:pt idx="72">
                  <c:v>42291.381944444445</c:v>
                </c:pt>
                <c:pt idx="73">
                  <c:v>42325.447916666664</c:v>
                </c:pt>
                <c:pt idx="74">
                  <c:v>42453.479861111111</c:v>
                </c:pt>
                <c:pt idx="75">
                  <c:v>42530.513888888891</c:v>
                </c:pt>
                <c:pt idx="76">
                  <c:v>42606.583333333336</c:v>
                </c:pt>
              </c:numCache>
            </c:numRef>
          </c:cat>
          <c:val>
            <c:numRef>
              <c:f>'ADW010 RK 163'!$F$84:$F$160</c:f>
              <c:numCache>
                <c:formatCode>#,##0.00</c:formatCode>
                <c:ptCount val="77"/>
                <c:pt idx="0">
                  <c:v>0.83</c:v>
                </c:pt>
                <c:pt idx="1">
                  <c:v>4.3</c:v>
                </c:pt>
                <c:pt idx="2">
                  <c:v>4.2</c:v>
                </c:pt>
                <c:pt idx="3">
                  <c:v>2.2999999999999998</c:v>
                </c:pt>
                <c:pt idx="4">
                  <c:v>1.8</c:v>
                </c:pt>
                <c:pt idx="5">
                  <c:v>1.7</c:v>
                </c:pt>
                <c:pt idx="6">
                  <c:v>1.6</c:v>
                </c:pt>
                <c:pt idx="7">
                  <c:v>0.44</c:v>
                </c:pt>
                <c:pt idx="8">
                  <c:v>0.4</c:v>
                </c:pt>
                <c:pt idx="9">
                  <c:v>0.43</c:v>
                </c:pt>
                <c:pt idx="10">
                  <c:v>0.34</c:v>
                </c:pt>
                <c:pt idx="11">
                  <c:v>0.39</c:v>
                </c:pt>
                <c:pt idx="12">
                  <c:v>0.39</c:v>
                </c:pt>
                <c:pt idx="13">
                  <c:v>0.21</c:v>
                </c:pt>
                <c:pt idx="14">
                  <c:v>0.52</c:v>
                </c:pt>
                <c:pt idx="15">
                  <c:v>0.41</c:v>
                </c:pt>
                <c:pt idx="16">
                  <c:v>0.28000000000000003</c:v>
                </c:pt>
                <c:pt idx="17">
                  <c:v>0.63</c:v>
                </c:pt>
                <c:pt idx="18">
                  <c:v>0.52</c:v>
                </c:pt>
                <c:pt idx="19">
                  <c:v>0.32</c:v>
                </c:pt>
                <c:pt idx="20">
                  <c:v>0.75</c:v>
                </c:pt>
                <c:pt idx="21">
                  <c:v>0.23</c:v>
                </c:pt>
                <c:pt idx="22">
                  <c:v>0.66</c:v>
                </c:pt>
                <c:pt idx="23">
                  <c:v>0.52</c:v>
                </c:pt>
                <c:pt idx="24">
                  <c:v>0.6</c:v>
                </c:pt>
                <c:pt idx="25">
                  <c:v>0.59</c:v>
                </c:pt>
                <c:pt idx="26">
                  <c:v>0.99</c:v>
                </c:pt>
                <c:pt idx="27">
                  <c:v>0.52</c:v>
                </c:pt>
                <c:pt idx="28">
                  <c:v>0.48</c:v>
                </c:pt>
                <c:pt idx="29">
                  <c:v>0.39</c:v>
                </c:pt>
                <c:pt idx="30">
                  <c:v>0.4</c:v>
                </c:pt>
                <c:pt idx="31">
                  <c:v>0.42</c:v>
                </c:pt>
                <c:pt idx="32">
                  <c:v>0.44</c:v>
                </c:pt>
                <c:pt idx="33">
                  <c:v>0.51</c:v>
                </c:pt>
                <c:pt idx="34">
                  <c:v>0.34</c:v>
                </c:pt>
                <c:pt idx="35">
                  <c:v>0.28999999999999998</c:v>
                </c:pt>
                <c:pt idx="36">
                  <c:v>0.33</c:v>
                </c:pt>
                <c:pt idx="37">
                  <c:v>0.32</c:v>
                </c:pt>
                <c:pt idx="38">
                  <c:v>0.23</c:v>
                </c:pt>
                <c:pt idx="39">
                  <c:v>9.3000000000000007</c:v>
                </c:pt>
                <c:pt idx="40">
                  <c:v>9.6999999999999993</c:v>
                </c:pt>
                <c:pt idx="41">
                  <c:v>29</c:v>
                </c:pt>
                <c:pt idx="42">
                  <c:v>30</c:v>
                </c:pt>
                <c:pt idx="43">
                  <c:v>9.1999999999999993</c:v>
                </c:pt>
                <c:pt idx="44">
                  <c:v>1.2</c:v>
                </c:pt>
                <c:pt idx="45">
                  <c:v>1.7</c:v>
                </c:pt>
                <c:pt idx="46">
                  <c:v>0.9</c:v>
                </c:pt>
                <c:pt idx="47">
                  <c:v>0.98</c:v>
                </c:pt>
                <c:pt idx="48">
                  <c:v>52</c:v>
                </c:pt>
                <c:pt idx="49">
                  <c:v>90</c:v>
                </c:pt>
                <c:pt idx="50">
                  <c:v>13</c:v>
                </c:pt>
                <c:pt idx="51">
                  <c:v>11</c:v>
                </c:pt>
                <c:pt idx="52">
                  <c:v>5.0999999999999996</c:v>
                </c:pt>
                <c:pt idx="53">
                  <c:v>4.8</c:v>
                </c:pt>
                <c:pt idx="54">
                  <c:v>4.4000000000000004</c:v>
                </c:pt>
                <c:pt idx="55">
                  <c:v>2.8</c:v>
                </c:pt>
                <c:pt idx="56">
                  <c:v>2.6</c:v>
                </c:pt>
                <c:pt idx="57">
                  <c:v>1.1000000000000001</c:v>
                </c:pt>
                <c:pt idx="58">
                  <c:v>0.78</c:v>
                </c:pt>
                <c:pt idx="59">
                  <c:v>0.8</c:v>
                </c:pt>
                <c:pt idx="60">
                  <c:v>1.1000000000000001</c:v>
                </c:pt>
                <c:pt idx="61">
                  <c:v>1.2</c:v>
                </c:pt>
                <c:pt idx="62">
                  <c:v>1</c:v>
                </c:pt>
                <c:pt idx="63">
                  <c:v>1</c:v>
                </c:pt>
                <c:pt idx="64">
                  <c:v>0.88</c:v>
                </c:pt>
                <c:pt idx="65">
                  <c:v>0.3</c:v>
                </c:pt>
                <c:pt idx="66">
                  <c:v>0.39</c:v>
                </c:pt>
                <c:pt idx="67">
                  <c:v>0.43</c:v>
                </c:pt>
                <c:pt idx="68">
                  <c:v>110</c:v>
                </c:pt>
                <c:pt idx="69">
                  <c:v>4.9000000000000004</c:v>
                </c:pt>
                <c:pt idx="70">
                  <c:v>3.6</c:v>
                </c:pt>
                <c:pt idx="71">
                  <c:v>2.1</c:v>
                </c:pt>
                <c:pt idx="72">
                  <c:v>1.9</c:v>
                </c:pt>
                <c:pt idx="73">
                  <c:v>8.6999999999999993</c:v>
                </c:pt>
                <c:pt idx="74">
                  <c:v>0.83</c:v>
                </c:pt>
                <c:pt idx="75">
                  <c:v>3.8</c:v>
                </c:pt>
                <c:pt idx="76">
                  <c:v>4.2</c:v>
                </c:pt>
              </c:numCache>
            </c:numRef>
          </c:val>
          <c:extLst>
            <c:ext xmlns:c16="http://schemas.microsoft.com/office/drawing/2014/chart" uri="{C3380CC4-5D6E-409C-BE32-E72D297353CC}">
              <c16:uniqueId val="{00000000-7A35-4A7C-9B27-58EF9FFA68A4}"/>
            </c:ext>
          </c:extLst>
        </c:ser>
        <c:dLbls>
          <c:showLegendKey val="0"/>
          <c:showVal val="0"/>
          <c:showCatName val="0"/>
          <c:showSerName val="0"/>
          <c:showPercent val="0"/>
          <c:showBubbleSize val="0"/>
        </c:dLbls>
        <c:gapWidth val="219"/>
        <c:overlap val="100"/>
        <c:axId val="997288064"/>
        <c:axId val="997286104"/>
        <c:extLst/>
      </c:barChart>
      <c:catAx>
        <c:axId val="997288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104"/>
        <c:crossesAt val="1.0000000000000002E-2"/>
        <c:auto val="0"/>
        <c:lblAlgn val="ctr"/>
        <c:lblOffset val="100"/>
        <c:tickLblSkip val="5"/>
        <c:noMultiLvlLbl val="0"/>
      </c:catAx>
      <c:valAx>
        <c:axId val="997286104"/>
        <c:scaling>
          <c:logBase val="10"/>
          <c:orientation val="minMax"/>
          <c:max val="1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06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'ADW010 RK 163'!$A$1</c:f>
          <c:strCache>
            <c:ptCount val="1"/>
            <c:pt idx="0">
              <c:v>Animas At Aztec (RK 163-164)</c:v>
            </c:pt>
          </c:strCache>
        </c:strRef>
      </c:tx>
      <c:layout>
        <c:manualLayout>
          <c:xMode val="edge"/>
          <c:yMode val="edge"/>
          <c:x val="0.35908835360077029"/>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'ADW010 RK 163'!$H$2</c:f>
              <c:strCache>
                <c:ptCount val="1"/>
                <c:pt idx="0">
                  <c:v>Arsenic</c:v>
                </c:pt>
              </c:strCache>
            </c:strRef>
          </c:tx>
          <c:spPr>
            <a:solidFill>
              <a:srgbClr val="993D81"/>
            </a:solidFill>
            <a:ln>
              <a:noFill/>
            </a:ln>
            <a:effectLst/>
          </c:spPr>
          <c:invertIfNegative val="0"/>
          <c:cat>
            <c:numRef>
              <c:f>'ADW010 RK 163'!$E$84:$E$160</c:f>
              <c:numCache>
                <c:formatCode>m/d/yyyy</c:formatCode>
                <c:ptCount val="77"/>
                <c:pt idx="0">
                  <c:v>42223.694444444445</c:v>
                </c:pt>
                <c:pt idx="1">
                  <c:v>42224.243055555555</c:v>
                </c:pt>
                <c:pt idx="2">
                  <c:v>42224.347222222219</c:v>
                </c:pt>
                <c:pt idx="3">
                  <c:v>42224.46875</c:v>
                </c:pt>
                <c:pt idx="4">
                  <c:v>42224.708333333336</c:v>
                </c:pt>
                <c:pt idx="5">
                  <c:v>42224.944444444445</c:v>
                </c:pt>
                <c:pt idx="6">
                  <c:v>42225.239583333336</c:v>
                </c:pt>
                <c:pt idx="7">
                  <c:v>42225.364583333336</c:v>
                </c:pt>
                <c:pt idx="8">
                  <c:v>42226.361111111109</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42235.364583333336</c:v>
                </c:pt>
                <c:pt idx="32">
                  <c:v>42235.364583333336</c:v>
                </c:pt>
                <c:pt idx="33">
                  <c:v>42236.357638888891</c:v>
                </c:pt>
                <c:pt idx="34">
                  <c:v>42237.375</c:v>
                </c:pt>
                <c:pt idx="35">
                  <c:v>42238.354166666664</c:v>
                </c:pt>
                <c:pt idx="36">
                  <c:v>42239.350694444445</c:v>
                </c:pt>
                <c:pt idx="37">
                  <c:v>42240.40625</c:v>
                </c:pt>
                <c:pt idx="38">
                  <c:v>42241.347222222219</c:v>
                </c:pt>
                <c:pt idx="39">
                  <c:v>42242.371527777781</c:v>
                </c:pt>
                <c:pt idx="40">
                  <c:v>42242.371527777781</c:v>
                </c:pt>
                <c:pt idx="41">
                  <c:v>42243.347222222219</c:v>
                </c:pt>
                <c:pt idx="42">
                  <c:v>42243.347222222219</c:v>
                </c:pt>
                <c:pt idx="43">
                  <c:v>42244.34375</c:v>
                </c:pt>
                <c:pt idx="44">
                  <c:v>42246.420138888891</c:v>
                </c:pt>
                <c:pt idx="45">
                  <c:v>42247.357638888891</c:v>
                </c:pt>
                <c:pt idx="46">
                  <c:v>42248.347222222219</c:v>
                </c:pt>
                <c:pt idx="47">
                  <c:v>42249.347222222219</c:v>
                </c:pt>
                <c:pt idx="48">
                  <c:v>42252.439583333333</c:v>
                </c:pt>
                <c:pt idx="49">
                  <c:v>42253.4375</c:v>
                </c:pt>
                <c:pt idx="50">
                  <c:v>42254.459027777775</c:v>
                </c:pt>
                <c:pt idx="51">
                  <c:v>42255.496527777781</c:v>
                </c:pt>
                <c:pt idx="52">
                  <c:v>42256.486805555556</c:v>
                </c:pt>
                <c:pt idx="53">
                  <c:v>42257.480555555558</c:v>
                </c:pt>
                <c:pt idx="54">
                  <c:v>42258.472222222219</c:v>
                </c:pt>
                <c:pt idx="55">
                  <c:v>42259.496527777781</c:v>
                </c:pt>
                <c:pt idx="56">
                  <c:v>42260.418055555558</c:v>
                </c:pt>
                <c:pt idx="57">
                  <c:v>42261.438888888886</c:v>
                </c:pt>
                <c:pt idx="58">
                  <c:v>42262.51458333333</c:v>
                </c:pt>
                <c:pt idx="59">
                  <c:v>42262.51458333333</c:v>
                </c:pt>
                <c:pt idx="60">
                  <c:v>42263.470138888886</c:v>
                </c:pt>
                <c:pt idx="61">
                  <c:v>42264.464583333334</c:v>
                </c:pt>
                <c:pt idx="62">
                  <c:v>42265.454861111109</c:v>
                </c:pt>
                <c:pt idx="63">
                  <c:v>42265.454861111109</c:v>
                </c:pt>
                <c:pt idx="64">
                  <c:v>42266.371527777781</c:v>
                </c:pt>
                <c:pt idx="65">
                  <c:v>42267.361111111109</c:v>
                </c:pt>
                <c:pt idx="66">
                  <c:v>42267.361111111109</c:v>
                </c:pt>
                <c:pt idx="67">
                  <c:v>42268.409722222219</c:v>
                </c:pt>
                <c:pt idx="68">
                  <c:v>42270.4375</c:v>
                </c:pt>
                <c:pt idx="69">
                  <c:v>42272.4375</c:v>
                </c:pt>
                <c:pt idx="70">
                  <c:v>42276.381944444445</c:v>
                </c:pt>
                <c:pt idx="71">
                  <c:v>42286.482638888891</c:v>
                </c:pt>
                <c:pt idx="72">
                  <c:v>42291.381944444445</c:v>
                </c:pt>
                <c:pt idx="73">
                  <c:v>42325.447916666664</c:v>
                </c:pt>
                <c:pt idx="74">
                  <c:v>42453.479861111111</c:v>
                </c:pt>
                <c:pt idx="75">
                  <c:v>42530.513888888891</c:v>
                </c:pt>
                <c:pt idx="76">
                  <c:v>42606.583333333336</c:v>
                </c:pt>
              </c:numCache>
            </c:numRef>
          </c:cat>
          <c:val>
            <c:numRef>
              <c:f>'ADW010 RK 163'!$H$84:$H$160</c:f>
              <c:numCache>
                <c:formatCode>#,##0.0000</c:formatCode>
                <c:ptCount val="77"/>
                <c:pt idx="0">
                  <c:v>1.3000000000000002E-4</c:v>
                </c:pt>
                <c:pt idx="1">
                  <c:v>2.1000000000000001E-2</c:v>
                </c:pt>
                <c:pt idx="2">
                  <c:v>1.0999999999999999E-2</c:v>
                </c:pt>
                <c:pt idx="3">
                  <c:v>8.0000000000000002E-3</c:v>
                </c:pt>
                <c:pt idx="4">
                  <c:v>5.0000000000000001E-3</c:v>
                </c:pt>
                <c:pt idx="5">
                  <c:v>4.0000000000000001E-3</c:v>
                </c:pt>
                <c:pt idx="6">
                  <c:v>3.0000000000000001E-3</c:v>
                </c:pt>
                <c:pt idx="7">
                  <c:v>1.2999999999999999E-3</c:v>
                </c:pt>
                <c:pt idx="8">
                  <c:v>6.8999999999999997E-4</c:v>
                </c:pt>
                <c:pt idx="9">
                  <c:v>1.3000000000000002E-4</c:v>
                </c:pt>
                <c:pt idx="10">
                  <c:v>1.3000000000000002E-4</c:v>
                </c:pt>
                <c:pt idx="11">
                  <c:v>1.3000000000000002E-4</c:v>
                </c:pt>
                <c:pt idx="12">
                  <c:v>1.3000000000000002E-4</c:v>
                </c:pt>
                <c:pt idx="13">
                  <c:v>6.9999999999999999E-4</c:v>
                </c:pt>
                <c:pt idx="14">
                  <c:v>1.3000000000000002E-4</c:v>
                </c:pt>
                <c:pt idx="15">
                  <c:v>1.3000000000000002E-4</c:v>
                </c:pt>
                <c:pt idx="16">
                  <c:v>6.4999999999999997E-4</c:v>
                </c:pt>
                <c:pt idx="17">
                  <c:v>1.3000000000000002E-4</c:v>
                </c:pt>
                <c:pt idx="18">
                  <c:v>1.3000000000000002E-4</c:v>
                </c:pt>
                <c:pt idx="19">
                  <c:v>1.3000000000000002E-4</c:v>
                </c:pt>
                <c:pt idx="20">
                  <c:v>1.3000000000000002E-4</c:v>
                </c:pt>
                <c:pt idx="21">
                  <c:v>6.6E-4</c:v>
                </c:pt>
                <c:pt idx="22">
                  <c:v>1.3000000000000002E-4</c:v>
                </c:pt>
                <c:pt idx="23">
                  <c:v>1.3000000000000002E-4</c:v>
                </c:pt>
                <c:pt idx="24">
                  <c:v>1.3000000000000002E-4</c:v>
                </c:pt>
                <c:pt idx="25">
                  <c:v>3.6999999999999999E-4</c:v>
                </c:pt>
                <c:pt idx="26">
                  <c:v>1.1000000000000001E-3</c:v>
                </c:pt>
                <c:pt idx="27">
                  <c:v>8.3999999999999993E-4</c:v>
                </c:pt>
                <c:pt idx="28">
                  <c:v>5.5000000000000003E-4</c:v>
                </c:pt>
                <c:pt idx="29">
                  <c:v>4.6999999999999999E-4</c:v>
                </c:pt>
                <c:pt idx="30">
                  <c:v>6.6E-4</c:v>
                </c:pt>
                <c:pt idx="31">
                  <c:v>5.9999999999999995E-4</c:v>
                </c:pt>
                <c:pt idx="32">
                  <c:v>7.6000000000000004E-4</c:v>
                </c:pt>
                <c:pt idx="33">
                  <c:v>5.0000000000000001E-4</c:v>
                </c:pt>
                <c:pt idx="34">
                  <c:v>6.4000000000000005E-4</c:v>
                </c:pt>
                <c:pt idx="35">
                  <c:v>6.3000000000000003E-4</c:v>
                </c:pt>
                <c:pt idx="36">
                  <c:v>6.2E-4</c:v>
                </c:pt>
                <c:pt idx="37">
                  <c:v>5.0000000000000001E-4</c:v>
                </c:pt>
                <c:pt idx="38">
                  <c:v>5.0000000000000001E-4</c:v>
                </c:pt>
                <c:pt idx="39">
                  <c:v>3.5999999999999999E-3</c:v>
                </c:pt>
                <c:pt idx="40">
                  <c:v>3.7000000000000002E-3</c:v>
                </c:pt>
                <c:pt idx="41">
                  <c:v>2.3999999999999998E-3</c:v>
                </c:pt>
                <c:pt idx="42">
                  <c:v>2.5000000000000001E-3</c:v>
                </c:pt>
                <c:pt idx="43">
                  <c:v>2.5000000000000001E-3</c:v>
                </c:pt>
                <c:pt idx="44">
                  <c:v>1.1000000000000001E-3</c:v>
                </c:pt>
                <c:pt idx="45">
                  <c:v>9.1E-4</c:v>
                </c:pt>
                <c:pt idx="46">
                  <c:v>1.4E-3</c:v>
                </c:pt>
                <c:pt idx="47">
                  <c:v>7.7000000000000007E-4</c:v>
                </c:pt>
                <c:pt idx="48">
                  <c:v>1.2E-2</c:v>
                </c:pt>
                <c:pt idx="49">
                  <c:v>1.7999999999999999E-2</c:v>
                </c:pt>
                <c:pt idx="50">
                  <c:v>3.5000000000000001E-3</c:v>
                </c:pt>
                <c:pt idx="51">
                  <c:v>4.4000000000000003E-3</c:v>
                </c:pt>
                <c:pt idx="52">
                  <c:v>1.1000000000000001E-3</c:v>
                </c:pt>
                <c:pt idx="53">
                  <c:v>1.4E-3</c:v>
                </c:pt>
                <c:pt idx="54">
                  <c:v>1.1000000000000001E-3</c:v>
                </c:pt>
                <c:pt idx="55">
                  <c:v>7.5000000000000002E-4</c:v>
                </c:pt>
                <c:pt idx="56">
                  <c:v>1.1000000000000001E-3</c:v>
                </c:pt>
                <c:pt idx="57">
                  <c:v>9.7999999999999997E-4</c:v>
                </c:pt>
                <c:pt idx="58">
                  <c:v>7.0999999999999991E-4</c:v>
                </c:pt>
                <c:pt idx="59">
                  <c:v>8.1000000000000006E-4</c:v>
                </c:pt>
                <c:pt idx="60">
                  <c:v>7.0999999999999991E-4</c:v>
                </c:pt>
                <c:pt idx="61">
                  <c:v>9.6999999999999994E-4</c:v>
                </c:pt>
                <c:pt idx="62">
                  <c:v>1E-3</c:v>
                </c:pt>
                <c:pt idx="63">
                  <c:v>1E-3</c:v>
                </c:pt>
                <c:pt idx="64">
                  <c:v>5.6999999999999998E-4</c:v>
                </c:pt>
                <c:pt idx="65">
                  <c:v>5.4000000000000001E-4</c:v>
                </c:pt>
                <c:pt idx="66">
                  <c:v>3.8999999999999999E-4</c:v>
                </c:pt>
                <c:pt idx="67">
                  <c:v>7.0999999999999991E-4</c:v>
                </c:pt>
                <c:pt idx="68">
                  <c:v>2.7E-2</c:v>
                </c:pt>
                <c:pt idx="69">
                  <c:v>1.4E-3</c:v>
                </c:pt>
                <c:pt idx="70">
                  <c:v>1.1999999999999999E-3</c:v>
                </c:pt>
                <c:pt idx="71">
                  <c:v>7.5000000000000002E-4</c:v>
                </c:pt>
                <c:pt idx="72">
                  <c:v>1.1000000000000001E-3</c:v>
                </c:pt>
                <c:pt idx="73">
                  <c:v>1.5E-3</c:v>
                </c:pt>
                <c:pt idx="74">
                  <c:v>5.6999999999999998E-4</c:v>
                </c:pt>
                <c:pt idx="75">
                  <c:v>2.3E-3</c:v>
                </c:pt>
                <c:pt idx="76">
                  <c:v>1.1000000000000001E-3</c:v>
                </c:pt>
              </c:numCache>
            </c:numRef>
          </c:val>
          <c:extLst>
            <c:ext xmlns:c16="http://schemas.microsoft.com/office/drawing/2014/chart" uri="{C3380CC4-5D6E-409C-BE32-E72D297353CC}">
              <c16:uniqueId val="{00000000-645D-4B74-8AA8-45A4C9AC4333}"/>
            </c:ext>
          </c:extLst>
        </c:ser>
        <c:dLbls>
          <c:showLegendKey val="0"/>
          <c:showVal val="0"/>
          <c:showCatName val="0"/>
          <c:showSerName val="0"/>
          <c:showPercent val="0"/>
          <c:showBubbleSize val="0"/>
        </c:dLbls>
        <c:gapWidth val="219"/>
        <c:overlap val="100"/>
        <c:axId val="997288848"/>
        <c:axId val="997279832"/>
        <c:extLst/>
      </c:barChart>
      <c:catAx>
        <c:axId val="997288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9832"/>
        <c:crossesAt val="1.0000000000000003E-4"/>
        <c:auto val="0"/>
        <c:lblAlgn val="ctr"/>
        <c:lblOffset val="100"/>
        <c:tickLblSkip val="5"/>
        <c:noMultiLvlLbl val="0"/>
      </c:catAx>
      <c:valAx>
        <c:axId val="997279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84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'ADW010 RK 163'!$A$1</c:f>
          <c:strCache>
            <c:ptCount val="1"/>
            <c:pt idx="0">
              <c:v>Animas At Aztec (RK 163-164)</c:v>
            </c:pt>
          </c:strCache>
        </c:strRef>
      </c:tx>
      <c:layout>
        <c:manualLayout>
          <c:xMode val="edge"/>
          <c:yMode val="edge"/>
          <c:x val="0.35514358042522798"/>
          <c:y val="3.05508054276737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'ADW010 RK 163'!$K$2</c:f>
              <c:strCache>
                <c:ptCount val="1"/>
                <c:pt idx="0">
                  <c:v>Cadmium</c:v>
                </c:pt>
              </c:strCache>
            </c:strRef>
          </c:tx>
          <c:spPr>
            <a:solidFill>
              <a:schemeClr val="tx2">
                <a:lumMod val="60000"/>
                <a:lumOff val="40000"/>
              </a:schemeClr>
            </a:solidFill>
            <a:ln>
              <a:noFill/>
            </a:ln>
            <a:effectLst/>
          </c:spPr>
          <c:invertIfNegative val="0"/>
          <c:cat>
            <c:numRef>
              <c:f>'ADW010 RK 163'!$E$84:$E$160</c:f>
              <c:numCache>
                <c:formatCode>m/d/yyyy</c:formatCode>
                <c:ptCount val="77"/>
                <c:pt idx="0">
                  <c:v>42223.694444444445</c:v>
                </c:pt>
                <c:pt idx="1">
                  <c:v>42224.243055555555</c:v>
                </c:pt>
                <c:pt idx="2">
                  <c:v>42224.347222222219</c:v>
                </c:pt>
                <c:pt idx="3">
                  <c:v>42224.46875</c:v>
                </c:pt>
                <c:pt idx="4">
                  <c:v>42224.708333333336</c:v>
                </c:pt>
                <c:pt idx="5">
                  <c:v>42224.944444444445</c:v>
                </c:pt>
                <c:pt idx="6">
                  <c:v>42225.239583333336</c:v>
                </c:pt>
                <c:pt idx="7">
                  <c:v>42225.364583333336</c:v>
                </c:pt>
                <c:pt idx="8">
                  <c:v>42226.361111111109</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42235.364583333336</c:v>
                </c:pt>
                <c:pt idx="32">
                  <c:v>42235.364583333336</c:v>
                </c:pt>
                <c:pt idx="33">
                  <c:v>42236.357638888891</c:v>
                </c:pt>
                <c:pt idx="34">
                  <c:v>42237.375</c:v>
                </c:pt>
                <c:pt idx="35">
                  <c:v>42238.354166666664</c:v>
                </c:pt>
                <c:pt idx="36">
                  <c:v>42239.350694444445</c:v>
                </c:pt>
                <c:pt idx="37">
                  <c:v>42240.40625</c:v>
                </c:pt>
                <c:pt idx="38">
                  <c:v>42241.347222222219</c:v>
                </c:pt>
                <c:pt idx="39">
                  <c:v>42242.371527777781</c:v>
                </c:pt>
                <c:pt idx="40">
                  <c:v>42242.371527777781</c:v>
                </c:pt>
                <c:pt idx="41">
                  <c:v>42243.347222222219</c:v>
                </c:pt>
                <c:pt idx="42">
                  <c:v>42243.347222222219</c:v>
                </c:pt>
                <c:pt idx="43">
                  <c:v>42244.34375</c:v>
                </c:pt>
                <c:pt idx="44">
                  <c:v>42246.420138888891</c:v>
                </c:pt>
                <c:pt idx="45">
                  <c:v>42247.357638888891</c:v>
                </c:pt>
                <c:pt idx="46">
                  <c:v>42248.347222222219</c:v>
                </c:pt>
                <c:pt idx="47">
                  <c:v>42249.347222222219</c:v>
                </c:pt>
                <c:pt idx="48">
                  <c:v>42252.439583333333</c:v>
                </c:pt>
                <c:pt idx="49">
                  <c:v>42253.4375</c:v>
                </c:pt>
                <c:pt idx="50">
                  <c:v>42254.459027777775</c:v>
                </c:pt>
                <c:pt idx="51">
                  <c:v>42255.496527777781</c:v>
                </c:pt>
                <c:pt idx="52">
                  <c:v>42256.486805555556</c:v>
                </c:pt>
                <c:pt idx="53">
                  <c:v>42257.480555555558</c:v>
                </c:pt>
                <c:pt idx="54">
                  <c:v>42258.472222222219</c:v>
                </c:pt>
                <c:pt idx="55">
                  <c:v>42259.496527777781</c:v>
                </c:pt>
                <c:pt idx="56">
                  <c:v>42260.418055555558</c:v>
                </c:pt>
                <c:pt idx="57">
                  <c:v>42261.438888888886</c:v>
                </c:pt>
                <c:pt idx="58">
                  <c:v>42262.51458333333</c:v>
                </c:pt>
                <c:pt idx="59">
                  <c:v>42262.51458333333</c:v>
                </c:pt>
                <c:pt idx="60">
                  <c:v>42263.470138888886</c:v>
                </c:pt>
                <c:pt idx="61">
                  <c:v>42264.464583333334</c:v>
                </c:pt>
                <c:pt idx="62">
                  <c:v>42265.454861111109</c:v>
                </c:pt>
                <c:pt idx="63">
                  <c:v>42265.454861111109</c:v>
                </c:pt>
                <c:pt idx="64">
                  <c:v>42266.371527777781</c:v>
                </c:pt>
                <c:pt idx="65">
                  <c:v>42267.361111111109</c:v>
                </c:pt>
                <c:pt idx="66">
                  <c:v>42267.361111111109</c:v>
                </c:pt>
                <c:pt idx="67">
                  <c:v>42268.409722222219</c:v>
                </c:pt>
                <c:pt idx="68">
                  <c:v>42270.4375</c:v>
                </c:pt>
                <c:pt idx="69">
                  <c:v>42272.4375</c:v>
                </c:pt>
                <c:pt idx="70">
                  <c:v>42276.381944444445</c:v>
                </c:pt>
                <c:pt idx="71">
                  <c:v>42286.482638888891</c:v>
                </c:pt>
                <c:pt idx="72">
                  <c:v>42291.381944444445</c:v>
                </c:pt>
                <c:pt idx="73">
                  <c:v>42325.447916666664</c:v>
                </c:pt>
                <c:pt idx="74">
                  <c:v>42453.479861111111</c:v>
                </c:pt>
                <c:pt idx="75">
                  <c:v>42530.513888888891</c:v>
                </c:pt>
                <c:pt idx="76">
                  <c:v>42606.583333333336</c:v>
                </c:pt>
              </c:numCache>
            </c:numRef>
          </c:cat>
          <c:val>
            <c:numRef>
              <c:f>'ADW010 RK 163'!$K$84:$K$160</c:f>
              <c:numCache>
                <c:formatCode>#,##0.0000</c:formatCode>
                <c:ptCount val="77"/>
                <c:pt idx="0">
                  <c:v>5.1999999999999997E-5</c:v>
                </c:pt>
                <c:pt idx="1">
                  <c:v>5.1999999999999997E-5</c:v>
                </c:pt>
                <c:pt idx="2">
                  <c:v>5.5000000000000003E-4</c:v>
                </c:pt>
                <c:pt idx="3">
                  <c:v>5.1999999999999997E-5</c:v>
                </c:pt>
                <c:pt idx="4">
                  <c:v>5.1999999999999997E-5</c:v>
                </c:pt>
                <c:pt idx="5">
                  <c:v>5.1999999999999997E-5</c:v>
                </c:pt>
                <c:pt idx="6">
                  <c:v>5.1999999999999997E-5</c:v>
                </c:pt>
                <c:pt idx="7">
                  <c:v>1.9000000000000001E-4</c:v>
                </c:pt>
                <c:pt idx="8">
                  <c:v>4.2999999999999995E-5</c:v>
                </c:pt>
                <c:pt idx="9">
                  <c:v>5.1999999999999997E-5</c:v>
                </c:pt>
                <c:pt idx="10">
                  <c:v>5.1999999999999997E-5</c:v>
                </c:pt>
                <c:pt idx="11">
                  <c:v>5.1999999999999997E-5</c:v>
                </c:pt>
                <c:pt idx="12">
                  <c:v>5.1999999999999997E-5</c:v>
                </c:pt>
                <c:pt idx="13">
                  <c:v>7.7000000000000001E-5</c:v>
                </c:pt>
                <c:pt idx="14">
                  <c:v>5.1999999999999997E-5</c:v>
                </c:pt>
                <c:pt idx="15">
                  <c:v>5.1999999999999997E-5</c:v>
                </c:pt>
                <c:pt idx="16">
                  <c:v>1.1E-4</c:v>
                </c:pt>
                <c:pt idx="17">
                  <c:v>5.1999999999999997E-5</c:v>
                </c:pt>
                <c:pt idx="18">
                  <c:v>5.1999999999999997E-5</c:v>
                </c:pt>
                <c:pt idx="19">
                  <c:v>5.1999999999999997E-5</c:v>
                </c:pt>
                <c:pt idx="20">
                  <c:v>5.1999999999999997E-5</c:v>
                </c:pt>
                <c:pt idx="21">
                  <c:v>1.1999999999999999E-4</c:v>
                </c:pt>
                <c:pt idx="22">
                  <c:v>5.1999999999999997E-5</c:v>
                </c:pt>
                <c:pt idx="23">
                  <c:v>5.1999999999999997E-5</c:v>
                </c:pt>
                <c:pt idx="24">
                  <c:v>5.1999999999999997E-5</c:v>
                </c:pt>
                <c:pt idx="25">
                  <c:v>4.2999999999999995E-5</c:v>
                </c:pt>
                <c:pt idx="26">
                  <c:v>1E-4</c:v>
                </c:pt>
                <c:pt idx="27">
                  <c:v>2.5000000000000001E-4</c:v>
                </c:pt>
                <c:pt idx="28">
                  <c:v>1.4000000000000001E-4</c:v>
                </c:pt>
                <c:pt idx="29">
                  <c:v>5.0000000000000001E-4</c:v>
                </c:pt>
                <c:pt idx="30">
                  <c:v>2.5000000000000001E-4</c:v>
                </c:pt>
                <c:pt idx="31">
                  <c:v>2.5000000000000001E-4</c:v>
                </c:pt>
                <c:pt idx="32">
                  <c:v>2.5000000000000001E-4</c:v>
                </c:pt>
                <c:pt idx="33">
                  <c:v>2.5000000000000001E-4</c:v>
                </c:pt>
                <c:pt idx="34">
                  <c:v>2.5000000000000001E-4</c:v>
                </c:pt>
                <c:pt idx="35">
                  <c:v>2.5000000000000001E-4</c:v>
                </c:pt>
                <c:pt idx="36">
                  <c:v>2.5000000000000001E-4</c:v>
                </c:pt>
                <c:pt idx="37">
                  <c:v>2.5000000000000001E-4</c:v>
                </c:pt>
                <c:pt idx="38">
                  <c:v>2.5000000000000001E-4</c:v>
                </c:pt>
                <c:pt idx="39">
                  <c:v>2.5000000000000001E-4</c:v>
                </c:pt>
                <c:pt idx="40">
                  <c:v>2.5000000000000001E-4</c:v>
                </c:pt>
                <c:pt idx="41">
                  <c:v>2.7E-4</c:v>
                </c:pt>
                <c:pt idx="42">
                  <c:v>2.8000000000000003E-4</c:v>
                </c:pt>
                <c:pt idx="43">
                  <c:v>2.5000000000000001E-4</c:v>
                </c:pt>
                <c:pt idx="44">
                  <c:v>2.5000000000000001E-4</c:v>
                </c:pt>
                <c:pt idx="45">
                  <c:v>5.0000000000000001E-4</c:v>
                </c:pt>
                <c:pt idx="46">
                  <c:v>4.4999999999999996E-5</c:v>
                </c:pt>
                <c:pt idx="47">
                  <c:v>6.3999999999999997E-5</c:v>
                </c:pt>
                <c:pt idx="48">
                  <c:v>8.1000000000000006E-4</c:v>
                </c:pt>
                <c:pt idx="49">
                  <c:v>1.8E-3</c:v>
                </c:pt>
                <c:pt idx="50">
                  <c:v>4.4000000000000002E-4</c:v>
                </c:pt>
                <c:pt idx="51">
                  <c:v>2.8000000000000003E-4</c:v>
                </c:pt>
                <c:pt idx="52">
                  <c:v>1.4999999999999999E-4</c:v>
                </c:pt>
                <c:pt idx="53">
                  <c:v>5.0000000000000001E-4</c:v>
                </c:pt>
                <c:pt idx="54">
                  <c:v>2.0000000000000001E-4</c:v>
                </c:pt>
                <c:pt idx="55">
                  <c:v>4.2999999999999995E-5</c:v>
                </c:pt>
                <c:pt idx="56">
                  <c:v>1E-4</c:v>
                </c:pt>
                <c:pt idx="57">
                  <c:v>5.0000000000000001E-4</c:v>
                </c:pt>
                <c:pt idx="58">
                  <c:v>5.0000000000000001E-4</c:v>
                </c:pt>
                <c:pt idx="59">
                  <c:v>5.0000000000000001E-4</c:v>
                </c:pt>
                <c:pt idx="60">
                  <c:v>5.0000000000000001E-4</c:v>
                </c:pt>
                <c:pt idx="61">
                  <c:v>5.0000000000000001E-4</c:v>
                </c:pt>
                <c:pt idx="62">
                  <c:v>1.7999999999999998E-4</c:v>
                </c:pt>
                <c:pt idx="63">
                  <c:v>1.6000000000000001E-4</c:v>
                </c:pt>
                <c:pt idx="64">
                  <c:v>5.0000000000000001E-4</c:v>
                </c:pt>
                <c:pt idx="65">
                  <c:v>5.0000000000000001E-4</c:v>
                </c:pt>
                <c:pt idx="66">
                  <c:v>5.0000000000000001E-4</c:v>
                </c:pt>
                <c:pt idx="67">
                  <c:v>5.0000000000000001E-4</c:v>
                </c:pt>
                <c:pt idx="68">
                  <c:v>1.2999999999999999E-3</c:v>
                </c:pt>
                <c:pt idx="69">
                  <c:v>5.0000000000000001E-4</c:v>
                </c:pt>
                <c:pt idx="70">
                  <c:v>4.2999999999999995E-5</c:v>
                </c:pt>
                <c:pt idx="71">
                  <c:v>1.1999999999999999E-4</c:v>
                </c:pt>
                <c:pt idx="72">
                  <c:v>4.2999999999999995E-5</c:v>
                </c:pt>
                <c:pt idx="73">
                  <c:v>1.7000000000000001E-4</c:v>
                </c:pt>
                <c:pt idx="74">
                  <c:v>1.7999999999999998E-4</c:v>
                </c:pt>
                <c:pt idx="75">
                  <c:v>6.0999999999999997E-4</c:v>
                </c:pt>
                <c:pt idx="76">
                  <c:v>2.0999999999999998E-4</c:v>
                </c:pt>
              </c:numCache>
            </c:numRef>
          </c:val>
          <c:extLst>
            <c:ext xmlns:c16="http://schemas.microsoft.com/office/drawing/2014/chart" uri="{C3380CC4-5D6E-409C-BE32-E72D297353CC}">
              <c16:uniqueId val="{00000000-B27C-4F99-B48B-DDAD8A6577A7}"/>
            </c:ext>
          </c:extLst>
        </c:ser>
        <c:dLbls>
          <c:showLegendKey val="0"/>
          <c:showVal val="0"/>
          <c:showCatName val="0"/>
          <c:showSerName val="0"/>
          <c:showPercent val="0"/>
          <c:showBubbleSize val="0"/>
        </c:dLbls>
        <c:gapWidth val="219"/>
        <c:overlap val="100"/>
        <c:axId val="997276696"/>
        <c:axId val="997277872"/>
        <c:extLst/>
      </c:barChart>
      <c:catAx>
        <c:axId val="997276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7872"/>
        <c:crossesAt val="1.0000000000000004E-5"/>
        <c:auto val="0"/>
        <c:lblAlgn val="ctr"/>
        <c:lblOffset val="100"/>
        <c:tickLblSkip val="5"/>
        <c:noMultiLvlLbl val="0"/>
      </c:catAx>
      <c:valAx>
        <c:axId val="997277872"/>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6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'ADW010 RK 163'!$A$1</c:f>
          <c:strCache>
            <c:ptCount val="1"/>
            <c:pt idx="0">
              <c:v>Animas At Aztec (RK 163-164)</c:v>
            </c:pt>
          </c:strCache>
        </c:strRef>
      </c:tx>
      <c:layout>
        <c:manualLayout>
          <c:xMode val="edge"/>
          <c:yMode val="edge"/>
          <c:x val="0.35119880724968555"/>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'ADW010 RK 163'!$O$2</c:f>
              <c:strCache>
                <c:ptCount val="1"/>
                <c:pt idx="0">
                  <c:v>Copper</c:v>
                </c:pt>
              </c:strCache>
            </c:strRef>
          </c:tx>
          <c:spPr>
            <a:solidFill>
              <a:srgbClr val="D05F12"/>
            </a:solidFill>
            <a:ln>
              <a:noFill/>
            </a:ln>
            <a:effectLst/>
          </c:spPr>
          <c:invertIfNegative val="0"/>
          <c:cat>
            <c:numRef>
              <c:f>'ADW010 RK 163'!$E$84:$E$160</c:f>
              <c:numCache>
                <c:formatCode>m/d/yyyy</c:formatCode>
                <c:ptCount val="77"/>
                <c:pt idx="0">
                  <c:v>42223.694444444445</c:v>
                </c:pt>
                <c:pt idx="1">
                  <c:v>42224.243055555555</c:v>
                </c:pt>
                <c:pt idx="2">
                  <c:v>42224.347222222219</c:v>
                </c:pt>
                <c:pt idx="3">
                  <c:v>42224.46875</c:v>
                </c:pt>
                <c:pt idx="4">
                  <c:v>42224.708333333336</c:v>
                </c:pt>
                <c:pt idx="5">
                  <c:v>42224.944444444445</c:v>
                </c:pt>
                <c:pt idx="6">
                  <c:v>42225.239583333336</c:v>
                </c:pt>
                <c:pt idx="7">
                  <c:v>42225.364583333336</c:v>
                </c:pt>
                <c:pt idx="8">
                  <c:v>42226.361111111109</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42235.364583333336</c:v>
                </c:pt>
                <c:pt idx="32">
                  <c:v>42235.364583333336</c:v>
                </c:pt>
                <c:pt idx="33">
                  <c:v>42236.357638888891</c:v>
                </c:pt>
                <c:pt idx="34">
                  <c:v>42237.375</c:v>
                </c:pt>
                <c:pt idx="35">
                  <c:v>42238.354166666664</c:v>
                </c:pt>
                <c:pt idx="36">
                  <c:v>42239.350694444445</c:v>
                </c:pt>
                <c:pt idx="37">
                  <c:v>42240.40625</c:v>
                </c:pt>
                <c:pt idx="38">
                  <c:v>42241.347222222219</c:v>
                </c:pt>
                <c:pt idx="39">
                  <c:v>42242.371527777781</c:v>
                </c:pt>
                <c:pt idx="40">
                  <c:v>42242.371527777781</c:v>
                </c:pt>
                <c:pt idx="41">
                  <c:v>42243.347222222219</c:v>
                </c:pt>
                <c:pt idx="42">
                  <c:v>42243.347222222219</c:v>
                </c:pt>
                <c:pt idx="43">
                  <c:v>42244.34375</c:v>
                </c:pt>
                <c:pt idx="44">
                  <c:v>42246.420138888891</c:v>
                </c:pt>
                <c:pt idx="45">
                  <c:v>42247.357638888891</c:v>
                </c:pt>
                <c:pt idx="46">
                  <c:v>42248.347222222219</c:v>
                </c:pt>
                <c:pt idx="47">
                  <c:v>42249.347222222219</c:v>
                </c:pt>
                <c:pt idx="48">
                  <c:v>42252.439583333333</c:v>
                </c:pt>
                <c:pt idx="49">
                  <c:v>42253.4375</c:v>
                </c:pt>
                <c:pt idx="50">
                  <c:v>42254.459027777775</c:v>
                </c:pt>
                <c:pt idx="51">
                  <c:v>42255.496527777781</c:v>
                </c:pt>
                <c:pt idx="52">
                  <c:v>42256.486805555556</c:v>
                </c:pt>
                <c:pt idx="53">
                  <c:v>42257.480555555558</c:v>
                </c:pt>
                <c:pt idx="54">
                  <c:v>42258.472222222219</c:v>
                </c:pt>
                <c:pt idx="55">
                  <c:v>42259.496527777781</c:v>
                </c:pt>
                <c:pt idx="56">
                  <c:v>42260.418055555558</c:v>
                </c:pt>
                <c:pt idx="57">
                  <c:v>42261.438888888886</c:v>
                </c:pt>
                <c:pt idx="58">
                  <c:v>42262.51458333333</c:v>
                </c:pt>
                <c:pt idx="59">
                  <c:v>42262.51458333333</c:v>
                </c:pt>
                <c:pt idx="60">
                  <c:v>42263.470138888886</c:v>
                </c:pt>
                <c:pt idx="61">
                  <c:v>42264.464583333334</c:v>
                </c:pt>
                <c:pt idx="62">
                  <c:v>42265.454861111109</c:v>
                </c:pt>
                <c:pt idx="63">
                  <c:v>42265.454861111109</c:v>
                </c:pt>
                <c:pt idx="64">
                  <c:v>42266.371527777781</c:v>
                </c:pt>
                <c:pt idx="65">
                  <c:v>42267.361111111109</c:v>
                </c:pt>
                <c:pt idx="66">
                  <c:v>42267.361111111109</c:v>
                </c:pt>
                <c:pt idx="67">
                  <c:v>42268.409722222219</c:v>
                </c:pt>
                <c:pt idx="68">
                  <c:v>42270.4375</c:v>
                </c:pt>
                <c:pt idx="69">
                  <c:v>42272.4375</c:v>
                </c:pt>
                <c:pt idx="70">
                  <c:v>42276.381944444445</c:v>
                </c:pt>
                <c:pt idx="71">
                  <c:v>42286.482638888891</c:v>
                </c:pt>
                <c:pt idx="72">
                  <c:v>42291.381944444445</c:v>
                </c:pt>
                <c:pt idx="73">
                  <c:v>42325.447916666664</c:v>
                </c:pt>
                <c:pt idx="74">
                  <c:v>42453.479861111111</c:v>
                </c:pt>
                <c:pt idx="75">
                  <c:v>42530.513888888891</c:v>
                </c:pt>
                <c:pt idx="76">
                  <c:v>42606.583333333336</c:v>
                </c:pt>
              </c:numCache>
            </c:numRef>
          </c:cat>
          <c:val>
            <c:numRef>
              <c:f>'ADW010 RK 163'!$O$84:$O$160</c:f>
              <c:numCache>
                <c:formatCode>#,##0.00</c:formatCode>
                <c:ptCount val="77"/>
                <c:pt idx="0">
                  <c:v>1.1E-4</c:v>
                </c:pt>
                <c:pt idx="1">
                  <c:v>0.09</c:v>
                </c:pt>
                <c:pt idx="2">
                  <c:v>4.9000000000000002E-2</c:v>
                </c:pt>
                <c:pt idx="3">
                  <c:v>0.03</c:v>
                </c:pt>
                <c:pt idx="4">
                  <c:v>0.02</c:v>
                </c:pt>
                <c:pt idx="5">
                  <c:v>0.02</c:v>
                </c:pt>
                <c:pt idx="6">
                  <c:v>0.02</c:v>
                </c:pt>
                <c:pt idx="7">
                  <c:v>9.1999999999999998E-3</c:v>
                </c:pt>
                <c:pt idx="8">
                  <c:v>5.3E-3</c:v>
                </c:pt>
                <c:pt idx="9">
                  <c:v>1.1E-4</c:v>
                </c:pt>
                <c:pt idx="10">
                  <c:v>1.1E-4</c:v>
                </c:pt>
                <c:pt idx="11">
                  <c:v>1.1E-4</c:v>
                </c:pt>
                <c:pt idx="12">
                  <c:v>1.1E-4</c:v>
                </c:pt>
                <c:pt idx="13">
                  <c:v>4.3E-3</c:v>
                </c:pt>
                <c:pt idx="14">
                  <c:v>1.1E-4</c:v>
                </c:pt>
                <c:pt idx="15">
                  <c:v>1.1E-4</c:v>
                </c:pt>
                <c:pt idx="16">
                  <c:v>6.1999999999999998E-3</c:v>
                </c:pt>
                <c:pt idx="17">
                  <c:v>1.1E-4</c:v>
                </c:pt>
                <c:pt idx="18">
                  <c:v>1.1E-4</c:v>
                </c:pt>
                <c:pt idx="19">
                  <c:v>1.1E-4</c:v>
                </c:pt>
                <c:pt idx="20">
                  <c:v>1.1E-4</c:v>
                </c:pt>
                <c:pt idx="21">
                  <c:v>4.4000000000000003E-3</c:v>
                </c:pt>
                <c:pt idx="22">
                  <c:v>1.1E-4</c:v>
                </c:pt>
                <c:pt idx="23">
                  <c:v>1.1E-4</c:v>
                </c:pt>
                <c:pt idx="24">
                  <c:v>0.05</c:v>
                </c:pt>
                <c:pt idx="25">
                  <c:v>4.4999999999999997E-3</c:v>
                </c:pt>
                <c:pt idx="26">
                  <c:v>6.0000000000000001E-3</c:v>
                </c:pt>
                <c:pt idx="27">
                  <c:v>4.2000000000000006E-3</c:v>
                </c:pt>
                <c:pt idx="28">
                  <c:v>2.7000000000000001E-3</c:v>
                </c:pt>
                <c:pt idx="29">
                  <c:v>2.8999999999999998E-3</c:v>
                </c:pt>
                <c:pt idx="30">
                  <c:v>2.8E-3</c:v>
                </c:pt>
                <c:pt idx="31">
                  <c:v>3.0000000000000001E-3</c:v>
                </c:pt>
                <c:pt idx="32">
                  <c:v>2.8999999999999998E-3</c:v>
                </c:pt>
                <c:pt idx="33">
                  <c:v>2.3999999999999998E-3</c:v>
                </c:pt>
                <c:pt idx="34">
                  <c:v>2.3E-3</c:v>
                </c:pt>
                <c:pt idx="35">
                  <c:v>2.3E-3</c:v>
                </c:pt>
                <c:pt idx="36">
                  <c:v>2.8E-3</c:v>
                </c:pt>
                <c:pt idx="37">
                  <c:v>2.2000000000000001E-3</c:v>
                </c:pt>
                <c:pt idx="38">
                  <c:v>2.1000000000000003E-3</c:v>
                </c:pt>
                <c:pt idx="39">
                  <c:v>1.4999999999999999E-2</c:v>
                </c:pt>
                <c:pt idx="40">
                  <c:v>1.0999999999999999E-2</c:v>
                </c:pt>
                <c:pt idx="41">
                  <c:v>0.02</c:v>
                </c:pt>
                <c:pt idx="42">
                  <c:v>2.1000000000000001E-2</c:v>
                </c:pt>
                <c:pt idx="43">
                  <c:v>8.6999999999999994E-3</c:v>
                </c:pt>
                <c:pt idx="44">
                  <c:v>2.8999999999999998E-3</c:v>
                </c:pt>
                <c:pt idx="45">
                  <c:v>4.9000000000000007E-3</c:v>
                </c:pt>
                <c:pt idx="46">
                  <c:v>2.2000000000000001E-3</c:v>
                </c:pt>
                <c:pt idx="47">
                  <c:v>3.0999999999999999E-3</c:v>
                </c:pt>
                <c:pt idx="48">
                  <c:v>5.2999999999999999E-2</c:v>
                </c:pt>
                <c:pt idx="49">
                  <c:v>0.11</c:v>
                </c:pt>
                <c:pt idx="50">
                  <c:v>1.6E-2</c:v>
                </c:pt>
                <c:pt idx="51">
                  <c:v>1.4E-2</c:v>
                </c:pt>
                <c:pt idx="52">
                  <c:v>6.7999999999999996E-3</c:v>
                </c:pt>
                <c:pt idx="53">
                  <c:v>5.5999999999999999E-3</c:v>
                </c:pt>
                <c:pt idx="54">
                  <c:v>5.7000000000000002E-3</c:v>
                </c:pt>
                <c:pt idx="55">
                  <c:v>4.0999999999999995E-3</c:v>
                </c:pt>
                <c:pt idx="56">
                  <c:v>3.8E-3</c:v>
                </c:pt>
                <c:pt idx="57">
                  <c:v>2.3999999999999998E-3</c:v>
                </c:pt>
                <c:pt idx="58">
                  <c:v>2.1000000000000003E-3</c:v>
                </c:pt>
                <c:pt idx="59">
                  <c:v>2.2000000000000001E-3</c:v>
                </c:pt>
                <c:pt idx="60">
                  <c:v>2.5999999999999999E-3</c:v>
                </c:pt>
                <c:pt idx="61">
                  <c:v>2.5999999999999999E-3</c:v>
                </c:pt>
                <c:pt idx="62">
                  <c:v>2E-3</c:v>
                </c:pt>
                <c:pt idx="63">
                  <c:v>2E-3</c:v>
                </c:pt>
                <c:pt idx="64">
                  <c:v>2.3999999999999998E-3</c:v>
                </c:pt>
                <c:pt idx="65">
                  <c:v>2E-3</c:v>
                </c:pt>
                <c:pt idx="66">
                  <c:v>1.9E-3</c:v>
                </c:pt>
                <c:pt idx="67">
                  <c:v>1.9E-3</c:v>
                </c:pt>
                <c:pt idx="68">
                  <c:v>0.12</c:v>
                </c:pt>
                <c:pt idx="69">
                  <c:v>5.3E-3</c:v>
                </c:pt>
                <c:pt idx="70">
                  <c:v>4.0000000000000001E-3</c:v>
                </c:pt>
                <c:pt idx="71">
                  <c:v>4.3E-3</c:v>
                </c:pt>
                <c:pt idx="72">
                  <c:v>2.5000000000000001E-3</c:v>
                </c:pt>
                <c:pt idx="73">
                  <c:v>1.4E-2</c:v>
                </c:pt>
                <c:pt idx="74">
                  <c:v>3.8999999999999998E-3</c:v>
                </c:pt>
                <c:pt idx="75">
                  <c:v>1.6E-2</c:v>
                </c:pt>
                <c:pt idx="76">
                  <c:v>6.0999999999999995E-3</c:v>
                </c:pt>
              </c:numCache>
            </c:numRef>
          </c:val>
          <c:extLst>
            <c:ext xmlns:c16="http://schemas.microsoft.com/office/drawing/2014/chart" uri="{C3380CC4-5D6E-409C-BE32-E72D297353CC}">
              <c16:uniqueId val="{00000000-7296-4494-8E54-F3E571C046A8}"/>
            </c:ext>
          </c:extLst>
        </c:ser>
        <c:dLbls>
          <c:showLegendKey val="0"/>
          <c:showVal val="0"/>
          <c:showCatName val="0"/>
          <c:showSerName val="0"/>
          <c:showPercent val="0"/>
          <c:showBubbleSize val="0"/>
        </c:dLbls>
        <c:gapWidth val="219"/>
        <c:overlap val="100"/>
        <c:axId val="997278656"/>
        <c:axId val="997283360"/>
        <c:extLst/>
      </c:barChart>
      <c:catAx>
        <c:axId val="997278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360"/>
        <c:crossesAt val="1.0000000000000002E-3"/>
        <c:auto val="0"/>
        <c:lblAlgn val="ctr"/>
        <c:lblOffset val="100"/>
        <c:tickLblSkip val="5"/>
        <c:noMultiLvlLbl val="0"/>
      </c:catAx>
      <c:valAx>
        <c:axId val="997283360"/>
        <c:scaling>
          <c:logBase val="10"/>
          <c:orientation val="minMax"/>
          <c:min val="1.0000000000000002E-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86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'ADW010 RK 163'!$A$1</c:f>
          <c:strCache>
            <c:ptCount val="1"/>
            <c:pt idx="0">
              <c:v>Animas At Aztec (RK 163-164)</c:v>
            </c:pt>
          </c:strCache>
        </c:strRef>
      </c:tx>
      <c:layout>
        <c:manualLayout>
          <c:xMode val="edge"/>
          <c:yMode val="edge"/>
          <c:x val="0.35514358042522798"/>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'ADW010 RK 163'!$P$2</c:f>
              <c:strCache>
                <c:ptCount val="1"/>
                <c:pt idx="0">
                  <c:v>Iron</c:v>
                </c:pt>
              </c:strCache>
            </c:strRef>
          </c:tx>
          <c:spPr>
            <a:solidFill>
              <a:schemeClr val="tx1">
                <a:lumMod val="65000"/>
                <a:lumOff val="35000"/>
              </a:schemeClr>
            </a:solidFill>
            <a:ln>
              <a:noFill/>
            </a:ln>
            <a:effectLst/>
          </c:spPr>
          <c:invertIfNegative val="0"/>
          <c:cat>
            <c:numRef>
              <c:f>'ADW010 RK 163'!$E$84:$E$160</c:f>
              <c:numCache>
                <c:formatCode>m/d/yyyy</c:formatCode>
                <c:ptCount val="77"/>
                <c:pt idx="0">
                  <c:v>42223.694444444445</c:v>
                </c:pt>
                <c:pt idx="1">
                  <c:v>42224.243055555555</c:v>
                </c:pt>
                <c:pt idx="2">
                  <c:v>42224.347222222219</c:v>
                </c:pt>
                <c:pt idx="3">
                  <c:v>42224.46875</c:v>
                </c:pt>
                <c:pt idx="4">
                  <c:v>42224.708333333336</c:v>
                </c:pt>
                <c:pt idx="5">
                  <c:v>42224.944444444445</c:v>
                </c:pt>
                <c:pt idx="6">
                  <c:v>42225.239583333336</c:v>
                </c:pt>
                <c:pt idx="7">
                  <c:v>42225.364583333336</c:v>
                </c:pt>
                <c:pt idx="8">
                  <c:v>42226.361111111109</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42235.364583333336</c:v>
                </c:pt>
                <c:pt idx="32">
                  <c:v>42235.364583333336</c:v>
                </c:pt>
                <c:pt idx="33">
                  <c:v>42236.357638888891</c:v>
                </c:pt>
                <c:pt idx="34">
                  <c:v>42237.375</c:v>
                </c:pt>
                <c:pt idx="35">
                  <c:v>42238.354166666664</c:v>
                </c:pt>
                <c:pt idx="36">
                  <c:v>42239.350694444445</c:v>
                </c:pt>
                <c:pt idx="37">
                  <c:v>42240.40625</c:v>
                </c:pt>
                <c:pt idx="38">
                  <c:v>42241.347222222219</c:v>
                </c:pt>
                <c:pt idx="39">
                  <c:v>42242.371527777781</c:v>
                </c:pt>
                <c:pt idx="40">
                  <c:v>42242.371527777781</c:v>
                </c:pt>
                <c:pt idx="41">
                  <c:v>42243.347222222219</c:v>
                </c:pt>
                <c:pt idx="42">
                  <c:v>42243.347222222219</c:v>
                </c:pt>
                <c:pt idx="43">
                  <c:v>42244.34375</c:v>
                </c:pt>
                <c:pt idx="44">
                  <c:v>42246.420138888891</c:v>
                </c:pt>
                <c:pt idx="45">
                  <c:v>42247.357638888891</c:v>
                </c:pt>
                <c:pt idx="46">
                  <c:v>42248.347222222219</c:v>
                </c:pt>
                <c:pt idx="47">
                  <c:v>42249.347222222219</c:v>
                </c:pt>
                <c:pt idx="48">
                  <c:v>42252.439583333333</c:v>
                </c:pt>
                <c:pt idx="49">
                  <c:v>42253.4375</c:v>
                </c:pt>
                <c:pt idx="50">
                  <c:v>42254.459027777775</c:v>
                </c:pt>
                <c:pt idx="51">
                  <c:v>42255.496527777781</c:v>
                </c:pt>
                <c:pt idx="52">
                  <c:v>42256.486805555556</c:v>
                </c:pt>
                <c:pt idx="53">
                  <c:v>42257.480555555558</c:v>
                </c:pt>
                <c:pt idx="54">
                  <c:v>42258.472222222219</c:v>
                </c:pt>
                <c:pt idx="55">
                  <c:v>42259.496527777781</c:v>
                </c:pt>
                <c:pt idx="56">
                  <c:v>42260.418055555558</c:v>
                </c:pt>
                <c:pt idx="57">
                  <c:v>42261.438888888886</c:v>
                </c:pt>
                <c:pt idx="58">
                  <c:v>42262.51458333333</c:v>
                </c:pt>
                <c:pt idx="59">
                  <c:v>42262.51458333333</c:v>
                </c:pt>
                <c:pt idx="60">
                  <c:v>42263.470138888886</c:v>
                </c:pt>
                <c:pt idx="61">
                  <c:v>42264.464583333334</c:v>
                </c:pt>
                <c:pt idx="62">
                  <c:v>42265.454861111109</c:v>
                </c:pt>
                <c:pt idx="63">
                  <c:v>42265.454861111109</c:v>
                </c:pt>
                <c:pt idx="64">
                  <c:v>42266.371527777781</c:v>
                </c:pt>
                <c:pt idx="65">
                  <c:v>42267.361111111109</c:v>
                </c:pt>
                <c:pt idx="66">
                  <c:v>42267.361111111109</c:v>
                </c:pt>
                <c:pt idx="67">
                  <c:v>42268.409722222219</c:v>
                </c:pt>
                <c:pt idx="68">
                  <c:v>42270.4375</c:v>
                </c:pt>
                <c:pt idx="69">
                  <c:v>42272.4375</c:v>
                </c:pt>
                <c:pt idx="70">
                  <c:v>42276.381944444445</c:v>
                </c:pt>
                <c:pt idx="71">
                  <c:v>42286.482638888891</c:v>
                </c:pt>
                <c:pt idx="72">
                  <c:v>42291.381944444445</c:v>
                </c:pt>
                <c:pt idx="73">
                  <c:v>42325.447916666664</c:v>
                </c:pt>
                <c:pt idx="74">
                  <c:v>42453.479861111111</c:v>
                </c:pt>
                <c:pt idx="75">
                  <c:v>42530.513888888891</c:v>
                </c:pt>
                <c:pt idx="76">
                  <c:v>42606.583333333336</c:v>
                </c:pt>
              </c:numCache>
            </c:numRef>
          </c:cat>
          <c:val>
            <c:numRef>
              <c:f>'ADW010 RK 163'!$P$84:$P$160</c:f>
              <c:numCache>
                <c:formatCode>#,##0.00</c:formatCode>
                <c:ptCount val="77"/>
                <c:pt idx="0">
                  <c:v>0</c:v>
                </c:pt>
                <c:pt idx="1">
                  <c:v>0</c:v>
                </c:pt>
                <c:pt idx="2">
                  <c:v>15</c:v>
                </c:pt>
                <c:pt idx="3">
                  <c:v>0</c:v>
                </c:pt>
                <c:pt idx="4">
                  <c:v>0</c:v>
                </c:pt>
                <c:pt idx="5">
                  <c:v>0</c:v>
                </c:pt>
                <c:pt idx="6">
                  <c:v>0</c:v>
                </c:pt>
                <c:pt idx="7">
                  <c:v>1.8</c:v>
                </c:pt>
                <c:pt idx="8">
                  <c:v>0.72</c:v>
                </c:pt>
                <c:pt idx="9">
                  <c:v>0</c:v>
                </c:pt>
                <c:pt idx="10">
                  <c:v>0</c:v>
                </c:pt>
                <c:pt idx="11">
                  <c:v>0</c:v>
                </c:pt>
                <c:pt idx="12">
                  <c:v>0</c:v>
                </c:pt>
                <c:pt idx="13">
                  <c:v>0.41</c:v>
                </c:pt>
                <c:pt idx="14">
                  <c:v>0</c:v>
                </c:pt>
                <c:pt idx="15">
                  <c:v>0</c:v>
                </c:pt>
                <c:pt idx="16">
                  <c:v>0.49</c:v>
                </c:pt>
                <c:pt idx="17">
                  <c:v>0</c:v>
                </c:pt>
                <c:pt idx="18">
                  <c:v>0</c:v>
                </c:pt>
                <c:pt idx="19">
                  <c:v>0</c:v>
                </c:pt>
                <c:pt idx="20">
                  <c:v>0</c:v>
                </c:pt>
                <c:pt idx="21">
                  <c:v>0.5</c:v>
                </c:pt>
                <c:pt idx="22">
                  <c:v>0</c:v>
                </c:pt>
                <c:pt idx="23">
                  <c:v>0</c:v>
                </c:pt>
                <c:pt idx="24">
                  <c:v>0</c:v>
                </c:pt>
                <c:pt idx="25">
                  <c:v>0.8</c:v>
                </c:pt>
                <c:pt idx="26">
                  <c:v>1.4</c:v>
                </c:pt>
                <c:pt idx="27">
                  <c:v>0.56000000000000005</c:v>
                </c:pt>
                <c:pt idx="28">
                  <c:v>0.41</c:v>
                </c:pt>
                <c:pt idx="29">
                  <c:v>0.32</c:v>
                </c:pt>
                <c:pt idx="30">
                  <c:v>0.39</c:v>
                </c:pt>
                <c:pt idx="31">
                  <c:v>0.47</c:v>
                </c:pt>
                <c:pt idx="32">
                  <c:v>0.47</c:v>
                </c:pt>
                <c:pt idx="33">
                  <c:v>0.45</c:v>
                </c:pt>
                <c:pt idx="34">
                  <c:v>0.33</c:v>
                </c:pt>
                <c:pt idx="35">
                  <c:v>0.27</c:v>
                </c:pt>
                <c:pt idx="36">
                  <c:v>0.28000000000000003</c:v>
                </c:pt>
                <c:pt idx="37">
                  <c:v>0.32</c:v>
                </c:pt>
                <c:pt idx="38">
                  <c:v>0.25</c:v>
                </c:pt>
                <c:pt idx="39">
                  <c:v>8.4</c:v>
                </c:pt>
                <c:pt idx="40">
                  <c:v>8.6</c:v>
                </c:pt>
                <c:pt idx="41">
                  <c:v>26</c:v>
                </c:pt>
                <c:pt idx="42">
                  <c:v>27</c:v>
                </c:pt>
                <c:pt idx="43">
                  <c:v>6.8</c:v>
                </c:pt>
                <c:pt idx="44">
                  <c:v>1.2</c:v>
                </c:pt>
                <c:pt idx="45">
                  <c:v>0.94</c:v>
                </c:pt>
                <c:pt idx="46">
                  <c:v>0.53</c:v>
                </c:pt>
                <c:pt idx="47">
                  <c:v>0.84</c:v>
                </c:pt>
                <c:pt idx="48">
                  <c:v>45</c:v>
                </c:pt>
                <c:pt idx="49">
                  <c:v>71</c:v>
                </c:pt>
                <c:pt idx="50">
                  <c:v>11</c:v>
                </c:pt>
                <c:pt idx="51">
                  <c:v>8.5</c:v>
                </c:pt>
                <c:pt idx="52">
                  <c:v>3.6</c:v>
                </c:pt>
                <c:pt idx="53">
                  <c:v>3.4</c:v>
                </c:pt>
                <c:pt idx="54">
                  <c:v>3.1</c:v>
                </c:pt>
                <c:pt idx="55">
                  <c:v>1.9</c:v>
                </c:pt>
                <c:pt idx="56">
                  <c:v>1.9</c:v>
                </c:pt>
                <c:pt idx="57">
                  <c:v>0.84</c:v>
                </c:pt>
                <c:pt idx="58">
                  <c:v>0.55000000000000004</c:v>
                </c:pt>
                <c:pt idx="59">
                  <c:v>0.57999999999999996</c:v>
                </c:pt>
                <c:pt idx="60">
                  <c:v>0.86</c:v>
                </c:pt>
                <c:pt idx="61">
                  <c:v>0.92</c:v>
                </c:pt>
                <c:pt idx="62">
                  <c:v>0.74</c:v>
                </c:pt>
                <c:pt idx="63">
                  <c:v>0.73</c:v>
                </c:pt>
                <c:pt idx="64">
                  <c:v>0.66</c:v>
                </c:pt>
                <c:pt idx="65">
                  <c:v>0.24</c:v>
                </c:pt>
                <c:pt idx="66">
                  <c:v>0.28999999999999998</c:v>
                </c:pt>
                <c:pt idx="67">
                  <c:v>0.33</c:v>
                </c:pt>
                <c:pt idx="68">
                  <c:v>83</c:v>
                </c:pt>
                <c:pt idx="69">
                  <c:v>3.7</c:v>
                </c:pt>
                <c:pt idx="70">
                  <c:v>2.7</c:v>
                </c:pt>
                <c:pt idx="71">
                  <c:v>1.3</c:v>
                </c:pt>
                <c:pt idx="72">
                  <c:v>1.4</c:v>
                </c:pt>
                <c:pt idx="73">
                  <c:v>6.3</c:v>
                </c:pt>
                <c:pt idx="74">
                  <c:v>0.88</c:v>
                </c:pt>
                <c:pt idx="75">
                  <c:v>4.0999999999999996</c:v>
                </c:pt>
                <c:pt idx="76">
                  <c:v>3.1</c:v>
                </c:pt>
              </c:numCache>
            </c:numRef>
          </c:val>
          <c:extLst>
            <c:ext xmlns:c16="http://schemas.microsoft.com/office/drawing/2014/chart" uri="{C3380CC4-5D6E-409C-BE32-E72D297353CC}">
              <c16:uniqueId val="{00000000-72EC-44DE-91EF-0D8571C2F7F0}"/>
            </c:ext>
          </c:extLst>
        </c:ser>
        <c:dLbls>
          <c:showLegendKey val="0"/>
          <c:showVal val="0"/>
          <c:showCatName val="0"/>
          <c:showSerName val="0"/>
          <c:showPercent val="0"/>
          <c:showBubbleSize val="0"/>
        </c:dLbls>
        <c:gapWidth val="219"/>
        <c:overlap val="100"/>
        <c:axId val="997275520"/>
        <c:axId val="997285320"/>
        <c:extLst/>
      </c:bar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1"/>
        <c:auto val="0"/>
        <c:lblAlgn val="ctr"/>
        <c:lblOffset val="100"/>
        <c:tickLblSkip val="5"/>
        <c:noMultiLvlLbl val="0"/>
      </c:catAx>
      <c:valAx>
        <c:axId val="99728532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between"/>
      </c:valAx>
      <c:spPr>
        <a:noFill/>
        <a:ln>
          <a:solidFill>
            <a:schemeClr val="tx1">
              <a:lumMod val="75000"/>
              <a:lumOff val="25000"/>
            </a:schemeClr>
          </a:solidFill>
        </a:ln>
        <a:effectLst/>
      </c:spPr>
    </c:plotArea>
    <c:legend>
      <c:legendPos val="t"/>
      <c:layout>
        <c:manualLayout>
          <c:xMode val="edge"/>
          <c:yMode val="edge"/>
          <c:x val="0.25599931665346565"/>
          <c:y val="0.157703319000018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'ADW010 RK 163'!$A$1</c:f>
          <c:strCache>
            <c:ptCount val="1"/>
            <c:pt idx="0">
              <c:v>Animas At Aztec (RK 163-164)</c:v>
            </c:pt>
          </c:strCache>
        </c:strRef>
      </c:tx>
      <c:layout>
        <c:manualLayout>
          <c:xMode val="edge"/>
          <c:yMode val="edge"/>
          <c:x val="0.33936448772305827"/>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'ADW010 RK 163'!$Q$2</c:f>
              <c:strCache>
                <c:ptCount val="1"/>
                <c:pt idx="0">
                  <c:v>Lead</c:v>
                </c:pt>
              </c:strCache>
            </c:strRef>
          </c:tx>
          <c:spPr>
            <a:solidFill>
              <a:schemeClr val="accent5">
                <a:lumMod val="75000"/>
              </a:schemeClr>
            </a:solidFill>
            <a:ln>
              <a:noFill/>
            </a:ln>
            <a:effectLst/>
          </c:spPr>
          <c:invertIfNegative val="0"/>
          <c:cat>
            <c:numRef>
              <c:f>'ADW010 RK 163'!$E$84:$E$160</c:f>
              <c:numCache>
                <c:formatCode>m/d/yyyy</c:formatCode>
                <c:ptCount val="77"/>
                <c:pt idx="0">
                  <c:v>42223.694444444445</c:v>
                </c:pt>
                <c:pt idx="1">
                  <c:v>42224.243055555555</c:v>
                </c:pt>
                <c:pt idx="2">
                  <c:v>42224.347222222219</c:v>
                </c:pt>
                <c:pt idx="3">
                  <c:v>42224.46875</c:v>
                </c:pt>
                <c:pt idx="4">
                  <c:v>42224.708333333336</c:v>
                </c:pt>
                <c:pt idx="5">
                  <c:v>42224.944444444445</c:v>
                </c:pt>
                <c:pt idx="6">
                  <c:v>42225.239583333336</c:v>
                </c:pt>
                <c:pt idx="7">
                  <c:v>42225.364583333336</c:v>
                </c:pt>
                <c:pt idx="8">
                  <c:v>42226.361111111109</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42235.364583333336</c:v>
                </c:pt>
                <c:pt idx="32">
                  <c:v>42235.364583333336</c:v>
                </c:pt>
                <c:pt idx="33">
                  <c:v>42236.357638888891</c:v>
                </c:pt>
                <c:pt idx="34">
                  <c:v>42237.375</c:v>
                </c:pt>
                <c:pt idx="35">
                  <c:v>42238.354166666664</c:v>
                </c:pt>
                <c:pt idx="36">
                  <c:v>42239.350694444445</c:v>
                </c:pt>
                <c:pt idx="37">
                  <c:v>42240.40625</c:v>
                </c:pt>
                <c:pt idx="38">
                  <c:v>42241.347222222219</c:v>
                </c:pt>
                <c:pt idx="39">
                  <c:v>42242.371527777781</c:v>
                </c:pt>
                <c:pt idx="40">
                  <c:v>42242.371527777781</c:v>
                </c:pt>
                <c:pt idx="41">
                  <c:v>42243.347222222219</c:v>
                </c:pt>
                <c:pt idx="42">
                  <c:v>42243.347222222219</c:v>
                </c:pt>
                <c:pt idx="43">
                  <c:v>42244.34375</c:v>
                </c:pt>
                <c:pt idx="44">
                  <c:v>42246.420138888891</c:v>
                </c:pt>
                <c:pt idx="45">
                  <c:v>42247.357638888891</c:v>
                </c:pt>
                <c:pt idx="46">
                  <c:v>42248.347222222219</c:v>
                </c:pt>
                <c:pt idx="47">
                  <c:v>42249.347222222219</c:v>
                </c:pt>
                <c:pt idx="48">
                  <c:v>42252.439583333333</c:v>
                </c:pt>
                <c:pt idx="49">
                  <c:v>42253.4375</c:v>
                </c:pt>
                <c:pt idx="50">
                  <c:v>42254.459027777775</c:v>
                </c:pt>
                <c:pt idx="51">
                  <c:v>42255.496527777781</c:v>
                </c:pt>
                <c:pt idx="52">
                  <c:v>42256.486805555556</c:v>
                </c:pt>
                <c:pt idx="53">
                  <c:v>42257.480555555558</c:v>
                </c:pt>
                <c:pt idx="54">
                  <c:v>42258.472222222219</c:v>
                </c:pt>
                <c:pt idx="55">
                  <c:v>42259.496527777781</c:v>
                </c:pt>
                <c:pt idx="56">
                  <c:v>42260.418055555558</c:v>
                </c:pt>
                <c:pt idx="57">
                  <c:v>42261.438888888886</c:v>
                </c:pt>
                <c:pt idx="58">
                  <c:v>42262.51458333333</c:v>
                </c:pt>
                <c:pt idx="59">
                  <c:v>42262.51458333333</c:v>
                </c:pt>
                <c:pt idx="60">
                  <c:v>42263.470138888886</c:v>
                </c:pt>
                <c:pt idx="61">
                  <c:v>42264.464583333334</c:v>
                </c:pt>
                <c:pt idx="62">
                  <c:v>42265.454861111109</c:v>
                </c:pt>
                <c:pt idx="63">
                  <c:v>42265.454861111109</c:v>
                </c:pt>
                <c:pt idx="64">
                  <c:v>42266.371527777781</c:v>
                </c:pt>
                <c:pt idx="65">
                  <c:v>42267.361111111109</c:v>
                </c:pt>
                <c:pt idx="66">
                  <c:v>42267.361111111109</c:v>
                </c:pt>
                <c:pt idx="67">
                  <c:v>42268.409722222219</c:v>
                </c:pt>
                <c:pt idx="68">
                  <c:v>42270.4375</c:v>
                </c:pt>
                <c:pt idx="69">
                  <c:v>42272.4375</c:v>
                </c:pt>
                <c:pt idx="70">
                  <c:v>42276.381944444445</c:v>
                </c:pt>
                <c:pt idx="71">
                  <c:v>42286.482638888891</c:v>
                </c:pt>
                <c:pt idx="72">
                  <c:v>42291.381944444445</c:v>
                </c:pt>
                <c:pt idx="73">
                  <c:v>42325.447916666664</c:v>
                </c:pt>
                <c:pt idx="74">
                  <c:v>42453.479861111111</c:v>
                </c:pt>
                <c:pt idx="75">
                  <c:v>42530.513888888891</c:v>
                </c:pt>
                <c:pt idx="76">
                  <c:v>42606.583333333336</c:v>
                </c:pt>
              </c:numCache>
            </c:numRef>
          </c:cat>
          <c:val>
            <c:numRef>
              <c:f>'ADW010 RK 163'!$Q$84:$Q$160</c:f>
              <c:numCache>
                <c:formatCode>#,##0.000</c:formatCode>
                <c:ptCount val="77"/>
                <c:pt idx="0">
                  <c:v>3.0000000000000001E-3</c:v>
                </c:pt>
                <c:pt idx="1">
                  <c:v>0.46</c:v>
                </c:pt>
                <c:pt idx="2">
                  <c:v>0.23</c:v>
                </c:pt>
                <c:pt idx="3">
                  <c:v>0.16</c:v>
                </c:pt>
                <c:pt idx="4">
                  <c:v>0.1</c:v>
                </c:pt>
                <c:pt idx="5">
                  <c:v>7.1999999999999995E-2</c:v>
                </c:pt>
                <c:pt idx="6">
                  <c:v>5.7000000000000002E-2</c:v>
                </c:pt>
                <c:pt idx="7">
                  <c:v>1.4E-2</c:v>
                </c:pt>
                <c:pt idx="8">
                  <c:v>9.300000000000001E-3</c:v>
                </c:pt>
                <c:pt idx="9">
                  <c:v>1.2999999999999999E-2</c:v>
                </c:pt>
                <c:pt idx="10">
                  <c:v>0.01</c:v>
                </c:pt>
                <c:pt idx="11">
                  <c:v>0.01</c:v>
                </c:pt>
                <c:pt idx="12">
                  <c:v>0.01</c:v>
                </c:pt>
                <c:pt idx="13">
                  <c:v>5.1999999999999998E-3</c:v>
                </c:pt>
                <c:pt idx="14">
                  <c:v>0.01</c:v>
                </c:pt>
                <c:pt idx="15">
                  <c:v>7.0000000000000001E-3</c:v>
                </c:pt>
                <c:pt idx="16">
                  <c:v>5.0999999999999995E-3</c:v>
                </c:pt>
                <c:pt idx="17">
                  <c:v>0.01</c:v>
                </c:pt>
                <c:pt idx="18">
                  <c:v>0.01</c:v>
                </c:pt>
                <c:pt idx="19">
                  <c:v>1.0999999999999999E-2</c:v>
                </c:pt>
                <c:pt idx="20">
                  <c:v>1.2999999999999999E-2</c:v>
                </c:pt>
                <c:pt idx="21">
                  <c:v>5.4000000000000003E-3</c:v>
                </c:pt>
                <c:pt idx="22">
                  <c:v>1.2999999999999999E-2</c:v>
                </c:pt>
                <c:pt idx="23">
                  <c:v>1.0999999999999999E-2</c:v>
                </c:pt>
                <c:pt idx="24">
                  <c:v>1.2E-2</c:v>
                </c:pt>
                <c:pt idx="25">
                  <c:v>8.4000000000000012E-3</c:v>
                </c:pt>
                <c:pt idx="26">
                  <c:v>1.4E-2</c:v>
                </c:pt>
                <c:pt idx="27">
                  <c:v>5.7000000000000002E-3</c:v>
                </c:pt>
                <c:pt idx="28">
                  <c:v>2.8E-3</c:v>
                </c:pt>
                <c:pt idx="29">
                  <c:v>2.5000000000000001E-3</c:v>
                </c:pt>
                <c:pt idx="30">
                  <c:v>2.5000000000000001E-3</c:v>
                </c:pt>
                <c:pt idx="31">
                  <c:v>2.5999999999999999E-3</c:v>
                </c:pt>
                <c:pt idx="32">
                  <c:v>2.5999999999999999E-3</c:v>
                </c:pt>
                <c:pt idx="33">
                  <c:v>2.1000000000000003E-3</c:v>
                </c:pt>
                <c:pt idx="34">
                  <c:v>1.8E-3</c:v>
                </c:pt>
                <c:pt idx="35">
                  <c:v>1.4E-3</c:v>
                </c:pt>
                <c:pt idx="36">
                  <c:v>1.1999999999999999E-3</c:v>
                </c:pt>
                <c:pt idx="37">
                  <c:v>1.4E-3</c:v>
                </c:pt>
                <c:pt idx="38">
                  <c:v>1.1000000000000001E-3</c:v>
                </c:pt>
                <c:pt idx="39">
                  <c:v>1.2E-2</c:v>
                </c:pt>
                <c:pt idx="40">
                  <c:v>1.0999999999999999E-2</c:v>
                </c:pt>
                <c:pt idx="41">
                  <c:v>2.1000000000000001E-2</c:v>
                </c:pt>
                <c:pt idx="42">
                  <c:v>2.1000000000000001E-2</c:v>
                </c:pt>
                <c:pt idx="43">
                  <c:v>0.01</c:v>
                </c:pt>
                <c:pt idx="44">
                  <c:v>3.3E-3</c:v>
                </c:pt>
                <c:pt idx="45">
                  <c:v>5.3E-3</c:v>
                </c:pt>
                <c:pt idx="46">
                  <c:v>1.8E-3</c:v>
                </c:pt>
                <c:pt idx="47">
                  <c:v>2.1000000000000003E-3</c:v>
                </c:pt>
                <c:pt idx="48">
                  <c:v>4.3999999999999997E-2</c:v>
                </c:pt>
                <c:pt idx="49">
                  <c:v>0.11</c:v>
                </c:pt>
                <c:pt idx="50">
                  <c:v>2.1000000000000001E-2</c:v>
                </c:pt>
                <c:pt idx="51">
                  <c:v>1.4999999999999999E-2</c:v>
                </c:pt>
                <c:pt idx="52">
                  <c:v>7.3000000000000001E-3</c:v>
                </c:pt>
                <c:pt idx="53">
                  <c:v>6.0999999999999995E-3</c:v>
                </c:pt>
                <c:pt idx="54">
                  <c:v>5.4000000000000003E-3</c:v>
                </c:pt>
                <c:pt idx="55">
                  <c:v>3.5999999999999999E-3</c:v>
                </c:pt>
                <c:pt idx="56">
                  <c:v>3.3E-3</c:v>
                </c:pt>
                <c:pt idx="57">
                  <c:v>1.6000000000000001E-3</c:v>
                </c:pt>
                <c:pt idx="58">
                  <c:v>1.5E-3</c:v>
                </c:pt>
                <c:pt idx="59">
                  <c:v>1.6000000000000001E-3</c:v>
                </c:pt>
                <c:pt idx="60">
                  <c:v>2.1000000000000003E-3</c:v>
                </c:pt>
                <c:pt idx="61">
                  <c:v>2E-3</c:v>
                </c:pt>
                <c:pt idx="62">
                  <c:v>1.2999999999999999E-3</c:v>
                </c:pt>
                <c:pt idx="63">
                  <c:v>1.2999999999999999E-3</c:v>
                </c:pt>
                <c:pt idx="64">
                  <c:v>1.5E-3</c:v>
                </c:pt>
                <c:pt idx="65">
                  <c:v>1.1000000000000001E-3</c:v>
                </c:pt>
                <c:pt idx="66">
                  <c:v>1.1000000000000001E-3</c:v>
                </c:pt>
                <c:pt idx="67">
                  <c:v>1.2999999999999999E-3</c:v>
                </c:pt>
                <c:pt idx="68">
                  <c:v>9.8000000000000004E-2</c:v>
                </c:pt>
                <c:pt idx="69">
                  <c:v>4.3E-3</c:v>
                </c:pt>
                <c:pt idx="70">
                  <c:v>3.3E-3</c:v>
                </c:pt>
                <c:pt idx="71">
                  <c:v>3.5000000000000001E-3</c:v>
                </c:pt>
                <c:pt idx="72">
                  <c:v>2.3999999999999998E-3</c:v>
                </c:pt>
                <c:pt idx="73">
                  <c:v>8.6E-3</c:v>
                </c:pt>
                <c:pt idx="74">
                  <c:v>3.5000000000000001E-3</c:v>
                </c:pt>
                <c:pt idx="75">
                  <c:v>3.9E-2</c:v>
                </c:pt>
                <c:pt idx="76">
                  <c:v>5.3E-3</c:v>
                </c:pt>
              </c:numCache>
            </c:numRef>
          </c:val>
          <c:extLst>
            <c:ext xmlns:c16="http://schemas.microsoft.com/office/drawing/2014/chart" uri="{C3380CC4-5D6E-409C-BE32-E72D297353CC}">
              <c16:uniqueId val="{00000000-DEFF-4786-AFDD-874637F75D98}"/>
            </c:ext>
          </c:extLst>
        </c:ser>
        <c:dLbls>
          <c:showLegendKey val="0"/>
          <c:showVal val="0"/>
          <c:showCatName val="0"/>
          <c:showSerName val="0"/>
          <c:showPercent val="0"/>
          <c:showBubbleSize val="0"/>
        </c:dLbls>
        <c:gapWidth val="219"/>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5"/>
        <c:noMultiLvlLbl val="0"/>
      </c:catAx>
      <c:valAx>
        <c:axId val="997293160"/>
        <c:scaling>
          <c:logBase val="10"/>
          <c:orientation val="minMax"/>
          <c:min val="1.0000000000000003E-4"/>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'ADW010 RK 163'!$A$1</c:f>
          <c:strCache>
            <c:ptCount val="1"/>
            <c:pt idx="0">
              <c:v>Animas At Aztec (RK 163-164)</c:v>
            </c:pt>
          </c:strCache>
        </c:strRef>
      </c:tx>
      <c:layout>
        <c:manualLayout>
          <c:xMode val="edge"/>
          <c:yMode val="edge"/>
          <c:x val="0.30780630231871908"/>
          <c:y val="2.5771832284405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'ADW010 RK 163'!$S$2</c:f>
              <c:strCache>
                <c:ptCount val="1"/>
                <c:pt idx="0">
                  <c:v>Manganese</c:v>
                </c:pt>
              </c:strCache>
            </c:strRef>
          </c:tx>
          <c:spPr>
            <a:solidFill>
              <a:schemeClr val="accent1"/>
            </a:solidFill>
            <a:ln>
              <a:noFill/>
            </a:ln>
            <a:effectLst/>
          </c:spPr>
          <c:invertIfNegative val="0"/>
          <c:cat>
            <c:numRef>
              <c:f>'ADW010 RK 163'!$E$84:$E$160</c:f>
              <c:numCache>
                <c:formatCode>m/d/yyyy</c:formatCode>
                <c:ptCount val="77"/>
                <c:pt idx="0">
                  <c:v>42223.694444444445</c:v>
                </c:pt>
                <c:pt idx="1">
                  <c:v>42224.243055555555</c:v>
                </c:pt>
                <c:pt idx="2">
                  <c:v>42224.347222222219</c:v>
                </c:pt>
                <c:pt idx="3">
                  <c:v>42224.46875</c:v>
                </c:pt>
                <c:pt idx="4">
                  <c:v>42224.708333333336</c:v>
                </c:pt>
                <c:pt idx="5">
                  <c:v>42224.944444444445</c:v>
                </c:pt>
                <c:pt idx="6">
                  <c:v>42225.239583333336</c:v>
                </c:pt>
                <c:pt idx="7">
                  <c:v>42225.364583333336</c:v>
                </c:pt>
                <c:pt idx="8">
                  <c:v>42226.361111111109</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42235.364583333336</c:v>
                </c:pt>
                <c:pt idx="32">
                  <c:v>42235.364583333336</c:v>
                </c:pt>
                <c:pt idx="33">
                  <c:v>42236.357638888891</c:v>
                </c:pt>
                <c:pt idx="34">
                  <c:v>42237.375</c:v>
                </c:pt>
                <c:pt idx="35">
                  <c:v>42238.354166666664</c:v>
                </c:pt>
                <c:pt idx="36">
                  <c:v>42239.350694444445</c:v>
                </c:pt>
                <c:pt idx="37">
                  <c:v>42240.40625</c:v>
                </c:pt>
                <c:pt idx="38">
                  <c:v>42241.347222222219</c:v>
                </c:pt>
                <c:pt idx="39">
                  <c:v>42242.371527777781</c:v>
                </c:pt>
                <c:pt idx="40">
                  <c:v>42242.371527777781</c:v>
                </c:pt>
                <c:pt idx="41">
                  <c:v>42243.347222222219</c:v>
                </c:pt>
                <c:pt idx="42">
                  <c:v>42243.347222222219</c:v>
                </c:pt>
                <c:pt idx="43">
                  <c:v>42244.34375</c:v>
                </c:pt>
                <c:pt idx="44">
                  <c:v>42246.420138888891</c:v>
                </c:pt>
                <c:pt idx="45">
                  <c:v>42247.357638888891</c:v>
                </c:pt>
                <c:pt idx="46">
                  <c:v>42248.347222222219</c:v>
                </c:pt>
                <c:pt idx="47">
                  <c:v>42249.347222222219</c:v>
                </c:pt>
                <c:pt idx="48">
                  <c:v>42252.439583333333</c:v>
                </c:pt>
                <c:pt idx="49">
                  <c:v>42253.4375</c:v>
                </c:pt>
                <c:pt idx="50">
                  <c:v>42254.459027777775</c:v>
                </c:pt>
                <c:pt idx="51">
                  <c:v>42255.496527777781</c:v>
                </c:pt>
                <c:pt idx="52">
                  <c:v>42256.486805555556</c:v>
                </c:pt>
                <c:pt idx="53">
                  <c:v>42257.480555555558</c:v>
                </c:pt>
                <c:pt idx="54">
                  <c:v>42258.472222222219</c:v>
                </c:pt>
                <c:pt idx="55">
                  <c:v>42259.496527777781</c:v>
                </c:pt>
                <c:pt idx="56">
                  <c:v>42260.418055555558</c:v>
                </c:pt>
                <c:pt idx="57">
                  <c:v>42261.438888888886</c:v>
                </c:pt>
                <c:pt idx="58">
                  <c:v>42262.51458333333</c:v>
                </c:pt>
                <c:pt idx="59">
                  <c:v>42262.51458333333</c:v>
                </c:pt>
                <c:pt idx="60">
                  <c:v>42263.470138888886</c:v>
                </c:pt>
                <c:pt idx="61">
                  <c:v>42264.464583333334</c:v>
                </c:pt>
                <c:pt idx="62">
                  <c:v>42265.454861111109</c:v>
                </c:pt>
                <c:pt idx="63">
                  <c:v>42265.454861111109</c:v>
                </c:pt>
                <c:pt idx="64">
                  <c:v>42266.371527777781</c:v>
                </c:pt>
                <c:pt idx="65">
                  <c:v>42267.361111111109</c:v>
                </c:pt>
                <c:pt idx="66">
                  <c:v>42267.361111111109</c:v>
                </c:pt>
                <c:pt idx="67">
                  <c:v>42268.409722222219</c:v>
                </c:pt>
                <c:pt idx="68">
                  <c:v>42270.4375</c:v>
                </c:pt>
                <c:pt idx="69">
                  <c:v>42272.4375</c:v>
                </c:pt>
                <c:pt idx="70">
                  <c:v>42276.381944444445</c:v>
                </c:pt>
                <c:pt idx="71">
                  <c:v>42286.482638888891</c:v>
                </c:pt>
                <c:pt idx="72">
                  <c:v>42291.381944444445</c:v>
                </c:pt>
                <c:pt idx="73">
                  <c:v>42325.447916666664</c:v>
                </c:pt>
                <c:pt idx="74">
                  <c:v>42453.479861111111</c:v>
                </c:pt>
                <c:pt idx="75">
                  <c:v>42530.513888888891</c:v>
                </c:pt>
                <c:pt idx="76">
                  <c:v>42606.583333333336</c:v>
                </c:pt>
              </c:numCache>
            </c:numRef>
          </c:cat>
          <c:val>
            <c:numRef>
              <c:f>'ADW010 RK 163'!$S$84:$S$160</c:f>
              <c:numCache>
                <c:formatCode>#,##0.00</c:formatCode>
                <c:ptCount val="77"/>
                <c:pt idx="0">
                  <c:v>7.2999999999999995E-2</c:v>
                </c:pt>
                <c:pt idx="1">
                  <c:v>0.33</c:v>
                </c:pt>
                <c:pt idx="2">
                  <c:v>0.26</c:v>
                </c:pt>
                <c:pt idx="3">
                  <c:v>0.2</c:v>
                </c:pt>
                <c:pt idx="4">
                  <c:v>0.17</c:v>
                </c:pt>
                <c:pt idx="5">
                  <c:v>0.16</c:v>
                </c:pt>
                <c:pt idx="6">
                  <c:v>0.18</c:v>
                </c:pt>
                <c:pt idx="7">
                  <c:v>0.12</c:v>
                </c:pt>
                <c:pt idx="8">
                  <c:v>7.0000000000000007E-2</c:v>
                </c:pt>
                <c:pt idx="9">
                  <c:v>5.8999999999999997E-2</c:v>
                </c:pt>
                <c:pt idx="10">
                  <c:v>4.4999999999999998E-2</c:v>
                </c:pt>
                <c:pt idx="11">
                  <c:v>5.1999999999999998E-2</c:v>
                </c:pt>
                <c:pt idx="12">
                  <c:v>5.1999999999999998E-2</c:v>
                </c:pt>
                <c:pt idx="13">
                  <c:v>5.8999999999999997E-2</c:v>
                </c:pt>
                <c:pt idx="14">
                  <c:v>5.8000000000000003E-2</c:v>
                </c:pt>
                <c:pt idx="15">
                  <c:v>0.04</c:v>
                </c:pt>
                <c:pt idx="16">
                  <c:v>6.0999999999999999E-2</c:v>
                </c:pt>
                <c:pt idx="17">
                  <c:v>7.6999999999999999E-2</c:v>
                </c:pt>
                <c:pt idx="18">
                  <c:v>7.2999999999999995E-2</c:v>
                </c:pt>
                <c:pt idx="19">
                  <c:v>8.4000000000000005E-2</c:v>
                </c:pt>
                <c:pt idx="20">
                  <c:v>0.1</c:v>
                </c:pt>
                <c:pt idx="21">
                  <c:v>9.4E-2</c:v>
                </c:pt>
                <c:pt idx="22">
                  <c:v>0.1</c:v>
                </c:pt>
                <c:pt idx="23">
                  <c:v>8.6999999999999994E-2</c:v>
                </c:pt>
                <c:pt idx="24">
                  <c:v>9.8000000000000004E-2</c:v>
                </c:pt>
                <c:pt idx="25">
                  <c:v>8.4000000000000005E-2</c:v>
                </c:pt>
                <c:pt idx="26">
                  <c:v>0.13</c:v>
                </c:pt>
                <c:pt idx="27">
                  <c:v>7.8E-2</c:v>
                </c:pt>
                <c:pt idx="28">
                  <c:v>6.2E-2</c:v>
                </c:pt>
                <c:pt idx="29">
                  <c:v>7.3999999999999996E-2</c:v>
                </c:pt>
                <c:pt idx="30">
                  <c:v>8.1000000000000003E-2</c:v>
                </c:pt>
                <c:pt idx="31">
                  <c:v>9.0999999999999998E-2</c:v>
                </c:pt>
                <c:pt idx="32">
                  <c:v>9.0999999999999998E-2</c:v>
                </c:pt>
                <c:pt idx="33">
                  <c:v>9.7000000000000003E-2</c:v>
                </c:pt>
                <c:pt idx="34">
                  <c:v>0.12</c:v>
                </c:pt>
                <c:pt idx="35">
                  <c:v>0.13</c:v>
                </c:pt>
                <c:pt idx="36">
                  <c:v>0.12</c:v>
                </c:pt>
                <c:pt idx="37">
                  <c:v>0.11</c:v>
                </c:pt>
                <c:pt idx="38">
                  <c:v>0.11</c:v>
                </c:pt>
                <c:pt idx="39">
                  <c:v>0.34</c:v>
                </c:pt>
                <c:pt idx="40">
                  <c:v>0.34</c:v>
                </c:pt>
                <c:pt idx="41">
                  <c:v>0.66</c:v>
                </c:pt>
                <c:pt idx="42">
                  <c:v>0.71</c:v>
                </c:pt>
                <c:pt idx="43">
                  <c:v>0.25</c:v>
                </c:pt>
                <c:pt idx="44">
                  <c:v>0.14000000000000001</c:v>
                </c:pt>
                <c:pt idx="45">
                  <c:v>0.18</c:v>
                </c:pt>
                <c:pt idx="46">
                  <c:v>0.12</c:v>
                </c:pt>
                <c:pt idx="47">
                  <c:v>0.12</c:v>
                </c:pt>
                <c:pt idx="48">
                  <c:v>1.2</c:v>
                </c:pt>
                <c:pt idx="49">
                  <c:v>3</c:v>
                </c:pt>
                <c:pt idx="50">
                  <c:v>0.42</c:v>
                </c:pt>
                <c:pt idx="51">
                  <c:v>0.33</c:v>
                </c:pt>
                <c:pt idx="52">
                  <c:v>0.19</c:v>
                </c:pt>
                <c:pt idx="53">
                  <c:v>0.17</c:v>
                </c:pt>
                <c:pt idx="54">
                  <c:v>0.17</c:v>
                </c:pt>
                <c:pt idx="55">
                  <c:v>0.12</c:v>
                </c:pt>
                <c:pt idx="56">
                  <c:v>0.13</c:v>
                </c:pt>
                <c:pt idx="57">
                  <c:v>8.7999999999999995E-2</c:v>
                </c:pt>
                <c:pt idx="58">
                  <c:v>8.1000000000000003E-2</c:v>
                </c:pt>
                <c:pt idx="59">
                  <c:v>8.6999999999999994E-2</c:v>
                </c:pt>
                <c:pt idx="60">
                  <c:v>0.09</c:v>
                </c:pt>
                <c:pt idx="61">
                  <c:v>8.8999999999999996E-2</c:v>
                </c:pt>
                <c:pt idx="62">
                  <c:v>7.2999999999999995E-2</c:v>
                </c:pt>
                <c:pt idx="63">
                  <c:v>7.2999999999999995E-2</c:v>
                </c:pt>
                <c:pt idx="64">
                  <c:v>7.5999999999999998E-2</c:v>
                </c:pt>
                <c:pt idx="65">
                  <c:v>7.2999999999999995E-2</c:v>
                </c:pt>
                <c:pt idx="66">
                  <c:v>7.1999999999999995E-2</c:v>
                </c:pt>
                <c:pt idx="67">
                  <c:v>8.5999999999999993E-2</c:v>
                </c:pt>
                <c:pt idx="68">
                  <c:v>2.6</c:v>
                </c:pt>
                <c:pt idx="69">
                  <c:v>0.17</c:v>
                </c:pt>
                <c:pt idx="70">
                  <c:v>0.11</c:v>
                </c:pt>
                <c:pt idx="71">
                  <c:v>0.12</c:v>
                </c:pt>
                <c:pt idx="72">
                  <c:v>8.6999999999999994E-2</c:v>
                </c:pt>
                <c:pt idx="73">
                  <c:v>0.25</c:v>
                </c:pt>
                <c:pt idx="74">
                  <c:v>8.5999999999999993E-2</c:v>
                </c:pt>
                <c:pt idx="75">
                  <c:v>0.43</c:v>
                </c:pt>
                <c:pt idx="76">
                  <c:v>0.18</c:v>
                </c:pt>
              </c:numCache>
            </c:numRef>
          </c:val>
          <c:extLst>
            <c:ext xmlns:c16="http://schemas.microsoft.com/office/drawing/2014/chart" uri="{C3380CC4-5D6E-409C-BE32-E72D297353CC}">
              <c16:uniqueId val="{00000000-25D5-4ABC-8713-71D9FE6D3A54}"/>
            </c:ext>
          </c:extLst>
        </c:ser>
        <c:dLbls>
          <c:showLegendKey val="0"/>
          <c:showVal val="0"/>
          <c:showCatName val="0"/>
          <c:showSerName val="0"/>
          <c:showPercent val="0"/>
          <c:showBubbleSize val="0"/>
        </c:dLbls>
        <c:gapWidth val="219"/>
        <c:overlap val="100"/>
        <c:axId val="997287280"/>
        <c:axId val="997283752"/>
        <c:extLst/>
      </c:barChart>
      <c:catAx>
        <c:axId val="997287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752"/>
        <c:crossesAt val="1.0000000000000002E-2"/>
        <c:auto val="0"/>
        <c:lblAlgn val="ctr"/>
        <c:lblOffset val="100"/>
        <c:tickLblSkip val="5"/>
        <c:noMultiLvlLbl val="0"/>
      </c:catAx>
      <c:valAx>
        <c:axId val="997283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7280"/>
        <c:crosses val="autoZero"/>
        <c:crossBetween val="between"/>
      </c:valAx>
      <c:spPr>
        <a:noFill/>
        <a:ln>
          <a:solidFill>
            <a:schemeClr val="tx1">
              <a:lumMod val="75000"/>
              <a:lumOff val="25000"/>
            </a:schemeClr>
          </a:solidFill>
        </a:ln>
        <a:effectLst/>
      </c:spPr>
    </c:plotArea>
    <c:legend>
      <c:legendPos val="t"/>
      <c:layout>
        <c:manualLayout>
          <c:xMode val="edge"/>
          <c:yMode val="edge"/>
          <c:x val="0.2638888630045505"/>
          <c:y val="0.14336654154789794"/>
          <c:w val="0.469027628942831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'ADW010 RK 163'!$A$1</c:f>
          <c:strCache>
            <c:ptCount val="1"/>
            <c:pt idx="0">
              <c:v>Animas At Aztec (RK 163-164)</c:v>
            </c:pt>
          </c:strCache>
        </c:strRef>
      </c:tx>
      <c:layout>
        <c:manualLayout>
          <c:xMode val="edge"/>
          <c:yMode val="edge"/>
          <c:x val="0.28808243644100706"/>
          <c:y val="3.0550804805313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71322741462051"/>
          <c:y val="0.12340551181102362"/>
          <c:w val="0.71298669027318329"/>
          <c:h val="0.66033167549072713"/>
        </c:manualLayout>
      </c:layout>
      <c:barChart>
        <c:barDir val="col"/>
        <c:grouping val="stacked"/>
        <c:varyColors val="0"/>
        <c:ser>
          <c:idx val="0"/>
          <c:order val="0"/>
          <c:tx>
            <c:strRef>
              <c:f>'ADW010 RK 163'!$AC$2</c:f>
              <c:strCache>
                <c:ptCount val="1"/>
                <c:pt idx="0">
                  <c:v>Zinc</c:v>
                </c:pt>
              </c:strCache>
            </c:strRef>
          </c:tx>
          <c:spPr>
            <a:solidFill>
              <a:schemeClr val="accent1"/>
            </a:solidFill>
            <a:ln>
              <a:noFill/>
            </a:ln>
            <a:effectLst/>
          </c:spPr>
          <c:invertIfNegative val="0"/>
          <c:cat>
            <c:numRef>
              <c:f>'ADW010 RK 163'!$E$84:$E$160</c:f>
              <c:numCache>
                <c:formatCode>m/d/yyyy</c:formatCode>
                <c:ptCount val="77"/>
                <c:pt idx="0">
                  <c:v>42223.694444444445</c:v>
                </c:pt>
                <c:pt idx="1">
                  <c:v>42224.243055555555</c:v>
                </c:pt>
                <c:pt idx="2">
                  <c:v>42224.347222222219</c:v>
                </c:pt>
                <c:pt idx="3">
                  <c:v>42224.46875</c:v>
                </c:pt>
                <c:pt idx="4">
                  <c:v>42224.708333333336</c:v>
                </c:pt>
                <c:pt idx="5">
                  <c:v>42224.944444444445</c:v>
                </c:pt>
                <c:pt idx="6">
                  <c:v>42225.239583333336</c:v>
                </c:pt>
                <c:pt idx="7">
                  <c:v>42225.364583333336</c:v>
                </c:pt>
                <c:pt idx="8">
                  <c:v>42226.361111111109</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42235.364583333336</c:v>
                </c:pt>
                <c:pt idx="32">
                  <c:v>42235.364583333336</c:v>
                </c:pt>
                <c:pt idx="33">
                  <c:v>42236.357638888891</c:v>
                </c:pt>
                <c:pt idx="34">
                  <c:v>42237.375</c:v>
                </c:pt>
                <c:pt idx="35">
                  <c:v>42238.354166666664</c:v>
                </c:pt>
                <c:pt idx="36">
                  <c:v>42239.350694444445</c:v>
                </c:pt>
                <c:pt idx="37">
                  <c:v>42240.40625</c:v>
                </c:pt>
                <c:pt idx="38">
                  <c:v>42241.347222222219</c:v>
                </c:pt>
                <c:pt idx="39">
                  <c:v>42242.371527777781</c:v>
                </c:pt>
                <c:pt idx="40">
                  <c:v>42242.371527777781</c:v>
                </c:pt>
                <c:pt idx="41">
                  <c:v>42243.347222222219</c:v>
                </c:pt>
                <c:pt idx="42">
                  <c:v>42243.347222222219</c:v>
                </c:pt>
                <c:pt idx="43">
                  <c:v>42244.34375</c:v>
                </c:pt>
                <c:pt idx="44">
                  <c:v>42246.420138888891</c:v>
                </c:pt>
                <c:pt idx="45">
                  <c:v>42247.357638888891</c:v>
                </c:pt>
                <c:pt idx="46">
                  <c:v>42248.347222222219</c:v>
                </c:pt>
                <c:pt idx="47">
                  <c:v>42249.347222222219</c:v>
                </c:pt>
                <c:pt idx="48">
                  <c:v>42252.439583333333</c:v>
                </c:pt>
                <c:pt idx="49">
                  <c:v>42253.4375</c:v>
                </c:pt>
                <c:pt idx="50">
                  <c:v>42254.459027777775</c:v>
                </c:pt>
                <c:pt idx="51">
                  <c:v>42255.496527777781</c:v>
                </c:pt>
                <c:pt idx="52">
                  <c:v>42256.486805555556</c:v>
                </c:pt>
                <c:pt idx="53">
                  <c:v>42257.480555555558</c:v>
                </c:pt>
                <c:pt idx="54">
                  <c:v>42258.472222222219</c:v>
                </c:pt>
                <c:pt idx="55">
                  <c:v>42259.496527777781</c:v>
                </c:pt>
                <c:pt idx="56">
                  <c:v>42260.418055555558</c:v>
                </c:pt>
                <c:pt idx="57">
                  <c:v>42261.438888888886</c:v>
                </c:pt>
                <c:pt idx="58">
                  <c:v>42262.51458333333</c:v>
                </c:pt>
                <c:pt idx="59">
                  <c:v>42262.51458333333</c:v>
                </c:pt>
                <c:pt idx="60">
                  <c:v>42263.470138888886</c:v>
                </c:pt>
                <c:pt idx="61">
                  <c:v>42264.464583333334</c:v>
                </c:pt>
                <c:pt idx="62">
                  <c:v>42265.454861111109</c:v>
                </c:pt>
                <c:pt idx="63">
                  <c:v>42265.454861111109</c:v>
                </c:pt>
                <c:pt idx="64">
                  <c:v>42266.371527777781</c:v>
                </c:pt>
                <c:pt idx="65">
                  <c:v>42267.361111111109</c:v>
                </c:pt>
                <c:pt idx="66">
                  <c:v>42267.361111111109</c:v>
                </c:pt>
                <c:pt idx="67">
                  <c:v>42268.409722222219</c:v>
                </c:pt>
                <c:pt idx="68">
                  <c:v>42270.4375</c:v>
                </c:pt>
                <c:pt idx="69">
                  <c:v>42272.4375</c:v>
                </c:pt>
                <c:pt idx="70">
                  <c:v>42276.381944444445</c:v>
                </c:pt>
                <c:pt idx="71">
                  <c:v>42286.482638888891</c:v>
                </c:pt>
                <c:pt idx="72">
                  <c:v>42291.381944444445</c:v>
                </c:pt>
                <c:pt idx="73">
                  <c:v>42325.447916666664</c:v>
                </c:pt>
                <c:pt idx="74">
                  <c:v>42453.479861111111</c:v>
                </c:pt>
                <c:pt idx="75">
                  <c:v>42530.513888888891</c:v>
                </c:pt>
                <c:pt idx="76">
                  <c:v>42606.583333333336</c:v>
                </c:pt>
              </c:numCache>
            </c:numRef>
          </c:cat>
          <c:val>
            <c:numRef>
              <c:f>'ADW010 RK 163'!$AC$84:$AC$160</c:f>
              <c:numCache>
                <c:formatCode>#,##0.00</c:formatCode>
                <c:ptCount val="77"/>
                <c:pt idx="0">
                  <c:v>0.03</c:v>
                </c:pt>
                <c:pt idx="1">
                  <c:v>0.31</c:v>
                </c:pt>
                <c:pt idx="2">
                  <c:v>0.18</c:v>
                </c:pt>
                <c:pt idx="3">
                  <c:v>0.15</c:v>
                </c:pt>
                <c:pt idx="4">
                  <c:v>0.12</c:v>
                </c:pt>
                <c:pt idx="5">
                  <c:v>0.11</c:v>
                </c:pt>
                <c:pt idx="6">
                  <c:v>0.09</c:v>
                </c:pt>
                <c:pt idx="7">
                  <c:v>6.3E-2</c:v>
                </c:pt>
                <c:pt idx="8">
                  <c:v>0.03</c:v>
                </c:pt>
                <c:pt idx="9">
                  <c:v>0.03</c:v>
                </c:pt>
                <c:pt idx="10">
                  <c:v>0.02</c:v>
                </c:pt>
                <c:pt idx="11">
                  <c:v>0.03</c:v>
                </c:pt>
                <c:pt idx="12">
                  <c:v>0.02</c:v>
                </c:pt>
                <c:pt idx="13">
                  <c:v>2.1999999999999999E-2</c:v>
                </c:pt>
                <c:pt idx="14">
                  <c:v>0.02</c:v>
                </c:pt>
                <c:pt idx="15">
                  <c:v>0.02</c:v>
                </c:pt>
                <c:pt idx="16">
                  <c:v>2.1000000000000001E-2</c:v>
                </c:pt>
                <c:pt idx="17">
                  <c:v>0.03</c:v>
                </c:pt>
                <c:pt idx="18">
                  <c:v>0.03</c:v>
                </c:pt>
                <c:pt idx="19">
                  <c:v>0.03</c:v>
                </c:pt>
                <c:pt idx="20">
                  <c:v>0.04</c:v>
                </c:pt>
                <c:pt idx="21">
                  <c:v>2.8000000000000001E-2</c:v>
                </c:pt>
                <c:pt idx="22">
                  <c:v>0.04</c:v>
                </c:pt>
                <c:pt idx="23">
                  <c:v>0.04</c:v>
                </c:pt>
                <c:pt idx="24">
                  <c:v>7.0000000000000007E-2</c:v>
                </c:pt>
                <c:pt idx="25">
                  <c:v>2.7E-2</c:v>
                </c:pt>
                <c:pt idx="26">
                  <c:v>4.3999999999999997E-2</c:v>
                </c:pt>
                <c:pt idx="27">
                  <c:v>1.9E-2</c:v>
                </c:pt>
                <c:pt idx="28">
                  <c:v>1.4999999999999999E-2</c:v>
                </c:pt>
                <c:pt idx="29">
                  <c:v>1.2999999999999999E-2</c:v>
                </c:pt>
                <c:pt idx="30">
                  <c:v>1.2E-2</c:v>
                </c:pt>
                <c:pt idx="31">
                  <c:v>1.0999999999999999E-2</c:v>
                </c:pt>
                <c:pt idx="32">
                  <c:v>1.0999999999999999E-2</c:v>
                </c:pt>
                <c:pt idx="33">
                  <c:v>9.9000000000000008E-3</c:v>
                </c:pt>
                <c:pt idx="34">
                  <c:v>8.6E-3</c:v>
                </c:pt>
                <c:pt idx="35">
                  <c:v>1.4999999999999999E-2</c:v>
                </c:pt>
                <c:pt idx="36">
                  <c:v>7.4999999999999997E-3</c:v>
                </c:pt>
                <c:pt idx="37">
                  <c:v>2.7000000000000001E-3</c:v>
                </c:pt>
                <c:pt idx="38">
                  <c:v>0.02</c:v>
                </c:pt>
                <c:pt idx="39">
                  <c:v>4.5999999999999999E-2</c:v>
                </c:pt>
                <c:pt idx="40">
                  <c:v>4.2000000000000003E-2</c:v>
                </c:pt>
                <c:pt idx="41">
                  <c:v>6.7000000000000004E-2</c:v>
                </c:pt>
                <c:pt idx="42">
                  <c:v>6.9000000000000006E-2</c:v>
                </c:pt>
                <c:pt idx="43">
                  <c:v>4.3999999999999997E-2</c:v>
                </c:pt>
                <c:pt idx="44">
                  <c:v>1.4E-2</c:v>
                </c:pt>
                <c:pt idx="45">
                  <c:v>1.7999999999999999E-2</c:v>
                </c:pt>
                <c:pt idx="46">
                  <c:v>1.0999999999999999E-2</c:v>
                </c:pt>
                <c:pt idx="47">
                  <c:v>1.0999999999999999E-2</c:v>
                </c:pt>
                <c:pt idx="48">
                  <c:v>0.15</c:v>
                </c:pt>
                <c:pt idx="49">
                  <c:v>0.35</c:v>
                </c:pt>
                <c:pt idx="50">
                  <c:v>8.5000000000000006E-2</c:v>
                </c:pt>
                <c:pt idx="51">
                  <c:v>6.6000000000000003E-2</c:v>
                </c:pt>
                <c:pt idx="52">
                  <c:v>3.3000000000000002E-2</c:v>
                </c:pt>
                <c:pt idx="53">
                  <c:v>2.9000000000000001E-2</c:v>
                </c:pt>
                <c:pt idx="54">
                  <c:v>2.5000000000000001E-2</c:v>
                </c:pt>
                <c:pt idx="55">
                  <c:v>0.02</c:v>
                </c:pt>
                <c:pt idx="56">
                  <c:v>1.6E-2</c:v>
                </c:pt>
                <c:pt idx="57">
                  <c:v>8.9999999999999993E-3</c:v>
                </c:pt>
                <c:pt idx="58">
                  <c:v>8.4000000000000012E-3</c:v>
                </c:pt>
                <c:pt idx="59">
                  <c:v>8.5000000000000006E-3</c:v>
                </c:pt>
                <c:pt idx="60">
                  <c:v>1.0999999999999999E-2</c:v>
                </c:pt>
                <c:pt idx="61">
                  <c:v>1.0999999999999999E-2</c:v>
                </c:pt>
                <c:pt idx="62">
                  <c:v>8.0000000000000002E-3</c:v>
                </c:pt>
                <c:pt idx="63">
                  <c:v>7.6E-3</c:v>
                </c:pt>
                <c:pt idx="64">
                  <c:v>9.300000000000001E-3</c:v>
                </c:pt>
                <c:pt idx="65">
                  <c:v>6.4999999999999997E-3</c:v>
                </c:pt>
                <c:pt idx="66">
                  <c:v>6.7000000000000002E-3</c:v>
                </c:pt>
                <c:pt idx="67">
                  <c:v>0.02</c:v>
                </c:pt>
                <c:pt idx="68">
                  <c:v>0.35</c:v>
                </c:pt>
                <c:pt idx="69">
                  <c:v>2.1999999999999999E-2</c:v>
                </c:pt>
                <c:pt idx="70">
                  <c:v>1.6E-2</c:v>
                </c:pt>
                <c:pt idx="71">
                  <c:v>2.1999999999999999E-2</c:v>
                </c:pt>
                <c:pt idx="72">
                  <c:v>1.4E-2</c:v>
                </c:pt>
                <c:pt idx="73">
                  <c:v>7.8E-2</c:v>
                </c:pt>
                <c:pt idx="74">
                  <c:v>4.5999999999999999E-2</c:v>
                </c:pt>
                <c:pt idx="75">
                  <c:v>0.15</c:v>
                </c:pt>
                <c:pt idx="76">
                  <c:v>3.2000000000000001E-2</c:v>
                </c:pt>
              </c:numCache>
            </c:numRef>
          </c:val>
          <c:extLst>
            <c:ext xmlns:c16="http://schemas.microsoft.com/office/drawing/2014/chart" uri="{C3380CC4-5D6E-409C-BE32-E72D297353CC}">
              <c16:uniqueId val="{00000000-9503-4AC3-AAB6-9697C9887895}"/>
            </c:ext>
          </c:extLst>
        </c:ser>
        <c:dLbls>
          <c:showLegendKey val="0"/>
          <c:showVal val="0"/>
          <c:showCatName val="0"/>
          <c:showSerName val="0"/>
          <c:showPercent val="0"/>
          <c:showBubbleSize val="0"/>
        </c:dLbls>
        <c:gapWidth val="219"/>
        <c:overlap val="100"/>
        <c:axId val="997291984"/>
        <c:axId val="997282576"/>
        <c:extLst/>
      </c:barChart>
      <c:catAx>
        <c:axId val="997291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2576"/>
        <c:crossesAt val="1.0000000000000002E-3"/>
        <c:auto val="0"/>
        <c:lblAlgn val="ctr"/>
        <c:lblOffset val="100"/>
        <c:tickLblSkip val="5"/>
        <c:noMultiLvlLbl val="0"/>
      </c:catAx>
      <c:valAx>
        <c:axId val="997282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1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'ADW010 RK 163'!$A$1</c:f>
          <c:strCache>
            <c:ptCount val="1"/>
            <c:pt idx="0">
              <c:v>Animas At Aztec (RK 163-164)</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0694151046860576"/>
          <c:y val="0.12340551181102362"/>
          <c:w val="0.72045068568268633"/>
          <c:h val="0.66033167549072713"/>
        </c:manualLayout>
      </c:layout>
      <c:areaChart>
        <c:grouping val="standard"/>
        <c:varyColors val="0"/>
        <c:ser>
          <c:idx val="0"/>
          <c:order val="0"/>
          <c:tx>
            <c:strRef>
              <c:f>'ADW010 RK 163'!$AD$83</c:f>
              <c:strCache>
                <c:ptCount val="1"/>
                <c:pt idx="0">
                  <c:v>Pb:Al Ratio</c:v>
                </c:pt>
              </c:strCache>
            </c:strRef>
          </c:tx>
          <c:spPr>
            <a:solidFill>
              <a:schemeClr val="tx2">
                <a:lumMod val="60000"/>
                <a:lumOff val="40000"/>
              </a:schemeClr>
            </a:solidFill>
            <a:ln>
              <a:noFill/>
            </a:ln>
            <a:effectLst/>
          </c:spPr>
          <c:cat>
            <c:numRef>
              <c:f>'ADW010 RK 163'!$E$84:$E$160</c:f>
              <c:numCache>
                <c:formatCode>m/d/yyyy</c:formatCode>
                <c:ptCount val="77"/>
                <c:pt idx="0">
                  <c:v>42223.694444444445</c:v>
                </c:pt>
                <c:pt idx="1">
                  <c:v>42224.243055555555</c:v>
                </c:pt>
                <c:pt idx="2">
                  <c:v>42224.347222222219</c:v>
                </c:pt>
                <c:pt idx="3">
                  <c:v>42224.46875</c:v>
                </c:pt>
                <c:pt idx="4">
                  <c:v>42224.708333333336</c:v>
                </c:pt>
                <c:pt idx="5">
                  <c:v>42224.944444444445</c:v>
                </c:pt>
                <c:pt idx="6">
                  <c:v>42225.239583333336</c:v>
                </c:pt>
                <c:pt idx="7">
                  <c:v>42225.364583333336</c:v>
                </c:pt>
                <c:pt idx="8">
                  <c:v>42226.361111111109</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42235.364583333336</c:v>
                </c:pt>
                <c:pt idx="32">
                  <c:v>42235.364583333336</c:v>
                </c:pt>
                <c:pt idx="33">
                  <c:v>42236.357638888891</c:v>
                </c:pt>
                <c:pt idx="34">
                  <c:v>42237.375</c:v>
                </c:pt>
                <c:pt idx="35">
                  <c:v>42238.354166666664</c:v>
                </c:pt>
                <c:pt idx="36">
                  <c:v>42239.350694444445</c:v>
                </c:pt>
                <c:pt idx="37">
                  <c:v>42240.40625</c:v>
                </c:pt>
                <c:pt idx="38">
                  <c:v>42241.347222222219</c:v>
                </c:pt>
                <c:pt idx="39">
                  <c:v>42242.371527777781</c:v>
                </c:pt>
                <c:pt idx="40">
                  <c:v>42242.371527777781</c:v>
                </c:pt>
                <c:pt idx="41">
                  <c:v>42243.347222222219</c:v>
                </c:pt>
                <c:pt idx="42">
                  <c:v>42243.347222222219</c:v>
                </c:pt>
                <c:pt idx="43">
                  <c:v>42244.34375</c:v>
                </c:pt>
                <c:pt idx="44">
                  <c:v>42246.420138888891</c:v>
                </c:pt>
                <c:pt idx="45">
                  <c:v>42247.357638888891</c:v>
                </c:pt>
                <c:pt idx="46">
                  <c:v>42248.347222222219</c:v>
                </c:pt>
                <c:pt idx="47">
                  <c:v>42249.347222222219</c:v>
                </c:pt>
                <c:pt idx="48">
                  <c:v>42252.439583333333</c:v>
                </c:pt>
                <c:pt idx="49">
                  <c:v>42253.4375</c:v>
                </c:pt>
                <c:pt idx="50">
                  <c:v>42254.459027777775</c:v>
                </c:pt>
                <c:pt idx="51">
                  <c:v>42255.496527777781</c:v>
                </c:pt>
                <c:pt idx="52">
                  <c:v>42256.486805555556</c:v>
                </c:pt>
                <c:pt idx="53">
                  <c:v>42257.480555555558</c:v>
                </c:pt>
                <c:pt idx="54">
                  <c:v>42258.472222222219</c:v>
                </c:pt>
                <c:pt idx="55">
                  <c:v>42259.496527777781</c:v>
                </c:pt>
                <c:pt idx="56">
                  <c:v>42260.418055555558</c:v>
                </c:pt>
                <c:pt idx="57">
                  <c:v>42261.438888888886</c:v>
                </c:pt>
                <c:pt idx="58">
                  <c:v>42262.51458333333</c:v>
                </c:pt>
                <c:pt idx="59">
                  <c:v>42262.51458333333</c:v>
                </c:pt>
                <c:pt idx="60">
                  <c:v>42263.470138888886</c:v>
                </c:pt>
                <c:pt idx="61">
                  <c:v>42264.464583333334</c:v>
                </c:pt>
                <c:pt idx="62">
                  <c:v>42265.454861111109</c:v>
                </c:pt>
                <c:pt idx="63">
                  <c:v>42265.454861111109</c:v>
                </c:pt>
                <c:pt idx="64">
                  <c:v>42266.371527777781</c:v>
                </c:pt>
                <c:pt idx="65">
                  <c:v>42267.361111111109</c:v>
                </c:pt>
                <c:pt idx="66">
                  <c:v>42267.361111111109</c:v>
                </c:pt>
                <c:pt idx="67">
                  <c:v>42268.409722222219</c:v>
                </c:pt>
                <c:pt idx="68">
                  <c:v>42270.4375</c:v>
                </c:pt>
                <c:pt idx="69">
                  <c:v>42272.4375</c:v>
                </c:pt>
                <c:pt idx="70">
                  <c:v>42276.381944444445</c:v>
                </c:pt>
                <c:pt idx="71">
                  <c:v>42286.482638888891</c:v>
                </c:pt>
                <c:pt idx="72">
                  <c:v>42291.381944444445</c:v>
                </c:pt>
                <c:pt idx="73">
                  <c:v>42325.447916666664</c:v>
                </c:pt>
                <c:pt idx="74">
                  <c:v>42453.479861111111</c:v>
                </c:pt>
                <c:pt idx="75">
                  <c:v>42530.513888888891</c:v>
                </c:pt>
                <c:pt idx="76">
                  <c:v>42606.583333333336</c:v>
                </c:pt>
              </c:numCache>
            </c:numRef>
          </c:cat>
          <c:val>
            <c:numRef>
              <c:f>'ADW010 RK 163'!$AD$84:$AD$160</c:f>
              <c:numCache>
                <c:formatCode>0.0000</c:formatCode>
                <c:ptCount val="77"/>
                <c:pt idx="0">
                  <c:v>3.6144578313253013E-3</c:v>
                </c:pt>
                <c:pt idx="1">
                  <c:v>0.10697674418604652</c:v>
                </c:pt>
                <c:pt idx="2">
                  <c:v>5.4761904761904762E-2</c:v>
                </c:pt>
                <c:pt idx="3">
                  <c:v>6.9565217391304349E-2</c:v>
                </c:pt>
                <c:pt idx="4">
                  <c:v>5.5555555555555559E-2</c:v>
                </c:pt>
                <c:pt idx="5">
                  <c:v>4.2352941176470586E-2</c:v>
                </c:pt>
                <c:pt idx="6">
                  <c:v>3.5624999999999997E-2</c:v>
                </c:pt>
                <c:pt idx="7">
                  <c:v>3.1818181818181822E-2</c:v>
                </c:pt>
                <c:pt idx="8">
                  <c:v>2.325E-2</c:v>
                </c:pt>
                <c:pt idx="9">
                  <c:v>3.0232558139534883E-2</c:v>
                </c:pt>
                <c:pt idx="10">
                  <c:v>2.9411764705882353E-2</c:v>
                </c:pt>
                <c:pt idx="11">
                  <c:v>2.564102564102564E-2</c:v>
                </c:pt>
                <c:pt idx="12">
                  <c:v>2.564102564102564E-2</c:v>
                </c:pt>
                <c:pt idx="13">
                  <c:v>2.4761904761904763E-2</c:v>
                </c:pt>
                <c:pt idx="14">
                  <c:v>1.9230769230769232E-2</c:v>
                </c:pt>
                <c:pt idx="15">
                  <c:v>1.7073170731707318E-2</c:v>
                </c:pt>
                <c:pt idx="16">
                  <c:v>1.8214285714285711E-2</c:v>
                </c:pt>
                <c:pt idx="17">
                  <c:v>1.5873015873015872E-2</c:v>
                </c:pt>
                <c:pt idx="18">
                  <c:v>1.9230769230769232E-2</c:v>
                </c:pt>
                <c:pt idx="19">
                  <c:v>3.4374999999999996E-2</c:v>
                </c:pt>
                <c:pt idx="20">
                  <c:v>1.7333333333333333E-2</c:v>
                </c:pt>
                <c:pt idx="21">
                  <c:v>2.3478260869565219E-2</c:v>
                </c:pt>
                <c:pt idx="22">
                  <c:v>1.9696969696969695E-2</c:v>
                </c:pt>
                <c:pt idx="23">
                  <c:v>2.1153846153846152E-2</c:v>
                </c:pt>
                <c:pt idx="24">
                  <c:v>0.02</c:v>
                </c:pt>
                <c:pt idx="25">
                  <c:v>1.4237288135593223E-2</c:v>
                </c:pt>
                <c:pt idx="26">
                  <c:v>1.4141414141414142E-2</c:v>
                </c:pt>
                <c:pt idx="27">
                  <c:v>1.0961538461538462E-2</c:v>
                </c:pt>
                <c:pt idx="28">
                  <c:v>5.8333333333333336E-3</c:v>
                </c:pt>
                <c:pt idx="29">
                  <c:v>6.41025641025641E-3</c:v>
                </c:pt>
                <c:pt idx="30">
                  <c:v>6.2499999999999995E-3</c:v>
                </c:pt>
                <c:pt idx="31">
                  <c:v>6.1904761904761907E-3</c:v>
                </c:pt>
                <c:pt idx="32">
                  <c:v>5.909090909090909E-3</c:v>
                </c:pt>
                <c:pt idx="33">
                  <c:v>4.1176470588235297E-3</c:v>
                </c:pt>
                <c:pt idx="34">
                  <c:v>5.2941176470588233E-3</c:v>
                </c:pt>
                <c:pt idx="35">
                  <c:v>4.827586206896552E-3</c:v>
                </c:pt>
                <c:pt idx="36">
                  <c:v>3.6363636363636359E-3</c:v>
                </c:pt>
                <c:pt idx="37">
                  <c:v>4.3749999999999995E-3</c:v>
                </c:pt>
                <c:pt idx="38">
                  <c:v>4.7826086956521737E-3</c:v>
                </c:pt>
                <c:pt idx="39">
                  <c:v>1.2903225806451613E-3</c:v>
                </c:pt>
                <c:pt idx="40">
                  <c:v>1.134020618556701E-3</c:v>
                </c:pt>
                <c:pt idx="41">
                  <c:v>7.2413793103448282E-4</c:v>
                </c:pt>
                <c:pt idx="42">
                  <c:v>6.9999999999999999E-4</c:v>
                </c:pt>
                <c:pt idx="43">
                  <c:v>1.0869565217391304E-3</c:v>
                </c:pt>
                <c:pt idx="44">
                  <c:v>2.7500000000000003E-3</c:v>
                </c:pt>
                <c:pt idx="45">
                  <c:v>3.1176470588235297E-3</c:v>
                </c:pt>
                <c:pt idx="46">
                  <c:v>2E-3</c:v>
                </c:pt>
                <c:pt idx="47">
                  <c:v>2.1428571428571434E-3</c:v>
                </c:pt>
                <c:pt idx="48">
                  <c:v>8.4615384615384609E-4</c:v>
                </c:pt>
                <c:pt idx="49">
                  <c:v>1.2222222222222222E-3</c:v>
                </c:pt>
                <c:pt idx="50">
                  <c:v>1.6153846153846155E-3</c:v>
                </c:pt>
                <c:pt idx="51">
                  <c:v>1.3636363636363635E-3</c:v>
                </c:pt>
                <c:pt idx="52">
                  <c:v>1.431372549019608E-3</c:v>
                </c:pt>
                <c:pt idx="53">
                  <c:v>1.2708333333333332E-3</c:v>
                </c:pt>
                <c:pt idx="54">
                  <c:v>1.2272727272727272E-3</c:v>
                </c:pt>
                <c:pt idx="55">
                  <c:v>1.2857142857142859E-3</c:v>
                </c:pt>
                <c:pt idx="56">
                  <c:v>1.2692307692307692E-3</c:v>
                </c:pt>
                <c:pt idx="57">
                  <c:v>1.4545454545454545E-3</c:v>
                </c:pt>
                <c:pt idx="58">
                  <c:v>1.923076923076923E-3</c:v>
                </c:pt>
                <c:pt idx="59">
                  <c:v>2E-3</c:v>
                </c:pt>
                <c:pt idx="60">
                  <c:v>1.9090909090909091E-3</c:v>
                </c:pt>
                <c:pt idx="61">
                  <c:v>1.6666666666666668E-3</c:v>
                </c:pt>
                <c:pt idx="62">
                  <c:v>1.2999999999999999E-3</c:v>
                </c:pt>
                <c:pt idx="63">
                  <c:v>1.2999999999999999E-3</c:v>
                </c:pt>
                <c:pt idx="64">
                  <c:v>1.7045454545454547E-3</c:v>
                </c:pt>
                <c:pt idx="65">
                  <c:v>3.666666666666667E-3</c:v>
                </c:pt>
                <c:pt idx="66">
                  <c:v>2.8205128205128207E-3</c:v>
                </c:pt>
                <c:pt idx="67">
                  <c:v>3.0232558139534882E-3</c:v>
                </c:pt>
                <c:pt idx="68">
                  <c:v>8.9090909090909097E-4</c:v>
                </c:pt>
                <c:pt idx="69">
                  <c:v>8.7755102040816318E-4</c:v>
                </c:pt>
                <c:pt idx="70">
                  <c:v>9.1666666666666665E-4</c:v>
                </c:pt>
                <c:pt idx="71">
                  <c:v>1.6666666666666666E-3</c:v>
                </c:pt>
                <c:pt idx="72">
                  <c:v>1.2631578947368421E-3</c:v>
                </c:pt>
                <c:pt idx="73">
                  <c:v>9.8850574712643687E-4</c:v>
                </c:pt>
                <c:pt idx="74">
                  <c:v>4.2168674698795181E-3</c:v>
                </c:pt>
                <c:pt idx="75">
                  <c:v>1.0263157894736842E-2</c:v>
                </c:pt>
                <c:pt idx="76">
                  <c:v>1.2619047619047618E-3</c:v>
                </c:pt>
              </c:numCache>
            </c:numRef>
          </c:val>
          <c:extLst>
            <c:ext xmlns:c16="http://schemas.microsoft.com/office/drawing/2014/chart" uri="{C3380CC4-5D6E-409C-BE32-E72D297353CC}">
              <c16:uniqueId val="{00000000-A637-4AA3-8C38-31073EEA1BD0}"/>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1.0000000000000003E-4"/>
        <c:auto val="0"/>
        <c:lblAlgn val="ctr"/>
        <c:lblOffset val="100"/>
        <c:tickLblSkip val="5"/>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'ADW010 RK 163'!$A$1</c:f>
          <c:strCache>
            <c:ptCount val="1"/>
            <c:pt idx="0">
              <c:v>Animas At Aztec (RK 163-164)</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'ADW010 RK 163'!$AE$83</c:f>
              <c:strCache>
                <c:ptCount val="1"/>
                <c:pt idx="0">
                  <c:v>As:Al Ratio</c:v>
                </c:pt>
              </c:strCache>
            </c:strRef>
          </c:tx>
          <c:spPr>
            <a:solidFill>
              <a:schemeClr val="accent1"/>
            </a:solidFill>
            <a:ln w="25400">
              <a:noFill/>
            </a:ln>
            <a:effectLst/>
          </c:spPr>
          <c:cat>
            <c:numRef>
              <c:f>'ADW010 RK 163'!$E$84:$E$160</c:f>
              <c:numCache>
                <c:formatCode>m/d/yyyy</c:formatCode>
                <c:ptCount val="77"/>
                <c:pt idx="0">
                  <c:v>42223.694444444445</c:v>
                </c:pt>
                <c:pt idx="1">
                  <c:v>42224.243055555555</c:v>
                </c:pt>
                <c:pt idx="2">
                  <c:v>42224.347222222219</c:v>
                </c:pt>
                <c:pt idx="3">
                  <c:v>42224.46875</c:v>
                </c:pt>
                <c:pt idx="4">
                  <c:v>42224.708333333336</c:v>
                </c:pt>
                <c:pt idx="5">
                  <c:v>42224.944444444445</c:v>
                </c:pt>
                <c:pt idx="6">
                  <c:v>42225.239583333336</c:v>
                </c:pt>
                <c:pt idx="7">
                  <c:v>42225.364583333336</c:v>
                </c:pt>
                <c:pt idx="8">
                  <c:v>42226.361111111109</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42235.364583333336</c:v>
                </c:pt>
                <c:pt idx="32">
                  <c:v>42235.364583333336</c:v>
                </c:pt>
                <c:pt idx="33">
                  <c:v>42236.357638888891</c:v>
                </c:pt>
                <c:pt idx="34">
                  <c:v>42237.375</c:v>
                </c:pt>
                <c:pt idx="35">
                  <c:v>42238.354166666664</c:v>
                </c:pt>
                <c:pt idx="36">
                  <c:v>42239.350694444445</c:v>
                </c:pt>
                <c:pt idx="37">
                  <c:v>42240.40625</c:v>
                </c:pt>
                <c:pt idx="38">
                  <c:v>42241.347222222219</c:v>
                </c:pt>
                <c:pt idx="39">
                  <c:v>42242.371527777781</c:v>
                </c:pt>
                <c:pt idx="40">
                  <c:v>42242.371527777781</c:v>
                </c:pt>
                <c:pt idx="41">
                  <c:v>42243.347222222219</c:v>
                </c:pt>
                <c:pt idx="42">
                  <c:v>42243.347222222219</c:v>
                </c:pt>
                <c:pt idx="43">
                  <c:v>42244.34375</c:v>
                </c:pt>
                <c:pt idx="44">
                  <c:v>42246.420138888891</c:v>
                </c:pt>
                <c:pt idx="45">
                  <c:v>42247.357638888891</c:v>
                </c:pt>
                <c:pt idx="46">
                  <c:v>42248.347222222219</c:v>
                </c:pt>
                <c:pt idx="47">
                  <c:v>42249.347222222219</c:v>
                </c:pt>
                <c:pt idx="48">
                  <c:v>42252.439583333333</c:v>
                </c:pt>
                <c:pt idx="49">
                  <c:v>42253.4375</c:v>
                </c:pt>
                <c:pt idx="50">
                  <c:v>42254.459027777775</c:v>
                </c:pt>
                <c:pt idx="51">
                  <c:v>42255.496527777781</c:v>
                </c:pt>
                <c:pt idx="52">
                  <c:v>42256.486805555556</c:v>
                </c:pt>
                <c:pt idx="53">
                  <c:v>42257.480555555558</c:v>
                </c:pt>
                <c:pt idx="54">
                  <c:v>42258.472222222219</c:v>
                </c:pt>
                <c:pt idx="55">
                  <c:v>42259.496527777781</c:v>
                </c:pt>
                <c:pt idx="56">
                  <c:v>42260.418055555558</c:v>
                </c:pt>
                <c:pt idx="57">
                  <c:v>42261.438888888886</c:v>
                </c:pt>
                <c:pt idx="58">
                  <c:v>42262.51458333333</c:v>
                </c:pt>
                <c:pt idx="59">
                  <c:v>42262.51458333333</c:v>
                </c:pt>
                <c:pt idx="60">
                  <c:v>42263.470138888886</c:v>
                </c:pt>
                <c:pt idx="61">
                  <c:v>42264.464583333334</c:v>
                </c:pt>
                <c:pt idx="62">
                  <c:v>42265.454861111109</c:v>
                </c:pt>
                <c:pt idx="63">
                  <c:v>42265.454861111109</c:v>
                </c:pt>
                <c:pt idx="64">
                  <c:v>42266.371527777781</c:v>
                </c:pt>
                <c:pt idx="65">
                  <c:v>42267.361111111109</c:v>
                </c:pt>
                <c:pt idx="66">
                  <c:v>42267.361111111109</c:v>
                </c:pt>
                <c:pt idx="67">
                  <c:v>42268.409722222219</c:v>
                </c:pt>
                <c:pt idx="68">
                  <c:v>42270.4375</c:v>
                </c:pt>
                <c:pt idx="69">
                  <c:v>42272.4375</c:v>
                </c:pt>
                <c:pt idx="70">
                  <c:v>42276.381944444445</c:v>
                </c:pt>
                <c:pt idx="71">
                  <c:v>42286.482638888891</c:v>
                </c:pt>
                <c:pt idx="72">
                  <c:v>42291.381944444445</c:v>
                </c:pt>
                <c:pt idx="73">
                  <c:v>42325.447916666664</c:v>
                </c:pt>
                <c:pt idx="74">
                  <c:v>42453.479861111111</c:v>
                </c:pt>
                <c:pt idx="75">
                  <c:v>42530.513888888891</c:v>
                </c:pt>
                <c:pt idx="76">
                  <c:v>42606.583333333336</c:v>
                </c:pt>
              </c:numCache>
            </c:numRef>
          </c:cat>
          <c:val>
            <c:numRef>
              <c:f>'ADW010 RK 163'!$AE$84:$AE$160</c:f>
              <c:numCache>
                <c:formatCode>0.0000</c:formatCode>
                <c:ptCount val="77"/>
                <c:pt idx="0">
                  <c:v>1.5662650602409642E-4</c:v>
                </c:pt>
                <c:pt idx="1">
                  <c:v>4.8837209302325588E-3</c:v>
                </c:pt>
                <c:pt idx="2">
                  <c:v>2.6190476190476189E-3</c:v>
                </c:pt>
                <c:pt idx="3">
                  <c:v>3.4782608695652175E-3</c:v>
                </c:pt>
                <c:pt idx="4">
                  <c:v>2.7777777777777779E-3</c:v>
                </c:pt>
                <c:pt idx="5">
                  <c:v>2.3529411764705885E-3</c:v>
                </c:pt>
                <c:pt idx="6">
                  <c:v>1.8749999999999999E-3</c:v>
                </c:pt>
                <c:pt idx="7">
                  <c:v>2.9545454545454545E-3</c:v>
                </c:pt>
                <c:pt idx="8">
                  <c:v>1.7249999999999998E-3</c:v>
                </c:pt>
                <c:pt idx="9">
                  <c:v>3.023255813953489E-4</c:v>
                </c:pt>
                <c:pt idx="10">
                  <c:v>3.8235294117647061E-4</c:v>
                </c:pt>
                <c:pt idx="11">
                  <c:v>3.3333333333333338E-4</c:v>
                </c:pt>
                <c:pt idx="12">
                  <c:v>3.3333333333333338E-4</c:v>
                </c:pt>
                <c:pt idx="13">
                  <c:v>3.3333333333333335E-3</c:v>
                </c:pt>
                <c:pt idx="14">
                  <c:v>2.5000000000000001E-4</c:v>
                </c:pt>
                <c:pt idx="15">
                  <c:v>3.1707317073170738E-4</c:v>
                </c:pt>
                <c:pt idx="16">
                  <c:v>2.3214285714285711E-3</c:v>
                </c:pt>
                <c:pt idx="17">
                  <c:v>2.0634920634920637E-4</c:v>
                </c:pt>
                <c:pt idx="18">
                  <c:v>2.5000000000000001E-4</c:v>
                </c:pt>
                <c:pt idx="19">
                  <c:v>4.0625000000000004E-4</c:v>
                </c:pt>
                <c:pt idx="20">
                  <c:v>1.7333333333333336E-4</c:v>
                </c:pt>
                <c:pt idx="21">
                  <c:v>2.8695652173913043E-3</c:v>
                </c:pt>
                <c:pt idx="22">
                  <c:v>1.9696969696969698E-4</c:v>
                </c:pt>
                <c:pt idx="23">
                  <c:v>2.5000000000000001E-4</c:v>
                </c:pt>
                <c:pt idx="24">
                  <c:v>2.1666666666666671E-4</c:v>
                </c:pt>
                <c:pt idx="25">
                  <c:v>6.2711864406779668E-4</c:v>
                </c:pt>
                <c:pt idx="26">
                  <c:v>1.1111111111111111E-3</c:v>
                </c:pt>
                <c:pt idx="27">
                  <c:v>1.6153846153846151E-3</c:v>
                </c:pt>
                <c:pt idx="28">
                  <c:v>1.1458333333333333E-3</c:v>
                </c:pt>
                <c:pt idx="29">
                  <c:v>1.205128205128205E-3</c:v>
                </c:pt>
                <c:pt idx="30">
                  <c:v>1.65E-3</c:v>
                </c:pt>
                <c:pt idx="31">
                  <c:v>1.4285714285714286E-3</c:v>
                </c:pt>
                <c:pt idx="32">
                  <c:v>1.7272727272727275E-3</c:v>
                </c:pt>
                <c:pt idx="33">
                  <c:v>9.8039215686274508E-4</c:v>
                </c:pt>
                <c:pt idx="34">
                  <c:v>1.8823529411764706E-3</c:v>
                </c:pt>
                <c:pt idx="35">
                  <c:v>2.1724137931034486E-3</c:v>
                </c:pt>
                <c:pt idx="36">
                  <c:v>1.8787878787878787E-3</c:v>
                </c:pt>
                <c:pt idx="37">
                  <c:v>1.5625000000000001E-3</c:v>
                </c:pt>
                <c:pt idx="38">
                  <c:v>2.1739130434782609E-3</c:v>
                </c:pt>
                <c:pt idx="39">
                  <c:v>3.8709677419354832E-4</c:v>
                </c:pt>
                <c:pt idx="40">
                  <c:v>3.8144329896907224E-4</c:v>
                </c:pt>
                <c:pt idx="41">
                  <c:v>8.275862068965516E-5</c:v>
                </c:pt>
                <c:pt idx="42">
                  <c:v>8.3333333333333331E-5</c:v>
                </c:pt>
                <c:pt idx="43">
                  <c:v>2.7173913043478261E-4</c:v>
                </c:pt>
                <c:pt idx="44">
                  <c:v>9.1666666666666676E-4</c:v>
                </c:pt>
                <c:pt idx="45">
                  <c:v>5.3529411764705883E-4</c:v>
                </c:pt>
                <c:pt idx="46">
                  <c:v>1.5555555555555555E-3</c:v>
                </c:pt>
                <c:pt idx="47">
                  <c:v>7.8571428571428575E-4</c:v>
                </c:pt>
                <c:pt idx="48">
                  <c:v>2.3076923076923076E-4</c:v>
                </c:pt>
                <c:pt idx="49">
                  <c:v>1.9999999999999998E-4</c:v>
                </c:pt>
                <c:pt idx="50">
                  <c:v>2.6923076923076922E-4</c:v>
                </c:pt>
                <c:pt idx="51">
                  <c:v>4.0000000000000002E-4</c:v>
                </c:pt>
                <c:pt idx="52">
                  <c:v>2.1568627450980395E-4</c:v>
                </c:pt>
                <c:pt idx="53">
                  <c:v>2.9166666666666669E-4</c:v>
                </c:pt>
                <c:pt idx="54">
                  <c:v>2.5000000000000001E-4</c:v>
                </c:pt>
                <c:pt idx="55">
                  <c:v>2.6785714285714287E-4</c:v>
                </c:pt>
                <c:pt idx="56">
                  <c:v>4.230769230769231E-4</c:v>
                </c:pt>
                <c:pt idx="57">
                  <c:v>8.9090909090909086E-4</c:v>
                </c:pt>
                <c:pt idx="58">
                  <c:v>9.1025641025641014E-4</c:v>
                </c:pt>
                <c:pt idx="59">
                  <c:v>1.0124999999999999E-3</c:v>
                </c:pt>
                <c:pt idx="60">
                  <c:v>6.454545454545453E-4</c:v>
                </c:pt>
                <c:pt idx="61">
                  <c:v>8.0833333333333332E-4</c:v>
                </c:pt>
                <c:pt idx="62">
                  <c:v>1E-3</c:v>
                </c:pt>
                <c:pt idx="63">
                  <c:v>1E-3</c:v>
                </c:pt>
                <c:pt idx="64">
                  <c:v>6.4772727272727269E-4</c:v>
                </c:pt>
                <c:pt idx="65">
                  <c:v>1.8000000000000002E-3</c:v>
                </c:pt>
                <c:pt idx="66">
                  <c:v>1E-3</c:v>
                </c:pt>
                <c:pt idx="67">
                  <c:v>1.6511627906976743E-3</c:v>
                </c:pt>
                <c:pt idx="68">
                  <c:v>2.4545454545454545E-4</c:v>
                </c:pt>
                <c:pt idx="69">
                  <c:v>2.8571428571428568E-4</c:v>
                </c:pt>
                <c:pt idx="70">
                  <c:v>3.3333333333333332E-4</c:v>
                </c:pt>
                <c:pt idx="71">
                  <c:v>3.5714285714285714E-4</c:v>
                </c:pt>
                <c:pt idx="72">
                  <c:v>5.7894736842105268E-4</c:v>
                </c:pt>
                <c:pt idx="73">
                  <c:v>1.7241379310344829E-4</c:v>
                </c:pt>
                <c:pt idx="74">
                  <c:v>6.8674698795180718E-4</c:v>
                </c:pt>
                <c:pt idx="75">
                  <c:v>6.0526315789473687E-4</c:v>
                </c:pt>
                <c:pt idx="76">
                  <c:v>2.6190476190476192E-4</c:v>
                </c:pt>
              </c:numCache>
            </c:numRef>
          </c:val>
          <c:extLst>
            <c:ext xmlns:c16="http://schemas.microsoft.com/office/drawing/2014/chart" uri="{C3380CC4-5D6E-409C-BE32-E72D297353CC}">
              <c16:uniqueId val="{00000000-52F9-43B7-9DBA-2212F38D7222}"/>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5"/>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'ADW010 RK 163'!$A$1</c:f>
          <c:strCache>
            <c:ptCount val="1"/>
            <c:pt idx="0">
              <c:v>Animas At Aztec (RK 163-164)</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'ADW010 RK 163'!$AF$83</c:f>
              <c:strCache>
                <c:ptCount val="1"/>
                <c:pt idx="0">
                  <c:v>Cu:Al Ratio</c:v>
                </c:pt>
              </c:strCache>
            </c:strRef>
          </c:tx>
          <c:spPr>
            <a:solidFill>
              <a:schemeClr val="accent1"/>
            </a:solidFill>
            <a:ln w="25400">
              <a:noFill/>
            </a:ln>
            <a:effectLst/>
          </c:spPr>
          <c:cat>
            <c:numRef>
              <c:f>'ADW010 RK 163'!$E$84:$E$160</c:f>
              <c:numCache>
                <c:formatCode>m/d/yyyy</c:formatCode>
                <c:ptCount val="77"/>
                <c:pt idx="0">
                  <c:v>42223.694444444445</c:v>
                </c:pt>
                <c:pt idx="1">
                  <c:v>42224.243055555555</c:v>
                </c:pt>
                <c:pt idx="2">
                  <c:v>42224.347222222219</c:v>
                </c:pt>
                <c:pt idx="3">
                  <c:v>42224.46875</c:v>
                </c:pt>
                <c:pt idx="4">
                  <c:v>42224.708333333336</c:v>
                </c:pt>
                <c:pt idx="5">
                  <c:v>42224.944444444445</c:v>
                </c:pt>
                <c:pt idx="6">
                  <c:v>42225.239583333336</c:v>
                </c:pt>
                <c:pt idx="7">
                  <c:v>42225.364583333336</c:v>
                </c:pt>
                <c:pt idx="8">
                  <c:v>42226.361111111109</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42235.364583333336</c:v>
                </c:pt>
                <c:pt idx="32">
                  <c:v>42235.364583333336</c:v>
                </c:pt>
                <c:pt idx="33">
                  <c:v>42236.357638888891</c:v>
                </c:pt>
                <c:pt idx="34">
                  <c:v>42237.375</c:v>
                </c:pt>
                <c:pt idx="35">
                  <c:v>42238.354166666664</c:v>
                </c:pt>
                <c:pt idx="36">
                  <c:v>42239.350694444445</c:v>
                </c:pt>
                <c:pt idx="37">
                  <c:v>42240.40625</c:v>
                </c:pt>
                <c:pt idx="38">
                  <c:v>42241.347222222219</c:v>
                </c:pt>
                <c:pt idx="39">
                  <c:v>42242.371527777781</c:v>
                </c:pt>
                <c:pt idx="40">
                  <c:v>42242.371527777781</c:v>
                </c:pt>
                <c:pt idx="41">
                  <c:v>42243.347222222219</c:v>
                </c:pt>
                <c:pt idx="42">
                  <c:v>42243.347222222219</c:v>
                </c:pt>
                <c:pt idx="43">
                  <c:v>42244.34375</c:v>
                </c:pt>
                <c:pt idx="44">
                  <c:v>42246.420138888891</c:v>
                </c:pt>
                <c:pt idx="45">
                  <c:v>42247.357638888891</c:v>
                </c:pt>
                <c:pt idx="46">
                  <c:v>42248.347222222219</c:v>
                </c:pt>
                <c:pt idx="47">
                  <c:v>42249.347222222219</c:v>
                </c:pt>
                <c:pt idx="48">
                  <c:v>42252.439583333333</c:v>
                </c:pt>
                <c:pt idx="49">
                  <c:v>42253.4375</c:v>
                </c:pt>
                <c:pt idx="50">
                  <c:v>42254.459027777775</c:v>
                </c:pt>
                <c:pt idx="51">
                  <c:v>42255.496527777781</c:v>
                </c:pt>
                <c:pt idx="52">
                  <c:v>42256.486805555556</c:v>
                </c:pt>
                <c:pt idx="53">
                  <c:v>42257.480555555558</c:v>
                </c:pt>
                <c:pt idx="54">
                  <c:v>42258.472222222219</c:v>
                </c:pt>
                <c:pt idx="55">
                  <c:v>42259.496527777781</c:v>
                </c:pt>
                <c:pt idx="56">
                  <c:v>42260.418055555558</c:v>
                </c:pt>
                <c:pt idx="57">
                  <c:v>42261.438888888886</c:v>
                </c:pt>
                <c:pt idx="58">
                  <c:v>42262.51458333333</c:v>
                </c:pt>
                <c:pt idx="59">
                  <c:v>42262.51458333333</c:v>
                </c:pt>
                <c:pt idx="60">
                  <c:v>42263.470138888886</c:v>
                </c:pt>
                <c:pt idx="61">
                  <c:v>42264.464583333334</c:v>
                </c:pt>
                <c:pt idx="62">
                  <c:v>42265.454861111109</c:v>
                </c:pt>
                <c:pt idx="63">
                  <c:v>42265.454861111109</c:v>
                </c:pt>
                <c:pt idx="64">
                  <c:v>42266.371527777781</c:v>
                </c:pt>
                <c:pt idx="65">
                  <c:v>42267.361111111109</c:v>
                </c:pt>
                <c:pt idx="66">
                  <c:v>42267.361111111109</c:v>
                </c:pt>
                <c:pt idx="67">
                  <c:v>42268.409722222219</c:v>
                </c:pt>
                <c:pt idx="68">
                  <c:v>42270.4375</c:v>
                </c:pt>
                <c:pt idx="69">
                  <c:v>42272.4375</c:v>
                </c:pt>
                <c:pt idx="70">
                  <c:v>42276.381944444445</c:v>
                </c:pt>
                <c:pt idx="71">
                  <c:v>42286.482638888891</c:v>
                </c:pt>
                <c:pt idx="72">
                  <c:v>42291.381944444445</c:v>
                </c:pt>
                <c:pt idx="73">
                  <c:v>42325.447916666664</c:v>
                </c:pt>
                <c:pt idx="74">
                  <c:v>42453.479861111111</c:v>
                </c:pt>
                <c:pt idx="75">
                  <c:v>42530.513888888891</c:v>
                </c:pt>
                <c:pt idx="76">
                  <c:v>42606.583333333336</c:v>
                </c:pt>
              </c:numCache>
            </c:numRef>
          </c:cat>
          <c:val>
            <c:numRef>
              <c:f>'ADW010 RK 163'!$AF$84:$AF$160</c:f>
              <c:numCache>
                <c:formatCode>0.0000</c:formatCode>
                <c:ptCount val="77"/>
                <c:pt idx="0">
                  <c:v>1.3253012048192772E-4</c:v>
                </c:pt>
                <c:pt idx="1">
                  <c:v>2.0930232558139535E-2</c:v>
                </c:pt>
                <c:pt idx="2">
                  <c:v>1.1666666666666667E-2</c:v>
                </c:pt>
                <c:pt idx="3">
                  <c:v>1.3043478260869566E-2</c:v>
                </c:pt>
                <c:pt idx="4">
                  <c:v>1.1111111111111112E-2</c:v>
                </c:pt>
                <c:pt idx="5">
                  <c:v>1.1764705882352941E-2</c:v>
                </c:pt>
                <c:pt idx="6">
                  <c:v>1.2499999999999999E-2</c:v>
                </c:pt>
                <c:pt idx="7">
                  <c:v>2.0909090909090908E-2</c:v>
                </c:pt>
                <c:pt idx="8">
                  <c:v>1.325E-2</c:v>
                </c:pt>
                <c:pt idx="9">
                  <c:v>2.558139534883721E-4</c:v>
                </c:pt>
                <c:pt idx="10">
                  <c:v>3.2352941176470585E-4</c:v>
                </c:pt>
                <c:pt idx="11">
                  <c:v>2.8205128205128203E-4</c:v>
                </c:pt>
                <c:pt idx="12">
                  <c:v>2.8205128205128203E-4</c:v>
                </c:pt>
                <c:pt idx="13">
                  <c:v>2.0476190476190478E-2</c:v>
                </c:pt>
                <c:pt idx="14">
                  <c:v>2.1153846153846155E-4</c:v>
                </c:pt>
                <c:pt idx="15">
                  <c:v>2.6829268292682929E-4</c:v>
                </c:pt>
                <c:pt idx="16">
                  <c:v>2.2142857142857141E-2</c:v>
                </c:pt>
                <c:pt idx="17">
                  <c:v>1.7460317460317462E-4</c:v>
                </c:pt>
                <c:pt idx="18">
                  <c:v>2.1153846153846155E-4</c:v>
                </c:pt>
                <c:pt idx="19">
                  <c:v>3.4374999999999998E-4</c:v>
                </c:pt>
                <c:pt idx="20">
                  <c:v>1.4666666666666666E-4</c:v>
                </c:pt>
                <c:pt idx="21">
                  <c:v>1.9130434782608695E-2</c:v>
                </c:pt>
                <c:pt idx="22">
                  <c:v>1.6666666666666666E-4</c:v>
                </c:pt>
                <c:pt idx="23">
                  <c:v>2.1153846153846155E-4</c:v>
                </c:pt>
                <c:pt idx="24">
                  <c:v>8.3333333333333343E-2</c:v>
                </c:pt>
                <c:pt idx="25">
                  <c:v>7.6271186440677961E-3</c:v>
                </c:pt>
                <c:pt idx="26">
                  <c:v>6.0606060606060606E-3</c:v>
                </c:pt>
                <c:pt idx="27">
                  <c:v>8.076923076923077E-3</c:v>
                </c:pt>
                <c:pt idx="28">
                  <c:v>5.6250000000000007E-3</c:v>
                </c:pt>
                <c:pt idx="29">
                  <c:v>7.4358974358974348E-3</c:v>
                </c:pt>
                <c:pt idx="30">
                  <c:v>6.9999999999999993E-3</c:v>
                </c:pt>
                <c:pt idx="31">
                  <c:v>7.1428571428571435E-3</c:v>
                </c:pt>
                <c:pt idx="32">
                  <c:v>6.5909090909090908E-3</c:v>
                </c:pt>
                <c:pt idx="33">
                  <c:v>4.7058823529411761E-3</c:v>
                </c:pt>
                <c:pt idx="34">
                  <c:v>6.7647058823529409E-3</c:v>
                </c:pt>
                <c:pt idx="35">
                  <c:v>7.9310344827586213E-3</c:v>
                </c:pt>
                <c:pt idx="36">
                  <c:v>8.484848484848484E-3</c:v>
                </c:pt>
                <c:pt idx="37">
                  <c:v>6.875E-3</c:v>
                </c:pt>
                <c:pt idx="38">
                  <c:v>9.1304347826086964E-3</c:v>
                </c:pt>
                <c:pt idx="39">
                  <c:v>1.6129032258064514E-3</c:v>
                </c:pt>
                <c:pt idx="40">
                  <c:v>1.134020618556701E-3</c:v>
                </c:pt>
                <c:pt idx="41">
                  <c:v>6.8965517241379316E-4</c:v>
                </c:pt>
                <c:pt idx="42">
                  <c:v>6.9999999999999999E-4</c:v>
                </c:pt>
                <c:pt idx="43">
                  <c:v>9.4565217391304353E-4</c:v>
                </c:pt>
                <c:pt idx="44">
                  <c:v>2.4166666666666668E-3</c:v>
                </c:pt>
                <c:pt idx="45">
                  <c:v>2.8823529411764709E-3</c:v>
                </c:pt>
                <c:pt idx="46">
                  <c:v>2.4444444444444444E-3</c:v>
                </c:pt>
                <c:pt idx="47">
                  <c:v>3.1632653061224487E-3</c:v>
                </c:pt>
                <c:pt idx="48">
                  <c:v>1.0192307692307692E-3</c:v>
                </c:pt>
                <c:pt idx="49">
                  <c:v>1.2222222222222222E-3</c:v>
                </c:pt>
                <c:pt idx="50">
                  <c:v>1.2307692307692308E-3</c:v>
                </c:pt>
                <c:pt idx="51">
                  <c:v>1.2727272727272728E-3</c:v>
                </c:pt>
                <c:pt idx="52">
                  <c:v>1.3333333333333333E-3</c:v>
                </c:pt>
                <c:pt idx="53">
                  <c:v>1.1666666666666668E-3</c:v>
                </c:pt>
                <c:pt idx="54">
                  <c:v>1.2954545454545454E-3</c:v>
                </c:pt>
                <c:pt idx="55">
                  <c:v>1.4642857142857142E-3</c:v>
                </c:pt>
                <c:pt idx="56">
                  <c:v>1.4615384615384614E-3</c:v>
                </c:pt>
                <c:pt idx="57">
                  <c:v>2.1818181818181815E-3</c:v>
                </c:pt>
                <c:pt idx="58">
                  <c:v>2.6923076923076926E-3</c:v>
                </c:pt>
                <c:pt idx="59">
                  <c:v>2.7499999999999998E-3</c:v>
                </c:pt>
                <c:pt idx="60">
                  <c:v>2.3636363636363633E-3</c:v>
                </c:pt>
                <c:pt idx="61">
                  <c:v>2.1666666666666666E-3</c:v>
                </c:pt>
                <c:pt idx="62">
                  <c:v>2E-3</c:v>
                </c:pt>
                <c:pt idx="63">
                  <c:v>2E-3</c:v>
                </c:pt>
                <c:pt idx="64">
                  <c:v>2.7272727272727271E-3</c:v>
                </c:pt>
                <c:pt idx="65">
                  <c:v>6.6666666666666671E-3</c:v>
                </c:pt>
                <c:pt idx="66">
                  <c:v>4.871794871794872E-3</c:v>
                </c:pt>
                <c:pt idx="67">
                  <c:v>4.4186046511627908E-3</c:v>
                </c:pt>
                <c:pt idx="68">
                  <c:v>1.090909090909091E-3</c:v>
                </c:pt>
                <c:pt idx="69">
                  <c:v>1.0816326530612244E-3</c:v>
                </c:pt>
                <c:pt idx="70">
                  <c:v>1.1111111111111111E-3</c:v>
                </c:pt>
                <c:pt idx="71">
                  <c:v>2.0476190476190477E-3</c:v>
                </c:pt>
                <c:pt idx="72">
                  <c:v>1.3157894736842107E-3</c:v>
                </c:pt>
                <c:pt idx="73">
                  <c:v>1.6091954022988508E-3</c:v>
                </c:pt>
                <c:pt idx="74">
                  <c:v>4.6987951807228919E-3</c:v>
                </c:pt>
                <c:pt idx="75">
                  <c:v>4.2105263157894736E-3</c:v>
                </c:pt>
                <c:pt idx="76">
                  <c:v>1.4523809523809522E-3</c:v>
                </c:pt>
              </c:numCache>
            </c:numRef>
          </c:val>
          <c:extLst>
            <c:ext xmlns:c16="http://schemas.microsoft.com/office/drawing/2014/chart" uri="{C3380CC4-5D6E-409C-BE32-E72D297353CC}">
              <c16:uniqueId val="{00000000-F229-43FB-B45C-9F6E1C5797B4}"/>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5"/>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177 '!$A$1</c:f>
          <c:strCache>
            <c:ptCount val="1"/>
            <c:pt idx="0">
              <c:v>Animas near Farmington (RK 177)</c:v>
            </c:pt>
          </c:strCache>
        </c:strRef>
      </c:tx>
      <c:layout>
        <c:manualLayout>
          <c:xMode val="edge"/>
          <c:yMode val="edge"/>
          <c:x val="0.26046894330741488"/>
          <c:y val="2.569040079954418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'FW012 RK 177 '!$F$116</c:f>
              <c:strCache>
                <c:ptCount val="1"/>
                <c:pt idx="0">
                  <c:v>Aluminum</c:v>
                </c:pt>
              </c:strCache>
            </c:strRef>
          </c:tx>
          <c:spPr>
            <a:solidFill>
              <a:schemeClr val="tx2">
                <a:lumMod val="60000"/>
                <a:lumOff val="40000"/>
              </a:schemeClr>
            </a:solidFill>
            <a:ln>
              <a:noFill/>
            </a:ln>
            <a:effectLst/>
          </c:spPr>
          <c:invertIfNegative val="0"/>
          <c:cat>
            <c:strRef>
              <c:f>'FW012 RK 177 '!$E$117:$E$193</c:f>
              <c:strCache>
                <c:ptCount val="75"/>
                <c:pt idx="0">
                  <c:v>8/7/2015</c:v>
                </c:pt>
                <c:pt idx="1">
                  <c:v>8/8/2015</c:v>
                </c:pt>
                <c:pt idx="2">
                  <c:v>8/9/2015</c:v>
                </c:pt>
                <c:pt idx="3">
                  <c:v>8/10/2015</c:v>
                </c:pt>
                <c:pt idx="4">
                  <c:v>8/10/2015</c:v>
                </c:pt>
                <c:pt idx="5">
                  <c:v>8/11/2015</c:v>
                </c:pt>
                <c:pt idx="6">
                  <c:v>8/11/2015</c:v>
                </c:pt>
                <c:pt idx="7">
                  <c:v>8/12/2015</c:v>
                </c:pt>
                <c:pt idx="8">
                  <c:v>8/12/2015</c:v>
                </c:pt>
                <c:pt idx="9">
                  <c:v>8/13/2015</c:v>
                </c:pt>
                <c:pt idx="10">
                  <c:v>8/13/2015</c:v>
                </c:pt>
                <c:pt idx="11">
                  <c:v>8/14/2015</c:v>
                </c:pt>
                <c:pt idx="12">
                  <c:v>8/14/2015</c:v>
                </c:pt>
                <c:pt idx="13">
                  <c:v>8/15/2015</c:v>
                </c:pt>
                <c:pt idx="14">
                  <c:v>8/16/2015</c:v>
                </c:pt>
                <c:pt idx="15">
                  <c:v>8/17/2015</c:v>
                </c:pt>
                <c:pt idx="16">
                  <c:v>8/17/2015</c:v>
                </c:pt>
                <c:pt idx="17">
                  <c:v>8/18/2015</c:v>
                </c:pt>
                <c:pt idx="18">
                  <c:v>8/19/2015</c:v>
                </c:pt>
                <c:pt idx="19">
                  <c:v>8/19/2015</c:v>
                </c:pt>
                <c:pt idx="20">
                  <c:v>8/20/2015</c:v>
                </c:pt>
                <c:pt idx="21">
                  <c:v>8/20/2015</c:v>
                </c:pt>
                <c:pt idx="22">
                  <c:v>8/21/2015</c:v>
                </c:pt>
                <c:pt idx="23">
                  <c:v>8/22/2015</c:v>
                </c:pt>
                <c:pt idx="24">
                  <c:v>8/23/2015</c:v>
                </c:pt>
                <c:pt idx="25">
                  <c:v>8/24/2015</c:v>
                </c:pt>
                <c:pt idx="26">
                  <c:v>8/25/2015</c:v>
                </c:pt>
                <c:pt idx="27">
                  <c:v>8/26/2015</c:v>
                </c:pt>
                <c:pt idx="28">
                  <c:v>8/26/2015</c:v>
                </c:pt>
                <c:pt idx="29">
                  <c:v>8/27/2015</c:v>
                </c:pt>
                <c:pt idx="30">
                  <c:v>8/27/2015</c:v>
                </c:pt>
                <c:pt idx="31">
                  <c:v>8/28/2015</c:v>
                </c:pt>
                <c:pt idx="32">
                  <c:v>8/30/2015</c:v>
                </c:pt>
                <c:pt idx="33">
                  <c:v>8/31/2015</c:v>
                </c:pt>
                <c:pt idx="34">
                  <c:v>9/1/2015</c:v>
                </c:pt>
                <c:pt idx="35">
                  <c:v>9/2/2015</c:v>
                </c:pt>
                <c:pt idx="36">
                  <c:v>9/5/2015</c:v>
                </c:pt>
                <c:pt idx="37">
                  <c:v>9/5/2015</c:v>
                </c:pt>
                <c:pt idx="38">
                  <c:v>9/6/2015</c:v>
                </c:pt>
                <c:pt idx="39">
                  <c:v>9/7/2015</c:v>
                </c:pt>
                <c:pt idx="40">
                  <c:v>9/8/2015</c:v>
                </c:pt>
                <c:pt idx="41">
                  <c:v>9/9/2015</c:v>
                </c:pt>
                <c:pt idx="42">
                  <c:v>9/10/2015</c:v>
                </c:pt>
                <c:pt idx="43">
                  <c:v>9/11/2015</c:v>
                </c:pt>
                <c:pt idx="44">
                  <c:v>9/12/2015</c:v>
                </c:pt>
                <c:pt idx="45">
                  <c:v>9/13/2015</c:v>
                </c:pt>
                <c:pt idx="46">
                  <c:v>9/14/2015</c:v>
                </c:pt>
                <c:pt idx="47">
                  <c:v>9/15/2015</c:v>
                </c:pt>
                <c:pt idx="48">
                  <c:v>9/16/2015</c:v>
                </c:pt>
                <c:pt idx="49">
                  <c:v>9/17/2015</c:v>
                </c:pt>
                <c:pt idx="50">
                  <c:v>9/18/2015</c:v>
                </c:pt>
                <c:pt idx="51">
                  <c:v>9/19/2015</c:v>
                </c:pt>
                <c:pt idx="52">
                  <c:v>9/20/2015</c:v>
                </c:pt>
                <c:pt idx="53">
                  <c:v>9/21/2015</c:v>
                </c:pt>
                <c:pt idx="54">
                  <c:v>9/22/2015</c:v>
                </c:pt>
                <c:pt idx="55">
                  <c:v>9/23/2015</c:v>
                </c:pt>
                <c:pt idx="56">
                  <c:v>9/24/2015</c:v>
                </c:pt>
                <c:pt idx="57">
                  <c:v>9/28/2015</c:v>
                </c:pt>
                <c:pt idx="58">
                  <c:v>9/30/2015</c:v>
                </c:pt>
                <c:pt idx="59">
                  <c:v>10/7/2015</c:v>
                </c:pt>
                <c:pt idx="60">
                  <c:v>10/8/2015</c:v>
                </c:pt>
                <c:pt idx="61">
                  <c:v>10/14/2015</c:v>
                </c:pt>
                <c:pt idx="62">
                  <c:v>10/20/2015</c:v>
                </c:pt>
                <c:pt idx="63">
                  <c:v>10/21/2015</c:v>
                </c:pt>
                <c:pt idx="64">
                  <c:v>10/28/2015</c:v>
                </c:pt>
                <c:pt idx="65">
                  <c:v>11/16/2015</c:v>
                </c:pt>
                <c:pt idx="66">
                  <c:v>11/17/2015</c:v>
                </c:pt>
                <c:pt idx="70">
                  <c:v>Max GKM</c:v>
                </c:pt>
                <c:pt idx="71">
                  <c:v>Ave to Aug 27</c:v>
                </c:pt>
                <c:pt idx="72">
                  <c:v>Ave Aug 28 to Fall</c:v>
                </c:pt>
                <c:pt idx="73">
                  <c:v>Peak Snowmelt</c:v>
                </c:pt>
                <c:pt idx="74">
                  <c:v>Ave Fall 2016</c:v>
                </c:pt>
              </c:strCache>
            </c:strRef>
          </c:cat>
          <c:val>
            <c:numRef>
              <c:f>'FW012 RK 177 '!$F$117:$F$183</c:f>
              <c:numCache>
                <c:formatCode>#,##0.00</c:formatCode>
                <c:ptCount val="67"/>
                <c:pt idx="0">
                  <c:v>1.4</c:v>
                </c:pt>
                <c:pt idx="1">
                  <c:v>5.3</c:v>
                </c:pt>
                <c:pt idx="2">
                  <c:v>1.3</c:v>
                </c:pt>
                <c:pt idx="3">
                  <c:v>0.52500000000000002</c:v>
                </c:pt>
                <c:pt idx="4">
                  <c:v>0.42</c:v>
                </c:pt>
                <c:pt idx="5">
                  <c:v>0.47199999999999998</c:v>
                </c:pt>
                <c:pt idx="6">
                  <c:v>0.22</c:v>
                </c:pt>
                <c:pt idx="7">
                  <c:v>0.85599999999999998</c:v>
                </c:pt>
                <c:pt idx="8">
                  <c:v>1.1000000000000001</c:v>
                </c:pt>
                <c:pt idx="9">
                  <c:v>0.38800000000000001</c:v>
                </c:pt>
                <c:pt idx="10">
                  <c:v>0.25</c:v>
                </c:pt>
                <c:pt idx="11">
                  <c:v>0.57099999999999995</c:v>
                </c:pt>
                <c:pt idx="12">
                  <c:v>0.22</c:v>
                </c:pt>
                <c:pt idx="13">
                  <c:v>1.2</c:v>
                </c:pt>
                <c:pt idx="14">
                  <c:v>0.49</c:v>
                </c:pt>
                <c:pt idx="16">
                  <c:v>0.24</c:v>
                </c:pt>
                <c:pt idx="17">
                  <c:v>2.2000000000000002</c:v>
                </c:pt>
                <c:pt idx="18">
                  <c:v>0.82</c:v>
                </c:pt>
                <c:pt idx="19">
                  <c:v>0.72</c:v>
                </c:pt>
                <c:pt idx="21">
                  <c:v>1.1000000000000001</c:v>
                </c:pt>
                <c:pt idx="22">
                  <c:v>0.94</c:v>
                </c:pt>
                <c:pt idx="23">
                  <c:v>1.1000000000000001</c:v>
                </c:pt>
                <c:pt idx="24">
                  <c:v>1</c:v>
                </c:pt>
                <c:pt idx="25">
                  <c:v>1</c:v>
                </c:pt>
                <c:pt idx="26">
                  <c:v>0.78</c:v>
                </c:pt>
                <c:pt idx="28">
                  <c:v>1.4</c:v>
                </c:pt>
                <c:pt idx="30">
                  <c:v>120</c:v>
                </c:pt>
                <c:pt idx="31">
                  <c:v>7.1</c:v>
                </c:pt>
                <c:pt idx="32">
                  <c:v>2.2999999999999998</c:v>
                </c:pt>
                <c:pt idx="33">
                  <c:v>5.5</c:v>
                </c:pt>
                <c:pt idx="34">
                  <c:v>0.84</c:v>
                </c:pt>
                <c:pt idx="35">
                  <c:v>1.8</c:v>
                </c:pt>
                <c:pt idx="37">
                  <c:v>31</c:v>
                </c:pt>
                <c:pt idx="38">
                  <c:v>99</c:v>
                </c:pt>
                <c:pt idx="39">
                  <c:v>26</c:v>
                </c:pt>
                <c:pt idx="40">
                  <c:v>9.4</c:v>
                </c:pt>
                <c:pt idx="41">
                  <c:v>6.9</c:v>
                </c:pt>
                <c:pt idx="42">
                  <c:v>6.5</c:v>
                </c:pt>
                <c:pt idx="43">
                  <c:v>2.8</c:v>
                </c:pt>
                <c:pt idx="44">
                  <c:v>2.5</c:v>
                </c:pt>
                <c:pt idx="45">
                  <c:v>2.1</c:v>
                </c:pt>
                <c:pt idx="46">
                  <c:v>1.3</c:v>
                </c:pt>
                <c:pt idx="47">
                  <c:v>1.3</c:v>
                </c:pt>
                <c:pt idx="48">
                  <c:v>1.3</c:v>
                </c:pt>
                <c:pt idx="49">
                  <c:v>1.7</c:v>
                </c:pt>
                <c:pt idx="50">
                  <c:v>2.1</c:v>
                </c:pt>
                <c:pt idx="51">
                  <c:v>1.3</c:v>
                </c:pt>
                <c:pt idx="52">
                  <c:v>0.38</c:v>
                </c:pt>
                <c:pt idx="53">
                  <c:v>0.52</c:v>
                </c:pt>
                <c:pt idx="54">
                  <c:v>2.4E-2</c:v>
                </c:pt>
                <c:pt idx="56">
                  <c:v>41</c:v>
                </c:pt>
                <c:pt idx="57">
                  <c:v>3.9</c:v>
                </c:pt>
                <c:pt idx="58">
                  <c:v>5.3</c:v>
                </c:pt>
                <c:pt idx="60">
                  <c:v>2.6</c:v>
                </c:pt>
                <c:pt idx="61">
                  <c:v>2</c:v>
                </c:pt>
                <c:pt idx="64">
                  <c:v>0.34</c:v>
                </c:pt>
                <c:pt idx="66">
                  <c:v>11</c:v>
                </c:pt>
              </c:numCache>
            </c:numRef>
          </c:val>
          <c:extLst>
            <c:ext xmlns:c16="http://schemas.microsoft.com/office/drawing/2014/chart" uri="{C3380CC4-5D6E-409C-BE32-E72D297353CC}">
              <c16:uniqueId val="{00000000-00F2-4402-906C-63DAB920CD73}"/>
            </c:ext>
          </c:extLst>
        </c:ser>
        <c:dLbls>
          <c:showLegendKey val="0"/>
          <c:showVal val="0"/>
          <c:showCatName val="0"/>
          <c:showSerName val="0"/>
          <c:showPercent val="0"/>
          <c:showBubbleSize val="0"/>
        </c:dLbls>
        <c:gapWidth val="219"/>
        <c:overlap val="100"/>
        <c:axId val="997288064"/>
        <c:axId val="997286104"/>
        <c:extLst/>
      </c:barChart>
      <c:catAx>
        <c:axId val="997288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104"/>
        <c:crossesAt val="1.0000000000000002E-2"/>
        <c:auto val="0"/>
        <c:lblAlgn val="ctr"/>
        <c:lblOffset val="100"/>
        <c:tickLblSkip val="4"/>
        <c:noMultiLvlLbl val="0"/>
      </c:catAx>
      <c:valAx>
        <c:axId val="997286104"/>
        <c:scaling>
          <c:logBase val="10"/>
          <c:orientation val="minMax"/>
          <c:max val="1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06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0471720178378239"/>
          <c:y val="0.14381446091480557"/>
          <c:w val="0.37829803901348397"/>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177 '!$A$1</c:f>
          <c:strCache>
            <c:ptCount val="1"/>
            <c:pt idx="0">
              <c:v>Animas near Farmington (RK 177)</c:v>
            </c:pt>
          </c:strCache>
        </c:strRef>
      </c:tx>
      <c:layout>
        <c:manualLayout>
          <c:xMode val="edge"/>
          <c:yMode val="edge"/>
          <c:x val="0.28808243644100706"/>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'FW012 RK 177 '!$H$2</c:f>
              <c:strCache>
                <c:ptCount val="1"/>
                <c:pt idx="0">
                  <c:v>Arsenic</c:v>
                </c:pt>
              </c:strCache>
            </c:strRef>
          </c:tx>
          <c:spPr>
            <a:solidFill>
              <a:srgbClr val="993D81"/>
            </a:solidFill>
            <a:ln>
              <a:noFill/>
            </a:ln>
            <a:effectLst/>
          </c:spPr>
          <c:invertIfNegative val="0"/>
          <c:cat>
            <c:strRef>
              <c:f>'FW012 RK 177 '!$E$117:$E$193</c:f>
              <c:strCache>
                <c:ptCount val="75"/>
                <c:pt idx="0">
                  <c:v>8/7/2015</c:v>
                </c:pt>
                <c:pt idx="1">
                  <c:v>8/8/2015</c:v>
                </c:pt>
                <c:pt idx="2">
                  <c:v>8/9/2015</c:v>
                </c:pt>
                <c:pt idx="3">
                  <c:v>8/10/2015</c:v>
                </c:pt>
                <c:pt idx="4">
                  <c:v>8/10/2015</c:v>
                </c:pt>
                <c:pt idx="5">
                  <c:v>8/11/2015</c:v>
                </c:pt>
                <c:pt idx="6">
                  <c:v>8/11/2015</c:v>
                </c:pt>
                <c:pt idx="7">
                  <c:v>8/12/2015</c:v>
                </c:pt>
                <c:pt idx="8">
                  <c:v>8/12/2015</c:v>
                </c:pt>
                <c:pt idx="9">
                  <c:v>8/13/2015</c:v>
                </c:pt>
                <c:pt idx="10">
                  <c:v>8/13/2015</c:v>
                </c:pt>
                <c:pt idx="11">
                  <c:v>8/14/2015</c:v>
                </c:pt>
                <c:pt idx="12">
                  <c:v>8/14/2015</c:v>
                </c:pt>
                <c:pt idx="13">
                  <c:v>8/15/2015</c:v>
                </c:pt>
                <c:pt idx="14">
                  <c:v>8/16/2015</c:v>
                </c:pt>
                <c:pt idx="15">
                  <c:v>8/17/2015</c:v>
                </c:pt>
                <c:pt idx="16">
                  <c:v>8/17/2015</c:v>
                </c:pt>
                <c:pt idx="17">
                  <c:v>8/18/2015</c:v>
                </c:pt>
                <c:pt idx="18">
                  <c:v>8/19/2015</c:v>
                </c:pt>
                <c:pt idx="19">
                  <c:v>8/19/2015</c:v>
                </c:pt>
                <c:pt idx="20">
                  <c:v>8/20/2015</c:v>
                </c:pt>
                <c:pt idx="21">
                  <c:v>8/20/2015</c:v>
                </c:pt>
                <c:pt idx="22">
                  <c:v>8/21/2015</c:v>
                </c:pt>
                <c:pt idx="23">
                  <c:v>8/22/2015</c:v>
                </c:pt>
                <c:pt idx="24">
                  <c:v>8/23/2015</c:v>
                </c:pt>
                <c:pt idx="25">
                  <c:v>8/24/2015</c:v>
                </c:pt>
                <c:pt idx="26">
                  <c:v>8/25/2015</c:v>
                </c:pt>
                <c:pt idx="27">
                  <c:v>8/26/2015</c:v>
                </c:pt>
                <c:pt idx="28">
                  <c:v>8/26/2015</c:v>
                </c:pt>
                <c:pt idx="29">
                  <c:v>8/27/2015</c:v>
                </c:pt>
                <c:pt idx="30">
                  <c:v>8/27/2015</c:v>
                </c:pt>
                <c:pt idx="31">
                  <c:v>8/28/2015</c:v>
                </c:pt>
                <c:pt idx="32">
                  <c:v>8/30/2015</c:v>
                </c:pt>
                <c:pt idx="33">
                  <c:v>8/31/2015</c:v>
                </c:pt>
                <c:pt idx="34">
                  <c:v>9/1/2015</c:v>
                </c:pt>
                <c:pt idx="35">
                  <c:v>9/2/2015</c:v>
                </c:pt>
                <c:pt idx="36">
                  <c:v>9/5/2015</c:v>
                </c:pt>
                <c:pt idx="37">
                  <c:v>9/5/2015</c:v>
                </c:pt>
                <c:pt idx="38">
                  <c:v>9/6/2015</c:v>
                </c:pt>
                <c:pt idx="39">
                  <c:v>9/7/2015</c:v>
                </c:pt>
                <c:pt idx="40">
                  <c:v>9/8/2015</c:v>
                </c:pt>
                <c:pt idx="41">
                  <c:v>9/9/2015</c:v>
                </c:pt>
                <c:pt idx="42">
                  <c:v>9/10/2015</c:v>
                </c:pt>
                <c:pt idx="43">
                  <c:v>9/11/2015</c:v>
                </c:pt>
                <c:pt idx="44">
                  <c:v>9/12/2015</c:v>
                </c:pt>
                <c:pt idx="45">
                  <c:v>9/13/2015</c:v>
                </c:pt>
                <c:pt idx="46">
                  <c:v>9/14/2015</c:v>
                </c:pt>
                <c:pt idx="47">
                  <c:v>9/15/2015</c:v>
                </c:pt>
                <c:pt idx="48">
                  <c:v>9/16/2015</c:v>
                </c:pt>
                <c:pt idx="49">
                  <c:v>9/17/2015</c:v>
                </c:pt>
                <c:pt idx="50">
                  <c:v>9/18/2015</c:v>
                </c:pt>
                <c:pt idx="51">
                  <c:v>9/19/2015</c:v>
                </c:pt>
                <c:pt idx="52">
                  <c:v>9/20/2015</c:v>
                </c:pt>
                <c:pt idx="53">
                  <c:v>9/21/2015</c:v>
                </c:pt>
                <c:pt idx="54">
                  <c:v>9/22/2015</c:v>
                </c:pt>
                <c:pt idx="55">
                  <c:v>9/23/2015</c:v>
                </c:pt>
                <c:pt idx="56">
                  <c:v>9/24/2015</c:v>
                </c:pt>
                <c:pt idx="57">
                  <c:v>9/28/2015</c:v>
                </c:pt>
                <c:pt idx="58">
                  <c:v>9/30/2015</c:v>
                </c:pt>
                <c:pt idx="59">
                  <c:v>10/7/2015</c:v>
                </c:pt>
                <c:pt idx="60">
                  <c:v>10/8/2015</c:v>
                </c:pt>
                <c:pt idx="61">
                  <c:v>10/14/2015</c:v>
                </c:pt>
                <c:pt idx="62">
                  <c:v>10/20/2015</c:v>
                </c:pt>
                <c:pt idx="63">
                  <c:v>10/21/2015</c:v>
                </c:pt>
                <c:pt idx="64">
                  <c:v>10/28/2015</c:v>
                </c:pt>
                <c:pt idx="65">
                  <c:v>11/16/2015</c:v>
                </c:pt>
                <c:pt idx="66">
                  <c:v>11/17/2015</c:v>
                </c:pt>
                <c:pt idx="70">
                  <c:v>Max GKM</c:v>
                </c:pt>
                <c:pt idx="71">
                  <c:v>Ave to Aug 27</c:v>
                </c:pt>
                <c:pt idx="72">
                  <c:v>Ave Aug 28 to Fall</c:v>
                </c:pt>
                <c:pt idx="73">
                  <c:v>Peak Snowmelt</c:v>
                </c:pt>
                <c:pt idx="74">
                  <c:v>Ave Fall 2016</c:v>
                </c:pt>
              </c:strCache>
            </c:strRef>
          </c:cat>
          <c:val>
            <c:numRef>
              <c:f>'FW012 RK 177 '!$H$117:$H$183</c:f>
              <c:numCache>
                <c:formatCode>#,##0.0000</c:formatCode>
                <c:ptCount val="67"/>
                <c:pt idx="0">
                  <c:v>8.1000000000000006E-4</c:v>
                </c:pt>
                <c:pt idx="1">
                  <c:v>1.0999999999999999E-2</c:v>
                </c:pt>
                <c:pt idx="2">
                  <c:v>2.2000000000000001E-3</c:v>
                </c:pt>
                <c:pt idx="3">
                  <c:v>1.17E-3</c:v>
                </c:pt>
                <c:pt idx="4">
                  <c:v>8.3999999999999993E-4</c:v>
                </c:pt>
                <c:pt idx="5">
                  <c:v>9.1E-4</c:v>
                </c:pt>
                <c:pt idx="6">
                  <c:v>3.6999999999999999E-4</c:v>
                </c:pt>
                <c:pt idx="7">
                  <c:v>9.5999999999999992E-4</c:v>
                </c:pt>
                <c:pt idx="8">
                  <c:v>5.4000000000000001E-4</c:v>
                </c:pt>
                <c:pt idx="9">
                  <c:v>9.3999999999999997E-4</c:v>
                </c:pt>
                <c:pt idx="10">
                  <c:v>5.8999999999999992E-4</c:v>
                </c:pt>
                <c:pt idx="11">
                  <c:v>9.3000000000000005E-4</c:v>
                </c:pt>
                <c:pt idx="12">
                  <c:v>7.1999999999999994E-4</c:v>
                </c:pt>
                <c:pt idx="13">
                  <c:v>1.1000000000000001E-3</c:v>
                </c:pt>
                <c:pt idx="14">
                  <c:v>1.1000000000000001E-3</c:v>
                </c:pt>
                <c:pt idx="15">
                  <c:v>7.2999999999999996E-4</c:v>
                </c:pt>
                <c:pt idx="16">
                  <c:v>1.6000000000000001E-3</c:v>
                </c:pt>
                <c:pt idx="17">
                  <c:v>9.2000000000000003E-4</c:v>
                </c:pt>
                <c:pt idx="18">
                  <c:v>7.5000000000000002E-4</c:v>
                </c:pt>
                <c:pt idx="19">
                  <c:v>8.0000000000000004E-4</c:v>
                </c:pt>
                <c:pt idx="20">
                  <c:v>8.8000000000000003E-4</c:v>
                </c:pt>
                <c:pt idx="21">
                  <c:v>8.7000000000000001E-4</c:v>
                </c:pt>
                <c:pt idx="22">
                  <c:v>5.0000000000000001E-4</c:v>
                </c:pt>
                <c:pt idx="23">
                  <c:v>7.7999999999999999E-4</c:v>
                </c:pt>
                <c:pt idx="24">
                  <c:v>7.7999999999999999E-4</c:v>
                </c:pt>
                <c:pt idx="25">
                  <c:v>5.0000000000000001E-4</c:v>
                </c:pt>
                <c:pt idx="26">
                  <c:v>7.5000000000000002E-4</c:v>
                </c:pt>
                <c:pt idx="28">
                  <c:v>8.7000000000000001E-4</c:v>
                </c:pt>
                <c:pt idx="29">
                  <c:v>1.6E-2</c:v>
                </c:pt>
                <c:pt idx="30">
                  <c:v>3.8E-3</c:v>
                </c:pt>
                <c:pt idx="31">
                  <c:v>2.3E-3</c:v>
                </c:pt>
                <c:pt idx="32">
                  <c:v>1.8E-3</c:v>
                </c:pt>
                <c:pt idx="33">
                  <c:v>1.5E-3</c:v>
                </c:pt>
                <c:pt idx="34">
                  <c:v>1.8E-3</c:v>
                </c:pt>
                <c:pt idx="35">
                  <c:v>1.2999999999999999E-3</c:v>
                </c:pt>
                <c:pt idx="36">
                  <c:v>6.2599999999999999E-3</c:v>
                </c:pt>
                <c:pt idx="37">
                  <c:v>5.9000000000000007E-3</c:v>
                </c:pt>
                <c:pt idx="38">
                  <c:v>2.3E-2</c:v>
                </c:pt>
                <c:pt idx="39">
                  <c:v>6.6E-3</c:v>
                </c:pt>
                <c:pt idx="40">
                  <c:v>2.7000000000000001E-3</c:v>
                </c:pt>
                <c:pt idx="41">
                  <c:v>1.6000000000000001E-3</c:v>
                </c:pt>
                <c:pt idx="42">
                  <c:v>1.6999999999999999E-3</c:v>
                </c:pt>
                <c:pt idx="43">
                  <c:v>1.2999999999999999E-3</c:v>
                </c:pt>
                <c:pt idx="44">
                  <c:v>1.1999999999999999E-3</c:v>
                </c:pt>
                <c:pt idx="45">
                  <c:v>8.9999999999999998E-4</c:v>
                </c:pt>
                <c:pt idx="46">
                  <c:v>1.1000000000000001E-3</c:v>
                </c:pt>
                <c:pt idx="47">
                  <c:v>7.9000000000000001E-4</c:v>
                </c:pt>
                <c:pt idx="48">
                  <c:v>7.6000000000000004E-4</c:v>
                </c:pt>
                <c:pt idx="49">
                  <c:v>8.3000000000000001E-4</c:v>
                </c:pt>
                <c:pt idx="50">
                  <c:v>1E-3</c:v>
                </c:pt>
                <c:pt idx="51">
                  <c:v>7.5000000000000002E-4</c:v>
                </c:pt>
                <c:pt idx="52">
                  <c:v>5.9999999999999995E-4</c:v>
                </c:pt>
                <c:pt idx="53">
                  <c:v>8.7000000000000001E-4</c:v>
                </c:pt>
                <c:pt idx="54">
                  <c:v>1E-3</c:v>
                </c:pt>
                <c:pt idx="55">
                  <c:v>2.69E-2</c:v>
                </c:pt>
                <c:pt idx="56">
                  <c:v>8.5000000000000006E-3</c:v>
                </c:pt>
                <c:pt idx="57">
                  <c:v>1.4E-3</c:v>
                </c:pt>
                <c:pt idx="58">
                  <c:v>2E-3</c:v>
                </c:pt>
                <c:pt idx="59">
                  <c:v>4.4200000000000003E-3</c:v>
                </c:pt>
                <c:pt idx="60">
                  <c:v>1.2999999999999999E-3</c:v>
                </c:pt>
                <c:pt idx="61">
                  <c:v>3.8000000000000002E-4</c:v>
                </c:pt>
                <c:pt idx="62">
                  <c:v>4.6600000000000001E-3</c:v>
                </c:pt>
                <c:pt idx="63">
                  <c:v>2.6700000000000001E-3</c:v>
                </c:pt>
                <c:pt idx="64">
                  <c:v>3.6999999999999999E-4</c:v>
                </c:pt>
                <c:pt idx="65">
                  <c:v>4.1700000000000001E-3</c:v>
                </c:pt>
                <c:pt idx="66">
                  <c:v>1.6999999999999999E-3</c:v>
                </c:pt>
              </c:numCache>
            </c:numRef>
          </c:val>
          <c:extLst>
            <c:ext xmlns:c16="http://schemas.microsoft.com/office/drawing/2014/chart" uri="{C3380CC4-5D6E-409C-BE32-E72D297353CC}">
              <c16:uniqueId val="{00000000-CC7B-4B24-A2AF-FB25C64F3633}"/>
            </c:ext>
          </c:extLst>
        </c:ser>
        <c:dLbls>
          <c:showLegendKey val="0"/>
          <c:showVal val="0"/>
          <c:showCatName val="0"/>
          <c:showSerName val="0"/>
          <c:showPercent val="0"/>
          <c:showBubbleSize val="0"/>
        </c:dLbls>
        <c:gapWidth val="219"/>
        <c:overlap val="100"/>
        <c:axId val="997288848"/>
        <c:axId val="997279832"/>
        <c:extLst/>
      </c:barChart>
      <c:catAx>
        <c:axId val="997288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9832"/>
        <c:crossesAt val="1.0000000000000003E-4"/>
        <c:auto val="0"/>
        <c:lblAlgn val="ctr"/>
        <c:lblOffset val="100"/>
        <c:tickLblSkip val="4"/>
        <c:noMultiLvlLbl val="0"/>
      </c:catAx>
      <c:valAx>
        <c:axId val="997279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84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177 '!$A$1</c:f>
          <c:strCache>
            <c:ptCount val="1"/>
            <c:pt idx="0">
              <c:v>Animas near Farmington (RK 177)</c:v>
            </c:pt>
          </c:strCache>
        </c:strRef>
      </c:tx>
      <c:layout>
        <c:manualLayout>
          <c:xMode val="edge"/>
          <c:yMode val="edge"/>
          <c:x val="0.27230334373883741"/>
          <c:y val="3.05508054276737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'FW012 RK 177 '!$K$2</c:f>
              <c:strCache>
                <c:ptCount val="1"/>
                <c:pt idx="0">
                  <c:v>Cadmium</c:v>
                </c:pt>
              </c:strCache>
            </c:strRef>
          </c:tx>
          <c:spPr>
            <a:solidFill>
              <a:schemeClr val="tx2">
                <a:lumMod val="60000"/>
                <a:lumOff val="40000"/>
              </a:schemeClr>
            </a:solidFill>
            <a:ln>
              <a:noFill/>
            </a:ln>
            <a:effectLst/>
          </c:spPr>
          <c:invertIfNegative val="0"/>
          <c:cat>
            <c:strRef>
              <c:f>'FW012 RK 177 '!$E$117:$E$193</c:f>
              <c:strCache>
                <c:ptCount val="75"/>
                <c:pt idx="0">
                  <c:v>8/7/2015</c:v>
                </c:pt>
                <c:pt idx="1">
                  <c:v>8/8/2015</c:v>
                </c:pt>
                <c:pt idx="2">
                  <c:v>8/9/2015</c:v>
                </c:pt>
                <c:pt idx="3">
                  <c:v>8/10/2015</c:v>
                </c:pt>
                <c:pt idx="4">
                  <c:v>8/10/2015</c:v>
                </c:pt>
                <c:pt idx="5">
                  <c:v>8/11/2015</c:v>
                </c:pt>
                <c:pt idx="6">
                  <c:v>8/11/2015</c:v>
                </c:pt>
                <c:pt idx="7">
                  <c:v>8/12/2015</c:v>
                </c:pt>
                <c:pt idx="8">
                  <c:v>8/12/2015</c:v>
                </c:pt>
                <c:pt idx="9">
                  <c:v>8/13/2015</c:v>
                </c:pt>
                <c:pt idx="10">
                  <c:v>8/13/2015</c:v>
                </c:pt>
                <c:pt idx="11">
                  <c:v>8/14/2015</c:v>
                </c:pt>
                <c:pt idx="12">
                  <c:v>8/14/2015</c:v>
                </c:pt>
                <c:pt idx="13">
                  <c:v>8/15/2015</c:v>
                </c:pt>
                <c:pt idx="14">
                  <c:v>8/16/2015</c:v>
                </c:pt>
                <c:pt idx="15">
                  <c:v>8/17/2015</c:v>
                </c:pt>
                <c:pt idx="16">
                  <c:v>8/17/2015</c:v>
                </c:pt>
                <c:pt idx="17">
                  <c:v>8/18/2015</c:v>
                </c:pt>
                <c:pt idx="18">
                  <c:v>8/19/2015</c:v>
                </c:pt>
                <c:pt idx="19">
                  <c:v>8/19/2015</c:v>
                </c:pt>
                <c:pt idx="20">
                  <c:v>8/20/2015</c:v>
                </c:pt>
                <c:pt idx="21">
                  <c:v>8/20/2015</c:v>
                </c:pt>
                <c:pt idx="22">
                  <c:v>8/21/2015</c:v>
                </c:pt>
                <c:pt idx="23">
                  <c:v>8/22/2015</c:v>
                </c:pt>
                <c:pt idx="24">
                  <c:v>8/23/2015</c:v>
                </c:pt>
                <c:pt idx="25">
                  <c:v>8/24/2015</c:v>
                </c:pt>
                <c:pt idx="26">
                  <c:v>8/25/2015</c:v>
                </c:pt>
                <c:pt idx="27">
                  <c:v>8/26/2015</c:v>
                </c:pt>
                <c:pt idx="28">
                  <c:v>8/26/2015</c:v>
                </c:pt>
                <c:pt idx="29">
                  <c:v>8/27/2015</c:v>
                </c:pt>
                <c:pt idx="30">
                  <c:v>8/27/2015</c:v>
                </c:pt>
                <c:pt idx="31">
                  <c:v>8/28/2015</c:v>
                </c:pt>
                <c:pt idx="32">
                  <c:v>8/30/2015</c:v>
                </c:pt>
                <c:pt idx="33">
                  <c:v>8/31/2015</c:v>
                </c:pt>
                <c:pt idx="34">
                  <c:v>9/1/2015</c:v>
                </c:pt>
                <c:pt idx="35">
                  <c:v>9/2/2015</c:v>
                </c:pt>
                <c:pt idx="36">
                  <c:v>9/5/2015</c:v>
                </c:pt>
                <c:pt idx="37">
                  <c:v>9/5/2015</c:v>
                </c:pt>
                <c:pt idx="38">
                  <c:v>9/6/2015</c:v>
                </c:pt>
                <c:pt idx="39">
                  <c:v>9/7/2015</c:v>
                </c:pt>
                <c:pt idx="40">
                  <c:v>9/8/2015</c:v>
                </c:pt>
                <c:pt idx="41">
                  <c:v>9/9/2015</c:v>
                </c:pt>
                <c:pt idx="42">
                  <c:v>9/10/2015</c:v>
                </c:pt>
                <c:pt idx="43">
                  <c:v>9/11/2015</c:v>
                </c:pt>
                <c:pt idx="44">
                  <c:v>9/12/2015</c:v>
                </c:pt>
                <c:pt idx="45">
                  <c:v>9/13/2015</c:v>
                </c:pt>
                <c:pt idx="46">
                  <c:v>9/14/2015</c:v>
                </c:pt>
                <c:pt idx="47">
                  <c:v>9/15/2015</c:v>
                </c:pt>
                <c:pt idx="48">
                  <c:v>9/16/2015</c:v>
                </c:pt>
                <c:pt idx="49">
                  <c:v>9/17/2015</c:v>
                </c:pt>
                <c:pt idx="50">
                  <c:v>9/18/2015</c:v>
                </c:pt>
                <c:pt idx="51">
                  <c:v>9/19/2015</c:v>
                </c:pt>
                <c:pt idx="52">
                  <c:v>9/20/2015</c:v>
                </c:pt>
                <c:pt idx="53">
                  <c:v>9/21/2015</c:v>
                </c:pt>
                <c:pt idx="54">
                  <c:v>9/22/2015</c:v>
                </c:pt>
                <c:pt idx="55">
                  <c:v>9/23/2015</c:v>
                </c:pt>
                <c:pt idx="56">
                  <c:v>9/24/2015</c:v>
                </c:pt>
                <c:pt idx="57">
                  <c:v>9/28/2015</c:v>
                </c:pt>
                <c:pt idx="58">
                  <c:v>9/30/2015</c:v>
                </c:pt>
                <c:pt idx="59">
                  <c:v>10/7/2015</c:v>
                </c:pt>
                <c:pt idx="60">
                  <c:v>10/8/2015</c:v>
                </c:pt>
                <c:pt idx="61">
                  <c:v>10/14/2015</c:v>
                </c:pt>
                <c:pt idx="62">
                  <c:v>10/20/2015</c:v>
                </c:pt>
                <c:pt idx="63">
                  <c:v>10/21/2015</c:v>
                </c:pt>
                <c:pt idx="64">
                  <c:v>10/28/2015</c:v>
                </c:pt>
                <c:pt idx="65">
                  <c:v>11/16/2015</c:v>
                </c:pt>
                <c:pt idx="66">
                  <c:v>11/17/2015</c:v>
                </c:pt>
                <c:pt idx="70">
                  <c:v>Max GKM</c:v>
                </c:pt>
                <c:pt idx="71">
                  <c:v>Ave to Aug 27</c:v>
                </c:pt>
                <c:pt idx="72">
                  <c:v>Ave Aug 28 to Fall</c:v>
                </c:pt>
                <c:pt idx="73">
                  <c:v>Peak Snowmelt</c:v>
                </c:pt>
                <c:pt idx="74">
                  <c:v>Ave Fall 2016</c:v>
                </c:pt>
              </c:strCache>
            </c:strRef>
          </c:cat>
          <c:val>
            <c:numRef>
              <c:f>'FW012 RK 177 '!$K$117:$K$183</c:f>
              <c:numCache>
                <c:formatCode>#,##0.0000</c:formatCode>
                <c:ptCount val="67"/>
                <c:pt idx="0">
                  <c:v>9.2E-5</c:v>
                </c:pt>
                <c:pt idx="1">
                  <c:v>5.0000000000000001E-4</c:v>
                </c:pt>
                <c:pt idx="2">
                  <c:v>1.1E-4</c:v>
                </c:pt>
                <c:pt idx="4">
                  <c:v>6.7999999999999999E-5</c:v>
                </c:pt>
                <c:pt idx="6">
                  <c:v>8.599999999999999E-5</c:v>
                </c:pt>
                <c:pt idx="8">
                  <c:v>1E-4</c:v>
                </c:pt>
                <c:pt idx="10">
                  <c:v>9.5000000000000005E-5</c:v>
                </c:pt>
                <c:pt idx="12">
                  <c:v>2.3999999999999998E-4</c:v>
                </c:pt>
                <c:pt idx="13">
                  <c:v>2.5000000000000001E-4</c:v>
                </c:pt>
                <c:pt idx="14">
                  <c:v>2.0000000000000001E-4</c:v>
                </c:pt>
                <c:pt idx="16">
                  <c:v>5.0000000000000001E-4</c:v>
                </c:pt>
                <c:pt idx="17">
                  <c:v>2.5000000000000001E-4</c:v>
                </c:pt>
                <c:pt idx="18">
                  <c:v>2.5000000000000001E-4</c:v>
                </c:pt>
                <c:pt idx="19">
                  <c:v>2.5000000000000001E-4</c:v>
                </c:pt>
                <c:pt idx="21">
                  <c:v>2.5000000000000001E-4</c:v>
                </c:pt>
                <c:pt idx="22">
                  <c:v>2.5000000000000001E-4</c:v>
                </c:pt>
                <c:pt idx="23">
                  <c:v>2.5000000000000001E-4</c:v>
                </c:pt>
                <c:pt idx="24">
                  <c:v>2.5000000000000001E-4</c:v>
                </c:pt>
                <c:pt idx="25">
                  <c:v>2.5000000000000001E-4</c:v>
                </c:pt>
                <c:pt idx="26">
                  <c:v>2.5000000000000001E-4</c:v>
                </c:pt>
                <c:pt idx="28">
                  <c:v>2.5000000000000001E-4</c:v>
                </c:pt>
                <c:pt idx="30">
                  <c:v>1.2999999999999999E-3</c:v>
                </c:pt>
                <c:pt idx="31">
                  <c:v>2.5000000000000001E-4</c:v>
                </c:pt>
                <c:pt idx="32">
                  <c:v>2.5000000000000001E-4</c:v>
                </c:pt>
                <c:pt idx="33">
                  <c:v>5.0000000000000001E-4</c:v>
                </c:pt>
                <c:pt idx="34">
                  <c:v>4.2999999999999995E-5</c:v>
                </c:pt>
                <c:pt idx="35">
                  <c:v>1.1E-4</c:v>
                </c:pt>
                <c:pt idx="37">
                  <c:v>5.0000000000000001E-4</c:v>
                </c:pt>
                <c:pt idx="38">
                  <c:v>1.6000000000000001E-3</c:v>
                </c:pt>
                <c:pt idx="39">
                  <c:v>7.0999999999999991E-4</c:v>
                </c:pt>
                <c:pt idx="40">
                  <c:v>2.8000000000000003E-4</c:v>
                </c:pt>
                <c:pt idx="41">
                  <c:v>1.9000000000000001E-4</c:v>
                </c:pt>
                <c:pt idx="42">
                  <c:v>5.0000000000000001E-4</c:v>
                </c:pt>
                <c:pt idx="43">
                  <c:v>5.0000000000000001E-4</c:v>
                </c:pt>
                <c:pt idx="44">
                  <c:v>4.2999999999999995E-5</c:v>
                </c:pt>
                <c:pt idx="45">
                  <c:v>5.0000000000000001E-4</c:v>
                </c:pt>
                <c:pt idx="46">
                  <c:v>5.0000000000000001E-4</c:v>
                </c:pt>
                <c:pt idx="47">
                  <c:v>5.0000000000000001E-4</c:v>
                </c:pt>
                <c:pt idx="48">
                  <c:v>5.0000000000000001E-4</c:v>
                </c:pt>
                <c:pt idx="49">
                  <c:v>5.0000000000000001E-4</c:v>
                </c:pt>
                <c:pt idx="50">
                  <c:v>5.0000000000000001E-4</c:v>
                </c:pt>
                <c:pt idx="51">
                  <c:v>5.0000000000000001E-4</c:v>
                </c:pt>
                <c:pt idx="52">
                  <c:v>5.0000000000000001E-4</c:v>
                </c:pt>
                <c:pt idx="53">
                  <c:v>5.0000000000000001E-4</c:v>
                </c:pt>
                <c:pt idx="54">
                  <c:v>5.0000000000000001E-4</c:v>
                </c:pt>
                <c:pt idx="56">
                  <c:v>5.8E-4</c:v>
                </c:pt>
                <c:pt idx="57">
                  <c:v>5.0000000000000001E-4</c:v>
                </c:pt>
                <c:pt idx="58">
                  <c:v>1.7000000000000001E-4</c:v>
                </c:pt>
                <c:pt idx="60">
                  <c:v>1.9000000000000001E-4</c:v>
                </c:pt>
                <c:pt idx="61">
                  <c:v>4.2999999999999995E-5</c:v>
                </c:pt>
                <c:pt idx="64">
                  <c:v>1.7000000000000001E-4</c:v>
                </c:pt>
                <c:pt idx="66">
                  <c:v>2.0000000000000001E-4</c:v>
                </c:pt>
              </c:numCache>
            </c:numRef>
          </c:val>
          <c:extLst>
            <c:ext xmlns:c16="http://schemas.microsoft.com/office/drawing/2014/chart" uri="{C3380CC4-5D6E-409C-BE32-E72D297353CC}">
              <c16:uniqueId val="{00000000-A533-4FF1-AAAE-BB1CADC86829}"/>
            </c:ext>
          </c:extLst>
        </c:ser>
        <c:dLbls>
          <c:showLegendKey val="0"/>
          <c:showVal val="0"/>
          <c:showCatName val="0"/>
          <c:showSerName val="0"/>
          <c:showPercent val="0"/>
          <c:showBubbleSize val="0"/>
        </c:dLbls>
        <c:gapWidth val="219"/>
        <c:overlap val="100"/>
        <c:axId val="997276696"/>
        <c:axId val="997277872"/>
        <c:extLst/>
      </c:barChart>
      <c:catAx>
        <c:axId val="997276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7872"/>
        <c:crossesAt val="1.0000000000000004E-5"/>
        <c:auto val="0"/>
        <c:lblAlgn val="ctr"/>
        <c:lblOffset val="100"/>
        <c:tickLblSkip val="4"/>
        <c:noMultiLvlLbl val="0"/>
      </c:catAx>
      <c:valAx>
        <c:axId val="997277872"/>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6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177 '!$A$1</c:f>
          <c:strCache>
            <c:ptCount val="1"/>
            <c:pt idx="0">
              <c:v>Animas near Farmington (RK 177)</c:v>
            </c:pt>
          </c:strCache>
        </c:strRef>
      </c:tx>
      <c:layout>
        <c:manualLayout>
          <c:xMode val="edge"/>
          <c:yMode val="edge"/>
          <c:x val="0.25652425103666776"/>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'FW012 RK 177 '!$O$2</c:f>
              <c:strCache>
                <c:ptCount val="1"/>
                <c:pt idx="0">
                  <c:v>Copper</c:v>
                </c:pt>
              </c:strCache>
            </c:strRef>
          </c:tx>
          <c:spPr>
            <a:solidFill>
              <a:srgbClr val="D05F12"/>
            </a:solidFill>
            <a:ln>
              <a:noFill/>
            </a:ln>
            <a:effectLst/>
          </c:spPr>
          <c:invertIfNegative val="0"/>
          <c:cat>
            <c:strRef>
              <c:f>'FW012 RK 177 '!$E$117:$E$193</c:f>
              <c:strCache>
                <c:ptCount val="75"/>
                <c:pt idx="0">
                  <c:v>8/7/2015</c:v>
                </c:pt>
                <c:pt idx="1">
                  <c:v>8/8/2015</c:v>
                </c:pt>
                <c:pt idx="2">
                  <c:v>8/9/2015</c:v>
                </c:pt>
                <c:pt idx="3">
                  <c:v>8/10/2015</c:v>
                </c:pt>
                <c:pt idx="4">
                  <c:v>8/10/2015</c:v>
                </c:pt>
                <c:pt idx="5">
                  <c:v>8/11/2015</c:v>
                </c:pt>
                <c:pt idx="6">
                  <c:v>8/11/2015</c:v>
                </c:pt>
                <c:pt idx="7">
                  <c:v>8/12/2015</c:v>
                </c:pt>
                <c:pt idx="8">
                  <c:v>8/12/2015</c:v>
                </c:pt>
                <c:pt idx="9">
                  <c:v>8/13/2015</c:v>
                </c:pt>
                <c:pt idx="10">
                  <c:v>8/13/2015</c:v>
                </c:pt>
                <c:pt idx="11">
                  <c:v>8/14/2015</c:v>
                </c:pt>
                <c:pt idx="12">
                  <c:v>8/14/2015</c:v>
                </c:pt>
                <c:pt idx="13">
                  <c:v>8/15/2015</c:v>
                </c:pt>
                <c:pt idx="14">
                  <c:v>8/16/2015</c:v>
                </c:pt>
                <c:pt idx="15">
                  <c:v>8/17/2015</c:v>
                </c:pt>
                <c:pt idx="16">
                  <c:v>8/17/2015</c:v>
                </c:pt>
                <c:pt idx="17">
                  <c:v>8/18/2015</c:v>
                </c:pt>
                <c:pt idx="18">
                  <c:v>8/19/2015</c:v>
                </c:pt>
                <c:pt idx="19">
                  <c:v>8/19/2015</c:v>
                </c:pt>
                <c:pt idx="20">
                  <c:v>8/20/2015</c:v>
                </c:pt>
                <c:pt idx="21">
                  <c:v>8/20/2015</c:v>
                </c:pt>
                <c:pt idx="22">
                  <c:v>8/21/2015</c:v>
                </c:pt>
                <c:pt idx="23">
                  <c:v>8/22/2015</c:v>
                </c:pt>
                <c:pt idx="24">
                  <c:v>8/23/2015</c:v>
                </c:pt>
                <c:pt idx="25">
                  <c:v>8/24/2015</c:v>
                </c:pt>
                <c:pt idx="26">
                  <c:v>8/25/2015</c:v>
                </c:pt>
                <c:pt idx="27">
                  <c:v>8/26/2015</c:v>
                </c:pt>
                <c:pt idx="28">
                  <c:v>8/26/2015</c:v>
                </c:pt>
                <c:pt idx="29">
                  <c:v>8/27/2015</c:v>
                </c:pt>
                <c:pt idx="30">
                  <c:v>8/27/2015</c:v>
                </c:pt>
                <c:pt idx="31">
                  <c:v>8/28/2015</c:v>
                </c:pt>
                <c:pt idx="32">
                  <c:v>8/30/2015</c:v>
                </c:pt>
                <c:pt idx="33">
                  <c:v>8/31/2015</c:v>
                </c:pt>
                <c:pt idx="34">
                  <c:v>9/1/2015</c:v>
                </c:pt>
                <c:pt idx="35">
                  <c:v>9/2/2015</c:v>
                </c:pt>
                <c:pt idx="36">
                  <c:v>9/5/2015</c:v>
                </c:pt>
                <c:pt idx="37">
                  <c:v>9/5/2015</c:v>
                </c:pt>
                <c:pt idx="38">
                  <c:v>9/6/2015</c:v>
                </c:pt>
                <c:pt idx="39">
                  <c:v>9/7/2015</c:v>
                </c:pt>
                <c:pt idx="40">
                  <c:v>9/8/2015</c:v>
                </c:pt>
                <c:pt idx="41">
                  <c:v>9/9/2015</c:v>
                </c:pt>
                <c:pt idx="42">
                  <c:v>9/10/2015</c:v>
                </c:pt>
                <c:pt idx="43">
                  <c:v>9/11/2015</c:v>
                </c:pt>
                <c:pt idx="44">
                  <c:v>9/12/2015</c:v>
                </c:pt>
                <c:pt idx="45">
                  <c:v>9/13/2015</c:v>
                </c:pt>
                <c:pt idx="46">
                  <c:v>9/14/2015</c:v>
                </c:pt>
                <c:pt idx="47">
                  <c:v>9/15/2015</c:v>
                </c:pt>
                <c:pt idx="48">
                  <c:v>9/16/2015</c:v>
                </c:pt>
                <c:pt idx="49">
                  <c:v>9/17/2015</c:v>
                </c:pt>
                <c:pt idx="50">
                  <c:v>9/18/2015</c:v>
                </c:pt>
                <c:pt idx="51">
                  <c:v>9/19/2015</c:v>
                </c:pt>
                <c:pt idx="52">
                  <c:v>9/20/2015</c:v>
                </c:pt>
                <c:pt idx="53">
                  <c:v>9/21/2015</c:v>
                </c:pt>
                <c:pt idx="54">
                  <c:v>9/22/2015</c:v>
                </c:pt>
                <c:pt idx="55">
                  <c:v>9/23/2015</c:v>
                </c:pt>
                <c:pt idx="56">
                  <c:v>9/24/2015</c:v>
                </c:pt>
                <c:pt idx="57">
                  <c:v>9/28/2015</c:v>
                </c:pt>
                <c:pt idx="58">
                  <c:v>9/30/2015</c:v>
                </c:pt>
                <c:pt idx="59">
                  <c:v>10/7/2015</c:v>
                </c:pt>
                <c:pt idx="60">
                  <c:v>10/8/2015</c:v>
                </c:pt>
                <c:pt idx="61">
                  <c:v>10/14/2015</c:v>
                </c:pt>
                <c:pt idx="62">
                  <c:v>10/20/2015</c:v>
                </c:pt>
                <c:pt idx="63">
                  <c:v>10/21/2015</c:v>
                </c:pt>
                <c:pt idx="64">
                  <c:v>10/28/2015</c:v>
                </c:pt>
                <c:pt idx="65">
                  <c:v>11/16/2015</c:v>
                </c:pt>
                <c:pt idx="66">
                  <c:v>11/17/2015</c:v>
                </c:pt>
                <c:pt idx="70">
                  <c:v>Max GKM</c:v>
                </c:pt>
                <c:pt idx="71">
                  <c:v>Ave to Aug 27</c:v>
                </c:pt>
                <c:pt idx="72">
                  <c:v>Ave Aug 28 to Fall</c:v>
                </c:pt>
                <c:pt idx="73">
                  <c:v>Peak Snowmelt</c:v>
                </c:pt>
                <c:pt idx="74">
                  <c:v>Ave Fall 2016</c:v>
                </c:pt>
              </c:strCache>
            </c:strRef>
          </c:cat>
          <c:val>
            <c:numRef>
              <c:f>'FW012 RK 177 '!$O$117:$O$183</c:f>
              <c:numCache>
                <c:formatCode>#,##0.00</c:formatCode>
                <c:ptCount val="67"/>
                <c:pt idx="0">
                  <c:v>3.0999999999999999E-3</c:v>
                </c:pt>
                <c:pt idx="1">
                  <c:v>4.7E-2</c:v>
                </c:pt>
                <c:pt idx="2">
                  <c:v>1.2E-2</c:v>
                </c:pt>
                <c:pt idx="3">
                  <c:v>4.4599999999999996E-3</c:v>
                </c:pt>
                <c:pt idx="4">
                  <c:v>5.4000000000000003E-3</c:v>
                </c:pt>
                <c:pt idx="5">
                  <c:v>3.14E-3</c:v>
                </c:pt>
                <c:pt idx="6">
                  <c:v>3.8999999999999998E-3</c:v>
                </c:pt>
                <c:pt idx="7">
                  <c:v>3.1199999999999999E-3</c:v>
                </c:pt>
                <c:pt idx="8">
                  <c:v>5.4000000000000003E-3</c:v>
                </c:pt>
                <c:pt idx="9">
                  <c:v>3.14E-3</c:v>
                </c:pt>
                <c:pt idx="10">
                  <c:v>4.0000000000000001E-3</c:v>
                </c:pt>
                <c:pt idx="11">
                  <c:v>2.7799999999999999E-3</c:v>
                </c:pt>
                <c:pt idx="12">
                  <c:v>3.8999999999999998E-3</c:v>
                </c:pt>
                <c:pt idx="13">
                  <c:v>5.0000000000000001E-3</c:v>
                </c:pt>
                <c:pt idx="14">
                  <c:v>3.5999999999999999E-3</c:v>
                </c:pt>
                <c:pt idx="16">
                  <c:v>2.8999999999999998E-3</c:v>
                </c:pt>
                <c:pt idx="17">
                  <c:v>3.7000000000000002E-3</c:v>
                </c:pt>
                <c:pt idx="18">
                  <c:v>2.8999999999999998E-3</c:v>
                </c:pt>
                <c:pt idx="19">
                  <c:v>2.8999999999999998E-3</c:v>
                </c:pt>
                <c:pt idx="21">
                  <c:v>2.8E-3</c:v>
                </c:pt>
                <c:pt idx="22">
                  <c:v>2.5000000000000001E-3</c:v>
                </c:pt>
                <c:pt idx="23">
                  <c:v>2.7000000000000001E-3</c:v>
                </c:pt>
                <c:pt idx="24">
                  <c:v>2.5000000000000001E-3</c:v>
                </c:pt>
                <c:pt idx="25">
                  <c:v>2.1000000000000003E-3</c:v>
                </c:pt>
                <c:pt idx="26">
                  <c:v>2.7000000000000001E-3</c:v>
                </c:pt>
                <c:pt idx="27">
                  <c:v>2.7000000000000001E-3</c:v>
                </c:pt>
                <c:pt idx="28">
                  <c:v>2.7000000000000001E-3</c:v>
                </c:pt>
                <c:pt idx="29">
                  <c:v>0.15</c:v>
                </c:pt>
                <c:pt idx="30">
                  <c:v>6.2E-2</c:v>
                </c:pt>
                <c:pt idx="31">
                  <c:v>6.7000000000000002E-3</c:v>
                </c:pt>
                <c:pt idx="32">
                  <c:v>3.3999999999999998E-3</c:v>
                </c:pt>
                <c:pt idx="33">
                  <c:v>6.4000000000000003E-3</c:v>
                </c:pt>
                <c:pt idx="34">
                  <c:v>2.1000000000000003E-3</c:v>
                </c:pt>
                <c:pt idx="35">
                  <c:v>4.4999999999999997E-3</c:v>
                </c:pt>
                <c:pt idx="36">
                  <c:v>2.6699999999999998E-2</c:v>
                </c:pt>
                <c:pt idx="37">
                  <c:v>2.9000000000000001E-2</c:v>
                </c:pt>
                <c:pt idx="38">
                  <c:v>0.13</c:v>
                </c:pt>
                <c:pt idx="39">
                  <c:v>2.7E-2</c:v>
                </c:pt>
                <c:pt idx="40">
                  <c:v>1.2E-2</c:v>
                </c:pt>
                <c:pt idx="41">
                  <c:v>8.4000000000000012E-3</c:v>
                </c:pt>
                <c:pt idx="42">
                  <c:v>7.0999999999999995E-3</c:v>
                </c:pt>
                <c:pt idx="43">
                  <c:v>4.9000000000000007E-3</c:v>
                </c:pt>
                <c:pt idx="44">
                  <c:v>4.7000000000000002E-3</c:v>
                </c:pt>
                <c:pt idx="45">
                  <c:v>3.5000000000000001E-3</c:v>
                </c:pt>
                <c:pt idx="46">
                  <c:v>2.7000000000000001E-3</c:v>
                </c:pt>
                <c:pt idx="47">
                  <c:v>2.7000000000000001E-3</c:v>
                </c:pt>
                <c:pt idx="48">
                  <c:v>2.7000000000000001E-3</c:v>
                </c:pt>
                <c:pt idx="49">
                  <c:v>3.0000000000000001E-3</c:v>
                </c:pt>
                <c:pt idx="50">
                  <c:v>2.7000000000000001E-3</c:v>
                </c:pt>
                <c:pt idx="51">
                  <c:v>3.0999999999999999E-3</c:v>
                </c:pt>
                <c:pt idx="52">
                  <c:v>2.3999999999999998E-3</c:v>
                </c:pt>
                <c:pt idx="53">
                  <c:v>2.1000000000000003E-3</c:v>
                </c:pt>
                <c:pt idx="54">
                  <c:v>1.1999999999999999E-3</c:v>
                </c:pt>
                <c:pt idx="55">
                  <c:v>0.126</c:v>
                </c:pt>
                <c:pt idx="56">
                  <c:v>0.04</c:v>
                </c:pt>
                <c:pt idx="57">
                  <c:v>4.7999999999999996E-3</c:v>
                </c:pt>
                <c:pt idx="58">
                  <c:v>6.4999999999999997E-3</c:v>
                </c:pt>
                <c:pt idx="59">
                  <c:v>2.06E-2</c:v>
                </c:pt>
                <c:pt idx="60">
                  <c:v>6.7000000000000002E-3</c:v>
                </c:pt>
                <c:pt idx="61">
                  <c:v>2.3999999999999998E-3</c:v>
                </c:pt>
                <c:pt idx="62">
                  <c:v>4.1399999999999999E-2</c:v>
                </c:pt>
                <c:pt idx="63">
                  <c:v>1.52E-2</c:v>
                </c:pt>
                <c:pt idx="64">
                  <c:v>4.4000000000000003E-3</c:v>
                </c:pt>
                <c:pt idx="65">
                  <c:v>2.93E-2</c:v>
                </c:pt>
                <c:pt idx="66">
                  <c:v>1.7000000000000001E-2</c:v>
                </c:pt>
              </c:numCache>
            </c:numRef>
          </c:val>
          <c:extLst>
            <c:ext xmlns:c16="http://schemas.microsoft.com/office/drawing/2014/chart" uri="{C3380CC4-5D6E-409C-BE32-E72D297353CC}">
              <c16:uniqueId val="{00000000-4427-4941-B19E-ABC87F9CB898}"/>
            </c:ext>
          </c:extLst>
        </c:ser>
        <c:dLbls>
          <c:showLegendKey val="0"/>
          <c:showVal val="0"/>
          <c:showCatName val="0"/>
          <c:showSerName val="0"/>
          <c:showPercent val="0"/>
          <c:showBubbleSize val="0"/>
        </c:dLbls>
        <c:gapWidth val="219"/>
        <c:overlap val="100"/>
        <c:axId val="997278656"/>
        <c:axId val="997283360"/>
        <c:extLst/>
      </c:barChart>
      <c:catAx>
        <c:axId val="997278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360"/>
        <c:crossesAt val="1.0000000000000002E-3"/>
        <c:auto val="0"/>
        <c:lblAlgn val="ctr"/>
        <c:lblOffset val="100"/>
        <c:tickLblSkip val="4"/>
        <c:noMultiLvlLbl val="0"/>
      </c:catAx>
      <c:valAx>
        <c:axId val="997283360"/>
        <c:scaling>
          <c:logBase val="10"/>
          <c:orientation val="minMax"/>
          <c:min val="1.0000000000000002E-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86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177 '!$A$1</c:f>
          <c:strCache>
            <c:ptCount val="1"/>
            <c:pt idx="0">
              <c:v>Animas near Farmington (RK 177)</c:v>
            </c:pt>
          </c:strCache>
        </c:strRef>
      </c:tx>
      <c:layout>
        <c:manualLayout>
          <c:xMode val="edge"/>
          <c:yMode val="edge"/>
          <c:x val="0.26046902421221019"/>
          <c:y val="2.582267642076654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52723291245399"/>
          <c:y val="0.12340551181102362"/>
          <c:w val="0.65809097827268648"/>
          <c:h val="0.66033167549072713"/>
        </c:manualLayout>
      </c:layout>
      <c:barChart>
        <c:barDir val="col"/>
        <c:grouping val="stacked"/>
        <c:varyColors val="0"/>
        <c:ser>
          <c:idx val="0"/>
          <c:order val="0"/>
          <c:tx>
            <c:strRef>
              <c:f>'FW012 RK 177 '!$P$2</c:f>
              <c:strCache>
                <c:ptCount val="1"/>
                <c:pt idx="0">
                  <c:v>Iron</c:v>
                </c:pt>
              </c:strCache>
            </c:strRef>
          </c:tx>
          <c:spPr>
            <a:solidFill>
              <a:schemeClr val="tx1">
                <a:lumMod val="65000"/>
                <a:lumOff val="35000"/>
              </a:schemeClr>
            </a:solidFill>
            <a:ln>
              <a:noFill/>
            </a:ln>
            <a:effectLst/>
          </c:spPr>
          <c:invertIfNegative val="0"/>
          <c:cat>
            <c:strRef>
              <c:f>'FW012 RK 177 '!$E$117:$E$193</c:f>
              <c:strCache>
                <c:ptCount val="75"/>
                <c:pt idx="0">
                  <c:v>8/7/2015</c:v>
                </c:pt>
                <c:pt idx="1">
                  <c:v>8/8/2015</c:v>
                </c:pt>
                <c:pt idx="2">
                  <c:v>8/9/2015</c:v>
                </c:pt>
                <c:pt idx="3">
                  <c:v>8/10/2015</c:v>
                </c:pt>
                <c:pt idx="4">
                  <c:v>8/10/2015</c:v>
                </c:pt>
                <c:pt idx="5">
                  <c:v>8/11/2015</c:v>
                </c:pt>
                <c:pt idx="6">
                  <c:v>8/11/2015</c:v>
                </c:pt>
                <c:pt idx="7">
                  <c:v>8/12/2015</c:v>
                </c:pt>
                <c:pt idx="8">
                  <c:v>8/12/2015</c:v>
                </c:pt>
                <c:pt idx="9">
                  <c:v>8/13/2015</c:v>
                </c:pt>
                <c:pt idx="10">
                  <c:v>8/13/2015</c:v>
                </c:pt>
                <c:pt idx="11">
                  <c:v>8/14/2015</c:v>
                </c:pt>
                <c:pt idx="12">
                  <c:v>8/14/2015</c:v>
                </c:pt>
                <c:pt idx="13">
                  <c:v>8/15/2015</c:v>
                </c:pt>
                <c:pt idx="14">
                  <c:v>8/16/2015</c:v>
                </c:pt>
                <c:pt idx="15">
                  <c:v>8/17/2015</c:v>
                </c:pt>
                <c:pt idx="16">
                  <c:v>8/17/2015</c:v>
                </c:pt>
                <c:pt idx="17">
                  <c:v>8/18/2015</c:v>
                </c:pt>
                <c:pt idx="18">
                  <c:v>8/19/2015</c:v>
                </c:pt>
                <c:pt idx="19">
                  <c:v>8/19/2015</c:v>
                </c:pt>
                <c:pt idx="20">
                  <c:v>8/20/2015</c:v>
                </c:pt>
                <c:pt idx="21">
                  <c:v>8/20/2015</c:v>
                </c:pt>
                <c:pt idx="22">
                  <c:v>8/21/2015</c:v>
                </c:pt>
                <c:pt idx="23">
                  <c:v>8/22/2015</c:v>
                </c:pt>
                <c:pt idx="24">
                  <c:v>8/23/2015</c:v>
                </c:pt>
                <c:pt idx="25">
                  <c:v>8/24/2015</c:v>
                </c:pt>
                <c:pt idx="26">
                  <c:v>8/25/2015</c:v>
                </c:pt>
                <c:pt idx="27">
                  <c:v>8/26/2015</c:v>
                </c:pt>
                <c:pt idx="28">
                  <c:v>8/26/2015</c:v>
                </c:pt>
                <c:pt idx="29">
                  <c:v>8/27/2015</c:v>
                </c:pt>
                <c:pt idx="30">
                  <c:v>8/27/2015</c:v>
                </c:pt>
                <c:pt idx="31">
                  <c:v>8/28/2015</c:v>
                </c:pt>
                <c:pt idx="32">
                  <c:v>8/30/2015</c:v>
                </c:pt>
                <c:pt idx="33">
                  <c:v>8/31/2015</c:v>
                </c:pt>
                <c:pt idx="34">
                  <c:v>9/1/2015</c:v>
                </c:pt>
                <c:pt idx="35">
                  <c:v>9/2/2015</c:v>
                </c:pt>
                <c:pt idx="36">
                  <c:v>9/5/2015</c:v>
                </c:pt>
                <c:pt idx="37">
                  <c:v>9/5/2015</c:v>
                </c:pt>
                <c:pt idx="38">
                  <c:v>9/6/2015</c:v>
                </c:pt>
                <c:pt idx="39">
                  <c:v>9/7/2015</c:v>
                </c:pt>
                <c:pt idx="40">
                  <c:v>9/8/2015</c:v>
                </c:pt>
                <c:pt idx="41">
                  <c:v>9/9/2015</c:v>
                </c:pt>
                <c:pt idx="42">
                  <c:v>9/10/2015</c:v>
                </c:pt>
                <c:pt idx="43">
                  <c:v>9/11/2015</c:v>
                </c:pt>
                <c:pt idx="44">
                  <c:v>9/12/2015</c:v>
                </c:pt>
                <c:pt idx="45">
                  <c:v>9/13/2015</c:v>
                </c:pt>
                <c:pt idx="46">
                  <c:v>9/14/2015</c:v>
                </c:pt>
                <c:pt idx="47">
                  <c:v>9/15/2015</c:v>
                </c:pt>
                <c:pt idx="48">
                  <c:v>9/16/2015</c:v>
                </c:pt>
                <c:pt idx="49">
                  <c:v>9/17/2015</c:v>
                </c:pt>
                <c:pt idx="50">
                  <c:v>9/18/2015</c:v>
                </c:pt>
                <c:pt idx="51">
                  <c:v>9/19/2015</c:v>
                </c:pt>
                <c:pt idx="52">
                  <c:v>9/20/2015</c:v>
                </c:pt>
                <c:pt idx="53">
                  <c:v>9/21/2015</c:v>
                </c:pt>
                <c:pt idx="54">
                  <c:v>9/22/2015</c:v>
                </c:pt>
                <c:pt idx="55">
                  <c:v>9/23/2015</c:v>
                </c:pt>
                <c:pt idx="56">
                  <c:v>9/24/2015</c:v>
                </c:pt>
                <c:pt idx="57">
                  <c:v>9/28/2015</c:v>
                </c:pt>
                <c:pt idx="58">
                  <c:v>9/30/2015</c:v>
                </c:pt>
                <c:pt idx="59">
                  <c:v>10/7/2015</c:v>
                </c:pt>
                <c:pt idx="60">
                  <c:v>10/8/2015</c:v>
                </c:pt>
                <c:pt idx="61">
                  <c:v>10/14/2015</c:v>
                </c:pt>
                <c:pt idx="62">
                  <c:v>10/20/2015</c:v>
                </c:pt>
                <c:pt idx="63">
                  <c:v>10/21/2015</c:v>
                </c:pt>
                <c:pt idx="64">
                  <c:v>10/28/2015</c:v>
                </c:pt>
                <c:pt idx="65">
                  <c:v>11/16/2015</c:v>
                </c:pt>
                <c:pt idx="66">
                  <c:v>11/17/2015</c:v>
                </c:pt>
                <c:pt idx="70">
                  <c:v>Max GKM</c:v>
                </c:pt>
                <c:pt idx="71">
                  <c:v>Ave to Aug 27</c:v>
                </c:pt>
                <c:pt idx="72">
                  <c:v>Ave Aug 28 to Fall</c:v>
                </c:pt>
                <c:pt idx="73">
                  <c:v>Peak Snowmelt</c:v>
                </c:pt>
                <c:pt idx="74">
                  <c:v>Ave Fall 2016</c:v>
                </c:pt>
              </c:strCache>
            </c:strRef>
          </c:cat>
          <c:val>
            <c:numRef>
              <c:f>'FW012 RK 177 '!$P$117:$P$183</c:f>
              <c:numCache>
                <c:formatCode>#,##0.00</c:formatCode>
                <c:ptCount val="67"/>
                <c:pt idx="0">
                  <c:v>1</c:v>
                </c:pt>
                <c:pt idx="1">
                  <c:v>16</c:v>
                </c:pt>
                <c:pt idx="2">
                  <c:v>3.2</c:v>
                </c:pt>
                <c:pt idx="3">
                  <c:v>1.25</c:v>
                </c:pt>
                <c:pt idx="4">
                  <c:v>0.79</c:v>
                </c:pt>
                <c:pt idx="5">
                  <c:v>0.93200000000000005</c:v>
                </c:pt>
                <c:pt idx="6">
                  <c:v>0.39</c:v>
                </c:pt>
                <c:pt idx="7">
                  <c:v>1.17</c:v>
                </c:pt>
                <c:pt idx="8">
                  <c:v>1.3</c:v>
                </c:pt>
                <c:pt idx="9">
                  <c:v>0.80800000000000005</c:v>
                </c:pt>
                <c:pt idx="10">
                  <c:v>0.48</c:v>
                </c:pt>
                <c:pt idx="11">
                  <c:v>0.84899999999999998</c:v>
                </c:pt>
                <c:pt idx="12">
                  <c:v>0.38</c:v>
                </c:pt>
                <c:pt idx="13">
                  <c:v>1.2</c:v>
                </c:pt>
                <c:pt idx="14">
                  <c:v>0.41</c:v>
                </c:pt>
                <c:pt idx="16">
                  <c:v>0.21</c:v>
                </c:pt>
                <c:pt idx="17">
                  <c:v>1.5</c:v>
                </c:pt>
                <c:pt idx="18">
                  <c:v>0.79</c:v>
                </c:pt>
                <c:pt idx="19">
                  <c:v>0.66</c:v>
                </c:pt>
                <c:pt idx="21">
                  <c:v>0.81</c:v>
                </c:pt>
                <c:pt idx="22">
                  <c:v>0.73</c:v>
                </c:pt>
                <c:pt idx="23">
                  <c:v>0.72</c:v>
                </c:pt>
                <c:pt idx="24">
                  <c:v>0.71</c:v>
                </c:pt>
                <c:pt idx="25">
                  <c:v>0.76</c:v>
                </c:pt>
                <c:pt idx="26">
                  <c:v>0.7</c:v>
                </c:pt>
                <c:pt idx="28">
                  <c:v>1.1000000000000001</c:v>
                </c:pt>
                <c:pt idx="30">
                  <c:v>110</c:v>
                </c:pt>
                <c:pt idx="31">
                  <c:v>5.3</c:v>
                </c:pt>
                <c:pt idx="32">
                  <c:v>2</c:v>
                </c:pt>
                <c:pt idx="33">
                  <c:v>3.5</c:v>
                </c:pt>
                <c:pt idx="34">
                  <c:v>0.49</c:v>
                </c:pt>
                <c:pt idx="35">
                  <c:v>1.4</c:v>
                </c:pt>
                <c:pt idx="37">
                  <c:v>25</c:v>
                </c:pt>
                <c:pt idx="38">
                  <c:v>77</c:v>
                </c:pt>
                <c:pt idx="39">
                  <c:v>22</c:v>
                </c:pt>
                <c:pt idx="40">
                  <c:v>7.6</c:v>
                </c:pt>
                <c:pt idx="41">
                  <c:v>5.2</c:v>
                </c:pt>
                <c:pt idx="42">
                  <c:v>4.5999999999999996</c:v>
                </c:pt>
                <c:pt idx="43">
                  <c:v>1.9</c:v>
                </c:pt>
                <c:pt idx="44">
                  <c:v>1.7</c:v>
                </c:pt>
                <c:pt idx="45">
                  <c:v>1.5</c:v>
                </c:pt>
                <c:pt idx="46">
                  <c:v>0.98</c:v>
                </c:pt>
                <c:pt idx="47">
                  <c:v>0.98</c:v>
                </c:pt>
                <c:pt idx="48">
                  <c:v>0.97</c:v>
                </c:pt>
                <c:pt idx="49">
                  <c:v>1.3</c:v>
                </c:pt>
                <c:pt idx="50">
                  <c:v>1.6</c:v>
                </c:pt>
                <c:pt idx="51">
                  <c:v>0.93</c:v>
                </c:pt>
                <c:pt idx="52">
                  <c:v>0.31</c:v>
                </c:pt>
                <c:pt idx="53">
                  <c:v>0.37</c:v>
                </c:pt>
                <c:pt idx="54">
                  <c:v>1.7000000000000001E-2</c:v>
                </c:pt>
                <c:pt idx="56">
                  <c:v>34</c:v>
                </c:pt>
                <c:pt idx="57">
                  <c:v>3.1</c:v>
                </c:pt>
                <c:pt idx="58">
                  <c:v>4.5</c:v>
                </c:pt>
                <c:pt idx="60">
                  <c:v>1.7</c:v>
                </c:pt>
                <c:pt idx="61">
                  <c:v>1.5</c:v>
                </c:pt>
                <c:pt idx="64">
                  <c:v>0.39</c:v>
                </c:pt>
                <c:pt idx="66">
                  <c:v>8.1999999999999993</c:v>
                </c:pt>
              </c:numCache>
            </c:numRef>
          </c:val>
          <c:extLst>
            <c:ext xmlns:c16="http://schemas.microsoft.com/office/drawing/2014/chart" uri="{C3380CC4-5D6E-409C-BE32-E72D297353CC}">
              <c16:uniqueId val="{00000000-EB28-42C3-B194-9981D649DF62}"/>
            </c:ext>
          </c:extLst>
        </c:ser>
        <c:dLbls>
          <c:showLegendKey val="0"/>
          <c:showVal val="0"/>
          <c:showCatName val="0"/>
          <c:showSerName val="0"/>
          <c:showPercent val="0"/>
          <c:showBubbleSize val="0"/>
        </c:dLbls>
        <c:gapWidth val="219"/>
        <c:overlap val="100"/>
        <c:axId val="997275520"/>
        <c:axId val="997285320"/>
        <c:extLst/>
      </c:bar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1.0000000000000002E-2"/>
        <c:auto val="0"/>
        <c:lblAlgn val="ctr"/>
        <c:lblOffset val="100"/>
        <c:tickLblSkip val="5"/>
        <c:noMultiLvlLbl val="0"/>
      </c:catAx>
      <c:valAx>
        <c:axId val="997285320"/>
        <c:scaling>
          <c:logBase val="10"/>
          <c:orientation val="minMax"/>
          <c:min val="1.0000000000000002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177 '!$A$1</c:f>
          <c:strCache>
            <c:ptCount val="1"/>
            <c:pt idx="0">
              <c:v>Animas near Farmington (RK 177)</c:v>
            </c:pt>
          </c:strCache>
        </c:strRef>
      </c:tx>
      <c:layout>
        <c:manualLayout>
          <c:xMode val="edge"/>
          <c:yMode val="edge"/>
          <c:x val="0.26835857056329498"/>
          <c:y val="2.592118693496645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'FW012 RK 177 '!$Q$2</c:f>
              <c:strCache>
                <c:ptCount val="1"/>
                <c:pt idx="0">
                  <c:v>Lead</c:v>
                </c:pt>
              </c:strCache>
            </c:strRef>
          </c:tx>
          <c:spPr>
            <a:solidFill>
              <a:schemeClr val="accent5">
                <a:lumMod val="75000"/>
              </a:schemeClr>
            </a:solidFill>
            <a:ln>
              <a:noFill/>
            </a:ln>
            <a:effectLst/>
          </c:spPr>
          <c:invertIfNegative val="0"/>
          <c:cat>
            <c:strRef>
              <c:f>'FW012 RK 177 '!$E$117:$E$193</c:f>
              <c:strCache>
                <c:ptCount val="75"/>
                <c:pt idx="0">
                  <c:v>8/7/2015</c:v>
                </c:pt>
                <c:pt idx="1">
                  <c:v>8/8/2015</c:v>
                </c:pt>
                <c:pt idx="2">
                  <c:v>8/9/2015</c:v>
                </c:pt>
                <c:pt idx="3">
                  <c:v>8/10/2015</c:v>
                </c:pt>
                <c:pt idx="4">
                  <c:v>8/10/2015</c:v>
                </c:pt>
                <c:pt idx="5">
                  <c:v>8/11/2015</c:v>
                </c:pt>
                <c:pt idx="6">
                  <c:v>8/11/2015</c:v>
                </c:pt>
                <c:pt idx="7">
                  <c:v>8/12/2015</c:v>
                </c:pt>
                <c:pt idx="8">
                  <c:v>8/12/2015</c:v>
                </c:pt>
                <c:pt idx="9">
                  <c:v>8/13/2015</c:v>
                </c:pt>
                <c:pt idx="10">
                  <c:v>8/13/2015</c:v>
                </c:pt>
                <c:pt idx="11">
                  <c:v>8/14/2015</c:v>
                </c:pt>
                <c:pt idx="12">
                  <c:v>8/14/2015</c:v>
                </c:pt>
                <c:pt idx="13">
                  <c:v>8/15/2015</c:v>
                </c:pt>
                <c:pt idx="14">
                  <c:v>8/16/2015</c:v>
                </c:pt>
                <c:pt idx="15">
                  <c:v>8/17/2015</c:v>
                </c:pt>
                <c:pt idx="16">
                  <c:v>8/17/2015</c:v>
                </c:pt>
                <c:pt idx="17">
                  <c:v>8/18/2015</c:v>
                </c:pt>
                <c:pt idx="18">
                  <c:v>8/19/2015</c:v>
                </c:pt>
                <c:pt idx="19">
                  <c:v>8/19/2015</c:v>
                </c:pt>
                <c:pt idx="20">
                  <c:v>8/20/2015</c:v>
                </c:pt>
                <c:pt idx="21">
                  <c:v>8/20/2015</c:v>
                </c:pt>
                <c:pt idx="22">
                  <c:v>8/21/2015</c:v>
                </c:pt>
                <c:pt idx="23">
                  <c:v>8/22/2015</c:v>
                </c:pt>
                <c:pt idx="24">
                  <c:v>8/23/2015</c:v>
                </c:pt>
                <c:pt idx="25">
                  <c:v>8/24/2015</c:v>
                </c:pt>
                <c:pt idx="26">
                  <c:v>8/25/2015</c:v>
                </c:pt>
                <c:pt idx="27">
                  <c:v>8/26/2015</c:v>
                </c:pt>
                <c:pt idx="28">
                  <c:v>8/26/2015</c:v>
                </c:pt>
                <c:pt idx="29">
                  <c:v>8/27/2015</c:v>
                </c:pt>
                <c:pt idx="30">
                  <c:v>8/27/2015</c:v>
                </c:pt>
                <c:pt idx="31">
                  <c:v>8/28/2015</c:v>
                </c:pt>
                <c:pt idx="32">
                  <c:v>8/30/2015</c:v>
                </c:pt>
                <c:pt idx="33">
                  <c:v>8/31/2015</c:v>
                </c:pt>
                <c:pt idx="34">
                  <c:v>9/1/2015</c:v>
                </c:pt>
                <c:pt idx="35">
                  <c:v>9/2/2015</c:v>
                </c:pt>
                <c:pt idx="36">
                  <c:v>9/5/2015</c:v>
                </c:pt>
                <c:pt idx="37">
                  <c:v>9/5/2015</c:v>
                </c:pt>
                <c:pt idx="38">
                  <c:v>9/6/2015</c:v>
                </c:pt>
                <c:pt idx="39">
                  <c:v>9/7/2015</c:v>
                </c:pt>
                <c:pt idx="40">
                  <c:v>9/8/2015</c:v>
                </c:pt>
                <c:pt idx="41">
                  <c:v>9/9/2015</c:v>
                </c:pt>
                <c:pt idx="42">
                  <c:v>9/10/2015</c:v>
                </c:pt>
                <c:pt idx="43">
                  <c:v>9/11/2015</c:v>
                </c:pt>
                <c:pt idx="44">
                  <c:v>9/12/2015</c:v>
                </c:pt>
                <c:pt idx="45">
                  <c:v>9/13/2015</c:v>
                </c:pt>
                <c:pt idx="46">
                  <c:v>9/14/2015</c:v>
                </c:pt>
                <c:pt idx="47">
                  <c:v>9/15/2015</c:v>
                </c:pt>
                <c:pt idx="48">
                  <c:v>9/16/2015</c:v>
                </c:pt>
                <c:pt idx="49">
                  <c:v>9/17/2015</c:v>
                </c:pt>
                <c:pt idx="50">
                  <c:v>9/18/2015</c:v>
                </c:pt>
                <c:pt idx="51">
                  <c:v>9/19/2015</c:v>
                </c:pt>
                <c:pt idx="52">
                  <c:v>9/20/2015</c:v>
                </c:pt>
                <c:pt idx="53">
                  <c:v>9/21/2015</c:v>
                </c:pt>
                <c:pt idx="54">
                  <c:v>9/22/2015</c:v>
                </c:pt>
                <c:pt idx="55">
                  <c:v>9/23/2015</c:v>
                </c:pt>
                <c:pt idx="56">
                  <c:v>9/24/2015</c:v>
                </c:pt>
                <c:pt idx="57">
                  <c:v>9/28/2015</c:v>
                </c:pt>
                <c:pt idx="58">
                  <c:v>9/30/2015</c:v>
                </c:pt>
                <c:pt idx="59">
                  <c:v>10/7/2015</c:v>
                </c:pt>
                <c:pt idx="60">
                  <c:v>10/8/2015</c:v>
                </c:pt>
                <c:pt idx="61">
                  <c:v>10/14/2015</c:v>
                </c:pt>
                <c:pt idx="62">
                  <c:v>10/20/2015</c:v>
                </c:pt>
                <c:pt idx="63">
                  <c:v>10/21/2015</c:v>
                </c:pt>
                <c:pt idx="64">
                  <c:v>10/28/2015</c:v>
                </c:pt>
                <c:pt idx="65">
                  <c:v>11/16/2015</c:v>
                </c:pt>
                <c:pt idx="66">
                  <c:v>11/17/2015</c:v>
                </c:pt>
                <c:pt idx="70">
                  <c:v>Max GKM</c:v>
                </c:pt>
                <c:pt idx="71">
                  <c:v>Ave to Aug 27</c:v>
                </c:pt>
                <c:pt idx="72">
                  <c:v>Ave Aug 28 to Fall</c:v>
                </c:pt>
                <c:pt idx="73">
                  <c:v>Peak Snowmelt</c:v>
                </c:pt>
                <c:pt idx="74">
                  <c:v>Ave Fall 2016</c:v>
                </c:pt>
              </c:strCache>
            </c:strRef>
          </c:cat>
          <c:val>
            <c:numRef>
              <c:f>'FW012 RK 177 '!$Q$117:$Q$183</c:f>
              <c:numCache>
                <c:formatCode>#,##0.000</c:formatCode>
                <c:ptCount val="67"/>
                <c:pt idx="0">
                  <c:v>2.5999999999999999E-3</c:v>
                </c:pt>
                <c:pt idx="1">
                  <c:v>0.22</c:v>
                </c:pt>
                <c:pt idx="2">
                  <c:v>4.1000000000000002E-2</c:v>
                </c:pt>
                <c:pt idx="3">
                  <c:v>1.54E-2</c:v>
                </c:pt>
                <c:pt idx="4">
                  <c:v>9.6999999999999986E-3</c:v>
                </c:pt>
                <c:pt idx="5">
                  <c:v>1.06E-2</c:v>
                </c:pt>
                <c:pt idx="6">
                  <c:v>5.0999999999999995E-3</c:v>
                </c:pt>
                <c:pt idx="7">
                  <c:v>1.06E-2</c:v>
                </c:pt>
                <c:pt idx="8">
                  <c:v>1.0999999999999999E-2</c:v>
                </c:pt>
                <c:pt idx="9">
                  <c:v>8.77E-3</c:v>
                </c:pt>
                <c:pt idx="10">
                  <c:v>5.0999999999999995E-3</c:v>
                </c:pt>
                <c:pt idx="11">
                  <c:v>8.5000000000000006E-3</c:v>
                </c:pt>
                <c:pt idx="12">
                  <c:v>4.4000000000000003E-3</c:v>
                </c:pt>
                <c:pt idx="13">
                  <c:v>9.4000000000000004E-3</c:v>
                </c:pt>
                <c:pt idx="14">
                  <c:v>3.2000000000000002E-3</c:v>
                </c:pt>
                <c:pt idx="15">
                  <c:v>3.0099999999999997E-3</c:v>
                </c:pt>
                <c:pt idx="16">
                  <c:v>2E-3</c:v>
                </c:pt>
                <c:pt idx="17">
                  <c:v>3.7000000000000002E-3</c:v>
                </c:pt>
                <c:pt idx="18">
                  <c:v>2.5000000000000001E-3</c:v>
                </c:pt>
                <c:pt idx="19">
                  <c:v>2.3E-3</c:v>
                </c:pt>
                <c:pt idx="20">
                  <c:v>3.0899999999999999E-3</c:v>
                </c:pt>
                <c:pt idx="21">
                  <c:v>2.3999999999999998E-3</c:v>
                </c:pt>
                <c:pt idx="22">
                  <c:v>1.8E-3</c:v>
                </c:pt>
                <c:pt idx="23">
                  <c:v>1.8E-3</c:v>
                </c:pt>
                <c:pt idx="24">
                  <c:v>1.5E-3</c:v>
                </c:pt>
                <c:pt idx="25">
                  <c:v>1.6000000000000001E-3</c:v>
                </c:pt>
                <c:pt idx="26">
                  <c:v>1.5E-3</c:v>
                </c:pt>
                <c:pt idx="27">
                  <c:v>2E-3</c:v>
                </c:pt>
                <c:pt idx="28">
                  <c:v>2.1000000000000003E-3</c:v>
                </c:pt>
                <c:pt idx="29">
                  <c:v>0.17</c:v>
                </c:pt>
                <c:pt idx="30">
                  <c:v>4.2999999999999997E-2</c:v>
                </c:pt>
                <c:pt idx="31">
                  <c:v>7.1999999999999998E-3</c:v>
                </c:pt>
                <c:pt idx="32">
                  <c:v>3.5999999999999999E-3</c:v>
                </c:pt>
                <c:pt idx="33">
                  <c:v>5.1999999999999998E-3</c:v>
                </c:pt>
                <c:pt idx="34">
                  <c:v>1.8E-3</c:v>
                </c:pt>
                <c:pt idx="35">
                  <c:v>2.7000000000000001E-3</c:v>
                </c:pt>
                <c:pt idx="36">
                  <c:v>2.1399999999999999E-2</c:v>
                </c:pt>
                <c:pt idx="37">
                  <c:v>1.7999999999999999E-2</c:v>
                </c:pt>
                <c:pt idx="38">
                  <c:v>0.11</c:v>
                </c:pt>
                <c:pt idx="39">
                  <c:v>3.6999999999999998E-2</c:v>
                </c:pt>
                <c:pt idx="40">
                  <c:v>1.4E-2</c:v>
                </c:pt>
                <c:pt idx="41">
                  <c:v>9.1000000000000004E-3</c:v>
                </c:pt>
                <c:pt idx="42">
                  <c:v>7.4999999999999997E-3</c:v>
                </c:pt>
                <c:pt idx="43">
                  <c:v>3.0999999999999999E-3</c:v>
                </c:pt>
                <c:pt idx="44">
                  <c:v>2.8999999999999998E-3</c:v>
                </c:pt>
                <c:pt idx="45">
                  <c:v>2.3999999999999998E-3</c:v>
                </c:pt>
                <c:pt idx="46">
                  <c:v>1.6999999999999999E-3</c:v>
                </c:pt>
                <c:pt idx="47">
                  <c:v>1.9E-3</c:v>
                </c:pt>
                <c:pt idx="48">
                  <c:v>2E-3</c:v>
                </c:pt>
                <c:pt idx="49">
                  <c:v>2.1000000000000003E-3</c:v>
                </c:pt>
                <c:pt idx="50">
                  <c:v>2.1000000000000003E-3</c:v>
                </c:pt>
                <c:pt idx="51">
                  <c:v>1.6000000000000001E-3</c:v>
                </c:pt>
                <c:pt idx="52">
                  <c:v>1.2999999999999999E-3</c:v>
                </c:pt>
                <c:pt idx="53">
                  <c:v>1.1999999999999999E-3</c:v>
                </c:pt>
                <c:pt idx="54">
                  <c:v>5.9999999999999995E-5</c:v>
                </c:pt>
                <c:pt idx="55">
                  <c:v>0.153</c:v>
                </c:pt>
                <c:pt idx="56">
                  <c:v>3.5000000000000003E-2</c:v>
                </c:pt>
                <c:pt idx="57">
                  <c:v>4.0000000000000001E-3</c:v>
                </c:pt>
                <c:pt idx="58">
                  <c:v>6.7999999999999996E-3</c:v>
                </c:pt>
                <c:pt idx="59">
                  <c:v>2.3300000000000001E-2</c:v>
                </c:pt>
                <c:pt idx="60">
                  <c:v>6.4000000000000003E-3</c:v>
                </c:pt>
                <c:pt idx="61">
                  <c:v>2.5000000000000001E-3</c:v>
                </c:pt>
                <c:pt idx="62">
                  <c:v>3.6299999999999999E-2</c:v>
                </c:pt>
                <c:pt idx="63">
                  <c:v>1.77E-2</c:v>
                </c:pt>
                <c:pt idx="64">
                  <c:v>2.1000000000000003E-3</c:v>
                </c:pt>
                <c:pt idx="65">
                  <c:v>2.2600000000000002E-2</c:v>
                </c:pt>
                <c:pt idx="66">
                  <c:v>1.0999999999999999E-2</c:v>
                </c:pt>
              </c:numCache>
            </c:numRef>
          </c:val>
          <c:extLst>
            <c:ext xmlns:c16="http://schemas.microsoft.com/office/drawing/2014/chart" uri="{C3380CC4-5D6E-409C-BE32-E72D297353CC}">
              <c16:uniqueId val="{00000000-EE0E-4C7C-AAEE-300F7CF7A164}"/>
            </c:ext>
          </c:extLst>
        </c:ser>
        <c:dLbls>
          <c:showLegendKey val="0"/>
          <c:showVal val="0"/>
          <c:showCatName val="0"/>
          <c:showSerName val="0"/>
          <c:showPercent val="0"/>
          <c:showBubbleSize val="0"/>
        </c:dLbls>
        <c:gapWidth val="219"/>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4"/>
        <c:noMultiLvlLbl val="0"/>
      </c:catAx>
      <c:valAx>
        <c:axId val="997293160"/>
        <c:scaling>
          <c:logBase val="10"/>
          <c:orientation val="minMax"/>
          <c:min val="1.0000000000000003E-4"/>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177 '!$A$1</c:f>
          <c:strCache>
            <c:ptCount val="1"/>
            <c:pt idx="0">
              <c:v>Animas near Farmington (RK 177)</c:v>
            </c:pt>
          </c:strCache>
        </c:strRef>
      </c:tx>
      <c:layout>
        <c:manualLayout>
          <c:xMode val="edge"/>
          <c:yMode val="edge"/>
          <c:x val="0.27230334373883741"/>
          <c:y val="3.0550804805313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'FW012 RK 177 '!$S$2</c:f>
              <c:strCache>
                <c:ptCount val="1"/>
                <c:pt idx="0">
                  <c:v>Manganese</c:v>
                </c:pt>
              </c:strCache>
            </c:strRef>
          </c:tx>
          <c:spPr>
            <a:solidFill>
              <a:schemeClr val="accent1"/>
            </a:solidFill>
            <a:ln>
              <a:noFill/>
            </a:ln>
            <a:effectLst/>
          </c:spPr>
          <c:invertIfNegative val="0"/>
          <c:cat>
            <c:strRef>
              <c:f>'FW012 RK 177 '!$E$117:$E$193</c:f>
              <c:strCache>
                <c:ptCount val="75"/>
                <c:pt idx="0">
                  <c:v>8/7/2015</c:v>
                </c:pt>
                <c:pt idx="1">
                  <c:v>8/8/2015</c:v>
                </c:pt>
                <c:pt idx="2">
                  <c:v>8/9/2015</c:v>
                </c:pt>
                <c:pt idx="3">
                  <c:v>8/10/2015</c:v>
                </c:pt>
                <c:pt idx="4">
                  <c:v>8/10/2015</c:v>
                </c:pt>
                <c:pt idx="5">
                  <c:v>8/11/2015</c:v>
                </c:pt>
                <c:pt idx="6">
                  <c:v>8/11/2015</c:v>
                </c:pt>
                <c:pt idx="7">
                  <c:v>8/12/2015</c:v>
                </c:pt>
                <c:pt idx="8">
                  <c:v>8/12/2015</c:v>
                </c:pt>
                <c:pt idx="9">
                  <c:v>8/13/2015</c:v>
                </c:pt>
                <c:pt idx="10">
                  <c:v>8/13/2015</c:v>
                </c:pt>
                <c:pt idx="11">
                  <c:v>8/14/2015</c:v>
                </c:pt>
                <c:pt idx="12">
                  <c:v>8/14/2015</c:v>
                </c:pt>
                <c:pt idx="13">
                  <c:v>8/15/2015</c:v>
                </c:pt>
                <c:pt idx="14">
                  <c:v>8/16/2015</c:v>
                </c:pt>
                <c:pt idx="15">
                  <c:v>8/17/2015</c:v>
                </c:pt>
                <c:pt idx="16">
                  <c:v>8/17/2015</c:v>
                </c:pt>
                <c:pt idx="17">
                  <c:v>8/18/2015</c:v>
                </c:pt>
                <c:pt idx="18">
                  <c:v>8/19/2015</c:v>
                </c:pt>
                <c:pt idx="19">
                  <c:v>8/19/2015</c:v>
                </c:pt>
                <c:pt idx="20">
                  <c:v>8/20/2015</c:v>
                </c:pt>
                <c:pt idx="21">
                  <c:v>8/20/2015</c:v>
                </c:pt>
                <c:pt idx="22">
                  <c:v>8/21/2015</c:v>
                </c:pt>
                <c:pt idx="23">
                  <c:v>8/22/2015</c:v>
                </c:pt>
                <c:pt idx="24">
                  <c:v>8/23/2015</c:v>
                </c:pt>
                <c:pt idx="25">
                  <c:v>8/24/2015</c:v>
                </c:pt>
                <c:pt idx="26">
                  <c:v>8/25/2015</c:v>
                </c:pt>
                <c:pt idx="27">
                  <c:v>8/26/2015</c:v>
                </c:pt>
                <c:pt idx="28">
                  <c:v>8/26/2015</c:v>
                </c:pt>
                <c:pt idx="29">
                  <c:v>8/27/2015</c:v>
                </c:pt>
                <c:pt idx="30">
                  <c:v>8/27/2015</c:v>
                </c:pt>
                <c:pt idx="31">
                  <c:v>8/28/2015</c:v>
                </c:pt>
                <c:pt idx="32">
                  <c:v>8/30/2015</c:v>
                </c:pt>
                <c:pt idx="33">
                  <c:v>8/31/2015</c:v>
                </c:pt>
                <c:pt idx="34">
                  <c:v>9/1/2015</c:v>
                </c:pt>
                <c:pt idx="35">
                  <c:v>9/2/2015</c:v>
                </c:pt>
                <c:pt idx="36">
                  <c:v>9/5/2015</c:v>
                </c:pt>
                <c:pt idx="37">
                  <c:v>9/5/2015</c:v>
                </c:pt>
                <c:pt idx="38">
                  <c:v>9/6/2015</c:v>
                </c:pt>
                <c:pt idx="39">
                  <c:v>9/7/2015</c:v>
                </c:pt>
                <c:pt idx="40">
                  <c:v>9/8/2015</c:v>
                </c:pt>
                <c:pt idx="41">
                  <c:v>9/9/2015</c:v>
                </c:pt>
                <c:pt idx="42">
                  <c:v>9/10/2015</c:v>
                </c:pt>
                <c:pt idx="43">
                  <c:v>9/11/2015</c:v>
                </c:pt>
                <c:pt idx="44">
                  <c:v>9/12/2015</c:v>
                </c:pt>
                <c:pt idx="45">
                  <c:v>9/13/2015</c:v>
                </c:pt>
                <c:pt idx="46">
                  <c:v>9/14/2015</c:v>
                </c:pt>
                <c:pt idx="47">
                  <c:v>9/15/2015</c:v>
                </c:pt>
                <c:pt idx="48">
                  <c:v>9/16/2015</c:v>
                </c:pt>
                <c:pt idx="49">
                  <c:v>9/17/2015</c:v>
                </c:pt>
                <c:pt idx="50">
                  <c:v>9/18/2015</c:v>
                </c:pt>
                <c:pt idx="51">
                  <c:v>9/19/2015</c:v>
                </c:pt>
                <c:pt idx="52">
                  <c:v>9/20/2015</c:v>
                </c:pt>
                <c:pt idx="53">
                  <c:v>9/21/2015</c:v>
                </c:pt>
                <c:pt idx="54">
                  <c:v>9/22/2015</c:v>
                </c:pt>
                <c:pt idx="55">
                  <c:v>9/23/2015</c:v>
                </c:pt>
                <c:pt idx="56">
                  <c:v>9/24/2015</c:v>
                </c:pt>
                <c:pt idx="57">
                  <c:v>9/28/2015</c:v>
                </c:pt>
                <c:pt idx="58">
                  <c:v>9/30/2015</c:v>
                </c:pt>
                <c:pt idx="59">
                  <c:v>10/7/2015</c:v>
                </c:pt>
                <c:pt idx="60">
                  <c:v>10/8/2015</c:v>
                </c:pt>
                <c:pt idx="61">
                  <c:v>10/14/2015</c:v>
                </c:pt>
                <c:pt idx="62">
                  <c:v>10/20/2015</c:v>
                </c:pt>
                <c:pt idx="63">
                  <c:v>10/21/2015</c:v>
                </c:pt>
                <c:pt idx="64">
                  <c:v>10/28/2015</c:v>
                </c:pt>
                <c:pt idx="65">
                  <c:v>11/16/2015</c:v>
                </c:pt>
                <c:pt idx="66">
                  <c:v>11/17/2015</c:v>
                </c:pt>
                <c:pt idx="70">
                  <c:v>Max GKM</c:v>
                </c:pt>
                <c:pt idx="71">
                  <c:v>Ave to Aug 27</c:v>
                </c:pt>
                <c:pt idx="72">
                  <c:v>Ave Aug 28 to Fall</c:v>
                </c:pt>
                <c:pt idx="73">
                  <c:v>Peak Snowmelt</c:v>
                </c:pt>
                <c:pt idx="74">
                  <c:v>Ave Fall 2016</c:v>
                </c:pt>
              </c:strCache>
            </c:strRef>
          </c:cat>
          <c:val>
            <c:numRef>
              <c:f>'FW012 RK 177 '!$S$117:$S$183</c:f>
              <c:numCache>
                <c:formatCode>#,##0.00</c:formatCode>
                <c:ptCount val="67"/>
                <c:pt idx="0">
                  <c:v>9.0999999999999998E-2</c:v>
                </c:pt>
                <c:pt idx="1">
                  <c:v>0.22</c:v>
                </c:pt>
                <c:pt idx="2">
                  <c:v>0.12</c:v>
                </c:pt>
                <c:pt idx="3">
                  <c:v>7.5900000000000009E-2</c:v>
                </c:pt>
                <c:pt idx="4">
                  <c:v>7.4999999999999997E-2</c:v>
                </c:pt>
                <c:pt idx="5">
                  <c:v>7.5700000000000003E-2</c:v>
                </c:pt>
                <c:pt idx="6">
                  <c:v>5.7000000000000002E-2</c:v>
                </c:pt>
                <c:pt idx="7">
                  <c:v>9.6000000000000002E-2</c:v>
                </c:pt>
                <c:pt idx="8">
                  <c:v>8.8999999999999996E-2</c:v>
                </c:pt>
                <c:pt idx="9">
                  <c:v>9.2599999999999988E-2</c:v>
                </c:pt>
                <c:pt idx="10">
                  <c:v>8.5000000000000006E-2</c:v>
                </c:pt>
                <c:pt idx="11">
                  <c:v>0.11</c:v>
                </c:pt>
                <c:pt idx="12">
                  <c:v>0.08</c:v>
                </c:pt>
                <c:pt idx="13">
                  <c:v>0.12</c:v>
                </c:pt>
                <c:pt idx="14">
                  <c:v>7.8E-2</c:v>
                </c:pt>
                <c:pt idx="16">
                  <c:v>7.3999999999999996E-2</c:v>
                </c:pt>
                <c:pt idx="17">
                  <c:v>0.11</c:v>
                </c:pt>
                <c:pt idx="18">
                  <c:v>0.11</c:v>
                </c:pt>
                <c:pt idx="19">
                  <c:v>0.1</c:v>
                </c:pt>
                <c:pt idx="21">
                  <c:v>0.11</c:v>
                </c:pt>
                <c:pt idx="22">
                  <c:v>0.11</c:v>
                </c:pt>
                <c:pt idx="23">
                  <c:v>0.12</c:v>
                </c:pt>
                <c:pt idx="24">
                  <c:v>0.12</c:v>
                </c:pt>
                <c:pt idx="25">
                  <c:v>0.13</c:v>
                </c:pt>
                <c:pt idx="26">
                  <c:v>0.16</c:v>
                </c:pt>
                <c:pt idx="28">
                  <c:v>0.34</c:v>
                </c:pt>
                <c:pt idx="30">
                  <c:v>3.3</c:v>
                </c:pt>
                <c:pt idx="31">
                  <c:v>0.38</c:v>
                </c:pt>
                <c:pt idx="32">
                  <c:v>0.4</c:v>
                </c:pt>
                <c:pt idx="33">
                  <c:v>0.3</c:v>
                </c:pt>
                <c:pt idx="34">
                  <c:v>0.37</c:v>
                </c:pt>
                <c:pt idx="35">
                  <c:v>0.35</c:v>
                </c:pt>
                <c:pt idx="37">
                  <c:v>0.5</c:v>
                </c:pt>
                <c:pt idx="38">
                  <c:v>3.2</c:v>
                </c:pt>
                <c:pt idx="39">
                  <c:v>0.76</c:v>
                </c:pt>
                <c:pt idx="40">
                  <c:v>0.31</c:v>
                </c:pt>
                <c:pt idx="41">
                  <c:v>0.24</c:v>
                </c:pt>
                <c:pt idx="42">
                  <c:v>0.25</c:v>
                </c:pt>
                <c:pt idx="43">
                  <c:v>0.21</c:v>
                </c:pt>
                <c:pt idx="44">
                  <c:v>0.21</c:v>
                </c:pt>
                <c:pt idx="45">
                  <c:v>0.21</c:v>
                </c:pt>
                <c:pt idx="46">
                  <c:v>0.18</c:v>
                </c:pt>
                <c:pt idx="47">
                  <c:v>0.15</c:v>
                </c:pt>
                <c:pt idx="48">
                  <c:v>0.12</c:v>
                </c:pt>
                <c:pt idx="49">
                  <c:v>0.15</c:v>
                </c:pt>
                <c:pt idx="50">
                  <c:v>0.14000000000000001</c:v>
                </c:pt>
                <c:pt idx="51">
                  <c:v>0.17</c:v>
                </c:pt>
                <c:pt idx="52">
                  <c:v>0.14000000000000001</c:v>
                </c:pt>
                <c:pt idx="53">
                  <c:v>0.14000000000000001</c:v>
                </c:pt>
                <c:pt idx="54">
                  <c:v>9.6000000000000002E-2</c:v>
                </c:pt>
                <c:pt idx="56">
                  <c:v>0.99</c:v>
                </c:pt>
                <c:pt idx="57">
                  <c:v>0.17</c:v>
                </c:pt>
                <c:pt idx="58">
                  <c:v>0.34</c:v>
                </c:pt>
                <c:pt idx="60">
                  <c:v>0.24</c:v>
                </c:pt>
                <c:pt idx="61">
                  <c:v>9.2999999999999999E-2</c:v>
                </c:pt>
                <c:pt idx="64">
                  <c:v>0.1</c:v>
                </c:pt>
                <c:pt idx="66">
                  <c:v>0.34</c:v>
                </c:pt>
              </c:numCache>
            </c:numRef>
          </c:val>
          <c:extLst>
            <c:ext xmlns:c16="http://schemas.microsoft.com/office/drawing/2014/chart" uri="{C3380CC4-5D6E-409C-BE32-E72D297353CC}">
              <c16:uniqueId val="{00000000-9D4E-4416-B6DD-7BD6814E7646}"/>
            </c:ext>
          </c:extLst>
        </c:ser>
        <c:dLbls>
          <c:showLegendKey val="0"/>
          <c:showVal val="0"/>
          <c:showCatName val="0"/>
          <c:showSerName val="0"/>
          <c:showPercent val="0"/>
          <c:showBubbleSize val="0"/>
        </c:dLbls>
        <c:gapWidth val="219"/>
        <c:overlap val="100"/>
        <c:axId val="997287280"/>
        <c:axId val="997283752"/>
        <c:extLst/>
      </c:barChart>
      <c:catAx>
        <c:axId val="997287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752"/>
        <c:crossesAt val="1.0000000000000002E-2"/>
        <c:auto val="0"/>
        <c:lblAlgn val="ctr"/>
        <c:lblOffset val="100"/>
        <c:tickLblSkip val="4"/>
        <c:noMultiLvlLbl val="0"/>
      </c:catAx>
      <c:valAx>
        <c:axId val="997283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7280"/>
        <c:crosses val="autoZero"/>
        <c:crossBetween val="between"/>
      </c:valAx>
      <c:spPr>
        <a:noFill/>
        <a:ln>
          <a:solidFill>
            <a:schemeClr val="tx1">
              <a:lumMod val="75000"/>
              <a:lumOff val="25000"/>
            </a:schemeClr>
          </a:solidFill>
        </a:ln>
        <a:effectLst/>
      </c:spPr>
    </c:plotArea>
    <c:legend>
      <c:legendPos val="t"/>
      <c:layout>
        <c:manualLayout>
          <c:xMode val="edge"/>
          <c:yMode val="edge"/>
          <c:x val="0.2638888630045505"/>
          <c:y val="0.14336654154789794"/>
          <c:w val="0.469027628942831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177 '!$A$1</c:f>
          <c:strCache>
            <c:ptCount val="1"/>
            <c:pt idx="0">
              <c:v>Animas near Farmington (RK 177)</c:v>
            </c:pt>
          </c:strCache>
        </c:strRef>
      </c:tx>
      <c:layout>
        <c:manualLayout>
          <c:xMode val="edge"/>
          <c:yMode val="edge"/>
          <c:x val="0.28808243644100706"/>
          <c:y val="3.0550804805313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71322741462051"/>
          <c:y val="0.12340551181102362"/>
          <c:w val="0.71298669027318329"/>
          <c:h val="0.66033167549072713"/>
        </c:manualLayout>
      </c:layout>
      <c:barChart>
        <c:barDir val="col"/>
        <c:grouping val="stacked"/>
        <c:varyColors val="0"/>
        <c:ser>
          <c:idx val="0"/>
          <c:order val="0"/>
          <c:tx>
            <c:strRef>
              <c:f>'FW012 RK 177 '!$AC$2</c:f>
              <c:strCache>
                <c:ptCount val="1"/>
                <c:pt idx="0">
                  <c:v>Zinc</c:v>
                </c:pt>
              </c:strCache>
            </c:strRef>
          </c:tx>
          <c:spPr>
            <a:solidFill>
              <a:schemeClr val="accent1"/>
            </a:solidFill>
            <a:ln>
              <a:noFill/>
            </a:ln>
            <a:effectLst/>
          </c:spPr>
          <c:invertIfNegative val="0"/>
          <c:cat>
            <c:strRef>
              <c:f>'FW012 RK 177 '!$E$117:$E$193</c:f>
              <c:strCache>
                <c:ptCount val="75"/>
                <c:pt idx="0">
                  <c:v>8/7/2015</c:v>
                </c:pt>
                <c:pt idx="1">
                  <c:v>8/8/2015</c:v>
                </c:pt>
                <c:pt idx="2">
                  <c:v>8/9/2015</c:v>
                </c:pt>
                <c:pt idx="3">
                  <c:v>8/10/2015</c:v>
                </c:pt>
                <c:pt idx="4">
                  <c:v>8/10/2015</c:v>
                </c:pt>
                <c:pt idx="5">
                  <c:v>8/11/2015</c:v>
                </c:pt>
                <c:pt idx="6">
                  <c:v>8/11/2015</c:v>
                </c:pt>
                <c:pt idx="7">
                  <c:v>8/12/2015</c:v>
                </c:pt>
                <c:pt idx="8">
                  <c:v>8/12/2015</c:v>
                </c:pt>
                <c:pt idx="9">
                  <c:v>8/13/2015</c:v>
                </c:pt>
                <c:pt idx="10">
                  <c:v>8/13/2015</c:v>
                </c:pt>
                <c:pt idx="11">
                  <c:v>8/14/2015</c:v>
                </c:pt>
                <c:pt idx="12">
                  <c:v>8/14/2015</c:v>
                </c:pt>
                <c:pt idx="13">
                  <c:v>8/15/2015</c:v>
                </c:pt>
                <c:pt idx="14">
                  <c:v>8/16/2015</c:v>
                </c:pt>
                <c:pt idx="15">
                  <c:v>8/17/2015</c:v>
                </c:pt>
                <c:pt idx="16">
                  <c:v>8/17/2015</c:v>
                </c:pt>
                <c:pt idx="17">
                  <c:v>8/18/2015</c:v>
                </c:pt>
                <c:pt idx="18">
                  <c:v>8/19/2015</c:v>
                </c:pt>
                <c:pt idx="19">
                  <c:v>8/19/2015</c:v>
                </c:pt>
                <c:pt idx="20">
                  <c:v>8/20/2015</c:v>
                </c:pt>
                <c:pt idx="21">
                  <c:v>8/20/2015</c:v>
                </c:pt>
                <c:pt idx="22">
                  <c:v>8/21/2015</c:v>
                </c:pt>
                <c:pt idx="23">
                  <c:v>8/22/2015</c:v>
                </c:pt>
                <c:pt idx="24">
                  <c:v>8/23/2015</c:v>
                </c:pt>
                <c:pt idx="25">
                  <c:v>8/24/2015</c:v>
                </c:pt>
                <c:pt idx="26">
                  <c:v>8/25/2015</c:v>
                </c:pt>
                <c:pt idx="27">
                  <c:v>8/26/2015</c:v>
                </c:pt>
                <c:pt idx="28">
                  <c:v>8/26/2015</c:v>
                </c:pt>
                <c:pt idx="29">
                  <c:v>8/27/2015</c:v>
                </c:pt>
                <c:pt idx="30">
                  <c:v>8/27/2015</c:v>
                </c:pt>
                <c:pt idx="31">
                  <c:v>8/28/2015</c:v>
                </c:pt>
                <c:pt idx="32">
                  <c:v>8/30/2015</c:v>
                </c:pt>
                <c:pt idx="33">
                  <c:v>8/31/2015</c:v>
                </c:pt>
                <c:pt idx="34">
                  <c:v>9/1/2015</c:v>
                </c:pt>
                <c:pt idx="35">
                  <c:v>9/2/2015</c:v>
                </c:pt>
                <c:pt idx="36">
                  <c:v>9/5/2015</c:v>
                </c:pt>
                <c:pt idx="37">
                  <c:v>9/5/2015</c:v>
                </c:pt>
                <c:pt idx="38">
                  <c:v>9/6/2015</c:v>
                </c:pt>
                <c:pt idx="39">
                  <c:v>9/7/2015</c:v>
                </c:pt>
                <c:pt idx="40">
                  <c:v>9/8/2015</c:v>
                </c:pt>
                <c:pt idx="41">
                  <c:v>9/9/2015</c:v>
                </c:pt>
                <c:pt idx="42">
                  <c:v>9/10/2015</c:v>
                </c:pt>
                <c:pt idx="43">
                  <c:v>9/11/2015</c:v>
                </c:pt>
                <c:pt idx="44">
                  <c:v>9/12/2015</c:v>
                </c:pt>
                <c:pt idx="45">
                  <c:v>9/13/2015</c:v>
                </c:pt>
                <c:pt idx="46">
                  <c:v>9/14/2015</c:v>
                </c:pt>
                <c:pt idx="47">
                  <c:v>9/15/2015</c:v>
                </c:pt>
                <c:pt idx="48">
                  <c:v>9/16/2015</c:v>
                </c:pt>
                <c:pt idx="49">
                  <c:v>9/17/2015</c:v>
                </c:pt>
                <c:pt idx="50">
                  <c:v>9/18/2015</c:v>
                </c:pt>
                <c:pt idx="51">
                  <c:v>9/19/2015</c:v>
                </c:pt>
                <c:pt idx="52">
                  <c:v>9/20/2015</c:v>
                </c:pt>
                <c:pt idx="53">
                  <c:v>9/21/2015</c:v>
                </c:pt>
                <c:pt idx="54">
                  <c:v>9/22/2015</c:v>
                </c:pt>
                <c:pt idx="55">
                  <c:v>9/23/2015</c:v>
                </c:pt>
                <c:pt idx="56">
                  <c:v>9/24/2015</c:v>
                </c:pt>
                <c:pt idx="57">
                  <c:v>9/28/2015</c:v>
                </c:pt>
                <c:pt idx="58">
                  <c:v>9/30/2015</c:v>
                </c:pt>
                <c:pt idx="59">
                  <c:v>10/7/2015</c:v>
                </c:pt>
                <c:pt idx="60">
                  <c:v>10/8/2015</c:v>
                </c:pt>
                <c:pt idx="61">
                  <c:v>10/14/2015</c:v>
                </c:pt>
                <c:pt idx="62">
                  <c:v>10/20/2015</c:v>
                </c:pt>
                <c:pt idx="63">
                  <c:v>10/21/2015</c:v>
                </c:pt>
                <c:pt idx="64">
                  <c:v>10/28/2015</c:v>
                </c:pt>
                <c:pt idx="65">
                  <c:v>11/16/2015</c:v>
                </c:pt>
                <c:pt idx="66">
                  <c:v>11/17/2015</c:v>
                </c:pt>
                <c:pt idx="70">
                  <c:v>Max GKM</c:v>
                </c:pt>
                <c:pt idx="71">
                  <c:v>Ave to Aug 27</c:v>
                </c:pt>
                <c:pt idx="72">
                  <c:v>Ave Aug 28 to Fall</c:v>
                </c:pt>
                <c:pt idx="73">
                  <c:v>Peak Snowmelt</c:v>
                </c:pt>
                <c:pt idx="74">
                  <c:v>Ave Fall 2016</c:v>
                </c:pt>
              </c:strCache>
            </c:strRef>
          </c:cat>
          <c:val>
            <c:numRef>
              <c:f>'FW012 RK 177 '!$AC$117:$AC$183</c:f>
              <c:numCache>
                <c:formatCode>#,##0.00</c:formatCode>
                <c:ptCount val="67"/>
                <c:pt idx="0">
                  <c:v>0.02</c:v>
                </c:pt>
                <c:pt idx="1">
                  <c:v>0.17</c:v>
                </c:pt>
                <c:pt idx="2">
                  <c:v>6.3E-2</c:v>
                </c:pt>
                <c:pt idx="3">
                  <c:v>3.5999999999999997E-2</c:v>
                </c:pt>
                <c:pt idx="4">
                  <c:v>0.03</c:v>
                </c:pt>
                <c:pt idx="5">
                  <c:v>3.0499999999999999E-2</c:v>
                </c:pt>
                <c:pt idx="6">
                  <c:v>0.02</c:v>
                </c:pt>
                <c:pt idx="7">
                  <c:v>3.6299999999999999E-2</c:v>
                </c:pt>
                <c:pt idx="8">
                  <c:v>2.7E-2</c:v>
                </c:pt>
                <c:pt idx="9">
                  <c:v>3.6400000000000002E-2</c:v>
                </c:pt>
                <c:pt idx="10">
                  <c:v>2.5000000000000001E-2</c:v>
                </c:pt>
                <c:pt idx="11">
                  <c:v>3.4700000000000002E-2</c:v>
                </c:pt>
                <c:pt idx="12">
                  <c:v>2.4E-2</c:v>
                </c:pt>
                <c:pt idx="13">
                  <c:v>0.03</c:v>
                </c:pt>
                <c:pt idx="14">
                  <c:v>1.4999999999999999E-2</c:v>
                </c:pt>
                <c:pt idx="16">
                  <c:v>1.2E-2</c:v>
                </c:pt>
                <c:pt idx="17">
                  <c:v>1.4999999999999999E-2</c:v>
                </c:pt>
                <c:pt idx="18">
                  <c:v>0.01</c:v>
                </c:pt>
                <c:pt idx="19">
                  <c:v>1.0999999999999999E-2</c:v>
                </c:pt>
                <c:pt idx="21">
                  <c:v>1.0999999999999999E-2</c:v>
                </c:pt>
                <c:pt idx="22">
                  <c:v>8.3000000000000001E-3</c:v>
                </c:pt>
                <c:pt idx="23">
                  <c:v>9.1999999999999998E-3</c:v>
                </c:pt>
                <c:pt idx="24">
                  <c:v>8.6999999999999994E-3</c:v>
                </c:pt>
                <c:pt idx="25">
                  <c:v>2.7000000000000001E-3</c:v>
                </c:pt>
                <c:pt idx="26">
                  <c:v>0.02</c:v>
                </c:pt>
                <c:pt idx="28">
                  <c:v>1.0999999999999999E-2</c:v>
                </c:pt>
                <c:pt idx="30">
                  <c:v>0.18</c:v>
                </c:pt>
                <c:pt idx="31">
                  <c:v>2.9000000000000001E-2</c:v>
                </c:pt>
                <c:pt idx="32">
                  <c:v>1.4E-2</c:v>
                </c:pt>
                <c:pt idx="33">
                  <c:v>2.1000000000000001E-2</c:v>
                </c:pt>
                <c:pt idx="34">
                  <c:v>8.8000000000000005E-3</c:v>
                </c:pt>
                <c:pt idx="35">
                  <c:v>1.2E-2</c:v>
                </c:pt>
                <c:pt idx="37">
                  <c:v>6.0999999999999999E-2</c:v>
                </c:pt>
                <c:pt idx="38">
                  <c:v>0.33</c:v>
                </c:pt>
                <c:pt idx="39">
                  <c:v>0.13</c:v>
                </c:pt>
                <c:pt idx="40">
                  <c:v>5.5E-2</c:v>
                </c:pt>
                <c:pt idx="41">
                  <c:v>3.9E-2</c:v>
                </c:pt>
                <c:pt idx="42">
                  <c:v>3.4000000000000002E-2</c:v>
                </c:pt>
                <c:pt idx="43">
                  <c:v>1.4999999999999999E-2</c:v>
                </c:pt>
                <c:pt idx="44">
                  <c:v>1.4E-2</c:v>
                </c:pt>
                <c:pt idx="45">
                  <c:v>1.4E-2</c:v>
                </c:pt>
                <c:pt idx="46">
                  <c:v>8.5000000000000006E-3</c:v>
                </c:pt>
                <c:pt idx="47">
                  <c:v>9.4999999999999998E-3</c:v>
                </c:pt>
                <c:pt idx="48">
                  <c:v>1.9E-2</c:v>
                </c:pt>
                <c:pt idx="49">
                  <c:v>1.0999999999999999E-2</c:v>
                </c:pt>
                <c:pt idx="50">
                  <c:v>9.4000000000000004E-3</c:v>
                </c:pt>
                <c:pt idx="51">
                  <c:v>9.1000000000000004E-3</c:v>
                </c:pt>
                <c:pt idx="52">
                  <c:v>8.8000000000000005E-3</c:v>
                </c:pt>
                <c:pt idx="53">
                  <c:v>0.02</c:v>
                </c:pt>
                <c:pt idx="54">
                  <c:v>3.3999999999999998E-3</c:v>
                </c:pt>
                <c:pt idx="56">
                  <c:v>0.13</c:v>
                </c:pt>
                <c:pt idx="57">
                  <c:v>0.02</c:v>
                </c:pt>
                <c:pt idx="58">
                  <c:v>2.9000000000000001E-2</c:v>
                </c:pt>
                <c:pt idx="60">
                  <c:v>3.6999999999999998E-2</c:v>
                </c:pt>
                <c:pt idx="61">
                  <c:v>1.4E-2</c:v>
                </c:pt>
                <c:pt idx="64">
                  <c:v>1.7999999999999999E-2</c:v>
                </c:pt>
                <c:pt idx="66">
                  <c:v>7.4999999999999997E-2</c:v>
                </c:pt>
              </c:numCache>
            </c:numRef>
          </c:val>
          <c:extLst>
            <c:ext xmlns:c16="http://schemas.microsoft.com/office/drawing/2014/chart" uri="{C3380CC4-5D6E-409C-BE32-E72D297353CC}">
              <c16:uniqueId val="{00000000-CB5F-4775-902B-D1597F4B0D38}"/>
            </c:ext>
          </c:extLst>
        </c:ser>
        <c:dLbls>
          <c:showLegendKey val="0"/>
          <c:showVal val="0"/>
          <c:showCatName val="0"/>
          <c:showSerName val="0"/>
          <c:showPercent val="0"/>
          <c:showBubbleSize val="0"/>
        </c:dLbls>
        <c:gapWidth val="219"/>
        <c:overlap val="100"/>
        <c:axId val="997291984"/>
        <c:axId val="997282576"/>
        <c:extLst/>
      </c:barChart>
      <c:catAx>
        <c:axId val="997291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2576"/>
        <c:crossesAt val="1.0000000000000002E-3"/>
        <c:auto val="0"/>
        <c:lblAlgn val="ctr"/>
        <c:lblOffset val="100"/>
        <c:tickLblSkip val="4"/>
        <c:noMultiLvlLbl val="0"/>
      </c:catAx>
      <c:valAx>
        <c:axId val="997282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1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177 '!$A$1</c:f>
          <c:strCache>
            <c:ptCount val="1"/>
            <c:pt idx="0">
              <c:v>Animas near Farmington (RK 177)</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'FW012 RK 177 '!$AD$116</c:f>
              <c:strCache>
                <c:ptCount val="1"/>
                <c:pt idx="0">
                  <c:v>Pb:Al Ratio</c:v>
                </c:pt>
              </c:strCache>
            </c:strRef>
          </c:tx>
          <c:spPr>
            <a:solidFill>
              <a:schemeClr val="tx2">
                <a:lumMod val="40000"/>
                <a:lumOff val="60000"/>
              </a:schemeClr>
            </a:solidFill>
            <a:ln>
              <a:noFill/>
            </a:ln>
            <a:effectLst/>
          </c:spPr>
          <c:cat>
            <c:numRef>
              <c:f>'FW012 RK 177 '!$E$117:$E$183</c:f>
              <c:numCache>
                <c:formatCode>m/d/yyyy</c:formatCode>
                <c:ptCount val="67"/>
                <c:pt idx="0">
                  <c:v>42223.574999999997</c:v>
                </c:pt>
                <c:pt idx="1">
                  <c:v>42224.493055555555</c:v>
                </c:pt>
                <c:pt idx="2">
                  <c:v>42225</c:v>
                </c:pt>
                <c:pt idx="3">
                  <c:v>42226</c:v>
                </c:pt>
                <c:pt idx="4">
                  <c:v>42226</c:v>
                </c:pt>
                <c:pt idx="5">
                  <c:v>42227</c:v>
                </c:pt>
                <c:pt idx="6">
                  <c:v>42227.388888888891</c:v>
                </c:pt>
                <c:pt idx="7">
                  <c:v>42228</c:v>
                </c:pt>
                <c:pt idx="8">
                  <c:v>42228.354166666664</c:v>
                </c:pt>
                <c:pt idx="9">
                  <c:v>42229</c:v>
                </c:pt>
                <c:pt idx="10">
                  <c:v>42229.375</c:v>
                </c:pt>
                <c:pt idx="11">
                  <c:v>42230</c:v>
                </c:pt>
                <c:pt idx="12">
                  <c:v>42230.375</c:v>
                </c:pt>
                <c:pt idx="13">
                  <c:v>42231.357638888891</c:v>
                </c:pt>
                <c:pt idx="14">
                  <c:v>42232.466666666667</c:v>
                </c:pt>
                <c:pt idx="15">
                  <c:v>42233</c:v>
                </c:pt>
                <c:pt idx="16">
                  <c:v>42233.431944444441</c:v>
                </c:pt>
                <c:pt idx="17">
                  <c:v>42234.381944444445</c:v>
                </c:pt>
                <c:pt idx="18">
                  <c:v>42235.361111111109</c:v>
                </c:pt>
                <c:pt idx="19">
                  <c:v>42235.361111111109</c:v>
                </c:pt>
                <c:pt idx="20">
                  <c:v>42236</c:v>
                </c:pt>
                <c:pt idx="21">
                  <c:v>42236.354166666664</c:v>
                </c:pt>
                <c:pt idx="22">
                  <c:v>42237.354166666664</c:v>
                </c:pt>
                <c:pt idx="23">
                  <c:v>42238.354166666664</c:v>
                </c:pt>
                <c:pt idx="24">
                  <c:v>42239.333333333336</c:v>
                </c:pt>
                <c:pt idx="25">
                  <c:v>42240.34375</c:v>
                </c:pt>
                <c:pt idx="26">
                  <c:v>42241.333333333336</c:v>
                </c:pt>
                <c:pt idx="27">
                  <c:v>42242</c:v>
                </c:pt>
                <c:pt idx="28">
                  <c:v>42242.333333333336</c:v>
                </c:pt>
                <c:pt idx="29">
                  <c:v>42243</c:v>
                </c:pt>
                <c:pt idx="30">
                  <c:v>42243.354166666664</c:v>
                </c:pt>
                <c:pt idx="31">
                  <c:v>42244.340277777781</c:v>
                </c:pt>
                <c:pt idx="32">
                  <c:v>42246.350694444445</c:v>
                </c:pt>
                <c:pt idx="33">
                  <c:v>42247.333333333336</c:v>
                </c:pt>
                <c:pt idx="34">
                  <c:v>42248.336805555555</c:v>
                </c:pt>
                <c:pt idx="35">
                  <c:v>42249.34375</c:v>
                </c:pt>
                <c:pt idx="36">
                  <c:v>42252</c:v>
                </c:pt>
                <c:pt idx="37">
                  <c:v>42252.506944444445</c:v>
                </c:pt>
                <c:pt idx="38">
                  <c:v>42253.524305555555</c:v>
                </c:pt>
                <c:pt idx="39">
                  <c:v>42254.336805555555</c:v>
                </c:pt>
                <c:pt idx="40">
                  <c:v>42255.379166666666</c:v>
                </c:pt>
                <c:pt idx="41">
                  <c:v>42256.378472222219</c:v>
                </c:pt>
                <c:pt idx="42">
                  <c:v>42257.378472222219</c:v>
                </c:pt>
                <c:pt idx="43">
                  <c:v>42258.469444444447</c:v>
                </c:pt>
                <c:pt idx="44">
                  <c:v>42259.404861111114</c:v>
                </c:pt>
                <c:pt idx="45">
                  <c:v>42260.443055555559</c:v>
                </c:pt>
                <c:pt idx="46">
                  <c:v>42261.461805555555</c:v>
                </c:pt>
                <c:pt idx="47">
                  <c:v>42262.503472222219</c:v>
                </c:pt>
                <c:pt idx="48">
                  <c:v>42263.381944444445</c:v>
                </c:pt>
                <c:pt idx="49">
                  <c:v>42264.368055555555</c:v>
                </c:pt>
                <c:pt idx="50">
                  <c:v>42265.479166666664</c:v>
                </c:pt>
                <c:pt idx="51">
                  <c:v>42266.395833333336</c:v>
                </c:pt>
                <c:pt idx="52">
                  <c:v>42267.388888888891</c:v>
                </c:pt>
                <c:pt idx="53">
                  <c:v>42268.430555555555</c:v>
                </c:pt>
                <c:pt idx="54">
                  <c:v>42269.322916666664</c:v>
                </c:pt>
                <c:pt idx="55">
                  <c:v>42270</c:v>
                </c:pt>
                <c:pt idx="56">
                  <c:v>42271.357638888891</c:v>
                </c:pt>
                <c:pt idx="57">
                  <c:v>42275.357638888891</c:v>
                </c:pt>
                <c:pt idx="58">
                  <c:v>42277.354166666664</c:v>
                </c:pt>
                <c:pt idx="59">
                  <c:v>42284</c:v>
                </c:pt>
                <c:pt idx="60">
                  <c:v>42285.385416666664</c:v>
                </c:pt>
                <c:pt idx="61">
                  <c:v>42291.416666666664</c:v>
                </c:pt>
                <c:pt idx="62">
                  <c:v>42297</c:v>
                </c:pt>
                <c:pt idx="63">
                  <c:v>42298</c:v>
                </c:pt>
                <c:pt idx="64">
                  <c:v>42305.65625</c:v>
                </c:pt>
                <c:pt idx="65">
                  <c:v>42324</c:v>
                </c:pt>
                <c:pt idx="66">
                  <c:v>42325.479166666664</c:v>
                </c:pt>
              </c:numCache>
            </c:numRef>
          </c:cat>
          <c:val>
            <c:numRef>
              <c:f>'FW012 RK 177 '!$AD$117:$AD$183</c:f>
              <c:numCache>
                <c:formatCode>0.0000</c:formatCode>
                <c:ptCount val="67"/>
                <c:pt idx="0">
                  <c:v>1.8571428571428571E-3</c:v>
                </c:pt>
                <c:pt idx="1">
                  <c:v>4.1509433962264156E-2</c:v>
                </c:pt>
                <c:pt idx="2">
                  <c:v>3.1538461538461536E-2</c:v>
                </c:pt>
                <c:pt idx="3">
                  <c:v>2.9333333333333333E-2</c:v>
                </c:pt>
                <c:pt idx="4">
                  <c:v>2.3095238095238092E-2</c:v>
                </c:pt>
                <c:pt idx="5">
                  <c:v>2.2457627118644068E-2</c:v>
                </c:pt>
                <c:pt idx="6">
                  <c:v>2.3181818181818178E-2</c:v>
                </c:pt>
                <c:pt idx="7">
                  <c:v>1.2383177570093459E-2</c:v>
                </c:pt>
                <c:pt idx="8">
                  <c:v>9.9999999999999985E-3</c:v>
                </c:pt>
                <c:pt idx="9">
                  <c:v>2.2603092783505155E-2</c:v>
                </c:pt>
                <c:pt idx="10">
                  <c:v>2.0399999999999998E-2</c:v>
                </c:pt>
                <c:pt idx="11">
                  <c:v>1.4886164623467603E-2</c:v>
                </c:pt>
                <c:pt idx="12">
                  <c:v>0.02</c:v>
                </c:pt>
                <c:pt idx="13">
                  <c:v>7.8333333333333345E-3</c:v>
                </c:pt>
                <c:pt idx="14">
                  <c:v>6.5306122448979594E-3</c:v>
                </c:pt>
                <c:pt idx="16">
                  <c:v>8.3333333333333332E-3</c:v>
                </c:pt>
                <c:pt idx="17">
                  <c:v>1.6818181818181817E-3</c:v>
                </c:pt>
                <c:pt idx="18">
                  <c:v>3.0487804878048782E-3</c:v>
                </c:pt>
                <c:pt idx="19">
                  <c:v>3.1944444444444446E-3</c:v>
                </c:pt>
                <c:pt idx="21">
                  <c:v>2.1818181818181815E-3</c:v>
                </c:pt>
                <c:pt idx="22">
                  <c:v>1.9148936170212767E-3</c:v>
                </c:pt>
                <c:pt idx="23">
                  <c:v>1.6363636363636361E-3</c:v>
                </c:pt>
                <c:pt idx="24">
                  <c:v>1.5E-3</c:v>
                </c:pt>
                <c:pt idx="25">
                  <c:v>1.6000000000000001E-3</c:v>
                </c:pt>
                <c:pt idx="26">
                  <c:v>1.923076923076923E-3</c:v>
                </c:pt>
                <c:pt idx="28">
                  <c:v>1.5000000000000002E-3</c:v>
                </c:pt>
                <c:pt idx="30">
                  <c:v>3.5833333333333328E-4</c:v>
                </c:pt>
                <c:pt idx="31">
                  <c:v>1.0140845070422536E-3</c:v>
                </c:pt>
                <c:pt idx="32">
                  <c:v>1.5652173913043479E-3</c:v>
                </c:pt>
                <c:pt idx="33">
                  <c:v>9.4545454545454544E-4</c:v>
                </c:pt>
                <c:pt idx="34">
                  <c:v>2.142857142857143E-3</c:v>
                </c:pt>
                <c:pt idx="35">
                  <c:v>1.5E-3</c:v>
                </c:pt>
                <c:pt idx="37">
                  <c:v>5.8064516129032254E-4</c:v>
                </c:pt>
                <c:pt idx="38">
                  <c:v>1.1111111111111111E-3</c:v>
                </c:pt>
                <c:pt idx="39">
                  <c:v>1.423076923076923E-3</c:v>
                </c:pt>
                <c:pt idx="40">
                  <c:v>1.4893617021276596E-3</c:v>
                </c:pt>
                <c:pt idx="41">
                  <c:v>1.3188405797101448E-3</c:v>
                </c:pt>
                <c:pt idx="42">
                  <c:v>1.1538461538461537E-3</c:v>
                </c:pt>
                <c:pt idx="43">
                  <c:v>1.1071428571428571E-3</c:v>
                </c:pt>
                <c:pt idx="44">
                  <c:v>1.16E-3</c:v>
                </c:pt>
                <c:pt idx="45">
                  <c:v>1.1428571428571427E-3</c:v>
                </c:pt>
                <c:pt idx="46">
                  <c:v>1.3076923076923077E-3</c:v>
                </c:pt>
                <c:pt idx="47">
                  <c:v>1.4615384615384614E-3</c:v>
                </c:pt>
                <c:pt idx="48">
                  <c:v>1.5384615384615385E-3</c:v>
                </c:pt>
                <c:pt idx="49">
                  <c:v>1.235294117647059E-3</c:v>
                </c:pt>
                <c:pt idx="50">
                  <c:v>1E-3</c:v>
                </c:pt>
                <c:pt idx="51">
                  <c:v>1.2307692307692308E-3</c:v>
                </c:pt>
                <c:pt idx="52">
                  <c:v>3.4210526315789471E-3</c:v>
                </c:pt>
                <c:pt idx="53">
                  <c:v>2.3076923076923075E-3</c:v>
                </c:pt>
                <c:pt idx="54">
                  <c:v>2.4999999999999996E-3</c:v>
                </c:pt>
                <c:pt idx="56">
                  <c:v>8.5365853658536596E-4</c:v>
                </c:pt>
                <c:pt idx="57">
                  <c:v>1.0256410256410256E-3</c:v>
                </c:pt>
                <c:pt idx="58">
                  <c:v>1.2830188679245282E-3</c:v>
                </c:pt>
                <c:pt idx="60">
                  <c:v>2.4615384615384616E-3</c:v>
                </c:pt>
                <c:pt idx="61">
                  <c:v>1.25E-3</c:v>
                </c:pt>
                <c:pt idx="64">
                  <c:v>6.1764705882352946E-3</c:v>
                </c:pt>
                <c:pt idx="66">
                  <c:v>1E-3</c:v>
                </c:pt>
              </c:numCache>
            </c:numRef>
          </c:val>
          <c:extLst>
            <c:ext xmlns:c16="http://schemas.microsoft.com/office/drawing/2014/chart" uri="{C3380CC4-5D6E-409C-BE32-E72D297353CC}">
              <c16:uniqueId val="{00000000-A0CF-45E4-87EB-CD7CBCA0D2BF}"/>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1.0000000000000003E-4"/>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177 '!$A$1</c:f>
          <c:strCache>
            <c:ptCount val="1"/>
            <c:pt idx="0">
              <c:v>Animas near Farmington (RK 177)</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'FW012 RK 177 '!$AE$116</c:f>
              <c:strCache>
                <c:ptCount val="1"/>
                <c:pt idx="0">
                  <c:v>As:Al Ratio</c:v>
                </c:pt>
              </c:strCache>
            </c:strRef>
          </c:tx>
          <c:spPr>
            <a:solidFill>
              <a:schemeClr val="accent1"/>
            </a:solidFill>
            <a:ln w="25400">
              <a:noFill/>
            </a:ln>
            <a:effectLst/>
          </c:spPr>
          <c:cat>
            <c:numRef>
              <c:f>'FW012 RK 177 '!$E$117:$E$183</c:f>
              <c:numCache>
                <c:formatCode>m/d/yyyy</c:formatCode>
                <c:ptCount val="67"/>
                <c:pt idx="0">
                  <c:v>42223.574999999997</c:v>
                </c:pt>
                <c:pt idx="1">
                  <c:v>42224.493055555555</c:v>
                </c:pt>
                <c:pt idx="2">
                  <c:v>42225</c:v>
                </c:pt>
                <c:pt idx="3">
                  <c:v>42226</c:v>
                </c:pt>
                <c:pt idx="4">
                  <c:v>42226</c:v>
                </c:pt>
                <c:pt idx="5">
                  <c:v>42227</c:v>
                </c:pt>
                <c:pt idx="6">
                  <c:v>42227.388888888891</c:v>
                </c:pt>
                <c:pt idx="7">
                  <c:v>42228</c:v>
                </c:pt>
                <c:pt idx="8">
                  <c:v>42228.354166666664</c:v>
                </c:pt>
                <c:pt idx="9">
                  <c:v>42229</c:v>
                </c:pt>
                <c:pt idx="10">
                  <c:v>42229.375</c:v>
                </c:pt>
                <c:pt idx="11">
                  <c:v>42230</c:v>
                </c:pt>
                <c:pt idx="12">
                  <c:v>42230.375</c:v>
                </c:pt>
                <c:pt idx="13">
                  <c:v>42231.357638888891</c:v>
                </c:pt>
                <c:pt idx="14">
                  <c:v>42232.466666666667</c:v>
                </c:pt>
                <c:pt idx="15">
                  <c:v>42233</c:v>
                </c:pt>
                <c:pt idx="16">
                  <c:v>42233.431944444441</c:v>
                </c:pt>
                <c:pt idx="17">
                  <c:v>42234.381944444445</c:v>
                </c:pt>
                <c:pt idx="18">
                  <c:v>42235.361111111109</c:v>
                </c:pt>
                <c:pt idx="19">
                  <c:v>42235.361111111109</c:v>
                </c:pt>
                <c:pt idx="20">
                  <c:v>42236</c:v>
                </c:pt>
                <c:pt idx="21">
                  <c:v>42236.354166666664</c:v>
                </c:pt>
                <c:pt idx="22">
                  <c:v>42237.354166666664</c:v>
                </c:pt>
                <c:pt idx="23">
                  <c:v>42238.354166666664</c:v>
                </c:pt>
                <c:pt idx="24">
                  <c:v>42239.333333333336</c:v>
                </c:pt>
                <c:pt idx="25">
                  <c:v>42240.34375</c:v>
                </c:pt>
                <c:pt idx="26">
                  <c:v>42241.333333333336</c:v>
                </c:pt>
                <c:pt idx="27">
                  <c:v>42242</c:v>
                </c:pt>
                <c:pt idx="28">
                  <c:v>42242.333333333336</c:v>
                </c:pt>
                <c:pt idx="29">
                  <c:v>42243</c:v>
                </c:pt>
                <c:pt idx="30">
                  <c:v>42243.354166666664</c:v>
                </c:pt>
                <c:pt idx="31">
                  <c:v>42244.340277777781</c:v>
                </c:pt>
                <c:pt idx="32">
                  <c:v>42246.350694444445</c:v>
                </c:pt>
                <c:pt idx="33">
                  <c:v>42247.333333333336</c:v>
                </c:pt>
                <c:pt idx="34">
                  <c:v>42248.336805555555</c:v>
                </c:pt>
                <c:pt idx="35">
                  <c:v>42249.34375</c:v>
                </c:pt>
                <c:pt idx="36">
                  <c:v>42252</c:v>
                </c:pt>
                <c:pt idx="37">
                  <c:v>42252.506944444445</c:v>
                </c:pt>
                <c:pt idx="38">
                  <c:v>42253.524305555555</c:v>
                </c:pt>
                <c:pt idx="39">
                  <c:v>42254.336805555555</c:v>
                </c:pt>
                <c:pt idx="40">
                  <c:v>42255.379166666666</c:v>
                </c:pt>
                <c:pt idx="41">
                  <c:v>42256.378472222219</c:v>
                </c:pt>
                <c:pt idx="42">
                  <c:v>42257.378472222219</c:v>
                </c:pt>
                <c:pt idx="43">
                  <c:v>42258.469444444447</c:v>
                </c:pt>
                <c:pt idx="44">
                  <c:v>42259.404861111114</c:v>
                </c:pt>
                <c:pt idx="45">
                  <c:v>42260.443055555559</c:v>
                </c:pt>
                <c:pt idx="46">
                  <c:v>42261.461805555555</c:v>
                </c:pt>
                <c:pt idx="47">
                  <c:v>42262.503472222219</c:v>
                </c:pt>
                <c:pt idx="48">
                  <c:v>42263.381944444445</c:v>
                </c:pt>
                <c:pt idx="49">
                  <c:v>42264.368055555555</c:v>
                </c:pt>
                <c:pt idx="50">
                  <c:v>42265.479166666664</c:v>
                </c:pt>
                <c:pt idx="51">
                  <c:v>42266.395833333336</c:v>
                </c:pt>
                <c:pt idx="52">
                  <c:v>42267.388888888891</c:v>
                </c:pt>
                <c:pt idx="53">
                  <c:v>42268.430555555555</c:v>
                </c:pt>
                <c:pt idx="54">
                  <c:v>42269.322916666664</c:v>
                </c:pt>
                <c:pt idx="55">
                  <c:v>42270</c:v>
                </c:pt>
                <c:pt idx="56">
                  <c:v>42271.357638888891</c:v>
                </c:pt>
                <c:pt idx="57">
                  <c:v>42275.357638888891</c:v>
                </c:pt>
                <c:pt idx="58">
                  <c:v>42277.354166666664</c:v>
                </c:pt>
                <c:pt idx="59">
                  <c:v>42284</c:v>
                </c:pt>
                <c:pt idx="60">
                  <c:v>42285.385416666664</c:v>
                </c:pt>
                <c:pt idx="61">
                  <c:v>42291.416666666664</c:v>
                </c:pt>
                <c:pt idx="62">
                  <c:v>42297</c:v>
                </c:pt>
                <c:pt idx="63">
                  <c:v>42298</c:v>
                </c:pt>
                <c:pt idx="64">
                  <c:v>42305.65625</c:v>
                </c:pt>
                <c:pt idx="65">
                  <c:v>42324</c:v>
                </c:pt>
                <c:pt idx="66">
                  <c:v>42325.479166666664</c:v>
                </c:pt>
              </c:numCache>
            </c:numRef>
          </c:cat>
          <c:val>
            <c:numRef>
              <c:f>'FW012 RK 177 '!$AE$117:$AE$183</c:f>
              <c:numCache>
                <c:formatCode>0.0000</c:formatCode>
                <c:ptCount val="67"/>
                <c:pt idx="0">
                  <c:v>5.7857142857142862E-4</c:v>
                </c:pt>
                <c:pt idx="1">
                  <c:v>2.0754716981132076E-3</c:v>
                </c:pt>
                <c:pt idx="2">
                  <c:v>1.6923076923076924E-3</c:v>
                </c:pt>
                <c:pt idx="3">
                  <c:v>2.2285714285714287E-3</c:v>
                </c:pt>
                <c:pt idx="4">
                  <c:v>2E-3</c:v>
                </c:pt>
                <c:pt idx="5">
                  <c:v>1.9279661016949154E-3</c:v>
                </c:pt>
                <c:pt idx="6">
                  <c:v>1.6818181818181819E-3</c:v>
                </c:pt>
                <c:pt idx="7">
                  <c:v>1.1214953271028037E-3</c:v>
                </c:pt>
                <c:pt idx="8">
                  <c:v>4.909090909090909E-4</c:v>
                </c:pt>
                <c:pt idx="9">
                  <c:v>2.4226804123711337E-3</c:v>
                </c:pt>
                <c:pt idx="10">
                  <c:v>2.3599999999999997E-3</c:v>
                </c:pt>
                <c:pt idx="11">
                  <c:v>1.6287215411558672E-3</c:v>
                </c:pt>
                <c:pt idx="12">
                  <c:v>3.2727272727272726E-3</c:v>
                </c:pt>
                <c:pt idx="13">
                  <c:v>9.1666666666666676E-4</c:v>
                </c:pt>
                <c:pt idx="14">
                  <c:v>2.2448979591836735E-3</c:v>
                </c:pt>
                <c:pt idx="16">
                  <c:v>6.6666666666666671E-3</c:v>
                </c:pt>
                <c:pt idx="17">
                  <c:v>4.1818181818181814E-4</c:v>
                </c:pt>
                <c:pt idx="18">
                  <c:v>9.1463414634146347E-4</c:v>
                </c:pt>
                <c:pt idx="19">
                  <c:v>1.1111111111111111E-3</c:v>
                </c:pt>
                <c:pt idx="21">
                  <c:v>7.9090909090909082E-4</c:v>
                </c:pt>
                <c:pt idx="22">
                  <c:v>5.3191489361702129E-4</c:v>
                </c:pt>
                <c:pt idx="23">
                  <c:v>7.09090909090909E-4</c:v>
                </c:pt>
                <c:pt idx="24">
                  <c:v>7.7999999999999999E-4</c:v>
                </c:pt>
                <c:pt idx="25">
                  <c:v>5.0000000000000001E-4</c:v>
                </c:pt>
                <c:pt idx="26">
                  <c:v>9.6153846153846148E-4</c:v>
                </c:pt>
                <c:pt idx="28">
                  <c:v>6.2142857142857149E-4</c:v>
                </c:pt>
                <c:pt idx="30">
                  <c:v>3.1666666666666666E-5</c:v>
                </c:pt>
                <c:pt idx="31">
                  <c:v>3.2394366197183101E-4</c:v>
                </c:pt>
                <c:pt idx="32">
                  <c:v>7.8260869565217395E-4</c:v>
                </c:pt>
                <c:pt idx="33">
                  <c:v>2.7272727272727274E-4</c:v>
                </c:pt>
                <c:pt idx="34">
                  <c:v>2.142857142857143E-3</c:v>
                </c:pt>
                <c:pt idx="35">
                  <c:v>7.2222222222222219E-4</c:v>
                </c:pt>
                <c:pt idx="37">
                  <c:v>1.903225806451613E-4</c:v>
                </c:pt>
                <c:pt idx="38">
                  <c:v>2.3232323232323231E-4</c:v>
                </c:pt>
                <c:pt idx="39">
                  <c:v>2.5384615384615387E-4</c:v>
                </c:pt>
                <c:pt idx="40">
                  <c:v>2.8723404255319147E-4</c:v>
                </c:pt>
                <c:pt idx="41">
                  <c:v>2.3188405797101448E-4</c:v>
                </c:pt>
                <c:pt idx="42">
                  <c:v>2.6153846153846154E-4</c:v>
                </c:pt>
                <c:pt idx="43">
                  <c:v>4.6428571428571428E-4</c:v>
                </c:pt>
                <c:pt idx="44">
                  <c:v>4.7999999999999996E-4</c:v>
                </c:pt>
                <c:pt idx="45">
                  <c:v>4.2857142857142855E-4</c:v>
                </c:pt>
                <c:pt idx="46">
                  <c:v>8.461538461538462E-4</c:v>
                </c:pt>
                <c:pt idx="47">
                  <c:v>6.0769230769230768E-4</c:v>
                </c:pt>
                <c:pt idx="48">
                  <c:v>5.846153846153846E-4</c:v>
                </c:pt>
                <c:pt idx="49">
                  <c:v>4.8823529411764707E-4</c:v>
                </c:pt>
                <c:pt idx="50">
                  <c:v>4.7619047619047619E-4</c:v>
                </c:pt>
                <c:pt idx="51">
                  <c:v>5.7692307692307687E-4</c:v>
                </c:pt>
                <c:pt idx="52">
                  <c:v>1.5789473684210524E-3</c:v>
                </c:pt>
                <c:pt idx="53">
                  <c:v>1.673076923076923E-3</c:v>
                </c:pt>
                <c:pt idx="54">
                  <c:v>4.1666666666666664E-2</c:v>
                </c:pt>
                <c:pt idx="56">
                  <c:v>2.0731707317073173E-4</c:v>
                </c:pt>
                <c:pt idx="57">
                  <c:v>3.58974358974359E-4</c:v>
                </c:pt>
                <c:pt idx="58">
                  <c:v>3.7735849056603777E-4</c:v>
                </c:pt>
                <c:pt idx="60">
                  <c:v>5.0000000000000001E-4</c:v>
                </c:pt>
                <c:pt idx="61">
                  <c:v>1.9000000000000001E-4</c:v>
                </c:pt>
                <c:pt idx="64">
                  <c:v>1.088235294117647E-3</c:v>
                </c:pt>
                <c:pt idx="66">
                  <c:v>1.5454545454545454E-4</c:v>
                </c:pt>
              </c:numCache>
            </c:numRef>
          </c:val>
          <c:extLst>
            <c:ext xmlns:c16="http://schemas.microsoft.com/office/drawing/2014/chart" uri="{C3380CC4-5D6E-409C-BE32-E72D297353CC}">
              <c16:uniqueId val="{00000000-FD77-44E3-9960-6444F556EEB3}"/>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'FW012 RK 177 '!$A$1</c:f>
          <c:strCache>
            <c:ptCount val="1"/>
            <c:pt idx="0">
              <c:v>Animas near Farmington (RK 177)</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'FW012 RK 177 '!$AF$116</c:f>
              <c:strCache>
                <c:ptCount val="1"/>
                <c:pt idx="0">
                  <c:v>Cu:Al Ratio</c:v>
                </c:pt>
              </c:strCache>
            </c:strRef>
          </c:tx>
          <c:spPr>
            <a:solidFill>
              <a:schemeClr val="accent1"/>
            </a:solidFill>
            <a:ln w="25400">
              <a:noFill/>
            </a:ln>
            <a:effectLst/>
          </c:spPr>
          <c:cat>
            <c:strRef>
              <c:f>'FW012 RK 177 '!$E$117:$E$189</c:f>
              <c:strCache>
                <c:ptCount val="73"/>
                <c:pt idx="0">
                  <c:v>8/7/2015</c:v>
                </c:pt>
                <c:pt idx="1">
                  <c:v>8/8/2015</c:v>
                </c:pt>
                <c:pt idx="2">
                  <c:v>8/9/2015</c:v>
                </c:pt>
                <c:pt idx="3">
                  <c:v>8/10/2015</c:v>
                </c:pt>
                <c:pt idx="4">
                  <c:v>8/10/2015</c:v>
                </c:pt>
                <c:pt idx="5">
                  <c:v>8/11/2015</c:v>
                </c:pt>
                <c:pt idx="6">
                  <c:v>8/11/2015</c:v>
                </c:pt>
                <c:pt idx="7">
                  <c:v>8/12/2015</c:v>
                </c:pt>
                <c:pt idx="8">
                  <c:v>8/12/2015</c:v>
                </c:pt>
                <c:pt idx="9">
                  <c:v>8/13/2015</c:v>
                </c:pt>
                <c:pt idx="10">
                  <c:v>8/13/2015</c:v>
                </c:pt>
                <c:pt idx="11">
                  <c:v>8/14/2015</c:v>
                </c:pt>
                <c:pt idx="12">
                  <c:v>8/14/2015</c:v>
                </c:pt>
                <c:pt idx="13">
                  <c:v>8/15/2015</c:v>
                </c:pt>
                <c:pt idx="14">
                  <c:v>8/16/2015</c:v>
                </c:pt>
                <c:pt idx="15">
                  <c:v>8/17/2015</c:v>
                </c:pt>
                <c:pt idx="16">
                  <c:v>8/17/2015</c:v>
                </c:pt>
                <c:pt idx="17">
                  <c:v>8/18/2015</c:v>
                </c:pt>
                <c:pt idx="18">
                  <c:v>8/19/2015</c:v>
                </c:pt>
                <c:pt idx="19">
                  <c:v>8/19/2015</c:v>
                </c:pt>
                <c:pt idx="20">
                  <c:v>8/20/2015</c:v>
                </c:pt>
                <c:pt idx="21">
                  <c:v>8/20/2015</c:v>
                </c:pt>
                <c:pt idx="22">
                  <c:v>8/21/2015</c:v>
                </c:pt>
                <c:pt idx="23">
                  <c:v>8/22/2015</c:v>
                </c:pt>
                <c:pt idx="24">
                  <c:v>8/23/2015</c:v>
                </c:pt>
                <c:pt idx="25">
                  <c:v>8/24/2015</c:v>
                </c:pt>
                <c:pt idx="26">
                  <c:v>8/25/2015</c:v>
                </c:pt>
                <c:pt idx="27">
                  <c:v>8/26/2015</c:v>
                </c:pt>
                <c:pt idx="28">
                  <c:v>8/26/2015</c:v>
                </c:pt>
                <c:pt idx="29">
                  <c:v>8/27/2015</c:v>
                </c:pt>
                <c:pt idx="30">
                  <c:v>8/27/2015</c:v>
                </c:pt>
                <c:pt idx="31">
                  <c:v>8/28/2015</c:v>
                </c:pt>
                <c:pt idx="32">
                  <c:v>8/30/2015</c:v>
                </c:pt>
                <c:pt idx="33">
                  <c:v>8/31/2015</c:v>
                </c:pt>
                <c:pt idx="34">
                  <c:v>9/1/2015</c:v>
                </c:pt>
                <c:pt idx="35">
                  <c:v>9/2/2015</c:v>
                </c:pt>
                <c:pt idx="36">
                  <c:v>9/5/2015</c:v>
                </c:pt>
                <c:pt idx="37">
                  <c:v>9/5/2015</c:v>
                </c:pt>
                <c:pt idx="38">
                  <c:v>9/6/2015</c:v>
                </c:pt>
                <c:pt idx="39">
                  <c:v>9/7/2015</c:v>
                </c:pt>
                <c:pt idx="40">
                  <c:v>9/8/2015</c:v>
                </c:pt>
                <c:pt idx="41">
                  <c:v>9/9/2015</c:v>
                </c:pt>
                <c:pt idx="42">
                  <c:v>9/10/2015</c:v>
                </c:pt>
                <c:pt idx="43">
                  <c:v>9/11/2015</c:v>
                </c:pt>
                <c:pt idx="44">
                  <c:v>9/12/2015</c:v>
                </c:pt>
                <c:pt idx="45">
                  <c:v>9/13/2015</c:v>
                </c:pt>
                <c:pt idx="46">
                  <c:v>9/14/2015</c:v>
                </c:pt>
                <c:pt idx="47">
                  <c:v>9/15/2015</c:v>
                </c:pt>
                <c:pt idx="48">
                  <c:v>9/16/2015</c:v>
                </c:pt>
                <c:pt idx="49">
                  <c:v>9/17/2015</c:v>
                </c:pt>
                <c:pt idx="50">
                  <c:v>9/18/2015</c:v>
                </c:pt>
                <c:pt idx="51">
                  <c:v>9/19/2015</c:v>
                </c:pt>
                <c:pt idx="52">
                  <c:v>9/20/2015</c:v>
                </c:pt>
                <c:pt idx="53">
                  <c:v>9/21/2015</c:v>
                </c:pt>
                <c:pt idx="54">
                  <c:v>9/22/2015</c:v>
                </c:pt>
                <c:pt idx="55">
                  <c:v>9/23/2015</c:v>
                </c:pt>
                <c:pt idx="56">
                  <c:v>9/24/2015</c:v>
                </c:pt>
                <c:pt idx="57">
                  <c:v>9/28/2015</c:v>
                </c:pt>
                <c:pt idx="58">
                  <c:v>9/30/2015</c:v>
                </c:pt>
                <c:pt idx="59">
                  <c:v>10/7/2015</c:v>
                </c:pt>
                <c:pt idx="60">
                  <c:v>10/8/2015</c:v>
                </c:pt>
                <c:pt idx="61">
                  <c:v>10/14/2015</c:v>
                </c:pt>
                <c:pt idx="62">
                  <c:v>10/20/2015</c:v>
                </c:pt>
                <c:pt idx="63">
                  <c:v>10/21/2015</c:v>
                </c:pt>
                <c:pt idx="64">
                  <c:v>10/28/2015</c:v>
                </c:pt>
                <c:pt idx="65">
                  <c:v>11/16/2015</c:v>
                </c:pt>
                <c:pt idx="66">
                  <c:v>11/17/2015</c:v>
                </c:pt>
                <c:pt idx="70">
                  <c:v>Max GKM</c:v>
                </c:pt>
                <c:pt idx="71">
                  <c:v>Ave to Aug 27</c:v>
                </c:pt>
                <c:pt idx="72">
                  <c:v>Ave Aug 28 to Fall</c:v>
                </c:pt>
              </c:strCache>
            </c:strRef>
          </c:cat>
          <c:val>
            <c:numRef>
              <c:f>'FW012 RK 177 '!$AF$117:$AF$183</c:f>
              <c:numCache>
                <c:formatCode>0.0000</c:formatCode>
                <c:ptCount val="67"/>
                <c:pt idx="0">
                  <c:v>2.2142857142857142E-3</c:v>
                </c:pt>
                <c:pt idx="1">
                  <c:v>8.8679245283018876E-3</c:v>
                </c:pt>
                <c:pt idx="2">
                  <c:v>9.2307692307692299E-3</c:v>
                </c:pt>
                <c:pt idx="3">
                  <c:v>8.4952380952380939E-3</c:v>
                </c:pt>
                <c:pt idx="4">
                  <c:v>1.2857142857142859E-2</c:v>
                </c:pt>
                <c:pt idx="5">
                  <c:v>6.652542372881356E-3</c:v>
                </c:pt>
                <c:pt idx="6">
                  <c:v>1.7727272727272727E-2</c:v>
                </c:pt>
                <c:pt idx="7">
                  <c:v>3.6448598130841121E-3</c:v>
                </c:pt>
                <c:pt idx="8">
                  <c:v>4.909090909090909E-3</c:v>
                </c:pt>
                <c:pt idx="9">
                  <c:v>8.0927835051546396E-3</c:v>
                </c:pt>
                <c:pt idx="10">
                  <c:v>1.6E-2</c:v>
                </c:pt>
                <c:pt idx="11">
                  <c:v>4.8686514886164623E-3</c:v>
                </c:pt>
                <c:pt idx="12">
                  <c:v>1.7727272727272727E-2</c:v>
                </c:pt>
                <c:pt idx="13">
                  <c:v>4.1666666666666666E-3</c:v>
                </c:pt>
                <c:pt idx="14">
                  <c:v>7.3469387755102037E-3</c:v>
                </c:pt>
                <c:pt idx="16">
                  <c:v>1.2083333333333333E-2</c:v>
                </c:pt>
                <c:pt idx="17">
                  <c:v>1.6818181818181817E-3</c:v>
                </c:pt>
                <c:pt idx="18">
                  <c:v>3.5365853658536586E-3</c:v>
                </c:pt>
                <c:pt idx="19">
                  <c:v>4.0277777777777777E-3</c:v>
                </c:pt>
                <c:pt idx="21">
                  <c:v>2.5454545454545452E-3</c:v>
                </c:pt>
                <c:pt idx="22">
                  <c:v>2.6595744680851068E-3</c:v>
                </c:pt>
                <c:pt idx="23">
                  <c:v>2.4545454545454545E-3</c:v>
                </c:pt>
                <c:pt idx="24">
                  <c:v>2.5000000000000001E-3</c:v>
                </c:pt>
                <c:pt idx="25">
                  <c:v>2.1000000000000003E-3</c:v>
                </c:pt>
                <c:pt idx="26">
                  <c:v>3.4615384615384616E-3</c:v>
                </c:pt>
                <c:pt idx="28">
                  <c:v>1.9285714285714288E-3</c:v>
                </c:pt>
                <c:pt idx="30">
                  <c:v>5.1666666666666668E-4</c:v>
                </c:pt>
                <c:pt idx="31">
                  <c:v>9.4366197183098595E-4</c:v>
                </c:pt>
                <c:pt idx="32">
                  <c:v>1.4782608695652175E-3</c:v>
                </c:pt>
                <c:pt idx="33">
                  <c:v>1.1636363636363637E-3</c:v>
                </c:pt>
                <c:pt idx="34">
                  <c:v>2.5000000000000005E-3</c:v>
                </c:pt>
                <c:pt idx="35">
                  <c:v>2.4999999999999996E-3</c:v>
                </c:pt>
                <c:pt idx="37">
                  <c:v>9.3548387096774202E-4</c:v>
                </c:pt>
                <c:pt idx="38">
                  <c:v>1.3131313131313131E-3</c:v>
                </c:pt>
                <c:pt idx="39">
                  <c:v>1.0384615384615384E-3</c:v>
                </c:pt>
                <c:pt idx="40">
                  <c:v>1.276595744680851E-3</c:v>
                </c:pt>
                <c:pt idx="41">
                  <c:v>1.2173913043478262E-3</c:v>
                </c:pt>
                <c:pt idx="42">
                  <c:v>1.0923076923076923E-3</c:v>
                </c:pt>
                <c:pt idx="43">
                  <c:v>1.7500000000000005E-3</c:v>
                </c:pt>
                <c:pt idx="44">
                  <c:v>1.8800000000000002E-3</c:v>
                </c:pt>
                <c:pt idx="45">
                  <c:v>1.6666666666666666E-3</c:v>
                </c:pt>
                <c:pt idx="46">
                  <c:v>2.0769230769230769E-3</c:v>
                </c:pt>
                <c:pt idx="47">
                  <c:v>2.0769230769230769E-3</c:v>
                </c:pt>
                <c:pt idx="48">
                  <c:v>2.0769230769230769E-3</c:v>
                </c:pt>
                <c:pt idx="49">
                  <c:v>1.7647058823529412E-3</c:v>
                </c:pt>
                <c:pt idx="50">
                  <c:v>1.2857142857142856E-3</c:v>
                </c:pt>
                <c:pt idx="51">
                  <c:v>2.3846153846153843E-3</c:v>
                </c:pt>
                <c:pt idx="52">
                  <c:v>6.3157894736842095E-3</c:v>
                </c:pt>
                <c:pt idx="53">
                  <c:v>4.0384615384615385E-3</c:v>
                </c:pt>
                <c:pt idx="54">
                  <c:v>4.9999999999999996E-2</c:v>
                </c:pt>
                <c:pt idx="56">
                  <c:v>9.7560975609756097E-4</c:v>
                </c:pt>
                <c:pt idx="57">
                  <c:v>1.2307692307692306E-3</c:v>
                </c:pt>
                <c:pt idx="58">
                  <c:v>1.2264150943396227E-3</c:v>
                </c:pt>
                <c:pt idx="60">
                  <c:v>2.5769230769230769E-3</c:v>
                </c:pt>
                <c:pt idx="61">
                  <c:v>1.1999999999999999E-3</c:v>
                </c:pt>
                <c:pt idx="64">
                  <c:v>1.2941176470588235E-2</c:v>
                </c:pt>
                <c:pt idx="66">
                  <c:v>1.5454545454545456E-3</c:v>
                </c:pt>
              </c:numCache>
            </c:numRef>
          </c:val>
          <c:extLst>
            <c:ext xmlns:c16="http://schemas.microsoft.com/office/drawing/2014/chart" uri="{C3380CC4-5D6E-409C-BE32-E72D297353CC}">
              <c16:uniqueId val="{00000000-EEA3-4DA3-A95F-B5C05F6FBB9F}"/>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'FW040 RK 190'!$A$1</c:f>
          <c:strCache>
            <c:ptCount val="1"/>
            <c:pt idx="0">
              <c:v>Animas at Farmington (RK 189 to 190)</c:v>
            </c:pt>
          </c:strCache>
        </c:strRef>
      </c:tx>
      <c:layout>
        <c:manualLayout>
          <c:xMode val="edge"/>
          <c:yMode val="edge"/>
          <c:x val="0.21313167990443094"/>
          <c:y val="2.094544231793089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'FW040 RK 190'!$F$83</c:f>
              <c:strCache>
                <c:ptCount val="1"/>
                <c:pt idx="0">
                  <c:v>Aluminum</c:v>
                </c:pt>
              </c:strCache>
            </c:strRef>
          </c:tx>
          <c:spPr>
            <a:solidFill>
              <a:schemeClr val="tx2">
                <a:lumMod val="60000"/>
                <a:lumOff val="40000"/>
              </a:schemeClr>
            </a:solidFill>
            <a:ln>
              <a:noFill/>
            </a:ln>
            <a:effectLst/>
          </c:spPr>
          <c:invertIfNegative val="0"/>
          <c:cat>
            <c:numRef>
              <c:f>'FW040 RK 190'!$E$84:$E$157</c:f>
              <c:numCache>
                <c:formatCode>m/d/yyyy</c:formatCode>
                <c:ptCount val="74"/>
                <c:pt idx="0">
                  <c:v>42223.84375</c:v>
                </c:pt>
                <c:pt idx="1">
                  <c:v>42224.25</c:v>
                </c:pt>
                <c:pt idx="2">
                  <c:v>42224.291666666664</c:v>
                </c:pt>
                <c:pt idx="3">
                  <c:v>42224.520833333336</c:v>
                </c:pt>
                <c:pt idx="4">
                  <c:v>42224.770833333336</c:v>
                </c:pt>
                <c:pt idx="5">
                  <c:v>42224.8125</c:v>
                </c:pt>
                <c:pt idx="6">
                  <c:v>42224.972222222219</c:v>
                </c:pt>
                <c:pt idx="7">
                  <c:v>42225</c:v>
                </c:pt>
                <c:pt idx="8">
                  <c:v>42225.270833333336</c:v>
                </c:pt>
                <c:pt idx="9">
                  <c:v>42226</c:v>
                </c:pt>
                <c:pt idx="10">
                  <c:v>42226.65347222222</c:v>
                </c:pt>
                <c:pt idx="11">
                  <c:v>42226.805555555555</c:v>
                </c:pt>
                <c:pt idx="12">
                  <c:v>42227.029861111114</c:v>
                </c:pt>
                <c:pt idx="13">
                  <c:v>42227.3125</c:v>
                </c:pt>
                <c:pt idx="14">
                  <c:v>42227.541666666664</c:v>
                </c:pt>
                <c:pt idx="15">
                  <c:v>42227.545138888891</c:v>
                </c:pt>
                <c:pt idx="16">
                  <c:v>42227.763888888891</c:v>
                </c:pt>
                <c:pt idx="17">
                  <c:v>42228.458333333336</c:v>
                </c:pt>
                <c:pt idx="18">
                  <c:v>42228.572916666664</c:v>
                </c:pt>
                <c:pt idx="19">
                  <c:v>42228.666666666664</c:v>
                </c:pt>
                <c:pt idx="20">
                  <c:v>42228.753472222219</c:v>
                </c:pt>
                <c:pt idx="21">
                  <c:v>42229.041666666664</c:v>
                </c:pt>
                <c:pt idx="22">
                  <c:v>42229.291666666664</c:v>
                </c:pt>
                <c:pt idx="23">
                  <c:v>42229.444444444445</c:v>
                </c:pt>
                <c:pt idx="24">
                  <c:v>42229.524305555555</c:v>
                </c:pt>
                <c:pt idx="25">
                  <c:v>42229.774305555555</c:v>
                </c:pt>
                <c:pt idx="26">
                  <c:v>42230.322916666664</c:v>
                </c:pt>
                <c:pt idx="27">
                  <c:v>42230.447916666664</c:v>
                </c:pt>
                <c:pt idx="28">
                  <c:v>42231.430555555555</c:v>
                </c:pt>
                <c:pt idx="29">
                  <c:v>42232.368055555555</c:v>
                </c:pt>
                <c:pt idx="30">
                  <c:v>42233.34375</c:v>
                </c:pt>
                <c:pt idx="31">
                  <c:v>42234.472222222219</c:v>
                </c:pt>
                <c:pt idx="32">
                  <c:v>42235.458333333336</c:v>
                </c:pt>
                <c:pt idx="33">
                  <c:v>42236.434027777781</c:v>
                </c:pt>
                <c:pt idx="34">
                  <c:v>42237.444444444445</c:v>
                </c:pt>
                <c:pt idx="35">
                  <c:v>42238.430555555555</c:v>
                </c:pt>
                <c:pt idx="36">
                  <c:v>42239.423611111109</c:v>
                </c:pt>
                <c:pt idx="37">
                  <c:v>42240.427083333336</c:v>
                </c:pt>
                <c:pt idx="38">
                  <c:v>42241.402777777781</c:v>
                </c:pt>
                <c:pt idx="39">
                  <c:v>42242.40625</c:v>
                </c:pt>
                <c:pt idx="40">
                  <c:v>42243.430555555555</c:v>
                </c:pt>
                <c:pt idx="41">
                  <c:v>42244.416666666664</c:v>
                </c:pt>
                <c:pt idx="42">
                  <c:v>42246.434027777781</c:v>
                </c:pt>
                <c:pt idx="43">
                  <c:v>42247.395833333336</c:v>
                </c:pt>
                <c:pt idx="44">
                  <c:v>42248.40625</c:v>
                </c:pt>
                <c:pt idx="45">
                  <c:v>42249.4375</c:v>
                </c:pt>
                <c:pt idx="46">
                  <c:v>42252.447916666664</c:v>
                </c:pt>
                <c:pt idx="47">
                  <c:v>42253.444444444445</c:v>
                </c:pt>
                <c:pt idx="48">
                  <c:v>42254.416666666664</c:v>
                </c:pt>
                <c:pt idx="49">
                  <c:v>42255.445833333331</c:v>
                </c:pt>
                <c:pt idx="50">
                  <c:v>42256.458333333336</c:v>
                </c:pt>
                <c:pt idx="51">
                  <c:v>42257.4375</c:v>
                </c:pt>
                <c:pt idx="52">
                  <c:v>42258.419444444444</c:v>
                </c:pt>
                <c:pt idx="53">
                  <c:v>42259.459027777775</c:v>
                </c:pt>
                <c:pt idx="54">
                  <c:v>42260.477777777778</c:v>
                </c:pt>
                <c:pt idx="55">
                  <c:v>42261.5</c:v>
                </c:pt>
                <c:pt idx="56">
                  <c:v>42262.451388888891</c:v>
                </c:pt>
                <c:pt idx="57">
                  <c:v>42263.451388888891</c:v>
                </c:pt>
                <c:pt idx="58">
                  <c:v>42264.430555555555</c:v>
                </c:pt>
                <c:pt idx="59">
                  <c:v>42265.569444444445</c:v>
                </c:pt>
                <c:pt idx="60">
                  <c:v>42266.440972222219</c:v>
                </c:pt>
                <c:pt idx="61">
                  <c:v>42267.430555555555</c:v>
                </c:pt>
                <c:pt idx="62">
                  <c:v>42268.493055555555</c:v>
                </c:pt>
                <c:pt idx="63">
                  <c:v>42269.371527777781</c:v>
                </c:pt>
                <c:pt idx="64">
                  <c:v>42271.416666666664</c:v>
                </c:pt>
                <c:pt idx="65">
                  <c:v>42275.40625</c:v>
                </c:pt>
                <c:pt idx="66">
                  <c:v>42277.399305555555</c:v>
                </c:pt>
                <c:pt idx="67">
                  <c:v>42285.444444444445</c:v>
                </c:pt>
                <c:pt idx="68">
                  <c:v>42291.465277777781</c:v>
                </c:pt>
                <c:pt idx="69">
                  <c:v>42326.333333333336</c:v>
                </c:pt>
                <c:pt idx="70">
                  <c:v>42452.690972222219</c:v>
                </c:pt>
                <c:pt idx="71">
                  <c:v>42530.392361111109</c:v>
                </c:pt>
                <c:pt idx="72">
                  <c:v>42609.458333333336</c:v>
                </c:pt>
                <c:pt idx="73">
                  <c:v>42678.666666666664</c:v>
                </c:pt>
              </c:numCache>
            </c:numRef>
          </c:cat>
          <c:val>
            <c:numRef>
              <c:f>'FW040 RK 190'!$F$84:$F$160</c:f>
              <c:numCache>
                <c:formatCode>#,##0.00</c:formatCode>
                <c:ptCount val="77"/>
                <c:pt idx="0">
                  <c:v>3.4</c:v>
                </c:pt>
                <c:pt idx="1">
                  <c:v>1.266</c:v>
                </c:pt>
                <c:pt idx="2">
                  <c:v>5.6</c:v>
                </c:pt>
                <c:pt idx="3">
                  <c:v>5.8</c:v>
                </c:pt>
                <c:pt idx="4">
                  <c:v>2.6</c:v>
                </c:pt>
                <c:pt idx="5">
                  <c:v>4.4909999999999997</c:v>
                </c:pt>
                <c:pt idx="6">
                  <c:v>2.7</c:v>
                </c:pt>
                <c:pt idx="7">
                  <c:v>2.8</c:v>
                </c:pt>
                <c:pt idx="8">
                  <c:v>2.8</c:v>
                </c:pt>
                <c:pt idx="9">
                  <c:v>0.48</c:v>
                </c:pt>
                <c:pt idx="10">
                  <c:v>0.56000000000000005</c:v>
                </c:pt>
                <c:pt idx="11">
                  <c:v>0.64</c:v>
                </c:pt>
                <c:pt idx="12">
                  <c:v>0.72</c:v>
                </c:pt>
                <c:pt idx="13">
                  <c:v>1.2</c:v>
                </c:pt>
                <c:pt idx="14">
                  <c:v>0.71</c:v>
                </c:pt>
                <c:pt idx="15">
                  <c:v>0.26</c:v>
                </c:pt>
                <c:pt idx="16">
                  <c:v>0.73</c:v>
                </c:pt>
                <c:pt idx="17">
                  <c:v>0.75</c:v>
                </c:pt>
                <c:pt idx="18">
                  <c:v>1</c:v>
                </c:pt>
                <c:pt idx="19">
                  <c:v>1.4570000000000001</c:v>
                </c:pt>
                <c:pt idx="20">
                  <c:v>0.77</c:v>
                </c:pt>
                <c:pt idx="21">
                  <c:v>0.76</c:v>
                </c:pt>
                <c:pt idx="22">
                  <c:v>0.91</c:v>
                </c:pt>
                <c:pt idx="23">
                  <c:v>0.9</c:v>
                </c:pt>
                <c:pt idx="24">
                  <c:v>0.79</c:v>
                </c:pt>
                <c:pt idx="25">
                  <c:v>0.84</c:v>
                </c:pt>
                <c:pt idx="26">
                  <c:v>0.76</c:v>
                </c:pt>
                <c:pt idx="27">
                  <c:v>0.24</c:v>
                </c:pt>
                <c:pt idx="28">
                  <c:v>1.1000000000000001</c:v>
                </c:pt>
                <c:pt idx="29">
                  <c:v>0.35</c:v>
                </c:pt>
                <c:pt idx="30">
                  <c:v>0.27</c:v>
                </c:pt>
                <c:pt idx="31">
                  <c:v>1.3</c:v>
                </c:pt>
                <c:pt idx="32">
                  <c:v>0.39</c:v>
                </c:pt>
                <c:pt idx="33">
                  <c:v>0.42</c:v>
                </c:pt>
                <c:pt idx="34">
                  <c:v>0.28999999999999998</c:v>
                </c:pt>
                <c:pt idx="35">
                  <c:v>0.25</c:v>
                </c:pt>
                <c:pt idx="36">
                  <c:v>0.21</c:v>
                </c:pt>
                <c:pt idx="37">
                  <c:v>0.17</c:v>
                </c:pt>
                <c:pt idx="38">
                  <c:v>0.14000000000000001</c:v>
                </c:pt>
                <c:pt idx="39">
                  <c:v>0.18</c:v>
                </c:pt>
                <c:pt idx="40">
                  <c:v>220</c:v>
                </c:pt>
                <c:pt idx="41">
                  <c:v>7</c:v>
                </c:pt>
                <c:pt idx="42">
                  <c:v>4.4000000000000004</c:v>
                </c:pt>
                <c:pt idx="43">
                  <c:v>1.5</c:v>
                </c:pt>
                <c:pt idx="44">
                  <c:v>0.89</c:v>
                </c:pt>
                <c:pt idx="45">
                  <c:v>1.8</c:v>
                </c:pt>
                <c:pt idx="46">
                  <c:v>26</c:v>
                </c:pt>
                <c:pt idx="47">
                  <c:v>92</c:v>
                </c:pt>
                <c:pt idx="48">
                  <c:v>32</c:v>
                </c:pt>
                <c:pt idx="49">
                  <c:v>11</c:v>
                </c:pt>
                <c:pt idx="50">
                  <c:v>5.6</c:v>
                </c:pt>
                <c:pt idx="51">
                  <c:v>5.5</c:v>
                </c:pt>
                <c:pt idx="52">
                  <c:v>5.0999999999999996</c:v>
                </c:pt>
                <c:pt idx="53">
                  <c:v>3.1</c:v>
                </c:pt>
                <c:pt idx="54">
                  <c:v>2.1</c:v>
                </c:pt>
                <c:pt idx="55">
                  <c:v>1.2</c:v>
                </c:pt>
                <c:pt idx="56">
                  <c:v>0.9</c:v>
                </c:pt>
                <c:pt idx="57">
                  <c:v>0.88</c:v>
                </c:pt>
                <c:pt idx="58">
                  <c:v>1</c:v>
                </c:pt>
                <c:pt idx="59">
                  <c:v>0.87</c:v>
                </c:pt>
                <c:pt idx="60">
                  <c:v>0.66</c:v>
                </c:pt>
                <c:pt idx="61">
                  <c:v>0.56000000000000005</c:v>
                </c:pt>
                <c:pt idx="62">
                  <c:v>0.35</c:v>
                </c:pt>
                <c:pt idx="63">
                  <c:v>0.68</c:v>
                </c:pt>
                <c:pt idx="64">
                  <c:v>56</c:v>
                </c:pt>
                <c:pt idx="65">
                  <c:v>2.7</c:v>
                </c:pt>
                <c:pt idx="66">
                  <c:v>1.1000000000000001</c:v>
                </c:pt>
                <c:pt idx="67">
                  <c:v>2.2000000000000002</c:v>
                </c:pt>
                <c:pt idx="68">
                  <c:v>2.2000000000000002</c:v>
                </c:pt>
                <c:pt idx="69">
                  <c:v>1.2</c:v>
                </c:pt>
                <c:pt idx="70">
                  <c:v>1.5</c:v>
                </c:pt>
                <c:pt idx="71">
                  <c:v>4.2</c:v>
                </c:pt>
                <c:pt idx="72">
                  <c:v>1.1000000000000001</c:v>
                </c:pt>
                <c:pt idx="73">
                  <c:v>0.9</c:v>
                </c:pt>
                <c:pt idx="76" formatCode="General">
                  <c:v>0</c:v>
                </c:pt>
              </c:numCache>
            </c:numRef>
          </c:val>
          <c:extLst>
            <c:ext xmlns:c16="http://schemas.microsoft.com/office/drawing/2014/chart" uri="{C3380CC4-5D6E-409C-BE32-E72D297353CC}">
              <c16:uniqueId val="{00000000-ED39-46B4-8335-F5C3D211D0F8}"/>
            </c:ext>
          </c:extLst>
        </c:ser>
        <c:dLbls>
          <c:showLegendKey val="0"/>
          <c:showVal val="0"/>
          <c:showCatName val="0"/>
          <c:showSerName val="0"/>
          <c:showPercent val="0"/>
          <c:showBubbleSize val="0"/>
        </c:dLbls>
        <c:gapWidth val="219"/>
        <c:overlap val="100"/>
        <c:axId val="997288064"/>
        <c:axId val="997286104"/>
        <c:extLst/>
      </c:barChart>
      <c:catAx>
        <c:axId val="997288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104"/>
        <c:crossesAt val="1.0000000000000002E-2"/>
        <c:auto val="0"/>
        <c:lblAlgn val="ctr"/>
        <c:lblOffset val="100"/>
        <c:tickLblSkip val="4"/>
        <c:noMultiLvlLbl val="0"/>
      </c:catAx>
      <c:valAx>
        <c:axId val="997286104"/>
        <c:scaling>
          <c:logBase val="10"/>
          <c:orientation val="minMax"/>
          <c:max val="1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06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3743532670632353"/>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'FW040 RK 190'!$A$1</c:f>
          <c:strCache>
            <c:ptCount val="1"/>
            <c:pt idx="0">
              <c:v>Animas at Farmington (RK 189 to 190)</c:v>
            </c:pt>
          </c:strCache>
        </c:strRef>
      </c:tx>
      <c:layout>
        <c:manualLayout>
          <c:xMode val="edge"/>
          <c:yMode val="edge"/>
          <c:x val="0.26047337278106508"/>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'FW040 RK 190'!$H$2</c:f>
              <c:strCache>
                <c:ptCount val="1"/>
                <c:pt idx="0">
                  <c:v>Arsenic</c:v>
                </c:pt>
              </c:strCache>
            </c:strRef>
          </c:tx>
          <c:spPr>
            <a:solidFill>
              <a:srgbClr val="993D81"/>
            </a:solidFill>
            <a:ln>
              <a:noFill/>
            </a:ln>
            <a:effectLst/>
          </c:spPr>
          <c:invertIfNegative val="0"/>
          <c:cat>
            <c:numRef>
              <c:f>'FW040 RK 190'!$E$84:$E$160</c:f>
              <c:numCache>
                <c:formatCode>m/d/yyyy</c:formatCode>
                <c:ptCount val="77"/>
                <c:pt idx="0">
                  <c:v>42223.84375</c:v>
                </c:pt>
                <c:pt idx="1">
                  <c:v>42224.25</c:v>
                </c:pt>
                <c:pt idx="2">
                  <c:v>42224.291666666664</c:v>
                </c:pt>
                <c:pt idx="3">
                  <c:v>42224.520833333336</c:v>
                </c:pt>
                <c:pt idx="4">
                  <c:v>42224.770833333336</c:v>
                </c:pt>
                <c:pt idx="5">
                  <c:v>42224.8125</c:v>
                </c:pt>
                <c:pt idx="6">
                  <c:v>42224.972222222219</c:v>
                </c:pt>
                <c:pt idx="7">
                  <c:v>42225</c:v>
                </c:pt>
                <c:pt idx="8">
                  <c:v>42225.270833333336</c:v>
                </c:pt>
                <c:pt idx="9">
                  <c:v>42226</c:v>
                </c:pt>
                <c:pt idx="10">
                  <c:v>42226.65347222222</c:v>
                </c:pt>
                <c:pt idx="11">
                  <c:v>42226.805555555555</c:v>
                </c:pt>
                <c:pt idx="12">
                  <c:v>42227.029861111114</c:v>
                </c:pt>
                <c:pt idx="13">
                  <c:v>42227.3125</c:v>
                </c:pt>
                <c:pt idx="14">
                  <c:v>42227.541666666664</c:v>
                </c:pt>
                <c:pt idx="15">
                  <c:v>42227.545138888891</c:v>
                </c:pt>
                <c:pt idx="16">
                  <c:v>42227.763888888891</c:v>
                </c:pt>
                <c:pt idx="17">
                  <c:v>42228.458333333336</c:v>
                </c:pt>
                <c:pt idx="18">
                  <c:v>42228.572916666664</c:v>
                </c:pt>
                <c:pt idx="19">
                  <c:v>42228.666666666664</c:v>
                </c:pt>
                <c:pt idx="20">
                  <c:v>42228.753472222219</c:v>
                </c:pt>
                <c:pt idx="21">
                  <c:v>42229.041666666664</c:v>
                </c:pt>
                <c:pt idx="22">
                  <c:v>42229.291666666664</c:v>
                </c:pt>
                <c:pt idx="23">
                  <c:v>42229.444444444445</c:v>
                </c:pt>
                <c:pt idx="24">
                  <c:v>42229.524305555555</c:v>
                </c:pt>
                <c:pt idx="25">
                  <c:v>42229.774305555555</c:v>
                </c:pt>
                <c:pt idx="26">
                  <c:v>42230.322916666664</c:v>
                </c:pt>
                <c:pt idx="27">
                  <c:v>42230.447916666664</c:v>
                </c:pt>
                <c:pt idx="28">
                  <c:v>42231.430555555555</c:v>
                </c:pt>
                <c:pt idx="29">
                  <c:v>42232.368055555555</c:v>
                </c:pt>
                <c:pt idx="30">
                  <c:v>42233.34375</c:v>
                </c:pt>
                <c:pt idx="31">
                  <c:v>42234.472222222219</c:v>
                </c:pt>
                <c:pt idx="32">
                  <c:v>42235.458333333336</c:v>
                </c:pt>
                <c:pt idx="33">
                  <c:v>42236.434027777781</c:v>
                </c:pt>
                <c:pt idx="34">
                  <c:v>42237.444444444445</c:v>
                </c:pt>
                <c:pt idx="35">
                  <c:v>42238.430555555555</c:v>
                </c:pt>
                <c:pt idx="36">
                  <c:v>42239.423611111109</c:v>
                </c:pt>
                <c:pt idx="37">
                  <c:v>42240.427083333336</c:v>
                </c:pt>
                <c:pt idx="38">
                  <c:v>42241.402777777781</c:v>
                </c:pt>
                <c:pt idx="39">
                  <c:v>42242.40625</c:v>
                </c:pt>
                <c:pt idx="40">
                  <c:v>42243.430555555555</c:v>
                </c:pt>
                <c:pt idx="41">
                  <c:v>42244.416666666664</c:v>
                </c:pt>
                <c:pt idx="42">
                  <c:v>42246.434027777781</c:v>
                </c:pt>
                <c:pt idx="43">
                  <c:v>42247.395833333336</c:v>
                </c:pt>
                <c:pt idx="44">
                  <c:v>42248.40625</c:v>
                </c:pt>
                <c:pt idx="45">
                  <c:v>42249.4375</c:v>
                </c:pt>
                <c:pt idx="46">
                  <c:v>42252.447916666664</c:v>
                </c:pt>
                <c:pt idx="47">
                  <c:v>42253.444444444445</c:v>
                </c:pt>
                <c:pt idx="48">
                  <c:v>42254.416666666664</c:v>
                </c:pt>
                <c:pt idx="49">
                  <c:v>42255.445833333331</c:v>
                </c:pt>
                <c:pt idx="50">
                  <c:v>42256.458333333336</c:v>
                </c:pt>
                <c:pt idx="51">
                  <c:v>42257.4375</c:v>
                </c:pt>
                <c:pt idx="52">
                  <c:v>42258.419444444444</c:v>
                </c:pt>
                <c:pt idx="53">
                  <c:v>42259.459027777775</c:v>
                </c:pt>
                <c:pt idx="54">
                  <c:v>42260.477777777778</c:v>
                </c:pt>
                <c:pt idx="55">
                  <c:v>42261.5</c:v>
                </c:pt>
                <c:pt idx="56">
                  <c:v>42262.451388888891</c:v>
                </c:pt>
                <c:pt idx="57">
                  <c:v>42263.451388888891</c:v>
                </c:pt>
                <c:pt idx="58">
                  <c:v>42264.430555555555</c:v>
                </c:pt>
                <c:pt idx="59">
                  <c:v>42265.569444444445</c:v>
                </c:pt>
                <c:pt idx="60">
                  <c:v>42266.440972222219</c:v>
                </c:pt>
                <c:pt idx="61">
                  <c:v>42267.430555555555</c:v>
                </c:pt>
                <c:pt idx="62">
                  <c:v>42268.493055555555</c:v>
                </c:pt>
                <c:pt idx="63">
                  <c:v>42269.371527777781</c:v>
                </c:pt>
                <c:pt idx="64">
                  <c:v>42271.416666666664</c:v>
                </c:pt>
                <c:pt idx="65">
                  <c:v>42275.40625</c:v>
                </c:pt>
                <c:pt idx="66">
                  <c:v>42277.399305555555</c:v>
                </c:pt>
                <c:pt idx="67">
                  <c:v>42285.444444444445</c:v>
                </c:pt>
                <c:pt idx="68">
                  <c:v>42291.465277777781</c:v>
                </c:pt>
                <c:pt idx="69">
                  <c:v>42326.333333333336</c:v>
                </c:pt>
                <c:pt idx="70">
                  <c:v>42452.690972222219</c:v>
                </c:pt>
                <c:pt idx="71">
                  <c:v>42530.392361111109</c:v>
                </c:pt>
                <c:pt idx="72">
                  <c:v>42609.458333333336</c:v>
                </c:pt>
                <c:pt idx="73">
                  <c:v>42678.666666666664</c:v>
                </c:pt>
              </c:numCache>
            </c:numRef>
          </c:cat>
          <c:val>
            <c:numRef>
              <c:f>'FW040 RK 190'!$H$84:$H$160</c:f>
              <c:numCache>
                <c:formatCode>#,##0.0000</c:formatCode>
                <c:ptCount val="77"/>
                <c:pt idx="0">
                  <c:v>1E-3</c:v>
                </c:pt>
                <c:pt idx="1">
                  <c:v>1.2999999999999999E-3</c:v>
                </c:pt>
                <c:pt idx="2">
                  <c:v>1E-3</c:v>
                </c:pt>
                <c:pt idx="3">
                  <c:v>2.1999999999999999E-2</c:v>
                </c:pt>
                <c:pt idx="4">
                  <c:v>6.0000000000000001E-3</c:v>
                </c:pt>
                <c:pt idx="5">
                  <c:v>2.6329999999999999E-2</c:v>
                </c:pt>
                <c:pt idx="6">
                  <c:v>6.0000000000000001E-3</c:v>
                </c:pt>
                <c:pt idx="7">
                  <c:v>1.6000000000000001E-3</c:v>
                </c:pt>
                <c:pt idx="8">
                  <c:v>4.0000000000000001E-3</c:v>
                </c:pt>
                <c:pt idx="9">
                  <c:v>3.6999999999999999E-4</c:v>
                </c:pt>
                <c:pt idx="10">
                  <c:v>1.3000000000000002E-4</c:v>
                </c:pt>
                <c:pt idx="11">
                  <c:v>1.3000000000000002E-4</c:v>
                </c:pt>
                <c:pt idx="12">
                  <c:v>1.3000000000000002E-4</c:v>
                </c:pt>
                <c:pt idx="13">
                  <c:v>1.3000000000000002E-4</c:v>
                </c:pt>
                <c:pt idx="14">
                  <c:v>1.3000000000000002E-4</c:v>
                </c:pt>
                <c:pt idx="15">
                  <c:v>6.9999999999999999E-4</c:v>
                </c:pt>
                <c:pt idx="16">
                  <c:v>1.3000000000000002E-4</c:v>
                </c:pt>
                <c:pt idx="17">
                  <c:v>3.6999999999999999E-4</c:v>
                </c:pt>
                <c:pt idx="18">
                  <c:v>1.3000000000000002E-4</c:v>
                </c:pt>
                <c:pt idx="19">
                  <c:v>1.57E-3</c:v>
                </c:pt>
                <c:pt idx="20">
                  <c:v>1.3000000000000002E-4</c:v>
                </c:pt>
                <c:pt idx="21">
                  <c:v>1.3000000000000002E-4</c:v>
                </c:pt>
                <c:pt idx="22">
                  <c:v>1.3000000000000002E-4</c:v>
                </c:pt>
                <c:pt idx="23">
                  <c:v>1.1000000000000001E-3</c:v>
                </c:pt>
                <c:pt idx="24">
                  <c:v>1E-3</c:v>
                </c:pt>
                <c:pt idx="25">
                  <c:v>1.3000000000000002E-4</c:v>
                </c:pt>
                <c:pt idx="26">
                  <c:v>1.3000000000000002E-4</c:v>
                </c:pt>
                <c:pt idx="27">
                  <c:v>3.6999999999999999E-4</c:v>
                </c:pt>
                <c:pt idx="28">
                  <c:v>1E-3</c:v>
                </c:pt>
                <c:pt idx="29">
                  <c:v>4.4000000000000002E-4</c:v>
                </c:pt>
                <c:pt idx="30">
                  <c:v>5.1000000000000004E-4</c:v>
                </c:pt>
                <c:pt idx="31">
                  <c:v>6.3000000000000003E-4</c:v>
                </c:pt>
                <c:pt idx="32">
                  <c:v>5.0000000000000001E-4</c:v>
                </c:pt>
                <c:pt idx="33">
                  <c:v>6.4000000000000005E-4</c:v>
                </c:pt>
                <c:pt idx="34">
                  <c:v>5.0000000000000001E-4</c:v>
                </c:pt>
                <c:pt idx="35">
                  <c:v>5.0000000000000001E-4</c:v>
                </c:pt>
                <c:pt idx="36">
                  <c:v>8.7000000000000001E-4</c:v>
                </c:pt>
                <c:pt idx="37">
                  <c:v>5.9999999999999995E-4</c:v>
                </c:pt>
                <c:pt idx="38">
                  <c:v>5.2000000000000006E-4</c:v>
                </c:pt>
                <c:pt idx="39">
                  <c:v>5.0000000000000001E-4</c:v>
                </c:pt>
                <c:pt idx="40">
                  <c:v>4.3E-3</c:v>
                </c:pt>
                <c:pt idx="41">
                  <c:v>3.0000000000000001E-3</c:v>
                </c:pt>
                <c:pt idx="42">
                  <c:v>1.9E-3</c:v>
                </c:pt>
                <c:pt idx="43">
                  <c:v>6.4999999999999997E-4</c:v>
                </c:pt>
                <c:pt idx="44">
                  <c:v>1.8E-3</c:v>
                </c:pt>
                <c:pt idx="45">
                  <c:v>1.1000000000000001E-3</c:v>
                </c:pt>
                <c:pt idx="46">
                  <c:v>5.4000000000000003E-3</c:v>
                </c:pt>
                <c:pt idx="47">
                  <c:v>0.02</c:v>
                </c:pt>
                <c:pt idx="48">
                  <c:v>7.7999999999999996E-3</c:v>
                </c:pt>
                <c:pt idx="49">
                  <c:v>2.8E-3</c:v>
                </c:pt>
                <c:pt idx="50">
                  <c:v>1.8E-3</c:v>
                </c:pt>
                <c:pt idx="51">
                  <c:v>1.5E-3</c:v>
                </c:pt>
                <c:pt idx="52">
                  <c:v>1.2999999999999999E-3</c:v>
                </c:pt>
                <c:pt idx="53">
                  <c:v>1.1000000000000001E-3</c:v>
                </c:pt>
                <c:pt idx="54">
                  <c:v>8.9999999999999998E-4</c:v>
                </c:pt>
                <c:pt idx="55">
                  <c:v>1.1000000000000001E-3</c:v>
                </c:pt>
                <c:pt idx="56">
                  <c:v>8.8000000000000003E-4</c:v>
                </c:pt>
                <c:pt idx="57">
                  <c:v>6.4000000000000005E-4</c:v>
                </c:pt>
                <c:pt idx="58">
                  <c:v>1E-3</c:v>
                </c:pt>
                <c:pt idx="59">
                  <c:v>1E-3</c:v>
                </c:pt>
                <c:pt idx="60">
                  <c:v>7.0999999999999991E-4</c:v>
                </c:pt>
                <c:pt idx="61">
                  <c:v>1E-3</c:v>
                </c:pt>
                <c:pt idx="62">
                  <c:v>8.5999999999999998E-4</c:v>
                </c:pt>
                <c:pt idx="63">
                  <c:v>1.1999999999999999E-3</c:v>
                </c:pt>
                <c:pt idx="64">
                  <c:v>1.2999999999999999E-2</c:v>
                </c:pt>
                <c:pt idx="65">
                  <c:v>1.2999999999999999E-3</c:v>
                </c:pt>
                <c:pt idx="66">
                  <c:v>9.8999999999999999E-4</c:v>
                </c:pt>
                <c:pt idx="67">
                  <c:v>1.2999999999999999E-3</c:v>
                </c:pt>
                <c:pt idx="68">
                  <c:v>1.2999999999999999E-3</c:v>
                </c:pt>
                <c:pt idx="69">
                  <c:v>3.6999999999999999E-4</c:v>
                </c:pt>
                <c:pt idx="70">
                  <c:v>7.2999999999999996E-4</c:v>
                </c:pt>
                <c:pt idx="71">
                  <c:v>2.7000000000000001E-3</c:v>
                </c:pt>
                <c:pt idx="72">
                  <c:v>4.1999999999999996E-4</c:v>
                </c:pt>
                <c:pt idx="73">
                  <c:v>5.8E-4</c:v>
                </c:pt>
              </c:numCache>
            </c:numRef>
          </c:val>
          <c:extLst>
            <c:ext xmlns:c16="http://schemas.microsoft.com/office/drawing/2014/chart" uri="{C3380CC4-5D6E-409C-BE32-E72D297353CC}">
              <c16:uniqueId val="{00000000-CF43-44EB-80B9-CD3B235BE760}"/>
            </c:ext>
          </c:extLst>
        </c:ser>
        <c:dLbls>
          <c:showLegendKey val="0"/>
          <c:showVal val="0"/>
          <c:showCatName val="0"/>
          <c:showSerName val="0"/>
          <c:showPercent val="0"/>
          <c:showBubbleSize val="0"/>
        </c:dLbls>
        <c:gapWidth val="219"/>
        <c:overlap val="100"/>
        <c:axId val="997288848"/>
        <c:axId val="997279832"/>
        <c:extLst/>
      </c:barChart>
      <c:catAx>
        <c:axId val="997288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9832"/>
        <c:crossesAt val="1.0000000000000003E-4"/>
        <c:auto val="0"/>
        <c:lblAlgn val="ctr"/>
        <c:lblOffset val="100"/>
        <c:tickLblSkip val="4"/>
        <c:noMultiLvlLbl val="0"/>
      </c:catAx>
      <c:valAx>
        <c:axId val="997279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84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'FW040 RK 190'!$A$1</c:f>
          <c:strCache>
            <c:ptCount val="1"/>
            <c:pt idx="0">
              <c:v>Animas at Farmington (RK 189 to 190)</c:v>
            </c:pt>
          </c:strCache>
        </c:strRef>
      </c:tx>
      <c:layout>
        <c:manualLayout>
          <c:xMode val="edge"/>
          <c:yMode val="edge"/>
          <c:x val="0.26441379738775256"/>
          <c:y val="3.05508054276737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'FW040 RK 190'!$K$2</c:f>
              <c:strCache>
                <c:ptCount val="1"/>
                <c:pt idx="0">
                  <c:v>Cadmium</c:v>
                </c:pt>
              </c:strCache>
            </c:strRef>
          </c:tx>
          <c:spPr>
            <a:solidFill>
              <a:schemeClr val="tx2">
                <a:lumMod val="60000"/>
                <a:lumOff val="40000"/>
              </a:schemeClr>
            </a:solidFill>
            <a:ln>
              <a:noFill/>
            </a:ln>
            <a:effectLst/>
          </c:spPr>
          <c:invertIfNegative val="0"/>
          <c:cat>
            <c:numRef>
              <c:f>'FW040 RK 190'!$E$84:$E$160</c:f>
              <c:numCache>
                <c:formatCode>m/d/yyyy</c:formatCode>
                <c:ptCount val="77"/>
                <c:pt idx="0">
                  <c:v>42223.84375</c:v>
                </c:pt>
                <c:pt idx="1">
                  <c:v>42224.25</c:v>
                </c:pt>
                <c:pt idx="2">
                  <c:v>42224.291666666664</c:v>
                </c:pt>
                <c:pt idx="3">
                  <c:v>42224.520833333336</c:v>
                </c:pt>
                <c:pt idx="4">
                  <c:v>42224.770833333336</c:v>
                </c:pt>
                <c:pt idx="5">
                  <c:v>42224.8125</c:v>
                </c:pt>
                <c:pt idx="6">
                  <c:v>42224.972222222219</c:v>
                </c:pt>
                <c:pt idx="7">
                  <c:v>42225</c:v>
                </c:pt>
                <c:pt idx="8">
                  <c:v>42225.270833333336</c:v>
                </c:pt>
                <c:pt idx="9">
                  <c:v>42226</c:v>
                </c:pt>
                <c:pt idx="10">
                  <c:v>42226.65347222222</c:v>
                </c:pt>
                <c:pt idx="11">
                  <c:v>42226.805555555555</c:v>
                </c:pt>
                <c:pt idx="12">
                  <c:v>42227.029861111114</c:v>
                </c:pt>
                <c:pt idx="13">
                  <c:v>42227.3125</c:v>
                </c:pt>
                <c:pt idx="14">
                  <c:v>42227.541666666664</c:v>
                </c:pt>
                <c:pt idx="15">
                  <c:v>42227.545138888891</c:v>
                </c:pt>
                <c:pt idx="16">
                  <c:v>42227.763888888891</c:v>
                </c:pt>
                <c:pt idx="17">
                  <c:v>42228.458333333336</c:v>
                </c:pt>
                <c:pt idx="18">
                  <c:v>42228.572916666664</c:v>
                </c:pt>
                <c:pt idx="19">
                  <c:v>42228.666666666664</c:v>
                </c:pt>
                <c:pt idx="20">
                  <c:v>42228.753472222219</c:v>
                </c:pt>
                <c:pt idx="21">
                  <c:v>42229.041666666664</c:v>
                </c:pt>
                <c:pt idx="22">
                  <c:v>42229.291666666664</c:v>
                </c:pt>
                <c:pt idx="23">
                  <c:v>42229.444444444445</c:v>
                </c:pt>
                <c:pt idx="24">
                  <c:v>42229.524305555555</c:v>
                </c:pt>
                <c:pt idx="25">
                  <c:v>42229.774305555555</c:v>
                </c:pt>
                <c:pt idx="26">
                  <c:v>42230.322916666664</c:v>
                </c:pt>
                <c:pt idx="27">
                  <c:v>42230.447916666664</c:v>
                </c:pt>
                <c:pt idx="28">
                  <c:v>42231.430555555555</c:v>
                </c:pt>
                <c:pt idx="29">
                  <c:v>42232.368055555555</c:v>
                </c:pt>
                <c:pt idx="30">
                  <c:v>42233.34375</c:v>
                </c:pt>
                <c:pt idx="31">
                  <c:v>42234.472222222219</c:v>
                </c:pt>
                <c:pt idx="32">
                  <c:v>42235.458333333336</c:v>
                </c:pt>
                <c:pt idx="33">
                  <c:v>42236.434027777781</c:v>
                </c:pt>
                <c:pt idx="34">
                  <c:v>42237.444444444445</c:v>
                </c:pt>
                <c:pt idx="35">
                  <c:v>42238.430555555555</c:v>
                </c:pt>
                <c:pt idx="36">
                  <c:v>42239.423611111109</c:v>
                </c:pt>
                <c:pt idx="37">
                  <c:v>42240.427083333336</c:v>
                </c:pt>
                <c:pt idx="38">
                  <c:v>42241.402777777781</c:v>
                </c:pt>
                <c:pt idx="39">
                  <c:v>42242.40625</c:v>
                </c:pt>
                <c:pt idx="40">
                  <c:v>42243.430555555555</c:v>
                </c:pt>
                <c:pt idx="41">
                  <c:v>42244.416666666664</c:v>
                </c:pt>
                <c:pt idx="42">
                  <c:v>42246.434027777781</c:v>
                </c:pt>
                <c:pt idx="43">
                  <c:v>42247.395833333336</c:v>
                </c:pt>
                <c:pt idx="44">
                  <c:v>42248.40625</c:v>
                </c:pt>
                <c:pt idx="45">
                  <c:v>42249.4375</c:v>
                </c:pt>
                <c:pt idx="46">
                  <c:v>42252.447916666664</c:v>
                </c:pt>
                <c:pt idx="47">
                  <c:v>42253.444444444445</c:v>
                </c:pt>
                <c:pt idx="48">
                  <c:v>42254.416666666664</c:v>
                </c:pt>
                <c:pt idx="49">
                  <c:v>42255.445833333331</c:v>
                </c:pt>
                <c:pt idx="50">
                  <c:v>42256.458333333336</c:v>
                </c:pt>
                <c:pt idx="51">
                  <c:v>42257.4375</c:v>
                </c:pt>
                <c:pt idx="52">
                  <c:v>42258.419444444444</c:v>
                </c:pt>
                <c:pt idx="53">
                  <c:v>42259.459027777775</c:v>
                </c:pt>
                <c:pt idx="54">
                  <c:v>42260.477777777778</c:v>
                </c:pt>
                <c:pt idx="55">
                  <c:v>42261.5</c:v>
                </c:pt>
                <c:pt idx="56">
                  <c:v>42262.451388888891</c:v>
                </c:pt>
                <c:pt idx="57">
                  <c:v>42263.451388888891</c:v>
                </c:pt>
                <c:pt idx="58">
                  <c:v>42264.430555555555</c:v>
                </c:pt>
                <c:pt idx="59">
                  <c:v>42265.569444444445</c:v>
                </c:pt>
                <c:pt idx="60">
                  <c:v>42266.440972222219</c:v>
                </c:pt>
                <c:pt idx="61">
                  <c:v>42267.430555555555</c:v>
                </c:pt>
                <c:pt idx="62">
                  <c:v>42268.493055555555</c:v>
                </c:pt>
                <c:pt idx="63">
                  <c:v>42269.371527777781</c:v>
                </c:pt>
                <c:pt idx="64">
                  <c:v>42271.416666666664</c:v>
                </c:pt>
                <c:pt idx="65">
                  <c:v>42275.40625</c:v>
                </c:pt>
                <c:pt idx="66">
                  <c:v>42277.399305555555</c:v>
                </c:pt>
                <c:pt idx="67">
                  <c:v>42285.444444444445</c:v>
                </c:pt>
                <c:pt idx="68">
                  <c:v>42291.465277777781</c:v>
                </c:pt>
                <c:pt idx="69">
                  <c:v>42326.333333333336</c:v>
                </c:pt>
                <c:pt idx="70">
                  <c:v>42452.690972222219</c:v>
                </c:pt>
                <c:pt idx="71">
                  <c:v>42530.392361111109</c:v>
                </c:pt>
                <c:pt idx="72">
                  <c:v>42609.458333333336</c:v>
                </c:pt>
                <c:pt idx="73">
                  <c:v>42678.666666666664</c:v>
                </c:pt>
              </c:numCache>
            </c:numRef>
          </c:cat>
          <c:val>
            <c:numRef>
              <c:f>'FW040 RK 190'!$K$84:$K$160</c:f>
              <c:numCache>
                <c:formatCode>#,##0.0000</c:formatCode>
                <c:ptCount val="77"/>
                <c:pt idx="0">
                  <c:v>5.1999999999999997E-5</c:v>
                </c:pt>
                <c:pt idx="1">
                  <c:v>1.7999999999999998E-4</c:v>
                </c:pt>
                <c:pt idx="2">
                  <c:v>5.1999999999999997E-5</c:v>
                </c:pt>
                <c:pt idx="3">
                  <c:v>5.1999999999999997E-5</c:v>
                </c:pt>
                <c:pt idx="4">
                  <c:v>5.1999999999999997E-5</c:v>
                </c:pt>
                <c:pt idx="5">
                  <c:v>9.1E-4</c:v>
                </c:pt>
                <c:pt idx="6">
                  <c:v>5.1999999999999997E-5</c:v>
                </c:pt>
                <c:pt idx="7">
                  <c:v>1.9000000000000001E-4</c:v>
                </c:pt>
                <c:pt idx="8">
                  <c:v>5.1999999999999997E-5</c:v>
                </c:pt>
                <c:pt idx="9">
                  <c:v>6.6000000000000005E-5</c:v>
                </c:pt>
                <c:pt idx="10">
                  <c:v>5.1999999999999997E-5</c:v>
                </c:pt>
                <c:pt idx="11">
                  <c:v>5.1999999999999997E-5</c:v>
                </c:pt>
                <c:pt idx="12">
                  <c:v>5.1999999999999997E-5</c:v>
                </c:pt>
                <c:pt idx="13">
                  <c:v>5.1999999999999997E-5</c:v>
                </c:pt>
                <c:pt idx="14">
                  <c:v>5.1999999999999997E-5</c:v>
                </c:pt>
                <c:pt idx="15">
                  <c:v>1.3000000000000002E-4</c:v>
                </c:pt>
                <c:pt idx="16">
                  <c:v>5.1999999999999997E-5</c:v>
                </c:pt>
                <c:pt idx="17">
                  <c:v>1E-4</c:v>
                </c:pt>
                <c:pt idx="18">
                  <c:v>5.1999999999999997E-5</c:v>
                </c:pt>
                <c:pt idx="19">
                  <c:v>1.7999999999999998E-4</c:v>
                </c:pt>
                <c:pt idx="20">
                  <c:v>5.1999999999999997E-5</c:v>
                </c:pt>
                <c:pt idx="21">
                  <c:v>5.1999999999999997E-5</c:v>
                </c:pt>
                <c:pt idx="22">
                  <c:v>5.1999999999999997E-5</c:v>
                </c:pt>
                <c:pt idx="23">
                  <c:v>4.2999999999999995E-5</c:v>
                </c:pt>
                <c:pt idx="24">
                  <c:v>5.1999999999999997E-5</c:v>
                </c:pt>
                <c:pt idx="25">
                  <c:v>5.1999999999999997E-5</c:v>
                </c:pt>
                <c:pt idx="26">
                  <c:v>5.1999999999999997E-5</c:v>
                </c:pt>
                <c:pt idx="27">
                  <c:v>8.0000000000000007E-5</c:v>
                </c:pt>
                <c:pt idx="28">
                  <c:v>2.5000000000000001E-4</c:v>
                </c:pt>
                <c:pt idx="29">
                  <c:v>1.6000000000000001E-4</c:v>
                </c:pt>
                <c:pt idx="30">
                  <c:v>5.0000000000000001E-4</c:v>
                </c:pt>
                <c:pt idx="31">
                  <c:v>2.5000000000000001E-4</c:v>
                </c:pt>
                <c:pt idx="32">
                  <c:v>2.5000000000000001E-4</c:v>
                </c:pt>
                <c:pt idx="33">
                  <c:v>2.5000000000000001E-4</c:v>
                </c:pt>
                <c:pt idx="34">
                  <c:v>2.5000000000000001E-4</c:v>
                </c:pt>
                <c:pt idx="35">
                  <c:v>2.5000000000000001E-4</c:v>
                </c:pt>
                <c:pt idx="36">
                  <c:v>2.5000000000000001E-4</c:v>
                </c:pt>
                <c:pt idx="37">
                  <c:v>2.5000000000000001E-4</c:v>
                </c:pt>
                <c:pt idx="38">
                  <c:v>2.5000000000000001E-4</c:v>
                </c:pt>
                <c:pt idx="39">
                  <c:v>2.5000000000000001E-4</c:v>
                </c:pt>
                <c:pt idx="40">
                  <c:v>2.5999999999999999E-3</c:v>
                </c:pt>
                <c:pt idx="41">
                  <c:v>2.5000000000000001E-4</c:v>
                </c:pt>
                <c:pt idx="42">
                  <c:v>2.5000000000000001E-4</c:v>
                </c:pt>
                <c:pt idx="43">
                  <c:v>5.0000000000000001E-4</c:v>
                </c:pt>
                <c:pt idx="44">
                  <c:v>4.9000000000000005E-5</c:v>
                </c:pt>
                <c:pt idx="45">
                  <c:v>1.1E-4</c:v>
                </c:pt>
                <c:pt idx="46">
                  <c:v>5.0000000000000001E-4</c:v>
                </c:pt>
                <c:pt idx="47">
                  <c:v>2.3999999999999998E-3</c:v>
                </c:pt>
                <c:pt idx="48">
                  <c:v>8.5999999999999998E-4</c:v>
                </c:pt>
                <c:pt idx="49">
                  <c:v>2.8000000000000003E-4</c:v>
                </c:pt>
                <c:pt idx="50">
                  <c:v>1E-4</c:v>
                </c:pt>
                <c:pt idx="51">
                  <c:v>5.0000000000000001E-4</c:v>
                </c:pt>
                <c:pt idx="52">
                  <c:v>2.2000000000000001E-4</c:v>
                </c:pt>
                <c:pt idx="53">
                  <c:v>7.1999999999999988E-5</c:v>
                </c:pt>
                <c:pt idx="54">
                  <c:v>5.5999999999999999E-5</c:v>
                </c:pt>
                <c:pt idx="55">
                  <c:v>5.0000000000000001E-4</c:v>
                </c:pt>
                <c:pt idx="56">
                  <c:v>5.0000000000000001E-4</c:v>
                </c:pt>
                <c:pt idx="57">
                  <c:v>5.0000000000000001E-4</c:v>
                </c:pt>
                <c:pt idx="58">
                  <c:v>5.0000000000000001E-4</c:v>
                </c:pt>
                <c:pt idx="59">
                  <c:v>1.3000000000000002E-4</c:v>
                </c:pt>
                <c:pt idx="60">
                  <c:v>5.0000000000000001E-4</c:v>
                </c:pt>
                <c:pt idx="61">
                  <c:v>5.0000000000000001E-4</c:v>
                </c:pt>
                <c:pt idx="62">
                  <c:v>5.0000000000000001E-4</c:v>
                </c:pt>
                <c:pt idx="63">
                  <c:v>7.4999999999999993E-5</c:v>
                </c:pt>
                <c:pt idx="64">
                  <c:v>8.7000000000000001E-4</c:v>
                </c:pt>
                <c:pt idx="65">
                  <c:v>5.0000000000000001E-4</c:v>
                </c:pt>
                <c:pt idx="66">
                  <c:v>4.3999999999999999E-5</c:v>
                </c:pt>
                <c:pt idx="67">
                  <c:v>2.5000000000000001E-4</c:v>
                </c:pt>
                <c:pt idx="68">
                  <c:v>4.2999999999999995E-5</c:v>
                </c:pt>
                <c:pt idx="69">
                  <c:v>2.0000000000000001E-4</c:v>
                </c:pt>
                <c:pt idx="70">
                  <c:v>1.9000000000000001E-4</c:v>
                </c:pt>
                <c:pt idx="71">
                  <c:v>5.6000000000000006E-4</c:v>
                </c:pt>
                <c:pt idx="72">
                  <c:v>7.0000000000000007E-5</c:v>
                </c:pt>
                <c:pt idx="73">
                  <c:v>5.0000000000000002E-5</c:v>
                </c:pt>
              </c:numCache>
            </c:numRef>
          </c:val>
          <c:extLst>
            <c:ext xmlns:c16="http://schemas.microsoft.com/office/drawing/2014/chart" uri="{C3380CC4-5D6E-409C-BE32-E72D297353CC}">
              <c16:uniqueId val="{00000000-D2B6-42BF-A487-3DFEF46162A2}"/>
            </c:ext>
          </c:extLst>
        </c:ser>
        <c:dLbls>
          <c:showLegendKey val="0"/>
          <c:showVal val="0"/>
          <c:showCatName val="0"/>
          <c:showSerName val="0"/>
          <c:showPercent val="0"/>
          <c:showBubbleSize val="0"/>
        </c:dLbls>
        <c:gapWidth val="219"/>
        <c:overlap val="100"/>
        <c:axId val="997276696"/>
        <c:axId val="997277872"/>
        <c:extLst/>
      </c:barChart>
      <c:catAx>
        <c:axId val="997276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7872"/>
        <c:crossesAt val="1.0000000000000004E-5"/>
        <c:auto val="0"/>
        <c:lblAlgn val="ctr"/>
        <c:lblOffset val="100"/>
        <c:tickLblSkip val="4"/>
        <c:noMultiLvlLbl val="0"/>
      </c:catAx>
      <c:valAx>
        <c:axId val="997277872"/>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6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'FW040 RK 190'!$A$1</c:f>
          <c:strCache>
            <c:ptCount val="1"/>
            <c:pt idx="0">
              <c:v>Animas at Farmington (RK 189 to 190)</c:v>
            </c:pt>
          </c:strCache>
        </c:strRef>
      </c:tx>
      <c:layout>
        <c:manualLayout>
          <c:xMode val="edge"/>
          <c:yMode val="edge"/>
          <c:x val="0.35119880724968555"/>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'FW040 RK 190'!$O$2</c:f>
              <c:strCache>
                <c:ptCount val="1"/>
                <c:pt idx="0">
                  <c:v>Copper</c:v>
                </c:pt>
              </c:strCache>
            </c:strRef>
          </c:tx>
          <c:spPr>
            <a:solidFill>
              <a:srgbClr val="D05F12"/>
            </a:solidFill>
            <a:ln>
              <a:noFill/>
            </a:ln>
            <a:effectLst/>
          </c:spPr>
          <c:invertIfNegative val="0"/>
          <c:cat>
            <c:numRef>
              <c:f>'FW040 RK 190'!$E$84:$E$160</c:f>
              <c:numCache>
                <c:formatCode>m/d/yyyy</c:formatCode>
                <c:ptCount val="77"/>
                <c:pt idx="0">
                  <c:v>42223.84375</c:v>
                </c:pt>
                <c:pt idx="1">
                  <c:v>42224.25</c:v>
                </c:pt>
                <c:pt idx="2">
                  <c:v>42224.291666666664</c:v>
                </c:pt>
                <c:pt idx="3">
                  <c:v>42224.520833333336</c:v>
                </c:pt>
                <c:pt idx="4">
                  <c:v>42224.770833333336</c:v>
                </c:pt>
                <c:pt idx="5">
                  <c:v>42224.8125</c:v>
                </c:pt>
                <c:pt idx="6">
                  <c:v>42224.972222222219</c:v>
                </c:pt>
                <c:pt idx="7">
                  <c:v>42225</c:v>
                </c:pt>
                <c:pt idx="8">
                  <c:v>42225.270833333336</c:v>
                </c:pt>
                <c:pt idx="9">
                  <c:v>42226</c:v>
                </c:pt>
                <c:pt idx="10">
                  <c:v>42226.65347222222</c:v>
                </c:pt>
                <c:pt idx="11">
                  <c:v>42226.805555555555</c:v>
                </c:pt>
                <c:pt idx="12">
                  <c:v>42227.029861111114</c:v>
                </c:pt>
                <c:pt idx="13">
                  <c:v>42227.3125</c:v>
                </c:pt>
                <c:pt idx="14">
                  <c:v>42227.541666666664</c:v>
                </c:pt>
                <c:pt idx="15">
                  <c:v>42227.545138888891</c:v>
                </c:pt>
                <c:pt idx="16">
                  <c:v>42227.763888888891</c:v>
                </c:pt>
                <c:pt idx="17">
                  <c:v>42228.458333333336</c:v>
                </c:pt>
                <c:pt idx="18">
                  <c:v>42228.572916666664</c:v>
                </c:pt>
                <c:pt idx="19">
                  <c:v>42228.666666666664</c:v>
                </c:pt>
                <c:pt idx="20">
                  <c:v>42228.753472222219</c:v>
                </c:pt>
                <c:pt idx="21">
                  <c:v>42229.041666666664</c:v>
                </c:pt>
                <c:pt idx="22">
                  <c:v>42229.291666666664</c:v>
                </c:pt>
                <c:pt idx="23">
                  <c:v>42229.444444444445</c:v>
                </c:pt>
                <c:pt idx="24">
                  <c:v>42229.524305555555</c:v>
                </c:pt>
                <c:pt idx="25">
                  <c:v>42229.774305555555</c:v>
                </c:pt>
                <c:pt idx="26">
                  <c:v>42230.322916666664</c:v>
                </c:pt>
                <c:pt idx="27">
                  <c:v>42230.447916666664</c:v>
                </c:pt>
                <c:pt idx="28">
                  <c:v>42231.430555555555</c:v>
                </c:pt>
                <c:pt idx="29">
                  <c:v>42232.368055555555</c:v>
                </c:pt>
                <c:pt idx="30">
                  <c:v>42233.34375</c:v>
                </c:pt>
                <c:pt idx="31">
                  <c:v>42234.472222222219</c:v>
                </c:pt>
                <c:pt idx="32">
                  <c:v>42235.458333333336</c:v>
                </c:pt>
                <c:pt idx="33">
                  <c:v>42236.434027777781</c:v>
                </c:pt>
                <c:pt idx="34">
                  <c:v>42237.444444444445</c:v>
                </c:pt>
                <c:pt idx="35">
                  <c:v>42238.430555555555</c:v>
                </c:pt>
                <c:pt idx="36">
                  <c:v>42239.423611111109</c:v>
                </c:pt>
                <c:pt idx="37">
                  <c:v>42240.427083333336</c:v>
                </c:pt>
                <c:pt idx="38">
                  <c:v>42241.402777777781</c:v>
                </c:pt>
                <c:pt idx="39">
                  <c:v>42242.40625</c:v>
                </c:pt>
                <c:pt idx="40">
                  <c:v>42243.430555555555</c:v>
                </c:pt>
                <c:pt idx="41">
                  <c:v>42244.416666666664</c:v>
                </c:pt>
                <c:pt idx="42">
                  <c:v>42246.434027777781</c:v>
                </c:pt>
                <c:pt idx="43">
                  <c:v>42247.395833333336</c:v>
                </c:pt>
                <c:pt idx="44">
                  <c:v>42248.40625</c:v>
                </c:pt>
                <c:pt idx="45">
                  <c:v>42249.4375</c:v>
                </c:pt>
                <c:pt idx="46">
                  <c:v>42252.447916666664</c:v>
                </c:pt>
                <c:pt idx="47">
                  <c:v>42253.444444444445</c:v>
                </c:pt>
                <c:pt idx="48">
                  <c:v>42254.416666666664</c:v>
                </c:pt>
                <c:pt idx="49">
                  <c:v>42255.445833333331</c:v>
                </c:pt>
                <c:pt idx="50">
                  <c:v>42256.458333333336</c:v>
                </c:pt>
                <c:pt idx="51">
                  <c:v>42257.4375</c:v>
                </c:pt>
                <c:pt idx="52">
                  <c:v>42258.419444444444</c:v>
                </c:pt>
                <c:pt idx="53">
                  <c:v>42259.459027777775</c:v>
                </c:pt>
                <c:pt idx="54">
                  <c:v>42260.477777777778</c:v>
                </c:pt>
                <c:pt idx="55">
                  <c:v>42261.5</c:v>
                </c:pt>
                <c:pt idx="56">
                  <c:v>42262.451388888891</c:v>
                </c:pt>
                <c:pt idx="57">
                  <c:v>42263.451388888891</c:v>
                </c:pt>
                <c:pt idx="58">
                  <c:v>42264.430555555555</c:v>
                </c:pt>
                <c:pt idx="59">
                  <c:v>42265.569444444445</c:v>
                </c:pt>
                <c:pt idx="60">
                  <c:v>42266.440972222219</c:v>
                </c:pt>
                <c:pt idx="61">
                  <c:v>42267.430555555555</c:v>
                </c:pt>
                <c:pt idx="62">
                  <c:v>42268.493055555555</c:v>
                </c:pt>
                <c:pt idx="63">
                  <c:v>42269.371527777781</c:v>
                </c:pt>
                <c:pt idx="64">
                  <c:v>42271.416666666664</c:v>
                </c:pt>
                <c:pt idx="65">
                  <c:v>42275.40625</c:v>
                </c:pt>
                <c:pt idx="66">
                  <c:v>42277.399305555555</c:v>
                </c:pt>
                <c:pt idx="67">
                  <c:v>42285.444444444445</c:v>
                </c:pt>
                <c:pt idx="68">
                  <c:v>42291.465277777781</c:v>
                </c:pt>
                <c:pt idx="69">
                  <c:v>42326.333333333336</c:v>
                </c:pt>
                <c:pt idx="70">
                  <c:v>42452.690972222219</c:v>
                </c:pt>
                <c:pt idx="71">
                  <c:v>42530.392361111109</c:v>
                </c:pt>
                <c:pt idx="72">
                  <c:v>42609.458333333336</c:v>
                </c:pt>
                <c:pt idx="73">
                  <c:v>42678.666666666664</c:v>
                </c:pt>
              </c:numCache>
            </c:numRef>
          </c:cat>
          <c:val>
            <c:numRef>
              <c:f>'FW040 RK 190'!$O$84:$O$160</c:f>
              <c:numCache>
                <c:formatCode>#,##0.00</c:formatCode>
                <c:ptCount val="77"/>
                <c:pt idx="0">
                  <c:v>1.1E-4</c:v>
                </c:pt>
                <c:pt idx="1">
                  <c:v>4.7300000000000007E-3</c:v>
                </c:pt>
                <c:pt idx="2">
                  <c:v>1.1E-4</c:v>
                </c:pt>
                <c:pt idx="3">
                  <c:v>0.09</c:v>
                </c:pt>
                <c:pt idx="4">
                  <c:v>0.03</c:v>
                </c:pt>
                <c:pt idx="5">
                  <c:v>0.11337</c:v>
                </c:pt>
                <c:pt idx="6">
                  <c:v>0.03</c:v>
                </c:pt>
                <c:pt idx="7">
                  <c:v>0.01</c:v>
                </c:pt>
                <c:pt idx="8">
                  <c:v>0.02</c:v>
                </c:pt>
                <c:pt idx="9">
                  <c:v>5.9000000000000007E-3</c:v>
                </c:pt>
                <c:pt idx="10">
                  <c:v>1.1E-4</c:v>
                </c:pt>
                <c:pt idx="11">
                  <c:v>1.1E-4</c:v>
                </c:pt>
                <c:pt idx="12">
                  <c:v>1.1E-4</c:v>
                </c:pt>
                <c:pt idx="13">
                  <c:v>1.1E-4</c:v>
                </c:pt>
                <c:pt idx="14">
                  <c:v>1.1E-4</c:v>
                </c:pt>
                <c:pt idx="15">
                  <c:v>9.4999999999999998E-3</c:v>
                </c:pt>
                <c:pt idx="16">
                  <c:v>1.1E-4</c:v>
                </c:pt>
                <c:pt idx="17">
                  <c:v>4.9000000000000007E-3</c:v>
                </c:pt>
                <c:pt idx="18">
                  <c:v>1.1E-4</c:v>
                </c:pt>
                <c:pt idx="19">
                  <c:v>8.2500000000000004E-3</c:v>
                </c:pt>
                <c:pt idx="20">
                  <c:v>1.1E-4</c:v>
                </c:pt>
                <c:pt idx="21">
                  <c:v>1.1E-4</c:v>
                </c:pt>
                <c:pt idx="22">
                  <c:v>1.1E-4</c:v>
                </c:pt>
                <c:pt idx="23">
                  <c:v>4.4999999999999997E-3</c:v>
                </c:pt>
                <c:pt idx="24">
                  <c:v>1.1E-4</c:v>
                </c:pt>
                <c:pt idx="25">
                  <c:v>1.1E-4</c:v>
                </c:pt>
                <c:pt idx="26">
                  <c:v>1.1E-4</c:v>
                </c:pt>
                <c:pt idx="27">
                  <c:v>3.8999999999999998E-3</c:v>
                </c:pt>
                <c:pt idx="28">
                  <c:v>4.7000000000000002E-3</c:v>
                </c:pt>
                <c:pt idx="29">
                  <c:v>3.2000000000000002E-3</c:v>
                </c:pt>
                <c:pt idx="30">
                  <c:v>3.2000000000000002E-3</c:v>
                </c:pt>
                <c:pt idx="31">
                  <c:v>2.8999999999999998E-3</c:v>
                </c:pt>
                <c:pt idx="32">
                  <c:v>2.5000000000000001E-3</c:v>
                </c:pt>
                <c:pt idx="33">
                  <c:v>2.2000000000000001E-3</c:v>
                </c:pt>
                <c:pt idx="34">
                  <c:v>2E-3</c:v>
                </c:pt>
                <c:pt idx="35">
                  <c:v>1.9E-3</c:v>
                </c:pt>
                <c:pt idx="36">
                  <c:v>2.2000000000000001E-3</c:v>
                </c:pt>
                <c:pt idx="37">
                  <c:v>1.4E-3</c:v>
                </c:pt>
                <c:pt idx="38">
                  <c:v>2.2000000000000001E-3</c:v>
                </c:pt>
                <c:pt idx="39">
                  <c:v>1.6000000000000001E-3</c:v>
                </c:pt>
                <c:pt idx="40">
                  <c:v>7.2999999999999995E-2</c:v>
                </c:pt>
                <c:pt idx="41">
                  <c:v>9.4000000000000004E-3</c:v>
                </c:pt>
                <c:pt idx="42">
                  <c:v>5.9000000000000007E-3</c:v>
                </c:pt>
                <c:pt idx="43">
                  <c:v>4.3E-3</c:v>
                </c:pt>
                <c:pt idx="44">
                  <c:v>2.3E-3</c:v>
                </c:pt>
                <c:pt idx="45">
                  <c:v>4.0999999999999995E-3</c:v>
                </c:pt>
                <c:pt idx="46">
                  <c:v>2.4E-2</c:v>
                </c:pt>
                <c:pt idx="47">
                  <c:v>0.14000000000000001</c:v>
                </c:pt>
                <c:pt idx="48">
                  <c:v>3.2000000000000001E-2</c:v>
                </c:pt>
                <c:pt idx="49">
                  <c:v>1.2999999999999999E-2</c:v>
                </c:pt>
                <c:pt idx="50">
                  <c:v>8.4000000000000012E-3</c:v>
                </c:pt>
                <c:pt idx="51">
                  <c:v>7.0000000000000001E-3</c:v>
                </c:pt>
                <c:pt idx="52">
                  <c:v>5.7999999999999996E-3</c:v>
                </c:pt>
                <c:pt idx="53">
                  <c:v>4.0999999999999995E-3</c:v>
                </c:pt>
                <c:pt idx="54">
                  <c:v>3.0000000000000001E-3</c:v>
                </c:pt>
                <c:pt idx="55">
                  <c:v>2.7000000000000001E-3</c:v>
                </c:pt>
                <c:pt idx="56">
                  <c:v>2.2000000000000001E-3</c:v>
                </c:pt>
                <c:pt idx="57">
                  <c:v>2.2000000000000001E-3</c:v>
                </c:pt>
                <c:pt idx="58">
                  <c:v>2.3E-3</c:v>
                </c:pt>
                <c:pt idx="59">
                  <c:v>2.3E-3</c:v>
                </c:pt>
                <c:pt idx="60">
                  <c:v>2.1000000000000003E-3</c:v>
                </c:pt>
                <c:pt idx="61">
                  <c:v>2.7000000000000001E-3</c:v>
                </c:pt>
                <c:pt idx="62">
                  <c:v>1.6999999999999999E-3</c:v>
                </c:pt>
                <c:pt idx="63">
                  <c:v>2E-3</c:v>
                </c:pt>
                <c:pt idx="64">
                  <c:v>5.7000000000000002E-2</c:v>
                </c:pt>
                <c:pt idx="65">
                  <c:v>3.8E-3</c:v>
                </c:pt>
                <c:pt idx="66">
                  <c:v>2.5000000000000001E-3</c:v>
                </c:pt>
                <c:pt idx="67">
                  <c:v>6.9000000000000008E-3</c:v>
                </c:pt>
                <c:pt idx="68">
                  <c:v>2.5000000000000001E-3</c:v>
                </c:pt>
                <c:pt idx="69">
                  <c:v>3.3E-3</c:v>
                </c:pt>
                <c:pt idx="70">
                  <c:v>5.1999999999999998E-3</c:v>
                </c:pt>
                <c:pt idx="71">
                  <c:v>1.6E-2</c:v>
                </c:pt>
                <c:pt idx="72">
                  <c:v>2.7000000000000001E-3</c:v>
                </c:pt>
                <c:pt idx="73">
                  <c:v>3.8999999999999998E-3</c:v>
                </c:pt>
              </c:numCache>
            </c:numRef>
          </c:val>
          <c:extLst>
            <c:ext xmlns:c16="http://schemas.microsoft.com/office/drawing/2014/chart" uri="{C3380CC4-5D6E-409C-BE32-E72D297353CC}">
              <c16:uniqueId val="{00000000-114D-44D0-8A55-00DBA4A19EAA}"/>
            </c:ext>
          </c:extLst>
        </c:ser>
        <c:dLbls>
          <c:showLegendKey val="0"/>
          <c:showVal val="0"/>
          <c:showCatName val="0"/>
          <c:showSerName val="0"/>
          <c:showPercent val="0"/>
          <c:showBubbleSize val="0"/>
        </c:dLbls>
        <c:gapWidth val="219"/>
        <c:overlap val="100"/>
        <c:axId val="997278656"/>
        <c:axId val="997283360"/>
        <c:extLst/>
      </c:barChart>
      <c:catAx>
        <c:axId val="997278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360"/>
        <c:crossesAt val="1.0000000000000002E-3"/>
        <c:auto val="0"/>
        <c:lblAlgn val="ctr"/>
        <c:lblOffset val="100"/>
        <c:tickLblSkip val="4"/>
        <c:noMultiLvlLbl val="0"/>
      </c:catAx>
      <c:valAx>
        <c:axId val="997283360"/>
        <c:scaling>
          <c:logBase val="10"/>
          <c:orientation val="minMax"/>
          <c:min val="1.0000000000000002E-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86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'FW040 RK 190'!$A$1</c:f>
          <c:strCache>
            <c:ptCount val="1"/>
            <c:pt idx="0">
              <c:v>Animas at Farmington (RK 189 to 190)</c:v>
            </c:pt>
          </c:strCache>
        </c:strRef>
      </c:tx>
      <c:layout>
        <c:manualLayout>
          <c:xMode val="edge"/>
          <c:yMode val="edge"/>
          <c:x val="0.26046902421221019"/>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'FW040 RK 190'!$P$2</c:f>
              <c:strCache>
                <c:ptCount val="1"/>
                <c:pt idx="0">
                  <c:v>Iron</c:v>
                </c:pt>
              </c:strCache>
            </c:strRef>
          </c:tx>
          <c:spPr>
            <a:solidFill>
              <a:schemeClr val="tx1">
                <a:lumMod val="65000"/>
                <a:lumOff val="35000"/>
              </a:schemeClr>
            </a:solidFill>
            <a:ln>
              <a:noFill/>
            </a:ln>
            <a:effectLst/>
          </c:spPr>
          <c:invertIfNegative val="0"/>
          <c:cat>
            <c:numRef>
              <c:f>'FW040 RK 190'!$E$84:$E$160</c:f>
              <c:numCache>
                <c:formatCode>m/d/yyyy</c:formatCode>
                <c:ptCount val="77"/>
                <c:pt idx="0">
                  <c:v>42223.84375</c:v>
                </c:pt>
                <c:pt idx="1">
                  <c:v>42224.25</c:v>
                </c:pt>
                <c:pt idx="2">
                  <c:v>42224.291666666664</c:v>
                </c:pt>
                <c:pt idx="3">
                  <c:v>42224.520833333336</c:v>
                </c:pt>
                <c:pt idx="4">
                  <c:v>42224.770833333336</c:v>
                </c:pt>
                <c:pt idx="5">
                  <c:v>42224.8125</c:v>
                </c:pt>
                <c:pt idx="6">
                  <c:v>42224.972222222219</c:v>
                </c:pt>
                <c:pt idx="7">
                  <c:v>42225</c:v>
                </c:pt>
                <c:pt idx="8">
                  <c:v>42225.270833333336</c:v>
                </c:pt>
                <c:pt idx="9">
                  <c:v>42226</c:v>
                </c:pt>
                <c:pt idx="10">
                  <c:v>42226.65347222222</c:v>
                </c:pt>
                <c:pt idx="11">
                  <c:v>42226.805555555555</c:v>
                </c:pt>
                <c:pt idx="12">
                  <c:v>42227.029861111114</c:v>
                </c:pt>
                <c:pt idx="13">
                  <c:v>42227.3125</c:v>
                </c:pt>
                <c:pt idx="14">
                  <c:v>42227.541666666664</c:v>
                </c:pt>
                <c:pt idx="15">
                  <c:v>42227.545138888891</c:v>
                </c:pt>
                <c:pt idx="16">
                  <c:v>42227.763888888891</c:v>
                </c:pt>
                <c:pt idx="17">
                  <c:v>42228.458333333336</c:v>
                </c:pt>
                <c:pt idx="18">
                  <c:v>42228.572916666664</c:v>
                </c:pt>
                <c:pt idx="19">
                  <c:v>42228.666666666664</c:v>
                </c:pt>
                <c:pt idx="20">
                  <c:v>42228.753472222219</c:v>
                </c:pt>
                <c:pt idx="21">
                  <c:v>42229.041666666664</c:v>
                </c:pt>
                <c:pt idx="22">
                  <c:v>42229.291666666664</c:v>
                </c:pt>
                <c:pt idx="23">
                  <c:v>42229.444444444445</c:v>
                </c:pt>
                <c:pt idx="24">
                  <c:v>42229.524305555555</c:v>
                </c:pt>
                <c:pt idx="25">
                  <c:v>42229.774305555555</c:v>
                </c:pt>
                <c:pt idx="26">
                  <c:v>42230.322916666664</c:v>
                </c:pt>
                <c:pt idx="27">
                  <c:v>42230.447916666664</c:v>
                </c:pt>
                <c:pt idx="28">
                  <c:v>42231.430555555555</c:v>
                </c:pt>
                <c:pt idx="29">
                  <c:v>42232.368055555555</c:v>
                </c:pt>
                <c:pt idx="30">
                  <c:v>42233.34375</c:v>
                </c:pt>
                <c:pt idx="31">
                  <c:v>42234.472222222219</c:v>
                </c:pt>
                <c:pt idx="32">
                  <c:v>42235.458333333336</c:v>
                </c:pt>
                <c:pt idx="33">
                  <c:v>42236.434027777781</c:v>
                </c:pt>
                <c:pt idx="34">
                  <c:v>42237.444444444445</c:v>
                </c:pt>
                <c:pt idx="35">
                  <c:v>42238.430555555555</c:v>
                </c:pt>
                <c:pt idx="36">
                  <c:v>42239.423611111109</c:v>
                </c:pt>
                <c:pt idx="37">
                  <c:v>42240.427083333336</c:v>
                </c:pt>
                <c:pt idx="38">
                  <c:v>42241.402777777781</c:v>
                </c:pt>
                <c:pt idx="39">
                  <c:v>42242.40625</c:v>
                </c:pt>
                <c:pt idx="40">
                  <c:v>42243.430555555555</c:v>
                </c:pt>
                <c:pt idx="41">
                  <c:v>42244.416666666664</c:v>
                </c:pt>
                <c:pt idx="42">
                  <c:v>42246.434027777781</c:v>
                </c:pt>
                <c:pt idx="43">
                  <c:v>42247.395833333336</c:v>
                </c:pt>
                <c:pt idx="44">
                  <c:v>42248.40625</c:v>
                </c:pt>
                <c:pt idx="45">
                  <c:v>42249.4375</c:v>
                </c:pt>
                <c:pt idx="46">
                  <c:v>42252.447916666664</c:v>
                </c:pt>
                <c:pt idx="47">
                  <c:v>42253.444444444445</c:v>
                </c:pt>
                <c:pt idx="48">
                  <c:v>42254.416666666664</c:v>
                </c:pt>
                <c:pt idx="49">
                  <c:v>42255.445833333331</c:v>
                </c:pt>
                <c:pt idx="50">
                  <c:v>42256.458333333336</c:v>
                </c:pt>
                <c:pt idx="51">
                  <c:v>42257.4375</c:v>
                </c:pt>
                <c:pt idx="52">
                  <c:v>42258.419444444444</c:v>
                </c:pt>
                <c:pt idx="53">
                  <c:v>42259.459027777775</c:v>
                </c:pt>
                <c:pt idx="54">
                  <c:v>42260.477777777778</c:v>
                </c:pt>
                <c:pt idx="55">
                  <c:v>42261.5</c:v>
                </c:pt>
                <c:pt idx="56">
                  <c:v>42262.451388888891</c:v>
                </c:pt>
                <c:pt idx="57">
                  <c:v>42263.451388888891</c:v>
                </c:pt>
                <c:pt idx="58">
                  <c:v>42264.430555555555</c:v>
                </c:pt>
                <c:pt idx="59">
                  <c:v>42265.569444444445</c:v>
                </c:pt>
                <c:pt idx="60">
                  <c:v>42266.440972222219</c:v>
                </c:pt>
                <c:pt idx="61">
                  <c:v>42267.430555555555</c:v>
                </c:pt>
                <c:pt idx="62">
                  <c:v>42268.493055555555</c:v>
                </c:pt>
                <c:pt idx="63">
                  <c:v>42269.371527777781</c:v>
                </c:pt>
                <c:pt idx="64">
                  <c:v>42271.416666666664</c:v>
                </c:pt>
                <c:pt idx="65">
                  <c:v>42275.40625</c:v>
                </c:pt>
                <c:pt idx="66">
                  <c:v>42277.399305555555</c:v>
                </c:pt>
                <c:pt idx="67">
                  <c:v>42285.444444444445</c:v>
                </c:pt>
                <c:pt idx="68">
                  <c:v>42291.465277777781</c:v>
                </c:pt>
                <c:pt idx="69">
                  <c:v>42326.333333333336</c:v>
                </c:pt>
                <c:pt idx="70">
                  <c:v>42452.690972222219</c:v>
                </c:pt>
                <c:pt idx="71">
                  <c:v>42530.392361111109</c:v>
                </c:pt>
                <c:pt idx="72">
                  <c:v>42609.458333333336</c:v>
                </c:pt>
                <c:pt idx="73">
                  <c:v>42678.666666666664</c:v>
                </c:pt>
              </c:numCache>
            </c:numRef>
          </c:cat>
          <c:val>
            <c:numRef>
              <c:f>'FW040 RK 190'!$P$84:$P$160</c:f>
              <c:numCache>
                <c:formatCode>#,##0.00</c:formatCode>
                <c:ptCount val="77"/>
                <c:pt idx="0">
                  <c:v>0</c:v>
                </c:pt>
                <c:pt idx="1">
                  <c:v>2</c:v>
                </c:pt>
                <c:pt idx="5">
                  <c:v>36.5</c:v>
                </c:pt>
                <c:pt idx="7">
                  <c:v>1.9</c:v>
                </c:pt>
                <c:pt idx="9">
                  <c:v>0.91</c:v>
                </c:pt>
                <c:pt idx="15">
                  <c:v>0.4</c:v>
                </c:pt>
                <c:pt idx="17">
                  <c:v>0.86</c:v>
                </c:pt>
                <c:pt idx="19">
                  <c:v>2.5910000000000002</c:v>
                </c:pt>
                <c:pt idx="23">
                  <c:v>1.1000000000000001</c:v>
                </c:pt>
                <c:pt idx="27">
                  <c:v>0.38</c:v>
                </c:pt>
                <c:pt idx="28">
                  <c:v>1.1000000000000001</c:v>
                </c:pt>
                <c:pt idx="29">
                  <c:v>0.34</c:v>
                </c:pt>
                <c:pt idx="30">
                  <c:v>0.23</c:v>
                </c:pt>
                <c:pt idx="31">
                  <c:v>0.88</c:v>
                </c:pt>
                <c:pt idx="32">
                  <c:v>0.37</c:v>
                </c:pt>
                <c:pt idx="33">
                  <c:v>0.32</c:v>
                </c:pt>
                <c:pt idx="34">
                  <c:v>0.24</c:v>
                </c:pt>
                <c:pt idx="35">
                  <c:v>0.2</c:v>
                </c:pt>
                <c:pt idx="36">
                  <c:v>0.17</c:v>
                </c:pt>
                <c:pt idx="37">
                  <c:v>0.13</c:v>
                </c:pt>
                <c:pt idx="38">
                  <c:v>0.12</c:v>
                </c:pt>
                <c:pt idx="39">
                  <c:v>0.13</c:v>
                </c:pt>
                <c:pt idx="40">
                  <c:v>200</c:v>
                </c:pt>
                <c:pt idx="41">
                  <c:v>6.6</c:v>
                </c:pt>
                <c:pt idx="42">
                  <c:v>4.0999999999999996</c:v>
                </c:pt>
                <c:pt idx="43">
                  <c:v>0.83</c:v>
                </c:pt>
                <c:pt idx="44">
                  <c:v>0.47</c:v>
                </c:pt>
                <c:pt idx="45">
                  <c:v>1.4</c:v>
                </c:pt>
                <c:pt idx="46">
                  <c:v>21</c:v>
                </c:pt>
                <c:pt idx="47">
                  <c:v>85</c:v>
                </c:pt>
                <c:pt idx="48">
                  <c:v>27</c:v>
                </c:pt>
                <c:pt idx="49">
                  <c:v>8.6</c:v>
                </c:pt>
                <c:pt idx="50">
                  <c:v>4.7</c:v>
                </c:pt>
                <c:pt idx="51">
                  <c:v>3.9</c:v>
                </c:pt>
                <c:pt idx="52">
                  <c:v>3.4</c:v>
                </c:pt>
                <c:pt idx="53">
                  <c:v>2</c:v>
                </c:pt>
                <c:pt idx="54">
                  <c:v>1.4</c:v>
                </c:pt>
                <c:pt idx="55">
                  <c:v>0.95</c:v>
                </c:pt>
                <c:pt idx="56">
                  <c:v>0.62</c:v>
                </c:pt>
                <c:pt idx="57">
                  <c:v>0.66</c:v>
                </c:pt>
                <c:pt idx="58">
                  <c:v>0.7</c:v>
                </c:pt>
                <c:pt idx="59">
                  <c:v>0.59</c:v>
                </c:pt>
                <c:pt idx="60">
                  <c:v>0.49</c:v>
                </c:pt>
                <c:pt idx="61">
                  <c:v>0.49</c:v>
                </c:pt>
                <c:pt idx="62">
                  <c:v>0.25</c:v>
                </c:pt>
                <c:pt idx="63">
                  <c:v>0.45</c:v>
                </c:pt>
                <c:pt idx="64">
                  <c:v>50</c:v>
                </c:pt>
                <c:pt idx="65">
                  <c:v>2</c:v>
                </c:pt>
                <c:pt idx="66">
                  <c:v>0.7</c:v>
                </c:pt>
                <c:pt idx="67">
                  <c:v>1.3</c:v>
                </c:pt>
                <c:pt idx="68">
                  <c:v>1.6</c:v>
                </c:pt>
                <c:pt idx="69">
                  <c:v>0.73</c:v>
                </c:pt>
                <c:pt idx="70">
                  <c:v>1.5</c:v>
                </c:pt>
                <c:pt idx="71">
                  <c:v>4.5999999999999996</c:v>
                </c:pt>
                <c:pt idx="72">
                  <c:v>0.87</c:v>
                </c:pt>
                <c:pt idx="73">
                  <c:v>0.81</c:v>
                </c:pt>
              </c:numCache>
            </c:numRef>
          </c:val>
          <c:extLst>
            <c:ext xmlns:c16="http://schemas.microsoft.com/office/drawing/2014/chart" uri="{C3380CC4-5D6E-409C-BE32-E72D297353CC}">
              <c16:uniqueId val="{00000000-CDC5-45C3-B959-EFDA3840378F}"/>
            </c:ext>
          </c:extLst>
        </c:ser>
        <c:dLbls>
          <c:showLegendKey val="0"/>
          <c:showVal val="0"/>
          <c:showCatName val="0"/>
          <c:showSerName val="0"/>
          <c:showPercent val="0"/>
          <c:showBubbleSize val="0"/>
        </c:dLbls>
        <c:gapWidth val="219"/>
        <c:overlap val="100"/>
        <c:axId val="997275520"/>
        <c:axId val="997285320"/>
        <c:extLst/>
      </c:bar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1"/>
        <c:auto val="0"/>
        <c:lblAlgn val="ctr"/>
        <c:lblOffset val="100"/>
        <c:tickLblSkip val="5"/>
        <c:noMultiLvlLbl val="0"/>
      </c:catAx>
      <c:valAx>
        <c:axId val="99728532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'FW040 RK 190'!$A$1</c:f>
          <c:strCache>
            <c:ptCount val="1"/>
            <c:pt idx="0">
              <c:v>Animas at Farmington (RK 189 to 190)</c:v>
            </c:pt>
          </c:strCache>
        </c:strRef>
      </c:tx>
      <c:layout>
        <c:manualLayout>
          <c:xMode val="edge"/>
          <c:yMode val="edge"/>
          <c:x val="0.26441379738775256"/>
          <c:y val="2.592118693496645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'FW040 RK 190'!$Q$2</c:f>
              <c:strCache>
                <c:ptCount val="1"/>
                <c:pt idx="0">
                  <c:v>Lead</c:v>
                </c:pt>
              </c:strCache>
            </c:strRef>
          </c:tx>
          <c:spPr>
            <a:solidFill>
              <a:schemeClr val="accent5">
                <a:lumMod val="75000"/>
              </a:schemeClr>
            </a:solidFill>
            <a:ln>
              <a:noFill/>
            </a:ln>
            <a:effectLst/>
          </c:spPr>
          <c:invertIfNegative val="0"/>
          <c:cat>
            <c:numRef>
              <c:f>'FW040 RK 190'!$E$84:$E$160</c:f>
              <c:numCache>
                <c:formatCode>m/d/yyyy</c:formatCode>
                <c:ptCount val="77"/>
                <c:pt idx="0">
                  <c:v>42223.84375</c:v>
                </c:pt>
                <c:pt idx="1">
                  <c:v>42224.25</c:v>
                </c:pt>
                <c:pt idx="2">
                  <c:v>42224.291666666664</c:v>
                </c:pt>
                <c:pt idx="3">
                  <c:v>42224.520833333336</c:v>
                </c:pt>
                <c:pt idx="4">
                  <c:v>42224.770833333336</c:v>
                </c:pt>
                <c:pt idx="5">
                  <c:v>42224.8125</c:v>
                </c:pt>
                <c:pt idx="6">
                  <c:v>42224.972222222219</c:v>
                </c:pt>
                <c:pt idx="7">
                  <c:v>42225</c:v>
                </c:pt>
                <c:pt idx="8">
                  <c:v>42225.270833333336</c:v>
                </c:pt>
                <c:pt idx="9">
                  <c:v>42226</c:v>
                </c:pt>
                <c:pt idx="10">
                  <c:v>42226.65347222222</c:v>
                </c:pt>
                <c:pt idx="11">
                  <c:v>42226.805555555555</c:v>
                </c:pt>
                <c:pt idx="12">
                  <c:v>42227.029861111114</c:v>
                </c:pt>
                <c:pt idx="13">
                  <c:v>42227.3125</c:v>
                </c:pt>
                <c:pt idx="14">
                  <c:v>42227.541666666664</c:v>
                </c:pt>
                <c:pt idx="15">
                  <c:v>42227.545138888891</c:v>
                </c:pt>
                <c:pt idx="16">
                  <c:v>42227.763888888891</c:v>
                </c:pt>
                <c:pt idx="17">
                  <c:v>42228.458333333336</c:v>
                </c:pt>
                <c:pt idx="18">
                  <c:v>42228.572916666664</c:v>
                </c:pt>
                <c:pt idx="19">
                  <c:v>42228.666666666664</c:v>
                </c:pt>
                <c:pt idx="20">
                  <c:v>42228.753472222219</c:v>
                </c:pt>
                <c:pt idx="21">
                  <c:v>42229.041666666664</c:v>
                </c:pt>
                <c:pt idx="22">
                  <c:v>42229.291666666664</c:v>
                </c:pt>
                <c:pt idx="23">
                  <c:v>42229.444444444445</c:v>
                </c:pt>
                <c:pt idx="24">
                  <c:v>42229.524305555555</c:v>
                </c:pt>
                <c:pt idx="25">
                  <c:v>42229.774305555555</c:v>
                </c:pt>
                <c:pt idx="26">
                  <c:v>42230.322916666664</c:v>
                </c:pt>
                <c:pt idx="27">
                  <c:v>42230.447916666664</c:v>
                </c:pt>
                <c:pt idx="28">
                  <c:v>42231.430555555555</c:v>
                </c:pt>
                <c:pt idx="29">
                  <c:v>42232.368055555555</c:v>
                </c:pt>
                <c:pt idx="30">
                  <c:v>42233.34375</c:v>
                </c:pt>
                <c:pt idx="31">
                  <c:v>42234.472222222219</c:v>
                </c:pt>
                <c:pt idx="32">
                  <c:v>42235.458333333336</c:v>
                </c:pt>
                <c:pt idx="33">
                  <c:v>42236.434027777781</c:v>
                </c:pt>
                <c:pt idx="34">
                  <c:v>42237.444444444445</c:v>
                </c:pt>
                <c:pt idx="35">
                  <c:v>42238.430555555555</c:v>
                </c:pt>
                <c:pt idx="36">
                  <c:v>42239.423611111109</c:v>
                </c:pt>
                <c:pt idx="37">
                  <c:v>42240.427083333336</c:v>
                </c:pt>
                <c:pt idx="38">
                  <c:v>42241.402777777781</c:v>
                </c:pt>
                <c:pt idx="39">
                  <c:v>42242.40625</c:v>
                </c:pt>
                <c:pt idx="40">
                  <c:v>42243.430555555555</c:v>
                </c:pt>
                <c:pt idx="41">
                  <c:v>42244.416666666664</c:v>
                </c:pt>
                <c:pt idx="42">
                  <c:v>42246.434027777781</c:v>
                </c:pt>
                <c:pt idx="43">
                  <c:v>42247.395833333336</c:v>
                </c:pt>
                <c:pt idx="44">
                  <c:v>42248.40625</c:v>
                </c:pt>
                <c:pt idx="45">
                  <c:v>42249.4375</c:v>
                </c:pt>
                <c:pt idx="46">
                  <c:v>42252.447916666664</c:v>
                </c:pt>
                <c:pt idx="47">
                  <c:v>42253.444444444445</c:v>
                </c:pt>
                <c:pt idx="48">
                  <c:v>42254.416666666664</c:v>
                </c:pt>
                <c:pt idx="49">
                  <c:v>42255.445833333331</c:v>
                </c:pt>
                <c:pt idx="50">
                  <c:v>42256.458333333336</c:v>
                </c:pt>
                <c:pt idx="51">
                  <c:v>42257.4375</c:v>
                </c:pt>
                <c:pt idx="52">
                  <c:v>42258.419444444444</c:v>
                </c:pt>
                <c:pt idx="53">
                  <c:v>42259.459027777775</c:v>
                </c:pt>
                <c:pt idx="54">
                  <c:v>42260.477777777778</c:v>
                </c:pt>
                <c:pt idx="55">
                  <c:v>42261.5</c:v>
                </c:pt>
                <c:pt idx="56">
                  <c:v>42262.451388888891</c:v>
                </c:pt>
                <c:pt idx="57">
                  <c:v>42263.451388888891</c:v>
                </c:pt>
                <c:pt idx="58">
                  <c:v>42264.430555555555</c:v>
                </c:pt>
                <c:pt idx="59">
                  <c:v>42265.569444444445</c:v>
                </c:pt>
                <c:pt idx="60">
                  <c:v>42266.440972222219</c:v>
                </c:pt>
                <c:pt idx="61">
                  <c:v>42267.430555555555</c:v>
                </c:pt>
                <c:pt idx="62">
                  <c:v>42268.493055555555</c:v>
                </c:pt>
                <c:pt idx="63">
                  <c:v>42269.371527777781</c:v>
                </c:pt>
                <c:pt idx="64">
                  <c:v>42271.416666666664</c:v>
                </c:pt>
                <c:pt idx="65">
                  <c:v>42275.40625</c:v>
                </c:pt>
                <c:pt idx="66">
                  <c:v>42277.399305555555</c:v>
                </c:pt>
                <c:pt idx="67">
                  <c:v>42285.444444444445</c:v>
                </c:pt>
                <c:pt idx="68">
                  <c:v>42291.465277777781</c:v>
                </c:pt>
                <c:pt idx="69">
                  <c:v>42326.333333333336</c:v>
                </c:pt>
                <c:pt idx="70">
                  <c:v>42452.690972222219</c:v>
                </c:pt>
                <c:pt idx="71">
                  <c:v>42530.392361111109</c:v>
                </c:pt>
                <c:pt idx="72">
                  <c:v>42609.458333333336</c:v>
                </c:pt>
                <c:pt idx="73">
                  <c:v>42678.666666666664</c:v>
                </c:pt>
              </c:numCache>
            </c:numRef>
          </c:cat>
          <c:val>
            <c:numRef>
              <c:f>'FW040 RK 190'!$Q$84:$Q$160</c:f>
              <c:numCache>
                <c:formatCode>#,##0.000</c:formatCode>
                <c:ptCount val="77"/>
                <c:pt idx="0">
                  <c:v>0.01</c:v>
                </c:pt>
                <c:pt idx="1">
                  <c:v>6.62E-3</c:v>
                </c:pt>
                <c:pt idx="2">
                  <c:v>1.6E-2</c:v>
                </c:pt>
                <c:pt idx="3">
                  <c:v>0.52</c:v>
                </c:pt>
                <c:pt idx="4">
                  <c:v>0.15</c:v>
                </c:pt>
                <c:pt idx="5">
                  <c:v>0.55200000000000005</c:v>
                </c:pt>
                <c:pt idx="6">
                  <c:v>0.11</c:v>
                </c:pt>
                <c:pt idx="7">
                  <c:v>1.4E-2</c:v>
                </c:pt>
                <c:pt idx="8">
                  <c:v>7.5999999999999998E-2</c:v>
                </c:pt>
                <c:pt idx="9">
                  <c:v>1.0999999999999999E-2</c:v>
                </c:pt>
                <c:pt idx="10">
                  <c:v>1.4E-2</c:v>
                </c:pt>
                <c:pt idx="11">
                  <c:v>1.4E-2</c:v>
                </c:pt>
                <c:pt idx="12">
                  <c:v>1.0999999999999999E-2</c:v>
                </c:pt>
                <c:pt idx="13">
                  <c:v>1.2999999999999999E-2</c:v>
                </c:pt>
                <c:pt idx="14">
                  <c:v>1.0999999999999999E-2</c:v>
                </c:pt>
                <c:pt idx="15">
                  <c:v>5.7000000000000002E-3</c:v>
                </c:pt>
                <c:pt idx="16">
                  <c:v>0.01</c:v>
                </c:pt>
                <c:pt idx="17">
                  <c:v>6.1999999999999998E-3</c:v>
                </c:pt>
                <c:pt idx="18">
                  <c:v>1.2E-2</c:v>
                </c:pt>
                <c:pt idx="19">
                  <c:v>1.8589999999999999E-2</c:v>
                </c:pt>
                <c:pt idx="20">
                  <c:v>0.01</c:v>
                </c:pt>
                <c:pt idx="21">
                  <c:v>0.01</c:v>
                </c:pt>
                <c:pt idx="22">
                  <c:v>1.2E-2</c:v>
                </c:pt>
                <c:pt idx="23">
                  <c:v>0.01</c:v>
                </c:pt>
                <c:pt idx="24">
                  <c:v>1.0999999999999999E-2</c:v>
                </c:pt>
                <c:pt idx="25">
                  <c:v>1.0999999999999999E-2</c:v>
                </c:pt>
                <c:pt idx="26">
                  <c:v>0.01</c:v>
                </c:pt>
                <c:pt idx="27">
                  <c:v>4.5999999999999999E-3</c:v>
                </c:pt>
                <c:pt idx="28">
                  <c:v>9.300000000000001E-3</c:v>
                </c:pt>
                <c:pt idx="29">
                  <c:v>3.5999999999999999E-3</c:v>
                </c:pt>
                <c:pt idx="30">
                  <c:v>2.3E-3</c:v>
                </c:pt>
                <c:pt idx="31">
                  <c:v>2.8999999999999998E-3</c:v>
                </c:pt>
                <c:pt idx="32">
                  <c:v>1.8E-3</c:v>
                </c:pt>
                <c:pt idx="33">
                  <c:v>1.2999999999999999E-3</c:v>
                </c:pt>
                <c:pt idx="34">
                  <c:v>1.1000000000000001E-3</c:v>
                </c:pt>
                <c:pt idx="35">
                  <c:v>9.2000000000000003E-4</c:v>
                </c:pt>
                <c:pt idx="36">
                  <c:v>8.0000000000000004E-4</c:v>
                </c:pt>
                <c:pt idx="37">
                  <c:v>5.9999999999999995E-4</c:v>
                </c:pt>
                <c:pt idx="38">
                  <c:v>5.2999999999999998E-4</c:v>
                </c:pt>
                <c:pt idx="39">
                  <c:v>5.1000000000000004E-4</c:v>
                </c:pt>
                <c:pt idx="40">
                  <c:v>0.06</c:v>
                </c:pt>
                <c:pt idx="41">
                  <c:v>0.01</c:v>
                </c:pt>
                <c:pt idx="42">
                  <c:v>7.4999999999999997E-3</c:v>
                </c:pt>
                <c:pt idx="43">
                  <c:v>4.5999999999999999E-3</c:v>
                </c:pt>
                <c:pt idx="44">
                  <c:v>2.2000000000000001E-3</c:v>
                </c:pt>
                <c:pt idx="45">
                  <c:v>2.7000000000000001E-3</c:v>
                </c:pt>
                <c:pt idx="46">
                  <c:v>2.5999999999999999E-2</c:v>
                </c:pt>
                <c:pt idx="47">
                  <c:v>0.13</c:v>
                </c:pt>
                <c:pt idx="48">
                  <c:v>4.2000000000000003E-2</c:v>
                </c:pt>
                <c:pt idx="49">
                  <c:v>1.6E-2</c:v>
                </c:pt>
                <c:pt idx="50">
                  <c:v>9.1000000000000004E-3</c:v>
                </c:pt>
                <c:pt idx="51">
                  <c:v>7.0000000000000001E-3</c:v>
                </c:pt>
                <c:pt idx="52">
                  <c:v>5.5999999999999999E-3</c:v>
                </c:pt>
                <c:pt idx="53">
                  <c:v>3.3E-3</c:v>
                </c:pt>
                <c:pt idx="54">
                  <c:v>2.5000000000000001E-3</c:v>
                </c:pt>
                <c:pt idx="55">
                  <c:v>1.9E-3</c:v>
                </c:pt>
                <c:pt idx="56">
                  <c:v>1.4E-3</c:v>
                </c:pt>
                <c:pt idx="57">
                  <c:v>1.6999999999999999E-3</c:v>
                </c:pt>
                <c:pt idx="58">
                  <c:v>1.5E-3</c:v>
                </c:pt>
                <c:pt idx="59">
                  <c:v>1.1000000000000001E-3</c:v>
                </c:pt>
                <c:pt idx="60">
                  <c:v>1.1000000000000001E-3</c:v>
                </c:pt>
                <c:pt idx="61">
                  <c:v>2E-3</c:v>
                </c:pt>
                <c:pt idx="62">
                  <c:v>7.0999999999999991E-4</c:v>
                </c:pt>
                <c:pt idx="63">
                  <c:v>1.1000000000000001E-3</c:v>
                </c:pt>
                <c:pt idx="64">
                  <c:v>4.9000000000000002E-2</c:v>
                </c:pt>
                <c:pt idx="65">
                  <c:v>2.8999999999999998E-3</c:v>
                </c:pt>
                <c:pt idx="66">
                  <c:v>2E-3</c:v>
                </c:pt>
                <c:pt idx="67">
                  <c:v>8.5000000000000006E-3</c:v>
                </c:pt>
                <c:pt idx="68">
                  <c:v>2.5000000000000001E-3</c:v>
                </c:pt>
                <c:pt idx="69">
                  <c:v>2.2000000000000001E-3</c:v>
                </c:pt>
                <c:pt idx="70">
                  <c:v>4.5999999999999999E-3</c:v>
                </c:pt>
                <c:pt idx="71">
                  <c:v>4.1000000000000002E-2</c:v>
                </c:pt>
                <c:pt idx="72">
                  <c:v>2.7000000000000001E-3</c:v>
                </c:pt>
                <c:pt idx="73">
                  <c:v>2.2000000000000001E-3</c:v>
                </c:pt>
                <c:pt idx="76" formatCode="General">
                  <c:v>0</c:v>
                </c:pt>
              </c:numCache>
            </c:numRef>
          </c:val>
          <c:extLst>
            <c:ext xmlns:c16="http://schemas.microsoft.com/office/drawing/2014/chart" uri="{C3380CC4-5D6E-409C-BE32-E72D297353CC}">
              <c16:uniqueId val="{00000000-86E2-48BC-A2D5-EA77B3CFF28C}"/>
            </c:ext>
          </c:extLst>
        </c:ser>
        <c:dLbls>
          <c:showLegendKey val="0"/>
          <c:showVal val="0"/>
          <c:showCatName val="0"/>
          <c:showSerName val="0"/>
          <c:showPercent val="0"/>
          <c:showBubbleSize val="0"/>
        </c:dLbls>
        <c:gapWidth val="219"/>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4"/>
        <c:noMultiLvlLbl val="0"/>
      </c:catAx>
      <c:valAx>
        <c:axId val="997293160"/>
        <c:scaling>
          <c:logBase val="10"/>
          <c:orientation val="minMax"/>
          <c:min val="1.0000000000000003E-4"/>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'FW040 RK 190'!$A$1</c:f>
          <c:strCache>
            <c:ptCount val="1"/>
            <c:pt idx="0">
              <c:v>Animas at Farmington (RK 189 to 190)</c:v>
            </c:pt>
          </c:strCache>
        </c:strRef>
      </c:tx>
      <c:layout>
        <c:manualLayout>
          <c:xMode val="edge"/>
          <c:yMode val="edge"/>
          <c:x val="0.24468993151004056"/>
          <c:y val="3.53297773262213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'FW040 RK 190'!$S$2</c:f>
              <c:strCache>
                <c:ptCount val="1"/>
                <c:pt idx="0">
                  <c:v>Manganese</c:v>
                </c:pt>
              </c:strCache>
            </c:strRef>
          </c:tx>
          <c:spPr>
            <a:solidFill>
              <a:schemeClr val="accent1"/>
            </a:solidFill>
            <a:ln>
              <a:noFill/>
            </a:ln>
            <a:effectLst/>
          </c:spPr>
          <c:invertIfNegative val="0"/>
          <c:cat>
            <c:numRef>
              <c:f>'FW040 RK 190'!$E$84:$E$160</c:f>
              <c:numCache>
                <c:formatCode>m/d/yyyy</c:formatCode>
                <c:ptCount val="77"/>
                <c:pt idx="0">
                  <c:v>42223.84375</c:v>
                </c:pt>
                <c:pt idx="1">
                  <c:v>42224.25</c:v>
                </c:pt>
                <c:pt idx="2">
                  <c:v>42224.291666666664</c:v>
                </c:pt>
                <c:pt idx="3">
                  <c:v>42224.520833333336</c:v>
                </c:pt>
                <c:pt idx="4">
                  <c:v>42224.770833333336</c:v>
                </c:pt>
                <c:pt idx="5">
                  <c:v>42224.8125</c:v>
                </c:pt>
                <c:pt idx="6">
                  <c:v>42224.972222222219</c:v>
                </c:pt>
                <c:pt idx="7">
                  <c:v>42225</c:v>
                </c:pt>
                <c:pt idx="8">
                  <c:v>42225.270833333336</c:v>
                </c:pt>
                <c:pt idx="9">
                  <c:v>42226</c:v>
                </c:pt>
                <c:pt idx="10">
                  <c:v>42226.65347222222</c:v>
                </c:pt>
                <c:pt idx="11">
                  <c:v>42226.805555555555</c:v>
                </c:pt>
                <c:pt idx="12">
                  <c:v>42227.029861111114</c:v>
                </c:pt>
                <c:pt idx="13">
                  <c:v>42227.3125</c:v>
                </c:pt>
                <c:pt idx="14">
                  <c:v>42227.541666666664</c:v>
                </c:pt>
                <c:pt idx="15">
                  <c:v>42227.545138888891</c:v>
                </c:pt>
                <c:pt idx="16">
                  <c:v>42227.763888888891</c:v>
                </c:pt>
                <c:pt idx="17">
                  <c:v>42228.458333333336</c:v>
                </c:pt>
                <c:pt idx="18">
                  <c:v>42228.572916666664</c:v>
                </c:pt>
                <c:pt idx="19">
                  <c:v>42228.666666666664</c:v>
                </c:pt>
                <c:pt idx="20">
                  <c:v>42228.753472222219</c:v>
                </c:pt>
                <c:pt idx="21">
                  <c:v>42229.041666666664</c:v>
                </c:pt>
                <c:pt idx="22">
                  <c:v>42229.291666666664</c:v>
                </c:pt>
                <c:pt idx="23">
                  <c:v>42229.444444444445</c:v>
                </c:pt>
                <c:pt idx="24">
                  <c:v>42229.524305555555</c:v>
                </c:pt>
                <c:pt idx="25">
                  <c:v>42229.774305555555</c:v>
                </c:pt>
                <c:pt idx="26">
                  <c:v>42230.322916666664</c:v>
                </c:pt>
                <c:pt idx="27">
                  <c:v>42230.447916666664</c:v>
                </c:pt>
                <c:pt idx="28">
                  <c:v>42231.430555555555</c:v>
                </c:pt>
                <c:pt idx="29">
                  <c:v>42232.368055555555</c:v>
                </c:pt>
                <c:pt idx="30">
                  <c:v>42233.34375</c:v>
                </c:pt>
                <c:pt idx="31">
                  <c:v>42234.472222222219</c:v>
                </c:pt>
                <c:pt idx="32">
                  <c:v>42235.458333333336</c:v>
                </c:pt>
                <c:pt idx="33">
                  <c:v>42236.434027777781</c:v>
                </c:pt>
                <c:pt idx="34">
                  <c:v>42237.444444444445</c:v>
                </c:pt>
                <c:pt idx="35">
                  <c:v>42238.430555555555</c:v>
                </c:pt>
                <c:pt idx="36">
                  <c:v>42239.423611111109</c:v>
                </c:pt>
                <c:pt idx="37">
                  <c:v>42240.427083333336</c:v>
                </c:pt>
                <c:pt idx="38">
                  <c:v>42241.402777777781</c:v>
                </c:pt>
                <c:pt idx="39">
                  <c:v>42242.40625</c:v>
                </c:pt>
                <c:pt idx="40">
                  <c:v>42243.430555555555</c:v>
                </c:pt>
                <c:pt idx="41">
                  <c:v>42244.416666666664</c:v>
                </c:pt>
                <c:pt idx="42">
                  <c:v>42246.434027777781</c:v>
                </c:pt>
                <c:pt idx="43">
                  <c:v>42247.395833333336</c:v>
                </c:pt>
                <c:pt idx="44">
                  <c:v>42248.40625</c:v>
                </c:pt>
                <c:pt idx="45">
                  <c:v>42249.4375</c:v>
                </c:pt>
                <c:pt idx="46">
                  <c:v>42252.447916666664</c:v>
                </c:pt>
                <c:pt idx="47">
                  <c:v>42253.444444444445</c:v>
                </c:pt>
                <c:pt idx="48">
                  <c:v>42254.416666666664</c:v>
                </c:pt>
                <c:pt idx="49">
                  <c:v>42255.445833333331</c:v>
                </c:pt>
                <c:pt idx="50">
                  <c:v>42256.458333333336</c:v>
                </c:pt>
                <c:pt idx="51">
                  <c:v>42257.4375</c:v>
                </c:pt>
                <c:pt idx="52">
                  <c:v>42258.419444444444</c:v>
                </c:pt>
                <c:pt idx="53">
                  <c:v>42259.459027777775</c:v>
                </c:pt>
                <c:pt idx="54">
                  <c:v>42260.477777777778</c:v>
                </c:pt>
                <c:pt idx="55">
                  <c:v>42261.5</c:v>
                </c:pt>
                <c:pt idx="56">
                  <c:v>42262.451388888891</c:v>
                </c:pt>
                <c:pt idx="57">
                  <c:v>42263.451388888891</c:v>
                </c:pt>
                <c:pt idx="58">
                  <c:v>42264.430555555555</c:v>
                </c:pt>
                <c:pt idx="59">
                  <c:v>42265.569444444445</c:v>
                </c:pt>
                <c:pt idx="60">
                  <c:v>42266.440972222219</c:v>
                </c:pt>
                <c:pt idx="61">
                  <c:v>42267.430555555555</c:v>
                </c:pt>
                <c:pt idx="62">
                  <c:v>42268.493055555555</c:v>
                </c:pt>
                <c:pt idx="63">
                  <c:v>42269.371527777781</c:v>
                </c:pt>
                <c:pt idx="64">
                  <c:v>42271.416666666664</c:v>
                </c:pt>
                <c:pt idx="65">
                  <c:v>42275.40625</c:v>
                </c:pt>
                <c:pt idx="66">
                  <c:v>42277.399305555555</c:v>
                </c:pt>
                <c:pt idx="67">
                  <c:v>42285.444444444445</c:v>
                </c:pt>
                <c:pt idx="68">
                  <c:v>42291.465277777781</c:v>
                </c:pt>
                <c:pt idx="69">
                  <c:v>42326.333333333336</c:v>
                </c:pt>
                <c:pt idx="70">
                  <c:v>42452.690972222219</c:v>
                </c:pt>
                <c:pt idx="71">
                  <c:v>42530.392361111109</c:v>
                </c:pt>
                <c:pt idx="72">
                  <c:v>42609.458333333336</c:v>
                </c:pt>
                <c:pt idx="73">
                  <c:v>42678.666666666664</c:v>
                </c:pt>
              </c:numCache>
            </c:numRef>
          </c:cat>
          <c:val>
            <c:numRef>
              <c:f>'FW040 RK 190'!$S$84:$S$160</c:f>
              <c:numCache>
                <c:formatCode>#,##0.00</c:formatCode>
                <c:ptCount val="77"/>
                <c:pt idx="0">
                  <c:v>0.19</c:v>
                </c:pt>
                <c:pt idx="1">
                  <c:v>0.14130000000000001</c:v>
                </c:pt>
                <c:pt idx="2">
                  <c:v>0.16</c:v>
                </c:pt>
                <c:pt idx="3">
                  <c:v>0.37</c:v>
                </c:pt>
                <c:pt idx="4">
                  <c:v>0.22</c:v>
                </c:pt>
                <c:pt idx="5">
                  <c:v>0.44850000000000001</c:v>
                </c:pt>
                <c:pt idx="6">
                  <c:v>0.23</c:v>
                </c:pt>
                <c:pt idx="7">
                  <c:v>0.16</c:v>
                </c:pt>
                <c:pt idx="8">
                  <c:v>0.24</c:v>
                </c:pt>
                <c:pt idx="9">
                  <c:v>7.9000000000000001E-2</c:v>
                </c:pt>
                <c:pt idx="10">
                  <c:v>6.8000000000000005E-2</c:v>
                </c:pt>
                <c:pt idx="11">
                  <c:v>7.5999999999999998E-2</c:v>
                </c:pt>
                <c:pt idx="12">
                  <c:v>0.06</c:v>
                </c:pt>
                <c:pt idx="13">
                  <c:v>7.6999999999999999E-2</c:v>
                </c:pt>
                <c:pt idx="14">
                  <c:v>6.6000000000000003E-2</c:v>
                </c:pt>
                <c:pt idx="15">
                  <c:v>6.4000000000000001E-2</c:v>
                </c:pt>
                <c:pt idx="16">
                  <c:v>6.4000000000000001E-2</c:v>
                </c:pt>
                <c:pt idx="17">
                  <c:v>9.0999999999999998E-2</c:v>
                </c:pt>
                <c:pt idx="18">
                  <c:v>9.5000000000000001E-2</c:v>
                </c:pt>
                <c:pt idx="19">
                  <c:v>0.16069999999999998</c:v>
                </c:pt>
                <c:pt idx="20">
                  <c:v>8.2000000000000003E-2</c:v>
                </c:pt>
                <c:pt idx="21">
                  <c:v>8.7999999999999995E-2</c:v>
                </c:pt>
                <c:pt idx="22">
                  <c:v>0.11</c:v>
                </c:pt>
                <c:pt idx="23">
                  <c:v>8.7999999999999995E-2</c:v>
                </c:pt>
                <c:pt idx="24">
                  <c:v>9.9000000000000005E-2</c:v>
                </c:pt>
                <c:pt idx="25">
                  <c:v>0.1</c:v>
                </c:pt>
                <c:pt idx="26">
                  <c:v>0.1</c:v>
                </c:pt>
                <c:pt idx="27">
                  <c:v>0.08</c:v>
                </c:pt>
                <c:pt idx="28">
                  <c:v>0.11</c:v>
                </c:pt>
                <c:pt idx="29">
                  <c:v>6.6000000000000003E-2</c:v>
                </c:pt>
                <c:pt idx="30">
                  <c:v>5.0999999999999997E-2</c:v>
                </c:pt>
                <c:pt idx="31">
                  <c:v>7.0999999999999994E-2</c:v>
                </c:pt>
                <c:pt idx="32">
                  <c:v>5.6000000000000001E-2</c:v>
                </c:pt>
                <c:pt idx="33">
                  <c:v>4.4999999999999998E-2</c:v>
                </c:pt>
                <c:pt idx="34">
                  <c:v>0.04</c:v>
                </c:pt>
                <c:pt idx="35">
                  <c:v>0.04</c:v>
                </c:pt>
                <c:pt idx="36">
                  <c:v>3.7999999999999999E-2</c:v>
                </c:pt>
                <c:pt idx="37">
                  <c:v>3.5000000000000003E-2</c:v>
                </c:pt>
                <c:pt idx="38">
                  <c:v>3.5999999999999997E-2</c:v>
                </c:pt>
                <c:pt idx="39">
                  <c:v>4.2999999999999997E-2</c:v>
                </c:pt>
                <c:pt idx="40">
                  <c:v>6.9</c:v>
                </c:pt>
                <c:pt idx="41">
                  <c:v>0.28000000000000003</c:v>
                </c:pt>
                <c:pt idx="42">
                  <c:v>0.24</c:v>
                </c:pt>
                <c:pt idx="43">
                  <c:v>0.18</c:v>
                </c:pt>
                <c:pt idx="44">
                  <c:v>0.17</c:v>
                </c:pt>
                <c:pt idx="45">
                  <c:v>0.14000000000000001</c:v>
                </c:pt>
                <c:pt idx="46">
                  <c:v>0.81</c:v>
                </c:pt>
                <c:pt idx="47">
                  <c:v>3.4</c:v>
                </c:pt>
                <c:pt idx="48">
                  <c:v>0.93</c:v>
                </c:pt>
                <c:pt idx="49">
                  <c:v>0.32</c:v>
                </c:pt>
                <c:pt idx="50">
                  <c:v>0.23</c:v>
                </c:pt>
                <c:pt idx="51">
                  <c:v>0.2</c:v>
                </c:pt>
                <c:pt idx="52">
                  <c:v>0.16</c:v>
                </c:pt>
                <c:pt idx="53">
                  <c:v>0.11</c:v>
                </c:pt>
                <c:pt idx="54">
                  <c:v>0.1</c:v>
                </c:pt>
                <c:pt idx="55">
                  <c:v>8.6999999999999994E-2</c:v>
                </c:pt>
                <c:pt idx="56">
                  <c:v>7.5999999999999998E-2</c:v>
                </c:pt>
                <c:pt idx="57">
                  <c:v>7.2999999999999995E-2</c:v>
                </c:pt>
                <c:pt idx="58">
                  <c:v>6.9000000000000006E-2</c:v>
                </c:pt>
                <c:pt idx="59">
                  <c:v>6.0999999999999999E-2</c:v>
                </c:pt>
                <c:pt idx="60">
                  <c:v>6.3E-2</c:v>
                </c:pt>
                <c:pt idx="61">
                  <c:v>0.15</c:v>
                </c:pt>
                <c:pt idx="62">
                  <c:v>5.5E-2</c:v>
                </c:pt>
                <c:pt idx="63">
                  <c:v>6.0999999999999999E-2</c:v>
                </c:pt>
                <c:pt idx="64">
                  <c:v>1.5</c:v>
                </c:pt>
                <c:pt idx="65">
                  <c:v>0.12</c:v>
                </c:pt>
                <c:pt idx="66">
                  <c:v>8.8999999999999996E-2</c:v>
                </c:pt>
                <c:pt idx="67">
                  <c:v>0.32</c:v>
                </c:pt>
                <c:pt idx="68">
                  <c:v>7.9000000000000001E-2</c:v>
                </c:pt>
                <c:pt idx="69">
                  <c:v>9.2999999999999999E-2</c:v>
                </c:pt>
                <c:pt idx="70">
                  <c:v>0.11</c:v>
                </c:pt>
                <c:pt idx="71">
                  <c:v>0.42</c:v>
                </c:pt>
                <c:pt idx="72">
                  <c:v>9.1999999999999998E-2</c:v>
                </c:pt>
                <c:pt idx="73">
                  <c:v>9.4E-2</c:v>
                </c:pt>
              </c:numCache>
            </c:numRef>
          </c:val>
          <c:extLst>
            <c:ext xmlns:c16="http://schemas.microsoft.com/office/drawing/2014/chart" uri="{C3380CC4-5D6E-409C-BE32-E72D297353CC}">
              <c16:uniqueId val="{00000000-6715-4D0A-AA7A-2A4FF48B22BD}"/>
            </c:ext>
          </c:extLst>
        </c:ser>
        <c:dLbls>
          <c:showLegendKey val="0"/>
          <c:showVal val="0"/>
          <c:showCatName val="0"/>
          <c:showSerName val="0"/>
          <c:showPercent val="0"/>
          <c:showBubbleSize val="0"/>
        </c:dLbls>
        <c:gapWidth val="219"/>
        <c:overlap val="100"/>
        <c:axId val="997287280"/>
        <c:axId val="997283752"/>
        <c:extLst/>
      </c:barChart>
      <c:catAx>
        <c:axId val="997287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752"/>
        <c:crossesAt val="1.0000000000000002E-2"/>
        <c:auto val="0"/>
        <c:lblAlgn val="ctr"/>
        <c:lblOffset val="100"/>
        <c:tickLblSkip val="4"/>
        <c:noMultiLvlLbl val="0"/>
      </c:catAx>
      <c:valAx>
        <c:axId val="997283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7280"/>
        <c:crosses val="autoZero"/>
        <c:crossBetween val="between"/>
      </c:valAx>
      <c:spPr>
        <a:noFill/>
        <a:ln>
          <a:solidFill>
            <a:schemeClr val="tx1">
              <a:lumMod val="75000"/>
              <a:lumOff val="25000"/>
            </a:schemeClr>
          </a:solidFill>
        </a:ln>
        <a:effectLst/>
      </c:spPr>
    </c:plotArea>
    <c:legend>
      <c:legendPos val="t"/>
      <c:layout>
        <c:manualLayout>
          <c:xMode val="edge"/>
          <c:yMode val="edge"/>
          <c:x val="0.2638888630045505"/>
          <c:y val="0.14336654154789794"/>
          <c:w val="0.469027628942831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'FW040 RK 190'!$A$1</c:f>
          <c:strCache>
            <c:ptCount val="1"/>
            <c:pt idx="0">
              <c:v>Animas at Farmington (RK 189 to 190)</c:v>
            </c:pt>
          </c:strCache>
        </c:strRef>
      </c:tx>
      <c:layout>
        <c:manualLayout>
          <c:xMode val="edge"/>
          <c:yMode val="edge"/>
          <c:x val="0.28808243644100706"/>
          <c:y val="3.0550804805313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71322741462051"/>
          <c:y val="0.12340551181102362"/>
          <c:w val="0.71298669027318329"/>
          <c:h val="0.66033167549072713"/>
        </c:manualLayout>
      </c:layout>
      <c:barChart>
        <c:barDir val="col"/>
        <c:grouping val="stacked"/>
        <c:varyColors val="0"/>
        <c:ser>
          <c:idx val="0"/>
          <c:order val="0"/>
          <c:tx>
            <c:strRef>
              <c:f>'FW040 RK 190'!$AC$2</c:f>
              <c:strCache>
                <c:ptCount val="1"/>
                <c:pt idx="0">
                  <c:v>Zinc</c:v>
                </c:pt>
              </c:strCache>
            </c:strRef>
          </c:tx>
          <c:spPr>
            <a:solidFill>
              <a:schemeClr val="accent1"/>
            </a:solidFill>
            <a:ln>
              <a:noFill/>
            </a:ln>
            <a:effectLst/>
          </c:spPr>
          <c:invertIfNegative val="0"/>
          <c:cat>
            <c:numRef>
              <c:f>'FW040 RK 190'!$E$84:$E$160</c:f>
              <c:numCache>
                <c:formatCode>m/d/yyyy</c:formatCode>
                <c:ptCount val="77"/>
                <c:pt idx="0">
                  <c:v>42223.84375</c:v>
                </c:pt>
                <c:pt idx="1">
                  <c:v>42224.25</c:v>
                </c:pt>
                <c:pt idx="2">
                  <c:v>42224.291666666664</c:v>
                </c:pt>
                <c:pt idx="3">
                  <c:v>42224.520833333336</c:v>
                </c:pt>
                <c:pt idx="4">
                  <c:v>42224.770833333336</c:v>
                </c:pt>
                <c:pt idx="5">
                  <c:v>42224.8125</c:v>
                </c:pt>
                <c:pt idx="6">
                  <c:v>42224.972222222219</c:v>
                </c:pt>
                <c:pt idx="7">
                  <c:v>42225</c:v>
                </c:pt>
                <c:pt idx="8">
                  <c:v>42225.270833333336</c:v>
                </c:pt>
                <c:pt idx="9">
                  <c:v>42226</c:v>
                </c:pt>
                <c:pt idx="10">
                  <c:v>42226.65347222222</c:v>
                </c:pt>
                <c:pt idx="11">
                  <c:v>42226.805555555555</c:v>
                </c:pt>
                <c:pt idx="12">
                  <c:v>42227.029861111114</c:v>
                </c:pt>
                <c:pt idx="13">
                  <c:v>42227.3125</c:v>
                </c:pt>
                <c:pt idx="14">
                  <c:v>42227.541666666664</c:v>
                </c:pt>
                <c:pt idx="15">
                  <c:v>42227.545138888891</c:v>
                </c:pt>
                <c:pt idx="16">
                  <c:v>42227.763888888891</c:v>
                </c:pt>
                <c:pt idx="17">
                  <c:v>42228.458333333336</c:v>
                </c:pt>
                <c:pt idx="18">
                  <c:v>42228.572916666664</c:v>
                </c:pt>
                <c:pt idx="19">
                  <c:v>42228.666666666664</c:v>
                </c:pt>
                <c:pt idx="20">
                  <c:v>42228.753472222219</c:v>
                </c:pt>
                <c:pt idx="21">
                  <c:v>42229.041666666664</c:v>
                </c:pt>
                <c:pt idx="22">
                  <c:v>42229.291666666664</c:v>
                </c:pt>
                <c:pt idx="23">
                  <c:v>42229.444444444445</c:v>
                </c:pt>
                <c:pt idx="24">
                  <c:v>42229.524305555555</c:v>
                </c:pt>
                <c:pt idx="25">
                  <c:v>42229.774305555555</c:v>
                </c:pt>
                <c:pt idx="26">
                  <c:v>42230.322916666664</c:v>
                </c:pt>
                <c:pt idx="27">
                  <c:v>42230.447916666664</c:v>
                </c:pt>
                <c:pt idx="28">
                  <c:v>42231.430555555555</c:v>
                </c:pt>
                <c:pt idx="29">
                  <c:v>42232.368055555555</c:v>
                </c:pt>
                <c:pt idx="30">
                  <c:v>42233.34375</c:v>
                </c:pt>
                <c:pt idx="31">
                  <c:v>42234.472222222219</c:v>
                </c:pt>
                <c:pt idx="32">
                  <c:v>42235.458333333336</c:v>
                </c:pt>
                <c:pt idx="33">
                  <c:v>42236.434027777781</c:v>
                </c:pt>
                <c:pt idx="34">
                  <c:v>42237.444444444445</c:v>
                </c:pt>
                <c:pt idx="35">
                  <c:v>42238.430555555555</c:v>
                </c:pt>
                <c:pt idx="36">
                  <c:v>42239.423611111109</c:v>
                </c:pt>
                <c:pt idx="37">
                  <c:v>42240.427083333336</c:v>
                </c:pt>
                <c:pt idx="38">
                  <c:v>42241.402777777781</c:v>
                </c:pt>
                <c:pt idx="39">
                  <c:v>42242.40625</c:v>
                </c:pt>
                <c:pt idx="40">
                  <c:v>42243.430555555555</c:v>
                </c:pt>
                <c:pt idx="41">
                  <c:v>42244.416666666664</c:v>
                </c:pt>
                <c:pt idx="42">
                  <c:v>42246.434027777781</c:v>
                </c:pt>
                <c:pt idx="43">
                  <c:v>42247.395833333336</c:v>
                </c:pt>
                <c:pt idx="44">
                  <c:v>42248.40625</c:v>
                </c:pt>
                <c:pt idx="45">
                  <c:v>42249.4375</c:v>
                </c:pt>
                <c:pt idx="46">
                  <c:v>42252.447916666664</c:v>
                </c:pt>
                <c:pt idx="47">
                  <c:v>42253.444444444445</c:v>
                </c:pt>
                <c:pt idx="48">
                  <c:v>42254.416666666664</c:v>
                </c:pt>
                <c:pt idx="49">
                  <c:v>42255.445833333331</c:v>
                </c:pt>
                <c:pt idx="50">
                  <c:v>42256.458333333336</c:v>
                </c:pt>
                <c:pt idx="51">
                  <c:v>42257.4375</c:v>
                </c:pt>
                <c:pt idx="52">
                  <c:v>42258.419444444444</c:v>
                </c:pt>
                <c:pt idx="53">
                  <c:v>42259.459027777775</c:v>
                </c:pt>
                <c:pt idx="54">
                  <c:v>42260.477777777778</c:v>
                </c:pt>
                <c:pt idx="55">
                  <c:v>42261.5</c:v>
                </c:pt>
                <c:pt idx="56">
                  <c:v>42262.451388888891</c:v>
                </c:pt>
                <c:pt idx="57">
                  <c:v>42263.451388888891</c:v>
                </c:pt>
                <c:pt idx="58">
                  <c:v>42264.430555555555</c:v>
                </c:pt>
                <c:pt idx="59">
                  <c:v>42265.569444444445</c:v>
                </c:pt>
                <c:pt idx="60">
                  <c:v>42266.440972222219</c:v>
                </c:pt>
                <c:pt idx="61">
                  <c:v>42267.430555555555</c:v>
                </c:pt>
                <c:pt idx="62">
                  <c:v>42268.493055555555</c:v>
                </c:pt>
                <c:pt idx="63">
                  <c:v>42269.371527777781</c:v>
                </c:pt>
                <c:pt idx="64">
                  <c:v>42271.416666666664</c:v>
                </c:pt>
                <c:pt idx="65">
                  <c:v>42275.40625</c:v>
                </c:pt>
                <c:pt idx="66">
                  <c:v>42277.399305555555</c:v>
                </c:pt>
                <c:pt idx="67">
                  <c:v>42285.444444444445</c:v>
                </c:pt>
                <c:pt idx="68">
                  <c:v>42291.465277777781</c:v>
                </c:pt>
                <c:pt idx="69">
                  <c:v>42326.333333333336</c:v>
                </c:pt>
                <c:pt idx="70">
                  <c:v>42452.690972222219</c:v>
                </c:pt>
                <c:pt idx="71">
                  <c:v>42530.392361111109</c:v>
                </c:pt>
                <c:pt idx="72">
                  <c:v>42609.458333333336</c:v>
                </c:pt>
                <c:pt idx="73">
                  <c:v>42678.666666666664</c:v>
                </c:pt>
              </c:numCache>
            </c:numRef>
          </c:cat>
          <c:val>
            <c:numRef>
              <c:f>'FW040 RK 190'!$AC$84:$AC$160</c:f>
              <c:numCache>
                <c:formatCode>#,##0.00</c:formatCode>
                <c:ptCount val="77"/>
                <c:pt idx="0">
                  <c:v>0.06</c:v>
                </c:pt>
                <c:pt idx="1">
                  <c:v>4.0009999999999997E-2</c:v>
                </c:pt>
                <c:pt idx="2">
                  <c:v>0.05</c:v>
                </c:pt>
                <c:pt idx="3">
                  <c:v>0.3</c:v>
                </c:pt>
                <c:pt idx="4">
                  <c:v>0.13</c:v>
                </c:pt>
                <c:pt idx="5">
                  <c:v>0.36269999999999997</c:v>
                </c:pt>
                <c:pt idx="6">
                  <c:v>0.12</c:v>
                </c:pt>
                <c:pt idx="7">
                  <c:v>7.0999999999999994E-2</c:v>
                </c:pt>
                <c:pt idx="8">
                  <c:v>0.1</c:v>
                </c:pt>
                <c:pt idx="9">
                  <c:v>3.2000000000000001E-2</c:v>
                </c:pt>
                <c:pt idx="10">
                  <c:v>0.03</c:v>
                </c:pt>
                <c:pt idx="11">
                  <c:v>0.03</c:v>
                </c:pt>
                <c:pt idx="12">
                  <c:v>0.02</c:v>
                </c:pt>
                <c:pt idx="13">
                  <c:v>0.03</c:v>
                </c:pt>
                <c:pt idx="14">
                  <c:v>0.02</c:v>
                </c:pt>
                <c:pt idx="15">
                  <c:v>3.6999999999999998E-2</c:v>
                </c:pt>
                <c:pt idx="16">
                  <c:v>0.02</c:v>
                </c:pt>
                <c:pt idx="17">
                  <c:v>2.5999999999999999E-2</c:v>
                </c:pt>
                <c:pt idx="18">
                  <c:v>0.03</c:v>
                </c:pt>
                <c:pt idx="19">
                  <c:v>4.2590000000000003E-2</c:v>
                </c:pt>
                <c:pt idx="20">
                  <c:v>0.03</c:v>
                </c:pt>
                <c:pt idx="21">
                  <c:v>0.03</c:v>
                </c:pt>
                <c:pt idx="22">
                  <c:v>0.03</c:v>
                </c:pt>
                <c:pt idx="23">
                  <c:v>2.5999999999999999E-2</c:v>
                </c:pt>
                <c:pt idx="24">
                  <c:v>0.03</c:v>
                </c:pt>
                <c:pt idx="25">
                  <c:v>0.04</c:v>
                </c:pt>
                <c:pt idx="26">
                  <c:v>0.04</c:v>
                </c:pt>
                <c:pt idx="27">
                  <c:v>2.5000000000000001E-2</c:v>
                </c:pt>
                <c:pt idx="28">
                  <c:v>2.8000000000000001E-2</c:v>
                </c:pt>
                <c:pt idx="29">
                  <c:v>1.4999999999999999E-2</c:v>
                </c:pt>
                <c:pt idx="30">
                  <c:v>9.6999999999999986E-3</c:v>
                </c:pt>
                <c:pt idx="31">
                  <c:v>1.0999999999999999E-2</c:v>
                </c:pt>
                <c:pt idx="32">
                  <c:v>6.9000000000000008E-3</c:v>
                </c:pt>
                <c:pt idx="33">
                  <c:v>5.7999999999999996E-3</c:v>
                </c:pt>
                <c:pt idx="34">
                  <c:v>4.9000000000000007E-3</c:v>
                </c:pt>
                <c:pt idx="35">
                  <c:v>4.4000000000000003E-3</c:v>
                </c:pt>
                <c:pt idx="36">
                  <c:v>3.8999999999999998E-3</c:v>
                </c:pt>
                <c:pt idx="37">
                  <c:v>2.5000000000000001E-3</c:v>
                </c:pt>
                <c:pt idx="38">
                  <c:v>0.02</c:v>
                </c:pt>
                <c:pt idx="39">
                  <c:v>3.7000000000000002E-3</c:v>
                </c:pt>
                <c:pt idx="40">
                  <c:v>0.31</c:v>
                </c:pt>
                <c:pt idx="41">
                  <c:v>4.2000000000000003E-2</c:v>
                </c:pt>
                <c:pt idx="42">
                  <c:v>0.03</c:v>
                </c:pt>
                <c:pt idx="43">
                  <c:v>1.7000000000000001E-2</c:v>
                </c:pt>
                <c:pt idx="44">
                  <c:v>1.0999999999999999E-2</c:v>
                </c:pt>
                <c:pt idx="45">
                  <c:v>1.2999999999999999E-2</c:v>
                </c:pt>
                <c:pt idx="46">
                  <c:v>9.2999999999999999E-2</c:v>
                </c:pt>
                <c:pt idx="47">
                  <c:v>0.47</c:v>
                </c:pt>
                <c:pt idx="48">
                  <c:v>0.15</c:v>
                </c:pt>
                <c:pt idx="49">
                  <c:v>5.8999999999999997E-2</c:v>
                </c:pt>
                <c:pt idx="50">
                  <c:v>0.04</c:v>
                </c:pt>
                <c:pt idx="51">
                  <c:v>3.2000000000000001E-2</c:v>
                </c:pt>
                <c:pt idx="52">
                  <c:v>2.5000000000000001E-2</c:v>
                </c:pt>
                <c:pt idx="53">
                  <c:v>1.6E-2</c:v>
                </c:pt>
                <c:pt idx="54">
                  <c:v>1.2E-2</c:v>
                </c:pt>
                <c:pt idx="55">
                  <c:v>9.300000000000001E-3</c:v>
                </c:pt>
                <c:pt idx="56">
                  <c:v>8.0999999999999996E-3</c:v>
                </c:pt>
                <c:pt idx="57">
                  <c:v>7.7000000000000002E-3</c:v>
                </c:pt>
                <c:pt idx="58">
                  <c:v>7.9000000000000008E-3</c:v>
                </c:pt>
                <c:pt idx="59">
                  <c:v>6.0000000000000001E-3</c:v>
                </c:pt>
                <c:pt idx="60">
                  <c:v>6.1999999999999998E-3</c:v>
                </c:pt>
                <c:pt idx="61">
                  <c:v>8.6E-3</c:v>
                </c:pt>
                <c:pt idx="62">
                  <c:v>0.02</c:v>
                </c:pt>
                <c:pt idx="63">
                  <c:v>7.0999999999999995E-3</c:v>
                </c:pt>
                <c:pt idx="64">
                  <c:v>0.18</c:v>
                </c:pt>
                <c:pt idx="65">
                  <c:v>1.4999999999999999E-2</c:v>
                </c:pt>
                <c:pt idx="66">
                  <c:v>8.9999999999999993E-3</c:v>
                </c:pt>
                <c:pt idx="67">
                  <c:v>4.2000000000000003E-2</c:v>
                </c:pt>
                <c:pt idx="68">
                  <c:v>1.2999999999999999E-2</c:v>
                </c:pt>
                <c:pt idx="69">
                  <c:v>2.5000000000000001E-2</c:v>
                </c:pt>
                <c:pt idx="70">
                  <c:v>4.5999999999999999E-2</c:v>
                </c:pt>
                <c:pt idx="71">
                  <c:v>0.15</c:v>
                </c:pt>
                <c:pt idx="72">
                  <c:v>1.6E-2</c:v>
                </c:pt>
                <c:pt idx="73">
                  <c:v>2.1000000000000001E-2</c:v>
                </c:pt>
              </c:numCache>
            </c:numRef>
          </c:val>
          <c:extLst>
            <c:ext xmlns:c16="http://schemas.microsoft.com/office/drawing/2014/chart" uri="{C3380CC4-5D6E-409C-BE32-E72D297353CC}">
              <c16:uniqueId val="{00000000-E89A-4862-9802-B2EB25E392DB}"/>
            </c:ext>
          </c:extLst>
        </c:ser>
        <c:dLbls>
          <c:showLegendKey val="0"/>
          <c:showVal val="0"/>
          <c:showCatName val="0"/>
          <c:showSerName val="0"/>
          <c:showPercent val="0"/>
          <c:showBubbleSize val="0"/>
        </c:dLbls>
        <c:gapWidth val="219"/>
        <c:overlap val="100"/>
        <c:axId val="997291984"/>
        <c:axId val="997282576"/>
        <c:extLst/>
      </c:barChart>
      <c:catAx>
        <c:axId val="997291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2576"/>
        <c:crossesAt val="1.0000000000000002E-3"/>
        <c:auto val="0"/>
        <c:lblAlgn val="ctr"/>
        <c:lblOffset val="100"/>
        <c:tickLblSkip val="4"/>
        <c:noMultiLvlLbl val="0"/>
      </c:catAx>
      <c:valAx>
        <c:axId val="997282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1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'FW040 RK 190'!$A$1</c:f>
          <c:strCache>
            <c:ptCount val="1"/>
            <c:pt idx="0">
              <c:v>Animas at Farmington (RK 189 to 190)</c:v>
            </c:pt>
          </c:strCache>
        </c:strRef>
      </c:tx>
      <c:layout>
        <c:manualLayout>
          <c:xMode val="edge"/>
          <c:yMode val="edge"/>
          <c:x val="0.27624811691437984"/>
          <c:y val="4.504355433831640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'FW040 RK 190'!$AD$83</c:f>
              <c:strCache>
                <c:ptCount val="1"/>
                <c:pt idx="0">
                  <c:v>Pb:Al Ratio</c:v>
                </c:pt>
              </c:strCache>
            </c:strRef>
          </c:tx>
          <c:spPr>
            <a:solidFill>
              <a:schemeClr val="tx2">
                <a:lumMod val="60000"/>
                <a:lumOff val="40000"/>
              </a:schemeClr>
            </a:solidFill>
            <a:ln>
              <a:noFill/>
            </a:ln>
            <a:effectLst/>
          </c:spPr>
          <c:cat>
            <c:numRef>
              <c:f>'FW040 RK 190'!$E$84:$E$160</c:f>
              <c:numCache>
                <c:formatCode>m/d/yyyy</c:formatCode>
                <c:ptCount val="77"/>
                <c:pt idx="0">
                  <c:v>42223.84375</c:v>
                </c:pt>
                <c:pt idx="1">
                  <c:v>42224.25</c:v>
                </c:pt>
                <c:pt idx="2">
                  <c:v>42224.291666666664</c:v>
                </c:pt>
                <c:pt idx="3">
                  <c:v>42224.520833333336</c:v>
                </c:pt>
                <c:pt idx="4">
                  <c:v>42224.770833333336</c:v>
                </c:pt>
                <c:pt idx="5">
                  <c:v>42224.8125</c:v>
                </c:pt>
                <c:pt idx="6">
                  <c:v>42224.972222222219</c:v>
                </c:pt>
                <c:pt idx="7">
                  <c:v>42225</c:v>
                </c:pt>
                <c:pt idx="8">
                  <c:v>42225.270833333336</c:v>
                </c:pt>
                <c:pt idx="9">
                  <c:v>42226</c:v>
                </c:pt>
                <c:pt idx="10">
                  <c:v>42226.65347222222</c:v>
                </c:pt>
                <c:pt idx="11">
                  <c:v>42226.805555555555</c:v>
                </c:pt>
                <c:pt idx="12">
                  <c:v>42227.029861111114</c:v>
                </c:pt>
                <c:pt idx="13">
                  <c:v>42227.3125</c:v>
                </c:pt>
                <c:pt idx="14">
                  <c:v>42227.541666666664</c:v>
                </c:pt>
                <c:pt idx="15">
                  <c:v>42227.545138888891</c:v>
                </c:pt>
                <c:pt idx="16">
                  <c:v>42227.763888888891</c:v>
                </c:pt>
                <c:pt idx="17">
                  <c:v>42228.458333333336</c:v>
                </c:pt>
                <c:pt idx="18">
                  <c:v>42228.572916666664</c:v>
                </c:pt>
                <c:pt idx="19">
                  <c:v>42228.666666666664</c:v>
                </c:pt>
                <c:pt idx="20">
                  <c:v>42228.753472222219</c:v>
                </c:pt>
                <c:pt idx="21">
                  <c:v>42229.041666666664</c:v>
                </c:pt>
                <c:pt idx="22">
                  <c:v>42229.291666666664</c:v>
                </c:pt>
                <c:pt idx="23">
                  <c:v>42229.444444444445</c:v>
                </c:pt>
                <c:pt idx="24">
                  <c:v>42229.524305555555</c:v>
                </c:pt>
                <c:pt idx="25">
                  <c:v>42229.774305555555</c:v>
                </c:pt>
                <c:pt idx="26">
                  <c:v>42230.322916666664</c:v>
                </c:pt>
                <c:pt idx="27">
                  <c:v>42230.447916666664</c:v>
                </c:pt>
                <c:pt idx="28">
                  <c:v>42231.430555555555</c:v>
                </c:pt>
                <c:pt idx="29">
                  <c:v>42232.368055555555</c:v>
                </c:pt>
                <c:pt idx="30">
                  <c:v>42233.34375</c:v>
                </c:pt>
                <c:pt idx="31">
                  <c:v>42234.472222222219</c:v>
                </c:pt>
                <c:pt idx="32">
                  <c:v>42235.458333333336</c:v>
                </c:pt>
                <c:pt idx="33">
                  <c:v>42236.434027777781</c:v>
                </c:pt>
                <c:pt idx="34">
                  <c:v>42237.444444444445</c:v>
                </c:pt>
                <c:pt idx="35">
                  <c:v>42238.430555555555</c:v>
                </c:pt>
                <c:pt idx="36">
                  <c:v>42239.423611111109</c:v>
                </c:pt>
                <c:pt idx="37">
                  <c:v>42240.427083333336</c:v>
                </c:pt>
                <c:pt idx="38">
                  <c:v>42241.402777777781</c:v>
                </c:pt>
                <c:pt idx="39">
                  <c:v>42242.40625</c:v>
                </c:pt>
                <c:pt idx="40">
                  <c:v>42243.430555555555</c:v>
                </c:pt>
                <c:pt idx="41">
                  <c:v>42244.416666666664</c:v>
                </c:pt>
                <c:pt idx="42">
                  <c:v>42246.434027777781</c:v>
                </c:pt>
                <c:pt idx="43">
                  <c:v>42247.395833333336</c:v>
                </c:pt>
                <c:pt idx="44">
                  <c:v>42248.40625</c:v>
                </c:pt>
                <c:pt idx="45">
                  <c:v>42249.4375</c:v>
                </c:pt>
                <c:pt idx="46">
                  <c:v>42252.447916666664</c:v>
                </c:pt>
                <c:pt idx="47">
                  <c:v>42253.444444444445</c:v>
                </c:pt>
                <c:pt idx="48">
                  <c:v>42254.416666666664</c:v>
                </c:pt>
                <c:pt idx="49">
                  <c:v>42255.445833333331</c:v>
                </c:pt>
                <c:pt idx="50">
                  <c:v>42256.458333333336</c:v>
                </c:pt>
                <c:pt idx="51">
                  <c:v>42257.4375</c:v>
                </c:pt>
                <c:pt idx="52">
                  <c:v>42258.419444444444</c:v>
                </c:pt>
                <c:pt idx="53">
                  <c:v>42259.459027777775</c:v>
                </c:pt>
                <c:pt idx="54">
                  <c:v>42260.477777777778</c:v>
                </c:pt>
                <c:pt idx="55">
                  <c:v>42261.5</c:v>
                </c:pt>
                <c:pt idx="56">
                  <c:v>42262.451388888891</c:v>
                </c:pt>
                <c:pt idx="57">
                  <c:v>42263.451388888891</c:v>
                </c:pt>
                <c:pt idx="58">
                  <c:v>42264.430555555555</c:v>
                </c:pt>
                <c:pt idx="59">
                  <c:v>42265.569444444445</c:v>
                </c:pt>
                <c:pt idx="60">
                  <c:v>42266.440972222219</c:v>
                </c:pt>
                <c:pt idx="61">
                  <c:v>42267.430555555555</c:v>
                </c:pt>
                <c:pt idx="62">
                  <c:v>42268.493055555555</c:v>
                </c:pt>
                <c:pt idx="63">
                  <c:v>42269.371527777781</c:v>
                </c:pt>
                <c:pt idx="64">
                  <c:v>42271.416666666664</c:v>
                </c:pt>
                <c:pt idx="65">
                  <c:v>42275.40625</c:v>
                </c:pt>
                <c:pt idx="66">
                  <c:v>42277.399305555555</c:v>
                </c:pt>
                <c:pt idx="67">
                  <c:v>42285.444444444445</c:v>
                </c:pt>
                <c:pt idx="68">
                  <c:v>42291.465277777781</c:v>
                </c:pt>
                <c:pt idx="69">
                  <c:v>42326.333333333336</c:v>
                </c:pt>
                <c:pt idx="70">
                  <c:v>42452.690972222219</c:v>
                </c:pt>
                <c:pt idx="71">
                  <c:v>42530.392361111109</c:v>
                </c:pt>
                <c:pt idx="72">
                  <c:v>42609.458333333336</c:v>
                </c:pt>
                <c:pt idx="73">
                  <c:v>42678.666666666664</c:v>
                </c:pt>
              </c:numCache>
            </c:numRef>
          </c:cat>
          <c:val>
            <c:numRef>
              <c:f>'FW040 RK 190'!$AD$84:$AD$160</c:f>
              <c:numCache>
                <c:formatCode>0.0000</c:formatCode>
                <c:ptCount val="77"/>
                <c:pt idx="0">
                  <c:v>2.9411764705882353E-3</c:v>
                </c:pt>
                <c:pt idx="1">
                  <c:v>5.2290679304897317E-3</c:v>
                </c:pt>
                <c:pt idx="2">
                  <c:v>2.8571428571428576E-3</c:v>
                </c:pt>
                <c:pt idx="3">
                  <c:v>8.9655172413793116E-2</c:v>
                </c:pt>
                <c:pt idx="4">
                  <c:v>5.7692307692307689E-2</c:v>
                </c:pt>
                <c:pt idx="5">
                  <c:v>0.12291249164996662</c:v>
                </c:pt>
                <c:pt idx="6">
                  <c:v>4.0740740740740737E-2</c:v>
                </c:pt>
                <c:pt idx="7">
                  <c:v>5.0000000000000001E-3</c:v>
                </c:pt>
                <c:pt idx="8">
                  <c:v>2.7142857142857142E-2</c:v>
                </c:pt>
                <c:pt idx="9">
                  <c:v>2.2916666666666665E-2</c:v>
                </c:pt>
                <c:pt idx="10">
                  <c:v>2.4999999999999998E-2</c:v>
                </c:pt>
                <c:pt idx="11">
                  <c:v>2.1874999999999999E-2</c:v>
                </c:pt>
                <c:pt idx="12">
                  <c:v>1.5277777777777777E-2</c:v>
                </c:pt>
                <c:pt idx="13">
                  <c:v>1.0833333333333334E-2</c:v>
                </c:pt>
                <c:pt idx="14">
                  <c:v>1.5492957746478873E-2</c:v>
                </c:pt>
                <c:pt idx="15">
                  <c:v>2.1923076923076924E-2</c:v>
                </c:pt>
                <c:pt idx="16">
                  <c:v>1.3698630136986302E-2</c:v>
                </c:pt>
                <c:pt idx="17">
                  <c:v>8.266666666666667E-3</c:v>
                </c:pt>
                <c:pt idx="18">
                  <c:v>1.2E-2</c:v>
                </c:pt>
                <c:pt idx="19">
                  <c:v>1.2759094028826355E-2</c:v>
                </c:pt>
                <c:pt idx="20">
                  <c:v>1.2987012987012986E-2</c:v>
                </c:pt>
                <c:pt idx="21">
                  <c:v>1.3157894736842105E-2</c:v>
                </c:pt>
                <c:pt idx="22">
                  <c:v>1.3186813186813187E-2</c:v>
                </c:pt>
                <c:pt idx="23">
                  <c:v>1.1111111111111112E-2</c:v>
                </c:pt>
                <c:pt idx="24">
                  <c:v>1.392405063291139E-2</c:v>
                </c:pt>
                <c:pt idx="25">
                  <c:v>1.3095238095238096E-2</c:v>
                </c:pt>
                <c:pt idx="26">
                  <c:v>1.3157894736842105E-2</c:v>
                </c:pt>
                <c:pt idx="27">
                  <c:v>1.9166666666666669E-2</c:v>
                </c:pt>
                <c:pt idx="28">
                  <c:v>8.4545454545454542E-3</c:v>
                </c:pt>
                <c:pt idx="29">
                  <c:v>1.0285714285714287E-2</c:v>
                </c:pt>
                <c:pt idx="30">
                  <c:v>8.5185185185185173E-3</c:v>
                </c:pt>
                <c:pt idx="31">
                  <c:v>2.2307692307692306E-3</c:v>
                </c:pt>
                <c:pt idx="32">
                  <c:v>4.6153846153846149E-3</c:v>
                </c:pt>
                <c:pt idx="33">
                  <c:v>3.0952380952380953E-3</c:v>
                </c:pt>
                <c:pt idx="34">
                  <c:v>3.7931034482758625E-3</c:v>
                </c:pt>
                <c:pt idx="35">
                  <c:v>3.6800000000000001E-3</c:v>
                </c:pt>
                <c:pt idx="36">
                  <c:v>3.80952380952381E-3</c:v>
                </c:pt>
                <c:pt idx="37">
                  <c:v>3.5294117647058816E-3</c:v>
                </c:pt>
                <c:pt idx="38">
                  <c:v>3.785714285714285E-3</c:v>
                </c:pt>
                <c:pt idx="39">
                  <c:v>2.8333333333333335E-3</c:v>
                </c:pt>
                <c:pt idx="40">
                  <c:v>2.7272727272727274E-4</c:v>
                </c:pt>
                <c:pt idx="41">
                  <c:v>1.4285714285714286E-3</c:v>
                </c:pt>
                <c:pt idx="42">
                  <c:v>1.7045454545454542E-3</c:v>
                </c:pt>
                <c:pt idx="43">
                  <c:v>3.0666666666666668E-3</c:v>
                </c:pt>
                <c:pt idx="44">
                  <c:v>2.4719101123595508E-3</c:v>
                </c:pt>
                <c:pt idx="45">
                  <c:v>1.5E-3</c:v>
                </c:pt>
                <c:pt idx="46">
                  <c:v>1E-3</c:v>
                </c:pt>
                <c:pt idx="47">
                  <c:v>1.4130434782608696E-3</c:v>
                </c:pt>
                <c:pt idx="48">
                  <c:v>1.3125000000000001E-3</c:v>
                </c:pt>
                <c:pt idx="49">
                  <c:v>1.4545454545454547E-3</c:v>
                </c:pt>
                <c:pt idx="50">
                  <c:v>1.6250000000000001E-3</c:v>
                </c:pt>
                <c:pt idx="51">
                  <c:v>1.2727272727272728E-3</c:v>
                </c:pt>
                <c:pt idx="52">
                  <c:v>1.0980392156862745E-3</c:v>
                </c:pt>
                <c:pt idx="53">
                  <c:v>1.0645161290322581E-3</c:v>
                </c:pt>
                <c:pt idx="54">
                  <c:v>1.1904761904761904E-3</c:v>
                </c:pt>
                <c:pt idx="55">
                  <c:v>1.5833333333333333E-3</c:v>
                </c:pt>
                <c:pt idx="56">
                  <c:v>1.5555555555555555E-3</c:v>
                </c:pt>
                <c:pt idx="57">
                  <c:v>1.9318181818181817E-3</c:v>
                </c:pt>
                <c:pt idx="58">
                  <c:v>1.5E-3</c:v>
                </c:pt>
                <c:pt idx="59">
                  <c:v>1.2643678160919542E-3</c:v>
                </c:pt>
                <c:pt idx="60">
                  <c:v>1.6666666666666668E-3</c:v>
                </c:pt>
                <c:pt idx="61">
                  <c:v>3.5714285714285713E-3</c:v>
                </c:pt>
                <c:pt idx="62">
                  <c:v>2.0285714285714286E-3</c:v>
                </c:pt>
                <c:pt idx="63">
                  <c:v>1.6176470588235294E-3</c:v>
                </c:pt>
                <c:pt idx="64">
                  <c:v>8.7500000000000002E-4</c:v>
                </c:pt>
                <c:pt idx="65">
                  <c:v>1.0740740740740739E-3</c:v>
                </c:pt>
                <c:pt idx="66">
                  <c:v>1.8181818181818182E-3</c:v>
                </c:pt>
                <c:pt idx="67">
                  <c:v>3.8636363636363638E-3</c:v>
                </c:pt>
                <c:pt idx="68">
                  <c:v>1.1363636363636363E-3</c:v>
                </c:pt>
                <c:pt idx="69">
                  <c:v>1.8333333333333335E-3</c:v>
                </c:pt>
                <c:pt idx="70">
                  <c:v>3.0666666666666668E-3</c:v>
                </c:pt>
                <c:pt idx="71">
                  <c:v>9.7619047619047616E-3</c:v>
                </c:pt>
                <c:pt idx="72">
                  <c:v>2.4545454545454545E-3</c:v>
                </c:pt>
                <c:pt idx="73">
                  <c:v>2.4444444444444444E-3</c:v>
                </c:pt>
              </c:numCache>
            </c:numRef>
          </c:val>
          <c:extLst>
            <c:ext xmlns:c16="http://schemas.microsoft.com/office/drawing/2014/chart" uri="{C3380CC4-5D6E-409C-BE32-E72D297353CC}">
              <c16:uniqueId val="{00000000-7BFC-4A78-B208-5659EEF2911E}"/>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1.0000000000000003E-4"/>
        <c:auto val="0"/>
        <c:lblAlgn val="ctr"/>
        <c:lblOffset val="100"/>
        <c:tickLblSkip val="4"/>
        <c:noMultiLvlLbl val="0"/>
      </c:catAx>
      <c:valAx>
        <c:axId val="997285320"/>
        <c:scaling>
          <c:orientation val="minMax"/>
          <c:max val="0.120000000000000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'FW040 RK 190'!$A$1</c:f>
          <c:strCache>
            <c:ptCount val="1"/>
            <c:pt idx="0">
              <c:v>Animas at Farmington (RK 189 to 190)</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'FW040 RK 190'!$AE$83</c:f>
              <c:strCache>
                <c:ptCount val="1"/>
                <c:pt idx="0">
                  <c:v>As:Al Ratio</c:v>
                </c:pt>
              </c:strCache>
            </c:strRef>
          </c:tx>
          <c:spPr>
            <a:solidFill>
              <a:schemeClr val="accent1"/>
            </a:solidFill>
            <a:ln w="25400">
              <a:noFill/>
            </a:ln>
            <a:effectLst/>
          </c:spPr>
          <c:cat>
            <c:numRef>
              <c:f>'FW040 RK 190'!$E$84:$E$160</c:f>
              <c:numCache>
                <c:formatCode>m/d/yyyy</c:formatCode>
                <c:ptCount val="77"/>
                <c:pt idx="0">
                  <c:v>42223.84375</c:v>
                </c:pt>
                <c:pt idx="1">
                  <c:v>42224.25</c:v>
                </c:pt>
                <c:pt idx="2">
                  <c:v>42224.291666666664</c:v>
                </c:pt>
                <c:pt idx="3">
                  <c:v>42224.520833333336</c:v>
                </c:pt>
                <c:pt idx="4">
                  <c:v>42224.770833333336</c:v>
                </c:pt>
                <c:pt idx="5">
                  <c:v>42224.8125</c:v>
                </c:pt>
                <c:pt idx="6">
                  <c:v>42224.972222222219</c:v>
                </c:pt>
                <c:pt idx="7">
                  <c:v>42225</c:v>
                </c:pt>
                <c:pt idx="8">
                  <c:v>42225.270833333336</c:v>
                </c:pt>
                <c:pt idx="9">
                  <c:v>42226</c:v>
                </c:pt>
                <c:pt idx="10">
                  <c:v>42226.65347222222</c:v>
                </c:pt>
                <c:pt idx="11">
                  <c:v>42226.805555555555</c:v>
                </c:pt>
                <c:pt idx="12">
                  <c:v>42227.029861111114</c:v>
                </c:pt>
                <c:pt idx="13">
                  <c:v>42227.3125</c:v>
                </c:pt>
                <c:pt idx="14">
                  <c:v>42227.541666666664</c:v>
                </c:pt>
                <c:pt idx="15">
                  <c:v>42227.545138888891</c:v>
                </c:pt>
                <c:pt idx="16">
                  <c:v>42227.763888888891</c:v>
                </c:pt>
                <c:pt idx="17">
                  <c:v>42228.458333333336</c:v>
                </c:pt>
                <c:pt idx="18">
                  <c:v>42228.572916666664</c:v>
                </c:pt>
                <c:pt idx="19">
                  <c:v>42228.666666666664</c:v>
                </c:pt>
                <c:pt idx="20">
                  <c:v>42228.753472222219</c:v>
                </c:pt>
                <c:pt idx="21">
                  <c:v>42229.041666666664</c:v>
                </c:pt>
                <c:pt idx="22">
                  <c:v>42229.291666666664</c:v>
                </c:pt>
                <c:pt idx="23">
                  <c:v>42229.444444444445</c:v>
                </c:pt>
                <c:pt idx="24">
                  <c:v>42229.524305555555</c:v>
                </c:pt>
                <c:pt idx="25">
                  <c:v>42229.774305555555</c:v>
                </c:pt>
                <c:pt idx="26">
                  <c:v>42230.322916666664</c:v>
                </c:pt>
                <c:pt idx="27">
                  <c:v>42230.447916666664</c:v>
                </c:pt>
                <c:pt idx="28">
                  <c:v>42231.430555555555</c:v>
                </c:pt>
                <c:pt idx="29">
                  <c:v>42232.368055555555</c:v>
                </c:pt>
                <c:pt idx="30">
                  <c:v>42233.34375</c:v>
                </c:pt>
                <c:pt idx="31">
                  <c:v>42234.472222222219</c:v>
                </c:pt>
                <c:pt idx="32">
                  <c:v>42235.458333333336</c:v>
                </c:pt>
                <c:pt idx="33">
                  <c:v>42236.434027777781</c:v>
                </c:pt>
                <c:pt idx="34">
                  <c:v>42237.444444444445</c:v>
                </c:pt>
                <c:pt idx="35">
                  <c:v>42238.430555555555</c:v>
                </c:pt>
                <c:pt idx="36">
                  <c:v>42239.423611111109</c:v>
                </c:pt>
                <c:pt idx="37">
                  <c:v>42240.427083333336</c:v>
                </c:pt>
                <c:pt idx="38">
                  <c:v>42241.402777777781</c:v>
                </c:pt>
                <c:pt idx="39">
                  <c:v>42242.40625</c:v>
                </c:pt>
                <c:pt idx="40">
                  <c:v>42243.430555555555</c:v>
                </c:pt>
                <c:pt idx="41">
                  <c:v>42244.416666666664</c:v>
                </c:pt>
                <c:pt idx="42">
                  <c:v>42246.434027777781</c:v>
                </c:pt>
                <c:pt idx="43">
                  <c:v>42247.395833333336</c:v>
                </c:pt>
                <c:pt idx="44">
                  <c:v>42248.40625</c:v>
                </c:pt>
                <c:pt idx="45">
                  <c:v>42249.4375</c:v>
                </c:pt>
                <c:pt idx="46">
                  <c:v>42252.447916666664</c:v>
                </c:pt>
                <c:pt idx="47">
                  <c:v>42253.444444444445</c:v>
                </c:pt>
                <c:pt idx="48">
                  <c:v>42254.416666666664</c:v>
                </c:pt>
                <c:pt idx="49">
                  <c:v>42255.445833333331</c:v>
                </c:pt>
                <c:pt idx="50">
                  <c:v>42256.458333333336</c:v>
                </c:pt>
                <c:pt idx="51">
                  <c:v>42257.4375</c:v>
                </c:pt>
                <c:pt idx="52">
                  <c:v>42258.419444444444</c:v>
                </c:pt>
                <c:pt idx="53">
                  <c:v>42259.459027777775</c:v>
                </c:pt>
                <c:pt idx="54">
                  <c:v>42260.477777777778</c:v>
                </c:pt>
                <c:pt idx="55">
                  <c:v>42261.5</c:v>
                </c:pt>
                <c:pt idx="56">
                  <c:v>42262.451388888891</c:v>
                </c:pt>
                <c:pt idx="57">
                  <c:v>42263.451388888891</c:v>
                </c:pt>
                <c:pt idx="58">
                  <c:v>42264.430555555555</c:v>
                </c:pt>
                <c:pt idx="59">
                  <c:v>42265.569444444445</c:v>
                </c:pt>
                <c:pt idx="60">
                  <c:v>42266.440972222219</c:v>
                </c:pt>
                <c:pt idx="61">
                  <c:v>42267.430555555555</c:v>
                </c:pt>
                <c:pt idx="62">
                  <c:v>42268.493055555555</c:v>
                </c:pt>
                <c:pt idx="63">
                  <c:v>42269.371527777781</c:v>
                </c:pt>
                <c:pt idx="64">
                  <c:v>42271.416666666664</c:v>
                </c:pt>
                <c:pt idx="65">
                  <c:v>42275.40625</c:v>
                </c:pt>
                <c:pt idx="66">
                  <c:v>42277.399305555555</c:v>
                </c:pt>
                <c:pt idx="67">
                  <c:v>42285.444444444445</c:v>
                </c:pt>
                <c:pt idx="68">
                  <c:v>42291.465277777781</c:v>
                </c:pt>
                <c:pt idx="69">
                  <c:v>42326.333333333336</c:v>
                </c:pt>
                <c:pt idx="70">
                  <c:v>42452.690972222219</c:v>
                </c:pt>
                <c:pt idx="71">
                  <c:v>42530.392361111109</c:v>
                </c:pt>
                <c:pt idx="72">
                  <c:v>42609.458333333336</c:v>
                </c:pt>
                <c:pt idx="73">
                  <c:v>42678.666666666664</c:v>
                </c:pt>
              </c:numCache>
            </c:numRef>
          </c:cat>
          <c:val>
            <c:numRef>
              <c:f>'FW040 RK 190'!$AE$84:$AE$160</c:f>
              <c:numCache>
                <c:formatCode>0.0000</c:formatCode>
                <c:ptCount val="77"/>
                <c:pt idx="0">
                  <c:v>2.9411764705882356E-4</c:v>
                </c:pt>
                <c:pt idx="1">
                  <c:v>1.0268562401263824E-3</c:v>
                </c:pt>
                <c:pt idx="2">
                  <c:v>1.785714285714286E-4</c:v>
                </c:pt>
                <c:pt idx="3">
                  <c:v>3.7931034482758621E-3</c:v>
                </c:pt>
                <c:pt idx="4">
                  <c:v>2.3076923076923075E-3</c:v>
                </c:pt>
                <c:pt idx="5">
                  <c:v>5.8628367846804723E-3</c:v>
                </c:pt>
                <c:pt idx="6">
                  <c:v>2.2222222222222222E-3</c:v>
                </c:pt>
                <c:pt idx="7">
                  <c:v>5.7142857142857147E-4</c:v>
                </c:pt>
                <c:pt idx="8">
                  <c:v>1.4285714285714288E-3</c:v>
                </c:pt>
                <c:pt idx="9">
                  <c:v>7.7083333333333333E-4</c:v>
                </c:pt>
                <c:pt idx="10">
                  <c:v>2.3214285714285714E-4</c:v>
                </c:pt>
                <c:pt idx="11">
                  <c:v>2.0312500000000002E-4</c:v>
                </c:pt>
                <c:pt idx="12">
                  <c:v>1.8055555555555557E-4</c:v>
                </c:pt>
                <c:pt idx="13">
                  <c:v>1.0833333333333336E-4</c:v>
                </c:pt>
                <c:pt idx="14">
                  <c:v>1.830985915492958E-4</c:v>
                </c:pt>
                <c:pt idx="15">
                  <c:v>2.6923076923076922E-3</c:v>
                </c:pt>
                <c:pt idx="16">
                  <c:v>1.7808219178082194E-4</c:v>
                </c:pt>
                <c:pt idx="17">
                  <c:v>4.9333333333333336E-4</c:v>
                </c:pt>
                <c:pt idx="18">
                  <c:v>1.3000000000000002E-4</c:v>
                </c:pt>
                <c:pt idx="19">
                  <c:v>1.0775566231983526E-3</c:v>
                </c:pt>
                <c:pt idx="20">
                  <c:v>1.6883116883116884E-4</c:v>
                </c:pt>
                <c:pt idx="21">
                  <c:v>1.7105263157894739E-4</c:v>
                </c:pt>
                <c:pt idx="22">
                  <c:v>1.4285714285714287E-4</c:v>
                </c:pt>
                <c:pt idx="23">
                  <c:v>1.2222222222222222E-3</c:v>
                </c:pt>
                <c:pt idx="24">
                  <c:v>1.2658227848101266E-3</c:v>
                </c:pt>
                <c:pt idx="25">
                  <c:v>1.5476190476190478E-4</c:v>
                </c:pt>
                <c:pt idx="26">
                  <c:v>1.7105263157894739E-4</c:v>
                </c:pt>
                <c:pt idx="27">
                  <c:v>1.5416666666666667E-3</c:v>
                </c:pt>
                <c:pt idx="28">
                  <c:v>9.0909090909090909E-4</c:v>
                </c:pt>
                <c:pt idx="29">
                  <c:v>1.2571428571428573E-3</c:v>
                </c:pt>
                <c:pt idx="30">
                  <c:v>1.888888888888889E-3</c:v>
                </c:pt>
                <c:pt idx="31">
                  <c:v>4.8461538461538461E-4</c:v>
                </c:pt>
                <c:pt idx="32">
                  <c:v>1.2820512820512821E-3</c:v>
                </c:pt>
                <c:pt idx="33">
                  <c:v>1.5238095238095241E-3</c:v>
                </c:pt>
                <c:pt idx="34">
                  <c:v>1.724137931034483E-3</c:v>
                </c:pt>
                <c:pt idx="35">
                  <c:v>2E-3</c:v>
                </c:pt>
                <c:pt idx="36">
                  <c:v>4.1428571428571434E-3</c:v>
                </c:pt>
                <c:pt idx="37">
                  <c:v>3.5294117647058816E-3</c:v>
                </c:pt>
                <c:pt idx="38">
                  <c:v>3.7142857142857142E-3</c:v>
                </c:pt>
                <c:pt idx="39">
                  <c:v>2.7777777777777779E-3</c:v>
                </c:pt>
                <c:pt idx="40">
                  <c:v>1.9545454545454546E-5</c:v>
                </c:pt>
                <c:pt idx="41">
                  <c:v>4.285714285714286E-4</c:v>
                </c:pt>
                <c:pt idx="42">
                  <c:v>4.3181818181818176E-4</c:v>
                </c:pt>
                <c:pt idx="43">
                  <c:v>4.3333333333333331E-4</c:v>
                </c:pt>
                <c:pt idx="44">
                  <c:v>2.0224719101123593E-3</c:v>
                </c:pt>
                <c:pt idx="45">
                  <c:v>6.111111111111111E-4</c:v>
                </c:pt>
                <c:pt idx="46">
                  <c:v>2.0769230769230771E-4</c:v>
                </c:pt>
                <c:pt idx="47">
                  <c:v>2.173913043478261E-4</c:v>
                </c:pt>
                <c:pt idx="48">
                  <c:v>2.4374999999999999E-4</c:v>
                </c:pt>
                <c:pt idx="49">
                  <c:v>2.5454545454545456E-4</c:v>
                </c:pt>
                <c:pt idx="50">
                  <c:v>3.2142857142857147E-4</c:v>
                </c:pt>
                <c:pt idx="51">
                  <c:v>2.7272727272727274E-4</c:v>
                </c:pt>
                <c:pt idx="52">
                  <c:v>2.5490196078431374E-4</c:v>
                </c:pt>
                <c:pt idx="53">
                  <c:v>3.5483870967741938E-4</c:v>
                </c:pt>
                <c:pt idx="54">
                  <c:v>4.2857142857142855E-4</c:v>
                </c:pt>
                <c:pt idx="55">
                  <c:v>9.1666666666666676E-4</c:v>
                </c:pt>
                <c:pt idx="56">
                  <c:v>9.7777777777777772E-4</c:v>
                </c:pt>
                <c:pt idx="57">
                  <c:v>7.2727272727272734E-4</c:v>
                </c:pt>
                <c:pt idx="58">
                  <c:v>1E-3</c:v>
                </c:pt>
                <c:pt idx="59">
                  <c:v>1.1494252873563218E-3</c:v>
                </c:pt>
                <c:pt idx="60">
                  <c:v>1.0757575757575756E-3</c:v>
                </c:pt>
                <c:pt idx="61">
                  <c:v>1.7857142857142857E-3</c:v>
                </c:pt>
                <c:pt idx="62">
                  <c:v>2.4571428571428574E-3</c:v>
                </c:pt>
                <c:pt idx="63">
                  <c:v>1.7647058823529408E-3</c:v>
                </c:pt>
                <c:pt idx="64">
                  <c:v>2.3214285714285714E-4</c:v>
                </c:pt>
                <c:pt idx="65">
                  <c:v>4.8148148148148144E-4</c:v>
                </c:pt>
                <c:pt idx="66">
                  <c:v>8.9999999999999998E-4</c:v>
                </c:pt>
                <c:pt idx="67">
                  <c:v>5.9090909090909083E-4</c:v>
                </c:pt>
                <c:pt idx="68">
                  <c:v>5.9090909090909083E-4</c:v>
                </c:pt>
                <c:pt idx="69">
                  <c:v>3.0833333333333337E-4</c:v>
                </c:pt>
                <c:pt idx="70">
                  <c:v>4.8666666666666666E-4</c:v>
                </c:pt>
                <c:pt idx="71">
                  <c:v>6.4285714285714282E-4</c:v>
                </c:pt>
                <c:pt idx="72">
                  <c:v>3.8181818181818174E-4</c:v>
                </c:pt>
                <c:pt idx="73">
                  <c:v>6.4444444444444445E-4</c:v>
                </c:pt>
              </c:numCache>
            </c:numRef>
          </c:val>
          <c:extLst>
            <c:ext xmlns:c16="http://schemas.microsoft.com/office/drawing/2014/chart" uri="{C3380CC4-5D6E-409C-BE32-E72D297353CC}">
              <c16:uniqueId val="{00000000-D529-42C0-8133-00369376C20F}"/>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'FW040 RK 190'!$A$1</c:f>
          <c:strCache>
            <c:ptCount val="1"/>
            <c:pt idx="0">
              <c:v>Animas at Farmington (RK 189 to 190)</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'FW040 RK 190'!$AF$83</c:f>
              <c:strCache>
                <c:ptCount val="1"/>
                <c:pt idx="0">
                  <c:v>Cu:Al Ratio</c:v>
                </c:pt>
              </c:strCache>
            </c:strRef>
          </c:tx>
          <c:spPr>
            <a:solidFill>
              <a:schemeClr val="accent1"/>
            </a:solidFill>
            <a:ln w="25400">
              <a:noFill/>
            </a:ln>
            <a:effectLst/>
          </c:spPr>
          <c:cat>
            <c:numRef>
              <c:f>'FW040 RK 190'!$E$84:$E$160</c:f>
              <c:numCache>
                <c:formatCode>m/d/yyyy</c:formatCode>
                <c:ptCount val="77"/>
                <c:pt idx="0">
                  <c:v>42223.84375</c:v>
                </c:pt>
                <c:pt idx="1">
                  <c:v>42224.25</c:v>
                </c:pt>
                <c:pt idx="2">
                  <c:v>42224.291666666664</c:v>
                </c:pt>
                <c:pt idx="3">
                  <c:v>42224.520833333336</c:v>
                </c:pt>
                <c:pt idx="4">
                  <c:v>42224.770833333336</c:v>
                </c:pt>
                <c:pt idx="5">
                  <c:v>42224.8125</c:v>
                </c:pt>
                <c:pt idx="6">
                  <c:v>42224.972222222219</c:v>
                </c:pt>
                <c:pt idx="7">
                  <c:v>42225</c:v>
                </c:pt>
                <c:pt idx="8">
                  <c:v>42225.270833333336</c:v>
                </c:pt>
                <c:pt idx="9">
                  <c:v>42226</c:v>
                </c:pt>
                <c:pt idx="10">
                  <c:v>42226.65347222222</c:v>
                </c:pt>
                <c:pt idx="11">
                  <c:v>42226.805555555555</c:v>
                </c:pt>
                <c:pt idx="12">
                  <c:v>42227.029861111114</c:v>
                </c:pt>
                <c:pt idx="13">
                  <c:v>42227.3125</c:v>
                </c:pt>
                <c:pt idx="14">
                  <c:v>42227.541666666664</c:v>
                </c:pt>
                <c:pt idx="15">
                  <c:v>42227.545138888891</c:v>
                </c:pt>
                <c:pt idx="16">
                  <c:v>42227.763888888891</c:v>
                </c:pt>
                <c:pt idx="17">
                  <c:v>42228.458333333336</c:v>
                </c:pt>
                <c:pt idx="18">
                  <c:v>42228.572916666664</c:v>
                </c:pt>
                <c:pt idx="19">
                  <c:v>42228.666666666664</c:v>
                </c:pt>
                <c:pt idx="20">
                  <c:v>42228.753472222219</c:v>
                </c:pt>
                <c:pt idx="21">
                  <c:v>42229.041666666664</c:v>
                </c:pt>
                <c:pt idx="22">
                  <c:v>42229.291666666664</c:v>
                </c:pt>
                <c:pt idx="23">
                  <c:v>42229.444444444445</c:v>
                </c:pt>
                <c:pt idx="24">
                  <c:v>42229.524305555555</c:v>
                </c:pt>
                <c:pt idx="25">
                  <c:v>42229.774305555555</c:v>
                </c:pt>
                <c:pt idx="26">
                  <c:v>42230.322916666664</c:v>
                </c:pt>
                <c:pt idx="27">
                  <c:v>42230.447916666664</c:v>
                </c:pt>
                <c:pt idx="28">
                  <c:v>42231.430555555555</c:v>
                </c:pt>
                <c:pt idx="29">
                  <c:v>42232.368055555555</c:v>
                </c:pt>
                <c:pt idx="30">
                  <c:v>42233.34375</c:v>
                </c:pt>
                <c:pt idx="31">
                  <c:v>42234.472222222219</c:v>
                </c:pt>
                <c:pt idx="32">
                  <c:v>42235.458333333336</c:v>
                </c:pt>
                <c:pt idx="33">
                  <c:v>42236.434027777781</c:v>
                </c:pt>
                <c:pt idx="34">
                  <c:v>42237.444444444445</c:v>
                </c:pt>
                <c:pt idx="35">
                  <c:v>42238.430555555555</c:v>
                </c:pt>
                <c:pt idx="36">
                  <c:v>42239.423611111109</c:v>
                </c:pt>
                <c:pt idx="37">
                  <c:v>42240.427083333336</c:v>
                </c:pt>
                <c:pt idx="38">
                  <c:v>42241.402777777781</c:v>
                </c:pt>
                <c:pt idx="39">
                  <c:v>42242.40625</c:v>
                </c:pt>
                <c:pt idx="40">
                  <c:v>42243.430555555555</c:v>
                </c:pt>
                <c:pt idx="41">
                  <c:v>42244.416666666664</c:v>
                </c:pt>
                <c:pt idx="42">
                  <c:v>42246.434027777781</c:v>
                </c:pt>
                <c:pt idx="43">
                  <c:v>42247.395833333336</c:v>
                </c:pt>
                <c:pt idx="44">
                  <c:v>42248.40625</c:v>
                </c:pt>
                <c:pt idx="45">
                  <c:v>42249.4375</c:v>
                </c:pt>
                <c:pt idx="46">
                  <c:v>42252.447916666664</c:v>
                </c:pt>
                <c:pt idx="47">
                  <c:v>42253.444444444445</c:v>
                </c:pt>
                <c:pt idx="48">
                  <c:v>42254.416666666664</c:v>
                </c:pt>
                <c:pt idx="49">
                  <c:v>42255.445833333331</c:v>
                </c:pt>
                <c:pt idx="50">
                  <c:v>42256.458333333336</c:v>
                </c:pt>
                <c:pt idx="51">
                  <c:v>42257.4375</c:v>
                </c:pt>
                <c:pt idx="52">
                  <c:v>42258.419444444444</c:v>
                </c:pt>
                <c:pt idx="53">
                  <c:v>42259.459027777775</c:v>
                </c:pt>
                <c:pt idx="54">
                  <c:v>42260.477777777778</c:v>
                </c:pt>
                <c:pt idx="55">
                  <c:v>42261.5</c:v>
                </c:pt>
                <c:pt idx="56">
                  <c:v>42262.451388888891</c:v>
                </c:pt>
                <c:pt idx="57">
                  <c:v>42263.451388888891</c:v>
                </c:pt>
                <c:pt idx="58">
                  <c:v>42264.430555555555</c:v>
                </c:pt>
                <c:pt idx="59">
                  <c:v>42265.569444444445</c:v>
                </c:pt>
                <c:pt idx="60">
                  <c:v>42266.440972222219</c:v>
                </c:pt>
                <c:pt idx="61">
                  <c:v>42267.430555555555</c:v>
                </c:pt>
                <c:pt idx="62">
                  <c:v>42268.493055555555</c:v>
                </c:pt>
                <c:pt idx="63">
                  <c:v>42269.371527777781</c:v>
                </c:pt>
                <c:pt idx="64">
                  <c:v>42271.416666666664</c:v>
                </c:pt>
                <c:pt idx="65">
                  <c:v>42275.40625</c:v>
                </c:pt>
                <c:pt idx="66">
                  <c:v>42277.399305555555</c:v>
                </c:pt>
                <c:pt idx="67">
                  <c:v>42285.444444444445</c:v>
                </c:pt>
                <c:pt idx="68">
                  <c:v>42291.465277777781</c:v>
                </c:pt>
                <c:pt idx="69">
                  <c:v>42326.333333333336</c:v>
                </c:pt>
                <c:pt idx="70">
                  <c:v>42452.690972222219</c:v>
                </c:pt>
                <c:pt idx="71">
                  <c:v>42530.392361111109</c:v>
                </c:pt>
                <c:pt idx="72">
                  <c:v>42609.458333333336</c:v>
                </c:pt>
                <c:pt idx="73">
                  <c:v>42678.666666666664</c:v>
                </c:pt>
              </c:numCache>
            </c:numRef>
          </c:cat>
          <c:val>
            <c:numRef>
              <c:f>'FW040 RK 190'!$AF$84:$AF$160</c:f>
              <c:numCache>
                <c:formatCode>0.0000</c:formatCode>
                <c:ptCount val="77"/>
                <c:pt idx="0">
                  <c:v>3.2352941176470592E-5</c:v>
                </c:pt>
                <c:pt idx="1">
                  <c:v>3.7361769352290686E-3</c:v>
                </c:pt>
                <c:pt idx="2">
                  <c:v>1.9642857142857145E-5</c:v>
                </c:pt>
                <c:pt idx="3">
                  <c:v>1.5517241379310345E-2</c:v>
                </c:pt>
                <c:pt idx="4">
                  <c:v>1.1538461538461537E-2</c:v>
                </c:pt>
                <c:pt idx="5">
                  <c:v>2.5243820975283902E-2</c:v>
                </c:pt>
                <c:pt idx="6">
                  <c:v>1.111111111111111E-2</c:v>
                </c:pt>
                <c:pt idx="7">
                  <c:v>3.5714285714285718E-3</c:v>
                </c:pt>
                <c:pt idx="8">
                  <c:v>7.1428571428571435E-3</c:v>
                </c:pt>
                <c:pt idx="9">
                  <c:v>1.2291666666666669E-2</c:v>
                </c:pt>
                <c:pt idx="10">
                  <c:v>1.9642857142857141E-4</c:v>
                </c:pt>
                <c:pt idx="11">
                  <c:v>1.7187499999999999E-4</c:v>
                </c:pt>
                <c:pt idx="12">
                  <c:v>1.527777777777778E-4</c:v>
                </c:pt>
                <c:pt idx="13">
                  <c:v>9.1666666666666668E-5</c:v>
                </c:pt>
                <c:pt idx="14">
                  <c:v>1.5492957746478874E-4</c:v>
                </c:pt>
                <c:pt idx="15">
                  <c:v>3.6538461538461534E-2</c:v>
                </c:pt>
                <c:pt idx="16">
                  <c:v>1.5068493150684933E-4</c:v>
                </c:pt>
                <c:pt idx="17">
                  <c:v>6.5333333333333346E-3</c:v>
                </c:pt>
                <c:pt idx="18">
                  <c:v>1.1E-4</c:v>
                </c:pt>
                <c:pt idx="19">
                  <c:v>5.6623198352779682E-3</c:v>
                </c:pt>
                <c:pt idx="20">
                  <c:v>1.4285714285714287E-4</c:v>
                </c:pt>
                <c:pt idx="21">
                  <c:v>1.4473684210526317E-4</c:v>
                </c:pt>
                <c:pt idx="22">
                  <c:v>1.2087912087912087E-4</c:v>
                </c:pt>
                <c:pt idx="23">
                  <c:v>4.9999999999999992E-3</c:v>
                </c:pt>
                <c:pt idx="24">
                  <c:v>1.3924050632911392E-4</c:v>
                </c:pt>
                <c:pt idx="25">
                  <c:v>1.3095238095238096E-4</c:v>
                </c:pt>
                <c:pt idx="26">
                  <c:v>1.4473684210526317E-4</c:v>
                </c:pt>
                <c:pt idx="27">
                  <c:v>1.6250000000000001E-2</c:v>
                </c:pt>
                <c:pt idx="28">
                  <c:v>4.2727272727272727E-3</c:v>
                </c:pt>
                <c:pt idx="29">
                  <c:v>9.1428571428571435E-3</c:v>
                </c:pt>
                <c:pt idx="30">
                  <c:v>1.1851851851851851E-2</c:v>
                </c:pt>
                <c:pt idx="31">
                  <c:v>2.2307692307692306E-3</c:v>
                </c:pt>
                <c:pt idx="32">
                  <c:v>6.41025641025641E-3</c:v>
                </c:pt>
                <c:pt idx="33">
                  <c:v>5.2380952380952387E-3</c:v>
                </c:pt>
                <c:pt idx="34">
                  <c:v>6.8965517241379318E-3</c:v>
                </c:pt>
                <c:pt idx="35">
                  <c:v>7.6E-3</c:v>
                </c:pt>
                <c:pt idx="36">
                  <c:v>1.0476190476190477E-2</c:v>
                </c:pt>
                <c:pt idx="37">
                  <c:v>8.2352941176470577E-3</c:v>
                </c:pt>
                <c:pt idx="38">
                  <c:v>1.5714285714285715E-2</c:v>
                </c:pt>
                <c:pt idx="39">
                  <c:v>8.8888888888888889E-3</c:v>
                </c:pt>
                <c:pt idx="40">
                  <c:v>3.3181818181818182E-4</c:v>
                </c:pt>
                <c:pt idx="41">
                  <c:v>1.3428571428571428E-3</c:v>
                </c:pt>
                <c:pt idx="42">
                  <c:v>1.340909090909091E-3</c:v>
                </c:pt>
                <c:pt idx="43">
                  <c:v>2.8666666666666667E-3</c:v>
                </c:pt>
                <c:pt idx="44">
                  <c:v>2.5842696629213482E-3</c:v>
                </c:pt>
                <c:pt idx="45">
                  <c:v>2.2777777777777774E-3</c:v>
                </c:pt>
                <c:pt idx="46">
                  <c:v>9.2307692307692305E-4</c:v>
                </c:pt>
                <c:pt idx="47">
                  <c:v>1.5217391304347828E-3</c:v>
                </c:pt>
                <c:pt idx="48">
                  <c:v>1E-3</c:v>
                </c:pt>
                <c:pt idx="49">
                  <c:v>1.1818181818181817E-3</c:v>
                </c:pt>
                <c:pt idx="50">
                  <c:v>1.5000000000000002E-3</c:v>
                </c:pt>
                <c:pt idx="51">
                  <c:v>1.2727272727272728E-3</c:v>
                </c:pt>
                <c:pt idx="52">
                  <c:v>1.1372549019607844E-3</c:v>
                </c:pt>
                <c:pt idx="53">
                  <c:v>1.3225806451612901E-3</c:v>
                </c:pt>
                <c:pt idx="54">
                  <c:v>1.4285714285714286E-3</c:v>
                </c:pt>
                <c:pt idx="55">
                  <c:v>2.2500000000000003E-3</c:v>
                </c:pt>
                <c:pt idx="56">
                  <c:v>2.4444444444444444E-3</c:v>
                </c:pt>
                <c:pt idx="57">
                  <c:v>2.5000000000000001E-3</c:v>
                </c:pt>
                <c:pt idx="58">
                  <c:v>2.3E-3</c:v>
                </c:pt>
                <c:pt idx="59">
                  <c:v>2.6436781609195403E-3</c:v>
                </c:pt>
                <c:pt idx="60">
                  <c:v>3.1818181818181819E-3</c:v>
                </c:pt>
                <c:pt idx="61">
                  <c:v>4.8214285714285711E-3</c:v>
                </c:pt>
                <c:pt idx="62">
                  <c:v>4.8571428571428567E-3</c:v>
                </c:pt>
                <c:pt idx="63">
                  <c:v>2.9411764705882353E-3</c:v>
                </c:pt>
                <c:pt idx="64">
                  <c:v>1.0178571428571428E-3</c:v>
                </c:pt>
                <c:pt idx="65">
                  <c:v>1.4074074074074073E-3</c:v>
                </c:pt>
                <c:pt idx="66">
                  <c:v>2.2727272727272726E-3</c:v>
                </c:pt>
                <c:pt idx="67">
                  <c:v>3.1363636363636364E-3</c:v>
                </c:pt>
                <c:pt idx="68">
                  <c:v>1.1363636363636363E-3</c:v>
                </c:pt>
                <c:pt idx="69">
                  <c:v>2.7500000000000003E-3</c:v>
                </c:pt>
                <c:pt idx="70">
                  <c:v>3.4666666666666665E-3</c:v>
                </c:pt>
                <c:pt idx="71">
                  <c:v>3.8095238095238095E-3</c:v>
                </c:pt>
                <c:pt idx="72">
                  <c:v>2.4545454545454545E-3</c:v>
                </c:pt>
                <c:pt idx="73">
                  <c:v>4.3333333333333331E-3</c:v>
                </c:pt>
              </c:numCache>
            </c:numRef>
          </c:val>
          <c:extLst>
            <c:ext xmlns:c16="http://schemas.microsoft.com/office/drawing/2014/chart" uri="{C3380CC4-5D6E-409C-BE32-E72D297353CC}">
              <c16:uniqueId val="{00000000-4670-4796-B610-837EE1BB8C5D}"/>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LVW020 RK 196'!$A$1</c:f>
          <c:strCache>
            <c:ptCount val="1"/>
            <c:pt idx="0">
              <c:v>San Juan at Farmington (RK 196)</c:v>
            </c:pt>
          </c:strCache>
        </c:strRef>
      </c:tx>
      <c:layout>
        <c:manualLayout>
          <c:xMode val="edge"/>
          <c:yMode val="edge"/>
          <c:x val="0.31964052256114478"/>
          <c:y val="2.569040079954418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'SJ LVW020 RK 196'!$F$93</c:f>
              <c:strCache>
                <c:ptCount val="1"/>
                <c:pt idx="0">
                  <c:v>Aluminum</c:v>
                </c:pt>
              </c:strCache>
            </c:strRef>
          </c:tx>
          <c:spPr>
            <a:solidFill>
              <a:schemeClr val="tx2">
                <a:lumMod val="60000"/>
                <a:lumOff val="40000"/>
              </a:schemeClr>
            </a:solidFill>
            <a:ln>
              <a:noFill/>
            </a:ln>
            <a:effectLst/>
          </c:spPr>
          <c:invertIfNegative val="0"/>
          <c:cat>
            <c:numRef>
              <c:f>'SJ LVW020 RK 196'!$E$94:$E$176</c:f>
              <c:numCache>
                <c:formatCode>m/d/yyyy</c:formatCode>
                <c:ptCount val="83"/>
                <c:pt idx="0">
                  <c:v>42224.597222222219</c:v>
                </c:pt>
                <c:pt idx="1">
                  <c:v>42224.979166666664</c:v>
                </c:pt>
                <c:pt idx="2">
                  <c:v>42225</c:v>
                </c:pt>
                <c:pt idx="3">
                  <c:v>42225.412499999999</c:v>
                </c:pt>
                <c:pt idx="4">
                  <c:v>42226</c:v>
                </c:pt>
                <c:pt idx="5">
                  <c:v>42226.402777777781</c:v>
                </c:pt>
                <c:pt idx="6">
                  <c:v>42227.458333333336</c:v>
                </c:pt>
                <c:pt idx="7">
                  <c:v>42227.600694444445</c:v>
                </c:pt>
                <c:pt idx="8">
                  <c:v>42228.377083333333</c:v>
                </c:pt>
                <c:pt idx="9">
                  <c:v>42228.513888888891</c:v>
                </c:pt>
                <c:pt idx="10">
                  <c:v>42228.916666666664</c:v>
                </c:pt>
                <c:pt idx="11">
                  <c:v>42229.513888888891</c:v>
                </c:pt>
                <c:pt idx="12">
                  <c:v>42230.524305555555</c:v>
                </c:pt>
                <c:pt idx="13">
                  <c:v>42230.614583333336</c:v>
                </c:pt>
                <c:pt idx="14">
                  <c:v>42231.385416666664</c:v>
                </c:pt>
                <c:pt idx="15">
                  <c:v>42231.479166666664</c:v>
                </c:pt>
                <c:pt idx="16">
                  <c:v>42232.402777777781</c:v>
                </c:pt>
                <c:pt idx="17">
                  <c:v>42232.472222222219</c:v>
                </c:pt>
                <c:pt idx="18">
                  <c:v>42233.378472222219</c:v>
                </c:pt>
                <c:pt idx="19">
                  <c:v>42233.4375</c:v>
                </c:pt>
                <c:pt idx="20">
                  <c:v>42234.515972222223</c:v>
                </c:pt>
                <c:pt idx="21">
                  <c:v>42234.5625</c:v>
                </c:pt>
                <c:pt idx="22">
                  <c:v>42235.444444444445</c:v>
                </c:pt>
                <c:pt idx="23">
                  <c:v>42235.548611111109</c:v>
                </c:pt>
                <c:pt idx="24">
                  <c:v>42236.458333333336</c:v>
                </c:pt>
                <c:pt idx="25">
                  <c:v>42237.479166666664</c:v>
                </c:pt>
                <c:pt idx="26">
                  <c:v>42238.465277777781</c:v>
                </c:pt>
                <c:pt idx="27">
                  <c:v>42239.475694444445</c:v>
                </c:pt>
                <c:pt idx="28">
                  <c:v>42240.46875</c:v>
                </c:pt>
                <c:pt idx="29">
                  <c:v>42240.661805555559</c:v>
                </c:pt>
                <c:pt idx="30">
                  <c:v>42241.434027777781</c:v>
                </c:pt>
                <c:pt idx="31">
                  <c:v>42241.569444444445</c:v>
                </c:pt>
                <c:pt idx="32">
                  <c:v>42242.440972222219</c:v>
                </c:pt>
                <c:pt idx="33">
                  <c:v>42242.479166666664</c:v>
                </c:pt>
                <c:pt idx="34">
                  <c:v>42243.46875</c:v>
                </c:pt>
                <c:pt idx="35">
                  <c:v>42243.510416666664</c:v>
                </c:pt>
                <c:pt idx="36">
                  <c:v>42244.444444444445</c:v>
                </c:pt>
                <c:pt idx="37">
                  <c:v>42246.461805555555</c:v>
                </c:pt>
                <c:pt idx="38">
                  <c:v>42247.427083333336</c:v>
                </c:pt>
                <c:pt idx="39">
                  <c:v>42248.434027777781</c:v>
                </c:pt>
                <c:pt idx="40">
                  <c:v>42249.475694444445</c:v>
                </c:pt>
                <c:pt idx="41">
                  <c:v>42252.420138888891</c:v>
                </c:pt>
                <c:pt idx="42">
                  <c:v>42253.40625</c:v>
                </c:pt>
                <c:pt idx="43">
                  <c:v>42254.444444444445</c:v>
                </c:pt>
                <c:pt idx="44">
                  <c:v>42255.473611111112</c:v>
                </c:pt>
                <c:pt idx="45">
                  <c:v>42256.482638888891</c:v>
                </c:pt>
                <c:pt idx="46">
                  <c:v>42257.46875</c:v>
                </c:pt>
                <c:pt idx="47">
                  <c:v>42257.644444444442</c:v>
                </c:pt>
                <c:pt idx="48">
                  <c:v>42257.645833333336</c:v>
                </c:pt>
                <c:pt idx="49">
                  <c:v>42258.397222222222</c:v>
                </c:pt>
                <c:pt idx="50">
                  <c:v>42259.510416666664</c:v>
                </c:pt>
                <c:pt idx="51">
                  <c:v>42260.515277777777</c:v>
                </c:pt>
                <c:pt idx="52">
                  <c:v>42261.541666666664</c:v>
                </c:pt>
                <c:pt idx="53">
                  <c:v>42262.423611111109</c:v>
                </c:pt>
                <c:pt idx="54">
                  <c:v>42262.583333333336</c:v>
                </c:pt>
                <c:pt idx="55">
                  <c:v>42263.46875</c:v>
                </c:pt>
                <c:pt idx="56">
                  <c:v>42264.454861111109</c:v>
                </c:pt>
                <c:pt idx="57">
                  <c:v>42265.590277777781</c:v>
                </c:pt>
                <c:pt idx="58">
                  <c:v>42266.454861111109</c:v>
                </c:pt>
                <c:pt idx="59">
                  <c:v>42267.444444444445</c:v>
                </c:pt>
                <c:pt idx="60">
                  <c:v>42268.333333333336</c:v>
                </c:pt>
                <c:pt idx="61">
                  <c:v>42268.506944444445</c:v>
                </c:pt>
                <c:pt idx="62">
                  <c:v>42269.385416666664</c:v>
                </c:pt>
                <c:pt idx="63">
                  <c:v>42271.434027777781</c:v>
                </c:pt>
                <c:pt idx="64">
                  <c:v>42271.565972222219</c:v>
                </c:pt>
                <c:pt idx="65">
                  <c:v>42275.34375</c:v>
                </c:pt>
                <c:pt idx="66">
                  <c:v>42275.427083333336</c:v>
                </c:pt>
                <c:pt idx="67">
                  <c:v>42277.329861111109</c:v>
                </c:pt>
                <c:pt idx="68">
                  <c:v>42277.416666666664</c:v>
                </c:pt>
                <c:pt idx="69">
                  <c:v>42282.347222222219</c:v>
                </c:pt>
                <c:pt idx="70">
                  <c:v>42285.331250000003</c:v>
                </c:pt>
                <c:pt idx="71">
                  <c:v>42285.465277777781</c:v>
                </c:pt>
                <c:pt idx="72">
                  <c:v>42289.381944444445</c:v>
                </c:pt>
                <c:pt idx="73">
                  <c:v>42291.479166666664</c:v>
                </c:pt>
                <c:pt idx="74">
                  <c:v>42326.395833333336</c:v>
                </c:pt>
                <c:pt idx="75">
                  <c:v>42327.381944444445</c:v>
                </c:pt>
                <c:pt idx="76">
                  <c:v>42452.513888888891</c:v>
                </c:pt>
                <c:pt idx="77">
                  <c:v>42452.618055555555</c:v>
                </c:pt>
                <c:pt idx="78">
                  <c:v>42473.635416666664</c:v>
                </c:pt>
                <c:pt idx="79">
                  <c:v>42529.53125</c:v>
                </c:pt>
                <c:pt idx="80">
                  <c:v>42530.420138888891</c:v>
                </c:pt>
                <c:pt idx="81">
                  <c:v>42609.5625</c:v>
                </c:pt>
                <c:pt idx="82">
                  <c:v>42679.423611111109</c:v>
                </c:pt>
              </c:numCache>
            </c:numRef>
          </c:cat>
          <c:val>
            <c:numRef>
              <c:f>'SJ LVW020 RK 196'!$F$94:$F$176</c:f>
              <c:numCache>
                <c:formatCode>#,##0.00</c:formatCode>
                <c:ptCount val="83"/>
                <c:pt idx="0">
                  <c:v>29</c:v>
                </c:pt>
                <c:pt idx="1">
                  <c:v>11.385</c:v>
                </c:pt>
                <c:pt idx="2">
                  <c:v>3.2</c:v>
                </c:pt>
                <c:pt idx="3">
                  <c:v>25</c:v>
                </c:pt>
                <c:pt idx="4">
                  <c:v>3.5</c:v>
                </c:pt>
                <c:pt idx="5">
                  <c:v>12</c:v>
                </c:pt>
                <c:pt idx="6">
                  <c:v>0.79</c:v>
                </c:pt>
                <c:pt idx="7">
                  <c:v>97</c:v>
                </c:pt>
                <c:pt idx="8">
                  <c:v>27</c:v>
                </c:pt>
                <c:pt idx="9">
                  <c:v>11</c:v>
                </c:pt>
                <c:pt idx="10">
                  <c:v>5.31</c:v>
                </c:pt>
                <c:pt idx="11">
                  <c:v>0.7</c:v>
                </c:pt>
                <c:pt idx="12">
                  <c:v>0.91</c:v>
                </c:pt>
                <c:pt idx="13">
                  <c:v>5.4</c:v>
                </c:pt>
                <c:pt idx="14">
                  <c:v>5.6</c:v>
                </c:pt>
                <c:pt idx="15">
                  <c:v>4.5999999999999996</c:v>
                </c:pt>
                <c:pt idx="16">
                  <c:v>1.8</c:v>
                </c:pt>
                <c:pt idx="17">
                  <c:v>1</c:v>
                </c:pt>
                <c:pt idx="18">
                  <c:v>1.5</c:v>
                </c:pt>
                <c:pt idx="19">
                  <c:v>6.2</c:v>
                </c:pt>
                <c:pt idx="20">
                  <c:v>4.2</c:v>
                </c:pt>
                <c:pt idx="21">
                  <c:v>6.1</c:v>
                </c:pt>
                <c:pt idx="22">
                  <c:v>5.4</c:v>
                </c:pt>
                <c:pt idx="23">
                  <c:v>3.9</c:v>
                </c:pt>
                <c:pt idx="24">
                  <c:v>3</c:v>
                </c:pt>
                <c:pt idx="25">
                  <c:v>4.0999999999999996</c:v>
                </c:pt>
                <c:pt idx="26">
                  <c:v>4.9000000000000004</c:v>
                </c:pt>
                <c:pt idx="27">
                  <c:v>5.0999999999999996</c:v>
                </c:pt>
                <c:pt idx="28">
                  <c:v>4.8</c:v>
                </c:pt>
                <c:pt idx="29">
                  <c:v>3.2</c:v>
                </c:pt>
                <c:pt idx="30">
                  <c:v>6.8</c:v>
                </c:pt>
                <c:pt idx="31">
                  <c:v>3.2</c:v>
                </c:pt>
                <c:pt idx="32">
                  <c:v>2.1</c:v>
                </c:pt>
                <c:pt idx="33">
                  <c:v>4.5999999999999996</c:v>
                </c:pt>
                <c:pt idx="34">
                  <c:v>200</c:v>
                </c:pt>
                <c:pt idx="35">
                  <c:v>210</c:v>
                </c:pt>
                <c:pt idx="36">
                  <c:v>140</c:v>
                </c:pt>
                <c:pt idx="37">
                  <c:v>6.3</c:v>
                </c:pt>
                <c:pt idx="38">
                  <c:v>8.1</c:v>
                </c:pt>
                <c:pt idx="39">
                  <c:v>1.5</c:v>
                </c:pt>
                <c:pt idx="40">
                  <c:v>6</c:v>
                </c:pt>
                <c:pt idx="41">
                  <c:v>23</c:v>
                </c:pt>
                <c:pt idx="42">
                  <c:v>170</c:v>
                </c:pt>
                <c:pt idx="43">
                  <c:v>27</c:v>
                </c:pt>
                <c:pt idx="44">
                  <c:v>8.6999999999999993</c:v>
                </c:pt>
                <c:pt idx="45">
                  <c:v>8</c:v>
                </c:pt>
                <c:pt idx="46">
                  <c:v>7.6</c:v>
                </c:pt>
                <c:pt idx="47">
                  <c:v>6.5</c:v>
                </c:pt>
                <c:pt idx="48">
                  <c:v>6.9</c:v>
                </c:pt>
                <c:pt idx="49">
                  <c:v>5.3</c:v>
                </c:pt>
                <c:pt idx="50">
                  <c:v>6.2</c:v>
                </c:pt>
                <c:pt idx="51">
                  <c:v>4.3</c:v>
                </c:pt>
                <c:pt idx="52">
                  <c:v>4</c:v>
                </c:pt>
                <c:pt idx="53">
                  <c:v>4.3</c:v>
                </c:pt>
                <c:pt idx="54">
                  <c:v>4</c:v>
                </c:pt>
                <c:pt idx="55">
                  <c:v>4.2</c:v>
                </c:pt>
                <c:pt idx="56">
                  <c:v>4.5</c:v>
                </c:pt>
                <c:pt idx="57">
                  <c:v>5.7</c:v>
                </c:pt>
                <c:pt idx="58">
                  <c:v>3.8</c:v>
                </c:pt>
                <c:pt idx="59">
                  <c:v>3.3</c:v>
                </c:pt>
                <c:pt idx="60">
                  <c:v>0.98</c:v>
                </c:pt>
                <c:pt idx="61">
                  <c:v>4.2</c:v>
                </c:pt>
                <c:pt idx="62">
                  <c:v>4.4000000000000004</c:v>
                </c:pt>
                <c:pt idx="63">
                  <c:v>240</c:v>
                </c:pt>
                <c:pt idx="64">
                  <c:v>230</c:v>
                </c:pt>
                <c:pt idx="65">
                  <c:v>9.6999999999999993</c:v>
                </c:pt>
                <c:pt idx="66">
                  <c:v>11</c:v>
                </c:pt>
                <c:pt idx="67">
                  <c:v>9.6999999999999993</c:v>
                </c:pt>
                <c:pt idx="68">
                  <c:v>1.2</c:v>
                </c:pt>
                <c:pt idx="69">
                  <c:v>62</c:v>
                </c:pt>
                <c:pt idx="70">
                  <c:v>3.6</c:v>
                </c:pt>
                <c:pt idx="71">
                  <c:v>28</c:v>
                </c:pt>
                <c:pt idx="72">
                  <c:v>5.9</c:v>
                </c:pt>
                <c:pt idx="73">
                  <c:v>8.6</c:v>
                </c:pt>
                <c:pt idx="74">
                  <c:v>1.3</c:v>
                </c:pt>
                <c:pt idx="75">
                  <c:v>4.9000000000000004</c:v>
                </c:pt>
                <c:pt idx="76">
                  <c:v>1.9</c:v>
                </c:pt>
                <c:pt idx="77">
                  <c:v>1.6</c:v>
                </c:pt>
                <c:pt idx="78">
                  <c:v>3.98</c:v>
                </c:pt>
                <c:pt idx="79">
                  <c:v>3.6</c:v>
                </c:pt>
                <c:pt idx="80">
                  <c:v>4.0999999999999996</c:v>
                </c:pt>
                <c:pt idx="81">
                  <c:v>3.9</c:v>
                </c:pt>
                <c:pt idx="82">
                  <c:v>65</c:v>
                </c:pt>
              </c:numCache>
            </c:numRef>
          </c:val>
          <c:extLst>
            <c:ext xmlns:c16="http://schemas.microsoft.com/office/drawing/2014/chart" uri="{C3380CC4-5D6E-409C-BE32-E72D297353CC}">
              <c16:uniqueId val="{00000000-9CEB-4CFA-8155-49551CB182A4}"/>
            </c:ext>
          </c:extLst>
        </c:ser>
        <c:dLbls>
          <c:showLegendKey val="0"/>
          <c:showVal val="0"/>
          <c:showCatName val="0"/>
          <c:showSerName val="0"/>
          <c:showPercent val="0"/>
          <c:showBubbleSize val="0"/>
        </c:dLbls>
        <c:gapWidth val="219"/>
        <c:overlap val="100"/>
        <c:axId val="997288064"/>
        <c:axId val="997286104"/>
        <c:extLst/>
      </c:barChart>
      <c:catAx>
        <c:axId val="997288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104"/>
        <c:crossesAt val="1.0000000000000002E-2"/>
        <c:auto val="0"/>
        <c:lblAlgn val="ctr"/>
        <c:lblOffset val="100"/>
        <c:tickLblSkip val="5"/>
        <c:noMultiLvlLbl val="0"/>
      </c:catAx>
      <c:valAx>
        <c:axId val="997286104"/>
        <c:scaling>
          <c:logBase val="10"/>
          <c:orientation val="minMax"/>
          <c:max val="1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06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LVW020 RK 196'!$A$1</c:f>
          <c:strCache>
            <c:ptCount val="1"/>
            <c:pt idx="0">
              <c:v>San Juan at Farmington (RK 196)</c:v>
            </c:pt>
          </c:strCache>
        </c:strRef>
      </c:tx>
      <c:layout>
        <c:manualLayout>
          <c:xMode val="edge"/>
          <c:yMode val="edge"/>
          <c:x val="0.35908835360077029"/>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'SJ LVW020 RK 196'!$H$2</c:f>
              <c:strCache>
                <c:ptCount val="1"/>
                <c:pt idx="0">
                  <c:v>Arsenic</c:v>
                </c:pt>
              </c:strCache>
            </c:strRef>
          </c:tx>
          <c:spPr>
            <a:solidFill>
              <a:srgbClr val="993D81"/>
            </a:solidFill>
            <a:ln>
              <a:noFill/>
            </a:ln>
            <a:effectLst/>
          </c:spPr>
          <c:invertIfNegative val="0"/>
          <c:cat>
            <c:numRef>
              <c:f>'SJ LVW020 RK 196'!$E$94:$E$176</c:f>
              <c:numCache>
                <c:formatCode>m/d/yyyy</c:formatCode>
                <c:ptCount val="83"/>
                <c:pt idx="0">
                  <c:v>42224.597222222219</c:v>
                </c:pt>
                <c:pt idx="1">
                  <c:v>42224.979166666664</c:v>
                </c:pt>
                <c:pt idx="2">
                  <c:v>42225</c:v>
                </c:pt>
                <c:pt idx="3">
                  <c:v>42225.412499999999</c:v>
                </c:pt>
                <c:pt idx="4">
                  <c:v>42226</c:v>
                </c:pt>
                <c:pt idx="5">
                  <c:v>42226.402777777781</c:v>
                </c:pt>
                <c:pt idx="6">
                  <c:v>42227.458333333336</c:v>
                </c:pt>
                <c:pt idx="7">
                  <c:v>42227.600694444445</c:v>
                </c:pt>
                <c:pt idx="8">
                  <c:v>42228.377083333333</c:v>
                </c:pt>
                <c:pt idx="9">
                  <c:v>42228.513888888891</c:v>
                </c:pt>
                <c:pt idx="10">
                  <c:v>42228.916666666664</c:v>
                </c:pt>
                <c:pt idx="11">
                  <c:v>42229.513888888891</c:v>
                </c:pt>
                <c:pt idx="12">
                  <c:v>42230.524305555555</c:v>
                </c:pt>
                <c:pt idx="13">
                  <c:v>42230.614583333336</c:v>
                </c:pt>
                <c:pt idx="14">
                  <c:v>42231.385416666664</c:v>
                </c:pt>
                <c:pt idx="15">
                  <c:v>42231.479166666664</c:v>
                </c:pt>
                <c:pt idx="16">
                  <c:v>42232.402777777781</c:v>
                </c:pt>
                <c:pt idx="17">
                  <c:v>42232.472222222219</c:v>
                </c:pt>
                <c:pt idx="18">
                  <c:v>42233.378472222219</c:v>
                </c:pt>
                <c:pt idx="19">
                  <c:v>42233.4375</c:v>
                </c:pt>
                <c:pt idx="20">
                  <c:v>42234.515972222223</c:v>
                </c:pt>
                <c:pt idx="21">
                  <c:v>42234.5625</c:v>
                </c:pt>
                <c:pt idx="22">
                  <c:v>42235.444444444445</c:v>
                </c:pt>
                <c:pt idx="23">
                  <c:v>42235.548611111109</c:v>
                </c:pt>
                <c:pt idx="24">
                  <c:v>42236.458333333336</c:v>
                </c:pt>
                <c:pt idx="25">
                  <c:v>42237.479166666664</c:v>
                </c:pt>
                <c:pt idx="26">
                  <c:v>42238.465277777781</c:v>
                </c:pt>
                <c:pt idx="27">
                  <c:v>42239.475694444445</c:v>
                </c:pt>
                <c:pt idx="28">
                  <c:v>42240.46875</c:v>
                </c:pt>
                <c:pt idx="29">
                  <c:v>42240.661805555559</c:v>
                </c:pt>
                <c:pt idx="30">
                  <c:v>42241.434027777781</c:v>
                </c:pt>
                <c:pt idx="31">
                  <c:v>42241.569444444445</c:v>
                </c:pt>
                <c:pt idx="32">
                  <c:v>42242.440972222219</c:v>
                </c:pt>
                <c:pt idx="33">
                  <c:v>42242.479166666664</c:v>
                </c:pt>
                <c:pt idx="34">
                  <c:v>42243.46875</c:v>
                </c:pt>
                <c:pt idx="35">
                  <c:v>42243.510416666664</c:v>
                </c:pt>
                <c:pt idx="36">
                  <c:v>42244.444444444445</c:v>
                </c:pt>
                <c:pt idx="37">
                  <c:v>42246.461805555555</c:v>
                </c:pt>
                <c:pt idx="38">
                  <c:v>42247.427083333336</c:v>
                </c:pt>
                <c:pt idx="39">
                  <c:v>42248.434027777781</c:v>
                </c:pt>
                <c:pt idx="40">
                  <c:v>42249.475694444445</c:v>
                </c:pt>
                <c:pt idx="41">
                  <c:v>42252.420138888891</c:v>
                </c:pt>
                <c:pt idx="42">
                  <c:v>42253.40625</c:v>
                </c:pt>
                <c:pt idx="43">
                  <c:v>42254.444444444445</c:v>
                </c:pt>
                <c:pt idx="44">
                  <c:v>42255.473611111112</c:v>
                </c:pt>
                <c:pt idx="45">
                  <c:v>42256.482638888891</c:v>
                </c:pt>
                <c:pt idx="46">
                  <c:v>42257.46875</c:v>
                </c:pt>
                <c:pt idx="47">
                  <c:v>42257.644444444442</c:v>
                </c:pt>
                <c:pt idx="48">
                  <c:v>42257.645833333336</c:v>
                </c:pt>
                <c:pt idx="49">
                  <c:v>42258.397222222222</c:v>
                </c:pt>
                <c:pt idx="50">
                  <c:v>42259.510416666664</c:v>
                </c:pt>
                <c:pt idx="51">
                  <c:v>42260.515277777777</c:v>
                </c:pt>
                <c:pt idx="52">
                  <c:v>42261.541666666664</c:v>
                </c:pt>
                <c:pt idx="53">
                  <c:v>42262.423611111109</c:v>
                </c:pt>
                <c:pt idx="54">
                  <c:v>42262.583333333336</c:v>
                </c:pt>
                <c:pt idx="55">
                  <c:v>42263.46875</c:v>
                </c:pt>
                <c:pt idx="56">
                  <c:v>42264.454861111109</c:v>
                </c:pt>
                <c:pt idx="57">
                  <c:v>42265.590277777781</c:v>
                </c:pt>
                <c:pt idx="58">
                  <c:v>42266.454861111109</c:v>
                </c:pt>
                <c:pt idx="59">
                  <c:v>42267.444444444445</c:v>
                </c:pt>
                <c:pt idx="60">
                  <c:v>42268.333333333336</c:v>
                </c:pt>
                <c:pt idx="61">
                  <c:v>42268.506944444445</c:v>
                </c:pt>
                <c:pt idx="62">
                  <c:v>42269.385416666664</c:v>
                </c:pt>
                <c:pt idx="63">
                  <c:v>42271.434027777781</c:v>
                </c:pt>
                <c:pt idx="64">
                  <c:v>42271.565972222219</c:v>
                </c:pt>
                <c:pt idx="65">
                  <c:v>42275.34375</c:v>
                </c:pt>
                <c:pt idx="66">
                  <c:v>42275.427083333336</c:v>
                </c:pt>
                <c:pt idx="67">
                  <c:v>42277.329861111109</c:v>
                </c:pt>
                <c:pt idx="68">
                  <c:v>42277.416666666664</c:v>
                </c:pt>
                <c:pt idx="69">
                  <c:v>42282.347222222219</c:v>
                </c:pt>
                <c:pt idx="70">
                  <c:v>42285.331250000003</c:v>
                </c:pt>
                <c:pt idx="71">
                  <c:v>42285.465277777781</c:v>
                </c:pt>
                <c:pt idx="72">
                  <c:v>42289.381944444445</c:v>
                </c:pt>
                <c:pt idx="73">
                  <c:v>42291.479166666664</c:v>
                </c:pt>
                <c:pt idx="74">
                  <c:v>42326.395833333336</c:v>
                </c:pt>
                <c:pt idx="75">
                  <c:v>42327.381944444445</c:v>
                </c:pt>
                <c:pt idx="76">
                  <c:v>42452.513888888891</c:v>
                </c:pt>
                <c:pt idx="77">
                  <c:v>42452.618055555555</c:v>
                </c:pt>
                <c:pt idx="78">
                  <c:v>42473.635416666664</c:v>
                </c:pt>
                <c:pt idx="79">
                  <c:v>42529.53125</c:v>
                </c:pt>
                <c:pt idx="80">
                  <c:v>42530.420138888891</c:v>
                </c:pt>
                <c:pt idx="81">
                  <c:v>42609.5625</c:v>
                </c:pt>
                <c:pt idx="82">
                  <c:v>42679.423611111109</c:v>
                </c:pt>
              </c:numCache>
            </c:numRef>
          </c:cat>
          <c:val>
            <c:numRef>
              <c:f>'SJ LVW020 RK 196'!$H$94:$H$176</c:f>
              <c:numCache>
                <c:formatCode>#,##0.0000</c:formatCode>
                <c:ptCount val="83"/>
                <c:pt idx="0">
                  <c:v>1.4999999999999999E-2</c:v>
                </c:pt>
                <c:pt idx="1">
                  <c:v>7.8899999999999994E-3</c:v>
                </c:pt>
                <c:pt idx="2">
                  <c:v>2.3999999999999998E-3</c:v>
                </c:pt>
                <c:pt idx="3">
                  <c:v>6.3E-3</c:v>
                </c:pt>
                <c:pt idx="4">
                  <c:v>1.2999999999999999E-3</c:v>
                </c:pt>
                <c:pt idx="5">
                  <c:v>3.5999999999999999E-3</c:v>
                </c:pt>
                <c:pt idx="6">
                  <c:v>1.1000000000000001E-3</c:v>
                </c:pt>
                <c:pt idx="7">
                  <c:v>1.9E-2</c:v>
                </c:pt>
                <c:pt idx="8">
                  <c:v>3.8999999999999998E-3</c:v>
                </c:pt>
                <c:pt idx="9">
                  <c:v>1.8E-3</c:v>
                </c:pt>
                <c:pt idx="10">
                  <c:v>2.6199999999999999E-3</c:v>
                </c:pt>
                <c:pt idx="11">
                  <c:v>8.5999999999999998E-4</c:v>
                </c:pt>
                <c:pt idx="12">
                  <c:v>1.2999999999999999E-3</c:v>
                </c:pt>
                <c:pt idx="13">
                  <c:v>1.9E-3</c:v>
                </c:pt>
                <c:pt idx="14">
                  <c:v>2E-3</c:v>
                </c:pt>
                <c:pt idx="15">
                  <c:v>1.6999999999999999E-3</c:v>
                </c:pt>
                <c:pt idx="16">
                  <c:v>1.2999999999999999E-3</c:v>
                </c:pt>
                <c:pt idx="17">
                  <c:v>1.9E-3</c:v>
                </c:pt>
                <c:pt idx="18">
                  <c:v>1.2999999999999999E-3</c:v>
                </c:pt>
                <c:pt idx="19">
                  <c:v>1.6999999999999999E-3</c:v>
                </c:pt>
                <c:pt idx="20">
                  <c:v>2.2000000000000001E-3</c:v>
                </c:pt>
                <c:pt idx="21">
                  <c:v>1.8E-3</c:v>
                </c:pt>
                <c:pt idx="22">
                  <c:v>2.5000000000000001E-3</c:v>
                </c:pt>
                <c:pt idx="23">
                  <c:v>1.5E-3</c:v>
                </c:pt>
                <c:pt idx="24">
                  <c:v>2E-3</c:v>
                </c:pt>
                <c:pt idx="25">
                  <c:v>2.3E-3</c:v>
                </c:pt>
                <c:pt idx="26">
                  <c:v>1.6000000000000001E-3</c:v>
                </c:pt>
                <c:pt idx="27">
                  <c:v>1.9E-3</c:v>
                </c:pt>
                <c:pt idx="28">
                  <c:v>1.9E-3</c:v>
                </c:pt>
                <c:pt idx="29">
                  <c:v>1.9E-3</c:v>
                </c:pt>
                <c:pt idx="30">
                  <c:v>2.5999999999999999E-3</c:v>
                </c:pt>
                <c:pt idx="31">
                  <c:v>2E-3</c:v>
                </c:pt>
                <c:pt idx="32">
                  <c:v>1.8E-3</c:v>
                </c:pt>
                <c:pt idx="33">
                  <c:v>1.8E-3</c:v>
                </c:pt>
                <c:pt idx="34">
                  <c:v>3.8E-3</c:v>
                </c:pt>
                <c:pt idx="35">
                  <c:v>3.5999999999999997E-2</c:v>
                </c:pt>
                <c:pt idx="36">
                  <c:v>7.0999999999999995E-3</c:v>
                </c:pt>
                <c:pt idx="37">
                  <c:v>2.3999999999999998E-3</c:v>
                </c:pt>
                <c:pt idx="38">
                  <c:v>2E-3</c:v>
                </c:pt>
                <c:pt idx="39">
                  <c:v>2.1000000000000003E-3</c:v>
                </c:pt>
                <c:pt idx="40">
                  <c:v>2.2000000000000001E-3</c:v>
                </c:pt>
                <c:pt idx="41">
                  <c:v>5.7999999999999996E-3</c:v>
                </c:pt>
                <c:pt idx="42">
                  <c:v>3.5000000000000003E-2</c:v>
                </c:pt>
                <c:pt idx="43">
                  <c:v>6.0999999999999995E-3</c:v>
                </c:pt>
                <c:pt idx="44">
                  <c:v>2.1000000000000003E-3</c:v>
                </c:pt>
                <c:pt idx="45">
                  <c:v>1.9E-3</c:v>
                </c:pt>
                <c:pt idx="46">
                  <c:v>2.1000000000000003E-3</c:v>
                </c:pt>
                <c:pt idx="47">
                  <c:v>2.5999999999999999E-3</c:v>
                </c:pt>
                <c:pt idx="48">
                  <c:v>2.5999999999999999E-3</c:v>
                </c:pt>
                <c:pt idx="49">
                  <c:v>1.9E-3</c:v>
                </c:pt>
                <c:pt idx="50">
                  <c:v>1.6000000000000001E-3</c:v>
                </c:pt>
                <c:pt idx="51">
                  <c:v>1.6000000000000001E-3</c:v>
                </c:pt>
                <c:pt idx="52">
                  <c:v>1.6999999999999999E-3</c:v>
                </c:pt>
                <c:pt idx="53">
                  <c:v>1.8E-3</c:v>
                </c:pt>
                <c:pt idx="54">
                  <c:v>1.9E-3</c:v>
                </c:pt>
                <c:pt idx="55">
                  <c:v>1.9E-3</c:v>
                </c:pt>
                <c:pt idx="56">
                  <c:v>1.8E-3</c:v>
                </c:pt>
                <c:pt idx="57">
                  <c:v>1.5E-3</c:v>
                </c:pt>
                <c:pt idx="58">
                  <c:v>1.5E-3</c:v>
                </c:pt>
                <c:pt idx="59">
                  <c:v>1.6999999999999999E-3</c:v>
                </c:pt>
                <c:pt idx="60">
                  <c:v>1.9E-3</c:v>
                </c:pt>
                <c:pt idx="61">
                  <c:v>1.9E-3</c:v>
                </c:pt>
                <c:pt idx="62">
                  <c:v>1.8E-3</c:v>
                </c:pt>
                <c:pt idx="63">
                  <c:v>2.5999999999999999E-2</c:v>
                </c:pt>
                <c:pt idx="64">
                  <c:v>2.1000000000000001E-2</c:v>
                </c:pt>
                <c:pt idx="65">
                  <c:v>2.8E-3</c:v>
                </c:pt>
                <c:pt idx="66">
                  <c:v>2.7000000000000001E-3</c:v>
                </c:pt>
                <c:pt idx="67">
                  <c:v>2.7000000000000001E-3</c:v>
                </c:pt>
                <c:pt idx="68">
                  <c:v>1.6000000000000001E-3</c:v>
                </c:pt>
                <c:pt idx="69">
                  <c:v>1.0999999999999999E-2</c:v>
                </c:pt>
                <c:pt idx="70">
                  <c:v>1.9E-3</c:v>
                </c:pt>
                <c:pt idx="71">
                  <c:v>4.4999999999999997E-3</c:v>
                </c:pt>
                <c:pt idx="72">
                  <c:v>2E-3</c:v>
                </c:pt>
                <c:pt idx="73">
                  <c:v>2.5999999999999999E-3</c:v>
                </c:pt>
                <c:pt idx="74">
                  <c:v>6.4999999999999997E-4</c:v>
                </c:pt>
                <c:pt idx="75">
                  <c:v>1.8E-3</c:v>
                </c:pt>
                <c:pt idx="76">
                  <c:v>9.3000000000000005E-4</c:v>
                </c:pt>
                <c:pt idx="77">
                  <c:v>5.6000000000000006E-4</c:v>
                </c:pt>
                <c:pt idx="78">
                  <c:v>3.2000000000000002E-3</c:v>
                </c:pt>
                <c:pt idx="79">
                  <c:v>2.3E-3</c:v>
                </c:pt>
                <c:pt idx="80">
                  <c:v>2.5000000000000001E-3</c:v>
                </c:pt>
                <c:pt idx="81">
                  <c:v>1.1000000000000001E-3</c:v>
                </c:pt>
                <c:pt idx="82">
                  <c:v>8.4000000000000012E-3</c:v>
                </c:pt>
              </c:numCache>
            </c:numRef>
          </c:val>
          <c:extLst>
            <c:ext xmlns:c16="http://schemas.microsoft.com/office/drawing/2014/chart" uri="{C3380CC4-5D6E-409C-BE32-E72D297353CC}">
              <c16:uniqueId val="{00000000-CBEA-4DD1-A500-34288889ACF8}"/>
            </c:ext>
          </c:extLst>
        </c:ser>
        <c:dLbls>
          <c:showLegendKey val="0"/>
          <c:showVal val="0"/>
          <c:showCatName val="0"/>
          <c:showSerName val="0"/>
          <c:showPercent val="0"/>
          <c:showBubbleSize val="0"/>
        </c:dLbls>
        <c:gapWidth val="219"/>
        <c:overlap val="100"/>
        <c:axId val="997288848"/>
        <c:axId val="997279832"/>
        <c:extLst/>
      </c:barChart>
      <c:catAx>
        <c:axId val="997288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9832"/>
        <c:crossesAt val="1.0000000000000003E-4"/>
        <c:auto val="0"/>
        <c:lblAlgn val="ctr"/>
        <c:lblOffset val="100"/>
        <c:tickLblSkip val="5"/>
        <c:noMultiLvlLbl val="0"/>
      </c:catAx>
      <c:valAx>
        <c:axId val="997279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84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LVW020 RK 196'!$A$1</c:f>
          <c:strCache>
            <c:ptCount val="1"/>
            <c:pt idx="0">
              <c:v>San Juan at Farmington (RK 196)</c:v>
            </c:pt>
          </c:strCache>
        </c:strRef>
      </c:tx>
      <c:layout>
        <c:manualLayout>
          <c:xMode val="edge"/>
          <c:yMode val="edge"/>
          <c:x val="0.35514358042522798"/>
          <c:y val="3.05508054276737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'SJ LVW020 RK 196'!$K$2</c:f>
              <c:strCache>
                <c:ptCount val="1"/>
                <c:pt idx="0">
                  <c:v>Cadmium</c:v>
                </c:pt>
              </c:strCache>
            </c:strRef>
          </c:tx>
          <c:spPr>
            <a:solidFill>
              <a:schemeClr val="tx2">
                <a:lumMod val="60000"/>
                <a:lumOff val="40000"/>
              </a:schemeClr>
            </a:solidFill>
            <a:ln>
              <a:noFill/>
            </a:ln>
            <a:effectLst/>
          </c:spPr>
          <c:invertIfNegative val="0"/>
          <c:cat>
            <c:numRef>
              <c:f>'SJ LVW020 RK 196'!$E$94:$E$176</c:f>
              <c:numCache>
                <c:formatCode>m/d/yyyy</c:formatCode>
                <c:ptCount val="83"/>
                <c:pt idx="0">
                  <c:v>42224.597222222219</c:v>
                </c:pt>
                <c:pt idx="1">
                  <c:v>42224.979166666664</c:v>
                </c:pt>
                <c:pt idx="2">
                  <c:v>42225</c:v>
                </c:pt>
                <c:pt idx="3">
                  <c:v>42225.412499999999</c:v>
                </c:pt>
                <c:pt idx="4">
                  <c:v>42226</c:v>
                </c:pt>
                <c:pt idx="5">
                  <c:v>42226.402777777781</c:v>
                </c:pt>
                <c:pt idx="6">
                  <c:v>42227.458333333336</c:v>
                </c:pt>
                <c:pt idx="7">
                  <c:v>42227.600694444445</c:v>
                </c:pt>
                <c:pt idx="8">
                  <c:v>42228.377083333333</c:v>
                </c:pt>
                <c:pt idx="9">
                  <c:v>42228.513888888891</c:v>
                </c:pt>
                <c:pt idx="10">
                  <c:v>42228.916666666664</c:v>
                </c:pt>
                <c:pt idx="11">
                  <c:v>42229.513888888891</c:v>
                </c:pt>
                <c:pt idx="12">
                  <c:v>42230.524305555555</c:v>
                </c:pt>
                <c:pt idx="13">
                  <c:v>42230.614583333336</c:v>
                </c:pt>
                <c:pt idx="14">
                  <c:v>42231.385416666664</c:v>
                </c:pt>
                <c:pt idx="15">
                  <c:v>42231.479166666664</c:v>
                </c:pt>
                <c:pt idx="16">
                  <c:v>42232.402777777781</c:v>
                </c:pt>
                <c:pt idx="17">
                  <c:v>42232.472222222219</c:v>
                </c:pt>
                <c:pt idx="18">
                  <c:v>42233.378472222219</c:v>
                </c:pt>
                <c:pt idx="19">
                  <c:v>42233.4375</c:v>
                </c:pt>
                <c:pt idx="20">
                  <c:v>42234.515972222223</c:v>
                </c:pt>
                <c:pt idx="21">
                  <c:v>42234.5625</c:v>
                </c:pt>
                <c:pt idx="22">
                  <c:v>42235.444444444445</c:v>
                </c:pt>
                <c:pt idx="23">
                  <c:v>42235.548611111109</c:v>
                </c:pt>
                <c:pt idx="24">
                  <c:v>42236.458333333336</c:v>
                </c:pt>
                <c:pt idx="25">
                  <c:v>42237.479166666664</c:v>
                </c:pt>
                <c:pt idx="26">
                  <c:v>42238.465277777781</c:v>
                </c:pt>
                <c:pt idx="27">
                  <c:v>42239.475694444445</c:v>
                </c:pt>
                <c:pt idx="28">
                  <c:v>42240.46875</c:v>
                </c:pt>
                <c:pt idx="29">
                  <c:v>42240.661805555559</c:v>
                </c:pt>
                <c:pt idx="30">
                  <c:v>42241.434027777781</c:v>
                </c:pt>
                <c:pt idx="31">
                  <c:v>42241.569444444445</c:v>
                </c:pt>
                <c:pt idx="32">
                  <c:v>42242.440972222219</c:v>
                </c:pt>
                <c:pt idx="33">
                  <c:v>42242.479166666664</c:v>
                </c:pt>
                <c:pt idx="34">
                  <c:v>42243.46875</c:v>
                </c:pt>
                <c:pt idx="35">
                  <c:v>42243.510416666664</c:v>
                </c:pt>
                <c:pt idx="36">
                  <c:v>42244.444444444445</c:v>
                </c:pt>
                <c:pt idx="37">
                  <c:v>42246.461805555555</c:v>
                </c:pt>
                <c:pt idx="38">
                  <c:v>42247.427083333336</c:v>
                </c:pt>
                <c:pt idx="39">
                  <c:v>42248.434027777781</c:v>
                </c:pt>
                <c:pt idx="40">
                  <c:v>42249.475694444445</c:v>
                </c:pt>
                <c:pt idx="41">
                  <c:v>42252.420138888891</c:v>
                </c:pt>
                <c:pt idx="42">
                  <c:v>42253.40625</c:v>
                </c:pt>
                <c:pt idx="43">
                  <c:v>42254.444444444445</c:v>
                </c:pt>
                <c:pt idx="44">
                  <c:v>42255.473611111112</c:v>
                </c:pt>
                <c:pt idx="45">
                  <c:v>42256.482638888891</c:v>
                </c:pt>
                <c:pt idx="46">
                  <c:v>42257.46875</c:v>
                </c:pt>
                <c:pt idx="47">
                  <c:v>42257.644444444442</c:v>
                </c:pt>
                <c:pt idx="48">
                  <c:v>42257.645833333336</c:v>
                </c:pt>
                <c:pt idx="49">
                  <c:v>42258.397222222222</c:v>
                </c:pt>
                <c:pt idx="50">
                  <c:v>42259.510416666664</c:v>
                </c:pt>
                <c:pt idx="51">
                  <c:v>42260.515277777777</c:v>
                </c:pt>
                <c:pt idx="52">
                  <c:v>42261.541666666664</c:v>
                </c:pt>
                <c:pt idx="53">
                  <c:v>42262.423611111109</c:v>
                </c:pt>
                <c:pt idx="54">
                  <c:v>42262.583333333336</c:v>
                </c:pt>
                <c:pt idx="55">
                  <c:v>42263.46875</c:v>
                </c:pt>
                <c:pt idx="56">
                  <c:v>42264.454861111109</c:v>
                </c:pt>
                <c:pt idx="57">
                  <c:v>42265.590277777781</c:v>
                </c:pt>
                <c:pt idx="58">
                  <c:v>42266.454861111109</c:v>
                </c:pt>
                <c:pt idx="59">
                  <c:v>42267.444444444445</c:v>
                </c:pt>
                <c:pt idx="60">
                  <c:v>42268.333333333336</c:v>
                </c:pt>
                <c:pt idx="61">
                  <c:v>42268.506944444445</c:v>
                </c:pt>
                <c:pt idx="62">
                  <c:v>42269.385416666664</c:v>
                </c:pt>
                <c:pt idx="63">
                  <c:v>42271.434027777781</c:v>
                </c:pt>
                <c:pt idx="64">
                  <c:v>42271.565972222219</c:v>
                </c:pt>
                <c:pt idx="65">
                  <c:v>42275.34375</c:v>
                </c:pt>
                <c:pt idx="66">
                  <c:v>42275.427083333336</c:v>
                </c:pt>
                <c:pt idx="67">
                  <c:v>42277.329861111109</c:v>
                </c:pt>
                <c:pt idx="68">
                  <c:v>42277.416666666664</c:v>
                </c:pt>
                <c:pt idx="69">
                  <c:v>42282.347222222219</c:v>
                </c:pt>
                <c:pt idx="70">
                  <c:v>42285.331250000003</c:v>
                </c:pt>
                <c:pt idx="71">
                  <c:v>42285.465277777781</c:v>
                </c:pt>
                <c:pt idx="72">
                  <c:v>42289.381944444445</c:v>
                </c:pt>
                <c:pt idx="73">
                  <c:v>42291.479166666664</c:v>
                </c:pt>
                <c:pt idx="74">
                  <c:v>42326.395833333336</c:v>
                </c:pt>
                <c:pt idx="75">
                  <c:v>42327.381944444445</c:v>
                </c:pt>
                <c:pt idx="76">
                  <c:v>42452.513888888891</c:v>
                </c:pt>
                <c:pt idx="77">
                  <c:v>42452.618055555555</c:v>
                </c:pt>
                <c:pt idx="78">
                  <c:v>42473.635416666664</c:v>
                </c:pt>
                <c:pt idx="79">
                  <c:v>42529.53125</c:v>
                </c:pt>
                <c:pt idx="80">
                  <c:v>42530.420138888891</c:v>
                </c:pt>
                <c:pt idx="81">
                  <c:v>42609.5625</c:v>
                </c:pt>
                <c:pt idx="82">
                  <c:v>42679.423611111109</c:v>
                </c:pt>
              </c:numCache>
            </c:numRef>
          </c:cat>
          <c:val>
            <c:numRef>
              <c:f>'SJ LVW020 RK 196'!$K$94:$K$176</c:f>
              <c:numCache>
                <c:formatCode>#,##0.0000</c:formatCode>
                <c:ptCount val="83"/>
                <c:pt idx="0">
                  <c:v>4.4999999999999999E-4</c:v>
                </c:pt>
                <c:pt idx="1">
                  <c:v>3.3E-4</c:v>
                </c:pt>
                <c:pt idx="2">
                  <c:v>1.4999999999999999E-4</c:v>
                </c:pt>
                <c:pt idx="3">
                  <c:v>1.9000000000000001E-4</c:v>
                </c:pt>
                <c:pt idx="4">
                  <c:v>5.7000000000000003E-5</c:v>
                </c:pt>
                <c:pt idx="5">
                  <c:v>1.4000000000000001E-4</c:v>
                </c:pt>
                <c:pt idx="6">
                  <c:v>4.2999999999999995E-5</c:v>
                </c:pt>
                <c:pt idx="7">
                  <c:v>2.3000000000000001E-4</c:v>
                </c:pt>
                <c:pt idx="8">
                  <c:v>4.2999999999999995E-5</c:v>
                </c:pt>
                <c:pt idx="9">
                  <c:v>1.6000000000000001E-4</c:v>
                </c:pt>
                <c:pt idx="10">
                  <c:v>8.9999999999999992E-5</c:v>
                </c:pt>
                <c:pt idx="11">
                  <c:v>4.2999999999999995E-5</c:v>
                </c:pt>
                <c:pt idx="12">
                  <c:v>1.3000000000000002E-4</c:v>
                </c:pt>
                <c:pt idx="13">
                  <c:v>2.5000000000000001E-4</c:v>
                </c:pt>
                <c:pt idx="14">
                  <c:v>2.5000000000000001E-4</c:v>
                </c:pt>
                <c:pt idx="15">
                  <c:v>2.5000000000000001E-4</c:v>
                </c:pt>
                <c:pt idx="16">
                  <c:v>2.7E-4</c:v>
                </c:pt>
                <c:pt idx="17">
                  <c:v>4.2999999999999995E-5</c:v>
                </c:pt>
                <c:pt idx="18">
                  <c:v>5.0000000000000001E-4</c:v>
                </c:pt>
                <c:pt idx="19">
                  <c:v>2.5000000000000001E-4</c:v>
                </c:pt>
                <c:pt idx="20">
                  <c:v>2.5000000000000001E-4</c:v>
                </c:pt>
                <c:pt idx="21">
                  <c:v>2.5000000000000001E-4</c:v>
                </c:pt>
                <c:pt idx="22">
                  <c:v>2.5000000000000001E-4</c:v>
                </c:pt>
                <c:pt idx="23">
                  <c:v>2.5000000000000001E-4</c:v>
                </c:pt>
                <c:pt idx="24">
                  <c:v>2.5000000000000001E-4</c:v>
                </c:pt>
                <c:pt idx="25">
                  <c:v>2.5000000000000001E-4</c:v>
                </c:pt>
                <c:pt idx="26">
                  <c:v>2.5000000000000001E-4</c:v>
                </c:pt>
                <c:pt idx="27">
                  <c:v>2.5000000000000001E-4</c:v>
                </c:pt>
                <c:pt idx="28">
                  <c:v>2.5000000000000001E-4</c:v>
                </c:pt>
                <c:pt idx="29">
                  <c:v>2.5000000000000001E-4</c:v>
                </c:pt>
                <c:pt idx="30">
                  <c:v>2.5000000000000001E-4</c:v>
                </c:pt>
                <c:pt idx="31">
                  <c:v>2.5000000000000001E-4</c:v>
                </c:pt>
                <c:pt idx="32">
                  <c:v>2.5000000000000001E-4</c:v>
                </c:pt>
                <c:pt idx="33">
                  <c:v>4.2999999999999995E-5</c:v>
                </c:pt>
                <c:pt idx="34">
                  <c:v>1.5E-3</c:v>
                </c:pt>
                <c:pt idx="35">
                  <c:v>2E-3</c:v>
                </c:pt>
                <c:pt idx="36">
                  <c:v>1.8E-3</c:v>
                </c:pt>
                <c:pt idx="37">
                  <c:v>2.5000000000000001E-4</c:v>
                </c:pt>
                <c:pt idx="38">
                  <c:v>5.0000000000000001E-4</c:v>
                </c:pt>
                <c:pt idx="39">
                  <c:v>5.3999999999999998E-5</c:v>
                </c:pt>
                <c:pt idx="40">
                  <c:v>1.4999999999999999E-4</c:v>
                </c:pt>
                <c:pt idx="41">
                  <c:v>5.0000000000000001E-4</c:v>
                </c:pt>
                <c:pt idx="42">
                  <c:v>2.8E-3</c:v>
                </c:pt>
                <c:pt idx="43">
                  <c:v>5.2000000000000006E-4</c:v>
                </c:pt>
                <c:pt idx="44">
                  <c:v>3.8000000000000002E-4</c:v>
                </c:pt>
                <c:pt idx="45">
                  <c:v>1.1E-4</c:v>
                </c:pt>
                <c:pt idx="46">
                  <c:v>5.0000000000000001E-4</c:v>
                </c:pt>
                <c:pt idx="47">
                  <c:v>1.4999999999999999E-4</c:v>
                </c:pt>
                <c:pt idx="48">
                  <c:v>1E-4</c:v>
                </c:pt>
                <c:pt idx="49">
                  <c:v>5.0000000000000001E-4</c:v>
                </c:pt>
                <c:pt idx="50">
                  <c:v>4.2999999999999995E-5</c:v>
                </c:pt>
                <c:pt idx="51">
                  <c:v>5.0000000000000001E-4</c:v>
                </c:pt>
                <c:pt idx="52">
                  <c:v>5.0000000000000001E-4</c:v>
                </c:pt>
                <c:pt idx="53">
                  <c:v>5.0000000000000001E-4</c:v>
                </c:pt>
                <c:pt idx="54">
                  <c:v>5.0000000000000001E-4</c:v>
                </c:pt>
                <c:pt idx="55">
                  <c:v>5.0000000000000001E-4</c:v>
                </c:pt>
                <c:pt idx="56">
                  <c:v>5.0000000000000001E-4</c:v>
                </c:pt>
                <c:pt idx="57">
                  <c:v>1.1E-4</c:v>
                </c:pt>
                <c:pt idx="58">
                  <c:v>5.0000000000000001E-4</c:v>
                </c:pt>
                <c:pt idx="59">
                  <c:v>5.0000000000000001E-4</c:v>
                </c:pt>
                <c:pt idx="60">
                  <c:v>5.0000000000000001E-4</c:v>
                </c:pt>
                <c:pt idx="61">
                  <c:v>5.0000000000000001E-4</c:v>
                </c:pt>
                <c:pt idx="62">
                  <c:v>5.0000000000000001E-4</c:v>
                </c:pt>
                <c:pt idx="63">
                  <c:v>3.5000000000000001E-3</c:v>
                </c:pt>
                <c:pt idx="64">
                  <c:v>3.7000000000000002E-3</c:v>
                </c:pt>
                <c:pt idx="65">
                  <c:v>1.1E-4</c:v>
                </c:pt>
                <c:pt idx="66">
                  <c:v>5.0000000000000001E-4</c:v>
                </c:pt>
                <c:pt idx="67">
                  <c:v>5.0000000000000001E-4</c:v>
                </c:pt>
                <c:pt idx="68">
                  <c:v>8.5000000000000006E-5</c:v>
                </c:pt>
                <c:pt idx="69">
                  <c:v>6.4000000000000005E-4</c:v>
                </c:pt>
                <c:pt idx="70">
                  <c:v>1.4999999999999999E-4</c:v>
                </c:pt>
                <c:pt idx="71">
                  <c:v>3.5E-4</c:v>
                </c:pt>
                <c:pt idx="72">
                  <c:v>4.2999999999999995E-5</c:v>
                </c:pt>
                <c:pt idx="73">
                  <c:v>4.2999999999999995E-5</c:v>
                </c:pt>
                <c:pt idx="74">
                  <c:v>9.7E-5</c:v>
                </c:pt>
                <c:pt idx="75">
                  <c:v>8.4000000000000009E-5</c:v>
                </c:pt>
                <c:pt idx="76">
                  <c:v>1E-4</c:v>
                </c:pt>
                <c:pt idx="77">
                  <c:v>1.1E-4</c:v>
                </c:pt>
                <c:pt idx="78">
                  <c:v>3.0199999999999997E-4</c:v>
                </c:pt>
                <c:pt idx="79">
                  <c:v>1.1E-4</c:v>
                </c:pt>
                <c:pt idx="80">
                  <c:v>3.4000000000000002E-4</c:v>
                </c:pt>
                <c:pt idx="81">
                  <c:v>7.0000000000000007E-5</c:v>
                </c:pt>
                <c:pt idx="82">
                  <c:v>3.6999999999999999E-4</c:v>
                </c:pt>
              </c:numCache>
            </c:numRef>
          </c:val>
          <c:extLst>
            <c:ext xmlns:c16="http://schemas.microsoft.com/office/drawing/2014/chart" uri="{C3380CC4-5D6E-409C-BE32-E72D297353CC}">
              <c16:uniqueId val="{00000000-5BE5-4D53-AC82-F3F9256F7909}"/>
            </c:ext>
          </c:extLst>
        </c:ser>
        <c:dLbls>
          <c:showLegendKey val="0"/>
          <c:showVal val="0"/>
          <c:showCatName val="0"/>
          <c:showSerName val="0"/>
          <c:showPercent val="0"/>
          <c:showBubbleSize val="0"/>
        </c:dLbls>
        <c:gapWidth val="219"/>
        <c:overlap val="100"/>
        <c:axId val="997276696"/>
        <c:axId val="997277872"/>
        <c:extLst/>
      </c:barChart>
      <c:catAx>
        <c:axId val="997276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7872"/>
        <c:crossesAt val="1.0000000000000004E-5"/>
        <c:auto val="0"/>
        <c:lblAlgn val="ctr"/>
        <c:lblOffset val="100"/>
        <c:tickLblSkip val="5"/>
        <c:noMultiLvlLbl val="0"/>
      </c:catAx>
      <c:valAx>
        <c:axId val="997277872"/>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6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LVW020 RK 196'!$A$1</c:f>
          <c:strCache>
            <c:ptCount val="1"/>
            <c:pt idx="0">
              <c:v>San Juan at Farmington (RK 196)</c:v>
            </c:pt>
          </c:strCache>
        </c:strRef>
      </c:tx>
      <c:layout>
        <c:manualLayout>
          <c:xMode val="edge"/>
          <c:yMode val="edge"/>
          <c:x val="0.35119880724968555"/>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'SJ LVW020 RK 196'!$O$2</c:f>
              <c:strCache>
                <c:ptCount val="1"/>
                <c:pt idx="0">
                  <c:v>Copper</c:v>
                </c:pt>
              </c:strCache>
            </c:strRef>
          </c:tx>
          <c:spPr>
            <a:solidFill>
              <a:srgbClr val="D05F12"/>
            </a:solidFill>
            <a:ln>
              <a:noFill/>
            </a:ln>
            <a:effectLst/>
          </c:spPr>
          <c:invertIfNegative val="0"/>
          <c:cat>
            <c:numRef>
              <c:f>'SJ LVW020 RK 196'!$E$94:$E$176</c:f>
              <c:numCache>
                <c:formatCode>m/d/yyyy</c:formatCode>
                <c:ptCount val="83"/>
                <c:pt idx="0">
                  <c:v>42224.597222222219</c:v>
                </c:pt>
                <c:pt idx="1">
                  <c:v>42224.979166666664</c:v>
                </c:pt>
                <c:pt idx="2">
                  <c:v>42225</c:v>
                </c:pt>
                <c:pt idx="3">
                  <c:v>42225.412499999999</c:v>
                </c:pt>
                <c:pt idx="4">
                  <c:v>42226</c:v>
                </c:pt>
                <c:pt idx="5">
                  <c:v>42226.402777777781</c:v>
                </c:pt>
                <c:pt idx="6">
                  <c:v>42227.458333333336</c:v>
                </c:pt>
                <c:pt idx="7">
                  <c:v>42227.600694444445</c:v>
                </c:pt>
                <c:pt idx="8">
                  <c:v>42228.377083333333</c:v>
                </c:pt>
                <c:pt idx="9">
                  <c:v>42228.513888888891</c:v>
                </c:pt>
                <c:pt idx="10">
                  <c:v>42228.916666666664</c:v>
                </c:pt>
                <c:pt idx="11">
                  <c:v>42229.513888888891</c:v>
                </c:pt>
                <c:pt idx="12">
                  <c:v>42230.524305555555</c:v>
                </c:pt>
                <c:pt idx="13">
                  <c:v>42230.614583333336</c:v>
                </c:pt>
                <c:pt idx="14">
                  <c:v>42231.385416666664</c:v>
                </c:pt>
                <c:pt idx="15">
                  <c:v>42231.479166666664</c:v>
                </c:pt>
                <c:pt idx="16">
                  <c:v>42232.402777777781</c:v>
                </c:pt>
                <c:pt idx="17">
                  <c:v>42232.472222222219</c:v>
                </c:pt>
                <c:pt idx="18">
                  <c:v>42233.378472222219</c:v>
                </c:pt>
                <c:pt idx="19">
                  <c:v>42233.4375</c:v>
                </c:pt>
                <c:pt idx="20">
                  <c:v>42234.515972222223</c:v>
                </c:pt>
                <c:pt idx="21">
                  <c:v>42234.5625</c:v>
                </c:pt>
                <c:pt idx="22">
                  <c:v>42235.444444444445</c:v>
                </c:pt>
                <c:pt idx="23">
                  <c:v>42235.548611111109</c:v>
                </c:pt>
                <c:pt idx="24">
                  <c:v>42236.458333333336</c:v>
                </c:pt>
                <c:pt idx="25">
                  <c:v>42237.479166666664</c:v>
                </c:pt>
                <c:pt idx="26">
                  <c:v>42238.465277777781</c:v>
                </c:pt>
                <c:pt idx="27">
                  <c:v>42239.475694444445</c:v>
                </c:pt>
                <c:pt idx="28">
                  <c:v>42240.46875</c:v>
                </c:pt>
                <c:pt idx="29">
                  <c:v>42240.661805555559</c:v>
                </c:pt>
                <c:pt idx="30">
                  <c:v>42241.434027777781</c:v>
                </c:pt>
                <c:pt idx="31">
                  <c:v>42241.569444444445</c:v>
                </c:pt>
                <c:pt idx="32">
                  <c:v>42242.440972222219</c:v>
                </c:pt>
                <c:pt idx="33">
                  <c:v>42242.479166666664</c:v>
                </c:pt>
                <c:pt idx="34">
                  <c:v>42243.46875</c:v>
                </c:pt>
                <c:pt idx="35">
                  <c:v>42243.510416666664</c:v>
                </c:pt>
                <c:pt idx="36">
                  <c:v>42244.444444444445</c:v>
                </c:pt>
                <c:pt idx="37">
                  <c:v>42246.461805555555</c:v>
                </c:pt>
                <c:pt idx="38">
                  <c:v>42247.427083333336</c:v>
                </c:pt>
                <c:pt idx="39">
                  <c:v>42248.434027777781</c:v>
                </c:pt>
                <c:pt idx="40">
                  <c:v>42249.475694444445</c:v>
                </c:pt>
                <c:pt idx="41">
                  <c:v>42252.420138888891</c:v>
                </c:pt>
                <c:pt idx="42">
                  <c:v>42253.40625</c:v>
                </c:pt>
                <c:pt idx="43">
                  <c:v>42254.444444444445</c:v>
                </c:pt>
                <c:pt idx="44">
                  <c:v>42255.473611111112</c:v>
                </c:pt>
                <c:pt idx="45">
                  <c:v>42256.482638888891</c:v>
                </c:pt>
                <c:pt idx="46">
                  <c:v>42257.46875</c:v>
                </c:pt>
                <c:pt idx="47">
                  <c:v>42257.644444444442</c:v>
                </c:pt>
                <c:pt idx="48">
                  <c:v>42257.645833333336</c:v>
                </c:pt>
                <c:pt idx="49">
                  <c:v>42258.397222222222</c:v>
                </c:pt>
                <c:pt idx="50">
                  <c:v>42259.510416666664</c:v>
                </c:pt>
                <c:pt idx="51">
                  <c:v>42260.515277777777</c:v>
                </c:pt>
                <c:pt idx="52">
                  <c:v>42261.541666666664</c:v>
                </c:pt>
                <c:pt idx="53">
                  <c:v>42262.423611111109</c:v>
                </c:pt>
                <c:pt idx="54">
                  <c:v>42262.583333333336</c:v>
                </c:pt>
                <c:pt idx="55">
                  <c:v>42263.46875</c:v>
                </c:pt>
                <c:pt idx="56">
                  <c:v>42264.454861111109</c:v>
                </c:pt>
                <c:pt idx="57">
                  <c:v>42265.590277777781</c:v>
                </c:pt>
                <c:pt idx="58">
                  <c:v>42266.454861111109</c:v>
                </c:pt>
                <c:pt idx="59">
                  <c:v>42267.444444444445</c:v>
                </c:pt>
                <c:pt idx="60">
                  <c:v>42268.333333333336</c:v>
                </c:pt>
                <c:pt idx="61">
                  <c:v>42268.506944444445</c:v>
                </c:pt>
                <c:pt idx="62">
                  <c:v>42269.385416666664</c:v>
                </c:pt>
                <c:pt idx="63">
                  <c:v>42271.434027777781</c:v>
                </c:pt>
                <c:pt idx="64">
                  <c:v>42271.565972222219</c:v>
                </c:pt>
                <c:pt idx="65">
                  <c:v>42275.34375</c:v>
                </c:pt>
                <c:pt idx="66">
                  <c:v>42275.427083333336</c:v>
                </c:pt>
                <c:pt idx="67">
                  <c:v>42277.329861111109</c:v>
                </c:pt>
                <c:pt idx="68">
                  <c:v>42277.416666666664</c:v>
                </c:pt>
                <c:pt idx="69">
                  <c:v>42282.347222222219</c:v>
                </c:pt>
                <c:pt idx="70">
                  <c:v>42285.331250000003</c:v>
                </c:pt>
                <c:pt idx="71">
                  <c:v>42285.465277777781</c:v>
                </c:pt>
                <c:pt idx="72">
                  <c:v>42289.381944444445</c:v>
                </c:pt>
                <c:pt idx="73">
                  <c:v>42291.479166666664</c:v>
                </c:pt>
                <c:pt idx="74">
                  <c:v>42326.395833333336</c:v>
                </c:pt>
                <c:pt idx="75">
                  <c:v>42327.381944444445</c:v>
                </c:pt>
                <c:pt idx="76">
                  <c:v>42452.513888888891</c:v>
                </c:pt>
                <c:pt idx="77">
                  <c:v>42452.618055555555</c:v>
                </c:pt>
                <c:pt idx="78">
                  <c:v>42473.635416666664</c:v>
                </c:pt>
                <c:pt idx="79">
                  <c:v>42529.53125</c:v>
                </c:pt>
                <c:pt idx="80">
                  <c:v>42530.420138888891</c:v>
                </c:pt>
                <c:pt idx="81">
                  <c:v>42609.5625</c:v>
                </c:pt>
                <c:pt idx="82">
                  <c:v>42679.423611111109</c:v>
                </c:pt>
              </c:numCache>
            </c:numRef>
          </c:cat>
          <c:val>
            <c:numRef>
              <c:f>'SJ LVW020 RK 196'!$O$94:$O$176</c:f>
              <c:numCache>
                <c:formatCode>#,##0.00</c:formatCode>
                <c:ptCount val="83"/>
                <c:pt idx="0">
                  <c:v>5.8000000000000003E-2</c:v>
                </c:pt>
                <c:pt idx="1">
                  <c:v>3.814E-2</c:v>
                </c:pt>
                <c:pt idx="2">
                  <c:v>1.2E-2</c:v>
                </c:pt>
                <c:pt idx="3">
                  <c:v>3.3000000000000002E-2</c:v>
                </c:pt>
                <c:pt idx="4">
                  <c:v>6.1999999999999998E-3</c:v>
                </c:pt>
                <c:pt idx="5">
                  <c:v>1.4999999999999999E-2</c:v>
                </c:pt>
                <c:pt idx="6">
                  <c:v>4.7999999999999996E-3</c:v>
                </c:pt>
                <c:pt idx="7">
                  <c:v>8.5000000000000006E-2</c:v>
                </c:pt>
                <c:pt idx="8">
                  <c:v>2.1999999999999999E-2</c:v>
                </c:pt>
                <c:pt idx="9">
                  <c:v>1.2E-2</c:v>
                </c:pt>
                <c:pt idx="10">
                  <c:v>9.4999999999999998E-3</c:v>
                </c:pt>
                <c:pt idx="11">
                  <c:v>4.4999999999999997E-3</c:v>
                </c:pt>
                <c:pt idx="12">
                  <c:v>4.0999999999999995E-3</c:v>
                </c:pt>
                <c:pt idx="13">
                  <c:v>6.3E-3</c:v>
                </c:pt>
                <c:pt idx="14">
                  <c:v>6.4000000000000003E-3</c:v>
                </c:pt>
                <c:pt idx="15">
                  <c:v>5.7000000000000002E-3</c:v>
                </c:pt>
                <c:pt idx="16">
                  <c:v>4.2000000000000006E-3</c:v>
                </c:pt>
                <c:pt idx="17">
                  <c:v>3.3999999999999998E-3</c:v>
                </c:pt>
                <c:pt idx="18">
                  <c:v>3.5999999999999999E-3</c:v>
                </c:pt>
                <c:pt idx="19">
                  <c:v>5.9000000000000007E-3</c:v>
                </c:pt>
                <c:pt idx="20">
                  <c:v>5.9000000000000007E-3</c:v>
                </c:pt>
                <c:pt idx="21">
                  <c:v>5.0000000000000001E-3</c:v>
                </c:pt>
                <c:pt idx="22">
                  <c:v>7.6E-3</c:v>
                </c:pt>
                <c:pt idx="23">
                  <c:v>4.9000000000000007E-3</c:v>
                </c:pt>
                <c:pt idx="24">
                  <c:v>4.7000000000000002E-3</c:v>
                </c:pt>
                <c:pt idx="25">
                  <c:v>6.7999999999999996E-3</c:v>
                </c:pt>
                <c:pt idx="26">
                  <c:v>1.9E-2</c:v>
                </c:pt>
                <c:pt idx="27">
                  <c:v>4.9000000000000007E-3</c:v>
                </c:pt>
                <c:pt idx="28">
                  <c:v>4.7000000000000002E-3</c:v>
                </c:pt>
                <c:pt idx="29">
                  <c:v>5.3E-3</c:v>
                </c:pt>
                <c:pt idx="30">
                  <c:v>9.6999999999999986E-3</c:v>
                </c:pt>
                <c:pt idx="31">
                  <c:v>5.3E-3</c:v>
                </c:pt>
                <c:pt idx="32">
                  <c:v>4.3E-3</c:v>
                </c:pt>
                <c:pt idx="33">
                  <c:v>5.1999999999999998E-3</c:v>
                </c:pt>
                <c:pt idx="34">
                  <c:v>9.9000000000000005E-2</c:v>
                </c:pt>
                <c:pt idx="35">
                  <c:v>0.21</c:v>
                </c:pt>
                <c:pt idx="36">
                  <c:v>0.21</c:v>
                </c:pt>
                <c:pt idx="37">
                  <c:v>8.0999999999999996E-3</c:v>
                </c:pt>
                <c:pt idx="38">
                  <c:v>7.9000000000000008E-3</c:v>
                </c:pt>
                <c:pt idx="39">
                  <c:v>4.4999999999999997E-3</c:v>
                </c:pt>
                <c:pt idx="40">
                  <c:v>7.7999999999999996E-3</c:v>
                </c:pt>
                <c:pt idx="41">
                  <c:v>2.1000000000000001E-2</c:v>
                </c:pt>
                <c:pt idx="42">
                  <c:v>0.18</c:v>
                </c:pt>
                <c:pt idx="43">
                  <c:v>2.5999999999999999E-2</c:v>
                </c:pt>
                <c:pt idx="44">
                  <c:v>8.8999999999999999E-3</c:v>
                </c:pt>
                <c:pt idx="45">
                  <c:v>8.199999999999999E-3</c:v>
                </c:pt>
                <c:pt idx="46">
                  <c:v>6.7999999999999996E-3</c:v>
                </c:pt>
                <c:pt idx="47">
                  <c:v>8.0000000000000002E-3</c:v>
                </c:pt>
                <c:pt idx="48">
                  <c:v>8.0999999999999996E-3</c:v>
                </c:pt>
                <c:pt idx="49">
                  <c:v>6.6E-3</c:v>
                </c:pt>
                <c:pt idx="50">
                  <c:v>5.7999999999999996E-3</c:v>
                </c:pt>
                <c:pt idx="51">
                  <c:v>4.4000000000000003E-3</c:v>
                </c:pt>
                <c:pt idx="52">
                  <c:v>4.7999999999999996E-3</c:v>
                </c:pt>
                <c:pt idx="53">
                  <c:v>4.9000000000000007E-3</c:v>
                </c:pt>
                <c:pt idx="54">
                  <c:v>4.4999999999999997E-3</c:v>
                </c:pt>
                <c:pt idx="55">
                  <c:v>5.3E-3</c:v>
                </c:pt>
                <c:pt idx="56">
                  <c:v>4.7000000000000002E-3</c:v>
                </c:pt>
                <c:pt idx="57">
                  <c:v>4.5999999999999999E-3</c:v>
                </c:pt>
                <c:pt idx="58">
                  <c:v>4.4999999999999997E-3</c:v>
                </c:pt>
                <c:pt idx="59">
                  <c:v>4.2000000000000006E-3</c:v>
                </c:pt>
                <c:pt idx="60">
                  <c:v>4.0000000000000001E-3</c:v>
                </c:pt>
                <c:pt idx="61">
                  <c:v>4.3E-3</c:v>
                </c:pt>
                <c:pt idx="62">
                  <c:v>4.4000000000000003E-3</c:v>
                </c:pt>
                <c:pt idx="63">
                  <c:v>0.26</c:v>
                </c:pt>
                <c:pt idx="64">
                  <c:v>0.26</c:v>
                </c:pt>
                <c:pt idx="65">
                  <c:v>1.0999999999999999E-2</c:v>
                </c:pt>
                <c:pt idx="66">
                  <c:v>1.0999999999999999E-2</c:v>
                </c:pt>
                <c:pt idx="67">
                  <c:v>0.01</c:v>
                </c:pt>
                <c:pt idx="68">
                  <c:v>4.4999999999999997E-3</c:v>
                </c:pt>
                <c:pt idx="69">
                  <c:v>0.04</c:v>
                </c:pt>
                <c:pt idx="70">
                  <c:v>0.01</c:v>
                </c:pt>
                <c:pt idx="71">
                  <c:v>2.1999999999999999E-2</c:v>
                </c:pt>
                <c:pt idx="72">
                  <c:v>6.0999999999999995E-3</c:v>
                </c:pt>
                <c:pt idx="73">
                  <c:v>8.0000000000000002E-3</c:v>
                </c:pt>
                <c:pt idx="74">
                  <c:v>4.4999999999999997E-3</c:v>
                </c:pt>
                <c:pt idx="75">
                  <c:v>5.5999999999999999E-3</c:v>
                </c:pt>
                <c:pt idx="76">
                  <c:v>4.7999999999999996E-3</c:v>
                </c:pt>
                <c:pt idx="77">
                  <c:v>4.7999999999999996E-3</c:v>
                </c:pt>
                <c:pt idx="78">
                  <c:v>1.29E-2</c:v>
                </c:pt>
                <c:pt idx="79">
                  <c:v>1.4999999999999999E-2</c:v>
                </c:pt>
                <c:pt idx="80">
                  <c:v>1.2E-2</c:v>
                </c:pt>
                <c:pt idx="81">
                  <c:v>4.0999999999999995E-3</c:v>
                </c:pt>
                <c:pt idx="82">
                  <c:v>6.2E-2</c:v>
                </c:pt>
              </c:numCache>
            </c:numRef>
          </c:val>
          <c:extLst>
            <c:ext xmlns:c16="http://schemas.microsoft.com/office/drawing/2014/chart" uri="{C3380CC4-5D6E-409C-BE32-E72D297353CC}">
              <c16:uniqueId val="{00000000-8DAD-4359-9688-F2E83283A7F3}"/>
            </c:ext>
          </c:extLst>
        </c:ser>
        <c:dLbls>
          <c:showLegendKey val="0"/>
          <c:showVal val="0"/>
          <c:showCatName val="0"/>
          <c:showSerName val="0"/>
          <c:showPercent val="0"/>
          <c:showBubbleSize val="0"/>
        </c:dLbls>
        <c:gapWidth val="219"/>
        <c:overlap val="100"/>
        <c:axId val="997278656"/>
        <c:axId val="997283360"/>
        <c:extLst/>
      </c:barChart>
      <c:catAx>
        <c:axId val="997278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360"/>
        <c:crossesAt val="1.0000000000000002E-3"/>
        <c:auto val="0"/>
        <c:lblAlgn val="ctr"/>
        <c:lblOffset val="100"/>
        <c:tickLblSkip val="5"/>
        <c:noMultiLvlLbl val="0"/>
      </c:catAx>
      <c:valAx>
        <c:axId val="997283360"/>
        <c:scaling>
          <c:logBase val="10"/>
          <c:orientation val="minMax"/>
          <c:min val="1.0000000000000002E-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86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LVW020 RK 196'!$A$1</c:f>
          <c:strCache>
            <c:ptCount val="1"/>
            <c:pt idx="0">
              <c:v>San Juan at Farmington (RK 196)</c:v>
            </c:pt>
          </c:strCache>
        </c:strRef>
      </c:tx>
      <c:layout>
        <c:manualLayout>
          <c:xMode val="edge"/>
          <c:yMode val="edge"/>
          <c:x val="0.35514358042522798"/>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LVW020 RK 196'!$P$2</c:f>
              <c:strCache>
                <c:ptCount val="1"/>
                <c:pt idx="0">
                  <c:v>Iron</c:v>
                </c:pt>
              </c:strCache>
            </c:strRef>
          </c:tx>
          <c:spPr>
            <a:solidFill>
              <a:schemeClr val="tx1">
                <a:lumMod val="65000"/>
                <a:lumOff val="35000"/>
              </a:schemeClr>
            </a:solidFill>
            <a:ln>
              <a:noFill/>
            </a:ln>
            <a:effectLst/>
          </c:spPr>
          <c:invertIfNegative val="0"/>
          <c:cat>
            <c:numRef>
              <c:f>'SJ LVW020 RK 196'!$E$94:$E$176</c:f>
              <c:numCache>
                <c:formatCode>m/d/yyyy</c:formatCode>
                <c:ptCount val="83"/>
                <c:pt idx="0">
                  <c:v>42224.597222222219</c:v>
                </c:pt>
                <c:pt idx="1">
                  <c:v>42224.979166666664</c:v>
                </c:pt>
                <c:pt idx="2">
                  <c:v>42225</c:v>
                </c:pt>
                <c:pt idx="3">
                  <c:v>42225.412499999999</c:v>
                </c:pt>
                <c:pt idx="4">
                  <c:v>42226</c:v>
                </c:pt>
                <c:pt idx="5">
                  <c:v>42226.402777777781</c:v>
                </c:pt>
                <c:pt idx="6">
                  <c:v>42227.458333333336</c:v>
                </c:pt>
                <c:pt idx="7">
                  <c:v>42227.600694444445</c:v>
                </c:pt>
                <c:pt idx="8">
                  <c:v>42228.377083333333</c:v>
                </c:pt>
                <c:pt idx="9">
                  <c:v>42228.513888888891</c:v>
                </c:pt>
                <c:pt idx="10">
                  <c:v>42228.916666666664</c:v>
                </c:pt>
                <c:pt idx="11">
                  <c:v>42229.513888888891</c:v>
                </c:pt>
                <c:pt idx="12">
                  <c:v>42230.524305555555</c:v>
                </c:pt>
                <c:pt idx="13">
                  <c:v>42230.614583333336</c:v>
                </c:pt>
                <c:pt idx="14">
                  <c:v>42231.385416666664</c:v>
                </c:pt>
                <c:pt idx="15">
                  <c:v>42231.479166666664</c:v>
                </c:pt>
                <c:pt idx="16">
                  <c:v>42232.402777777781</c:v>
                </c:pt>
                <c:pt idx="17">
                  <c:v>42232.472222222219</c:v>
                </c:pt>
                <c:pt idx="18">
                  <c:v>42233.378472222219</c:v>
                </c:pt>
                <c:pt idx="19">
                  <c:v>42233.4375</c:v>
                </c:pt>
                <c:pt idx="20">
                  <c:v>42234.515972222223</c:v>
                </c:pt>
                <c:pt idx="21">
                  <c:v>42234.5625</c:v>
                </c:pt>
                <c:pt idx="22">
                  <c:v>42235.444444444445</c:v>
                </c:pt>
                <c:pt idx="23">
                  <c:v>42235.548611111109</c:v>
                </c:pt>
                <c:pt idx="24">
                  <c:v>42236.458333333336</c:v>
                </c:pt>
                <c:pt idx="25">
                  <c:v>42237.479166666664</c:v>
                </c:pt>
                <c:pt idx="26">
                  <c:v>42238.465277777781</c:v>
                </c:pt>
                <c:pt idx="27">
                  <c:v>42239.475694444445</c:v>
                </c:pt>
                <c:pt idx="28">
                  <c:v>42240.46875</c:v>
                </c:pt>
                <c:pt idx="29">
                  <c:v>42240.661805555559</c:v>
                </c:pt>
                <c:pt idx="30">
                  <c:v>42241.434027777781</c:v>
                </c:pt>
                <c:pt idx="31">
                  <c:v>42241.569444444445</c:v>
                </c:pt>
                <c:pt idx="32">
                  <c:v>42242.440972222219</c:v>
                </c:pt>
                <c:pt idx="33">
                  <c:v>42242.479166666664</c:v>
                </c:pt>
                <c:pt idx="34">
                  <c:v>42243.46875</c:v>
                </c:pt>
                <c:pt idx="35">
                  <c:v>42243.510416666664</c:v>
                </c:pt>
                <c:pt idx="36">
                  <c:v>42244.444444444445</c:v>
                </c:pt>
                <c:pt idx="37">
                  <c:v>42246.461805555555</c:v>
                </c:pt>
                <c:pt idx="38">
                  <c:v>42247.427083333336</c:v>
                </c:pt>
                <c:pt idx="39">
                  <c:v>42248.434027777781</c:v>
                </c:pt>
                <c:pt idx="40">
                  <c:v>42249.475694444445</c:v>
                </c:pt>
                <c:pt idx="41">
                  <c:v>42252.420138888891</c:v>
                </c:pt>
                <c:pt idx="42">
                  <c:v>42253.40625</c:v>
                </c:pt>
                <c:pt idx="43">
                  <c:v>42254.444444444445</c:v>
                </c:pt>
                <c:pt idx="44">
                  <c:v>42255.473611111112</c:v>
                </c:pt>
                <c:pt idx="45">
                  <c:v>42256.482638888891</c:v>
                </c:pt>
                <c:pt idx="46">
                  <c:v>42257.46875</c:v>
                </c:pt>
                <c:pt idx="47">
                  <c:v>42257.644444444442</c:v>
                </c:pt>
                <c:pt idx="48">
                  <c:v>42257.645833333336</c:v>
                </c:pt>
                <c:pt idx="49">
                  <c:v>42258.397222222222</c:v>
                </c:pt>
                <c:pt idx="50">
                  <c:v>42259.510416666664</c:v>
                </c:pt>
                <c:pt idx="51">
                  <c:v>42260.515277777777</c:v>
                </c:pt>
                <c:pt idx="52">
                  <c:v>42261.541666666664</c:v>
                </c:pt>
                <c:pt idx="53">
                  <c:v>42262.423611111109</c:v>
                </c:pt>
                <c:pt idx="54">
                  <c:v>42262.583333333336</c:v>
                </c:pt>
                <c:pt idx="55">
                  <c:v>42263.46875</c:v>
                </c:pt>
                <c:pt idx="56">
                  <c:v>42264.454861111109</c:v>
                </c:pt>
                <c:pt idx="57">
                  <c:v>42265.590277777781</c:v>
                </c:pt>
                <c:pt idx="58">
                  <c:v>42266.454861111109</c:v>
                </c:pt>
                <c:pt idx="59">
                  <c:v>42267.444444444445</c:v>
                </c:pt>
                <c:pt idx="60">
                  <c:v>42268.333333333336</c:v>
                </c:pt>
                <c:pt idx="61">
                  <c:v>42268.506944444445</c:v>
                </c:pt>
                <c:pt idx="62">
                  <c:v>42269.385416666664</c:v>
                </c:pt>
                <c:pt idx="63">
                  <c:v>42271.434027777781</c:v>
                </c:pt>
                <c:pt idx="64">
                  <c:v>42271.565972222219</c:v>
                </c:pt>
                <c:pt idx="65">
                  <c:v>42275.34375</c:v>
                </c:pt>
                <c:pt idx="66">
                  <c:v>42275.427083333336</c:v>
                </c:pt>
                <c:pt idx="67">
                  <c:v>42277.329861111109</c:v>
                </c:pt>
                <c:pt idx="68">
                  <c:v>42277.416666666664</c:v>
                </c:pt>
                <c:pt idx="69">
                  <c:v>42282.347222222219</c:v>
                </c:pt>
                <c:pt idx="70">
                  <c:v>42285.331250000003</c:v>
                </c:pt>
                <c:pt idx="71">
                  <c:v>42285.465277777781</c:v>
                </c:pt>
                <c:pt idx="72">
                  <c:v>42289.381944444445</c:v>
                </c:pt>
                <c:pt idx="73">
                  <c:v>42291.479166666664</c:v>
                </c:pt>
                <c:pt idx="74">
                  <c:v>42326.395833333336</c:v>
                </c:pt>
                <c:pt idx="75">
                  <c:v>42327.381944444445</c:v>
                </c:pt>
                <c:pt idx="76">
                  <c:v>42452.513888888891</c:v>
                </c:pt>
                <c:pt idx="77">
                  <c:v>42452.618055555555</c:v>
                </c:pt>
                <c:pt idx="78">
                  <c:v>42473.635416666664</c:v>
                </c:pt>
                <c:pt idx="79">
                  <c:v>42529.53125</c:v>
                </c:pt>
                <c:pt idx="80">
                  <c:v>42530.420138888891</c:v>
                </c:pt>
                <c:pt idx="81">
                  <c:v>42609.5625</c:v>
                </c:pt>
                <c:pt idx="82">
                  <c:v>42679.423611111109</c:v>
                </c:pt>
              </c:numCache>
            </c:numRef>
          </c:cat>
          <c:val>
            <c:numRef>
              <c:f>'SJ LVW020 RK 196'!$P$94:$P$176</c:f>
              <c:numCache>
                <c:formatCode>#,##0.00</c:formatCode>
                <c:ptCount val="83"/>
                <c:pt idx="0">
                  <c:v>36</c:v>
                </c:pt>
                <c:pt idx="1">
                  <c:v>20.56</c:v>
                </c:pt>
                <c:pt idx="2">
                  <c:v>2.4</c:v>
                </c:pt>
                <c:pt idx="3">
                  <c:v>24</c:v>
                </c:pt>
                <c:pt idx="4">
                  <c:v>2.4</c:v>
                </c:pt>
                <c:pt idx="5">
                  <c:v>11</c:v>
                </c:pt>
                <c:pt idx="6">
                  <c:v>0.59</c:v>
                </c:pt>
                <c:pt idx="7">
                  <c:v>75</c:v>
                </c:pt>
                <c:pt idx="8">
                  <c:v>22</c:v>
                </c:pt>
                <c:pt idx="9">
                  <c:v>7</c:v>
                </c:pt>
                <c:pt idx="10">
                  <c:v>6.117</c:v>
                </c:pt>
                <c:pt idx="11">
                  <c:v>0.59</c:v>
                </c:pt>
                <c:pt idx="12">
                  <c:v>0.67</c:v>
                </c:pt>
                <c:pt idx="13">
                  <c:v>4.4000000000000004</c:v>
                </c:pt>
                <c:pt idx="14">
                  <c:v>4.3</c:v>
                </c:pt>
                <c:pt idx="15">
                  <c:v>3.3</c:v>
                </c:pt>
                <c:pt idx="16">
                  <c:v>1.1000000000000001</c:v>
                </c:pt>
                <c:pt idx="17">
                  <c:v>0.61</c:v>
                </c:pt>
                <c:pt idx="18">
                  <c:v>0.94</c:v>
                </c:pt>
                <c:pt idx="19">
                  <c:v>4.0999999999999996</c:v>
                </c:pt>
                <c:pt idx="20">
                  <c:v>3.8</c:v>
                </c:pt>
                <c:pt idx="21">
                  <c:v>3.8</c:v>
                </c:pt>
                <c:pt idx="22">
                  <c:v>5.4</c:v>
                </c:pt>
                <c:pt idx="23">
                  <c:v>3.2</c:v>
                </c:pt>
                <c:pt idx="24">
                  <c:v>2.7</c:v>
                </c:pt>
                <c:pt idx="25">
                  <c:v>4.4000000000000004</c:v>
                </c:pt>
                <c:pt idx="26">
                  <c:v>3.2</c:v>
                </c:pt>
                <c:pt idx="27">
                  <c:v>3.4</c:v>
                </c:pt>
                <c:pt idx="28">
                  <c:v>3.6</c:v>
                </c:pt>
                <c:pt idx="29">
                  <c:v>3.2</c:v>
                </c:pt>
                <c:pt idx="30">
                  <c:v>7</c:v>
                </c:pt>
                <c:pt idx="31">
                  <c:v>3.4</c:v>
                </c:pt>
                <c:pt idx="32">
                  <c:v>2.2000000000000002</c:v>
                </c:pt>
                <c:pt idx="33">
                  <c:v>3.4</c:v>
                </c:pt>
                <c:pt idx="34">
                  <c:v>190</c:v>
                </c:pt>
                <c:pt idx="35">
                  <c:v>170</c:v>
                </c:pt>
                <c:pt idx="36">
                  <c:v>120</c:v>
                </c:pt>
                <c:pt idx="37">
                  <c:v>6</c:v>
                </c:pt>
                <c:pt idx="38">
                  <c:v>5.5</c:v>
                </c:pt>
                <c:pt idx="39">
                  <c:v>0.77</c:v>
                </c:pt>
                <c:pt idx="40">
                  <c:v>5.2</c:v>
                </c:pt>
                <c:pt idx="41">
                  <c:v>22</c:v>
                </c:pt>
                <c:pt idx="42">
                  <c:v>160</c:v>
                </c:pt>
                <c:pt idx="43">
                  <c:v>22</c:v>
                </c:pt>
                <c:pt idx="44">
                  <c:v>6.2</c:v>
                </c:pt>
                <c:pt idx="45">
                  <c:v>5.9</c:v>
                </c:pt>
                <c:pt idx="46">
                  <c:v>5.0999999999999996</c:v>
                </c:pt>
                <c:pt idx="47">
                  <c:v>5.7</c:v>
                </c:pt>
                <c:pt idx="48">
                  <c:v>6.1</c:v>
                </c:pt>
                <c:pt idx="49">
                  <c:v>4.0999999999999996</c:v>
                </c:pt>
                <c:pt idx="50">
                  <c:v>4</c:v>
                </c:pt>
                <c:pt idx="51">
                  <c:v>3.2</c:v>
                </c:pt>
                <c:pt idx="52">
                  <c:v>3.3</c:v>
                </c:pt>
                <c:pt idx="53">
                  <c:v>3.4</c:v>
                </c:pt>
                <c:pt idx="54">
                  <c:v>3.2</c:v>
                </c:pt>
                <c:pt idx="55">
                  <c:v>3.7</c:v>
                </c:pt>
                <c:pt idx="56">
                  <c:v>3.5</c:v>
                </c:pt>
                <c:pt idx="57">
                  <c:v>4.9000000000000004</c:v>
                </c:pt>
                <c:pt idx="58">
                  <c:v>2.8</c:v>
                </c:pt>
                <c:pt idx="59">
                  <c:v>2.5</c:v>
                </c:pt>
                <c:pt idx="60">
                  <c:v>0.64</c:v>
                </c:pt>
                <c:pt idx="61">
                  <c:v>3.2</c:v>
                </c:pt>
                <c:pt idx="62">
                  <c:v>3.5</c:v>
                </c:pt>
                <c:pt idx="63">
                  <c:v>220</c:v>
                </c:pt>
                <c:pt idx="64">
                  <c:v>210</c:v>
                </c:pt>
                <c:pt idx="65">
                  <c:v>7.6</c:v>
                </c:pt>
                <c:pt idx="66">
                  <c:v>9.1999999999999993</c:v>
                </c:pt>
                <c:pt idx="67">
                  <c:v>7.6</c:v>
                </c:pt>
                <c:pt idx="68">
                  <c:v>0.63</c:v>
                </c:pt>
                <c:pt idx="69">
                  <c:v>56</c:v>
                </c:pt>
                <c:pt idx="70">
                  <c:v>1.8</c:v>
                </c:pt>
                <c:pt idx="71">
                  <c:v>21</c:v>
                </c:pt>
                <c:pt idx="72">
                  <c:v>5</c:v>
                </c:pt>
                <c:pt idx="73">
                  <c:v>7</c:v>
                </c:pt>
                <c:pt idx="74">
                  <c:v>0.82</c:v>
                </c:pt>
                <c:pt idx="75">
                  <c:v>4.0999999999999996</c:v>
                </c:pt>
                <c:pt idx="76">
                  <c:v>1.7</c:v>
                </c:pt>
                <c:pt idx="77">
                  <c:v>1.5</c:v>
                </c:pt>
                <c:pt idx="78">
                  <c:v>6.4</c:v>
                </c:pt>
                <c:pt idx="79">
                  <c:v>4.5</c:v>
                </c:pt>
                <c:pt idx="80">
                  <c:v>4.0999999999999996</c:v>
                </c:pt>
                <c:pt idx="81">
                  <c:v>3</c:v>
                </c:pt>
                <c:pt idx="82">
                  <c:v>50</c:v>
                </c:pt>
              </c:numCache>
            </c:numRef>
          </c:val>
          <c:extLst>
            <c:ext xmlns:c16="http://schemas.microsoft.com/office/drawing/2014/chart" uri="{C3380CC4-5D6E-409C-BE32-E72D297353CC}">
              <c16:uniqueId val="{00000000-C5F3-47C3-9E51-12C775B138E6}"/>
            </c:ext>
          </c:extLst>
        </c:ser>
        <c:dLbls>
          <c:showLegendKey val="0"/>
          <c:showVal val="0"/>
          <c:showCatName val="0"/>
          <c:showSerName val="0"/>
          <c:showPercent val="0"/>
          <c:showBubbleSize val="0"/>
        </c:dLbls>
        <c:gapWidth val="219"/>
        <c:overlap val="100"/>
        <c:axId val="997275520"/>
        <c:axId val="997285320"/>
        <c:extLst/>
      </c:bar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1"/>
        <c:auto val="0"/>
        <c:lblAlgn val="ctr"/>
        <c:lblOffset val="100"/>
        <c:tickLblSkip val="5"/>
        <c:noMultiLvlLbl val="0"/>
      </c:catAx>
      <c:valAx>
        <c:axId val="99728532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LVW020 RK 196'!$A$1</c:f>
          <c:strCache>
            <c:ptCount val="1"/>
            <c:pt idx="0">
              <c:v>San Juan at Farmington (RK 196)</c:v>
            </c:pt>
          </c:strCache>
        </c:strRef>
      </c:tx>
      <c:layout>
        <c:manualLayout>
          <c:xMode val="edge"/>
          <c:yMode val="edge"/>
          <c:x val="0.33936448772305827"/>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'SJ LVW020 RK 196'!$Q$2</c:f>
              <c:strCache>
                <c:ptCount val="1"/>
                <c:pt idx="0">
                  <c:v>Lead</c:v>
                </c:pt>
              </c:strCache>
            </c:strRef>
          </c:tx>
          <c:spPr>
            <a:solidFill>
              <a:schemeClr val="accent5">
                <a:lumMod val="75000"/>
              </a:schemeClr>
            </a:solidFill>
            <a:ln>
              <a:noFill/>
            </a:ln>
            <a:effectLst/>
          </c:spPr>
          <c:invertIfNegative val="0"/>
          <c:cat>
            <c:numRef>
              <c:f>'SJ LVW020 RK 196'!$E$94:$E$176</c:f>
              <c:numCache>
                <c:formatCode>m/d/yyyy</c:formatCode>
                <c:ptCount val="83"/>
                <c:pt idx="0">
                  <c:v>42224.597222222219</c:v>
                </c:pt>
                <c:pt idx="1">
                  <c:v>42224.979166666664</c:v>
                </c:pt>
                <c:pt idx="2">
                  <c:v>42225</c:v>
                </c:pt>
                <c:pt idx="3">
                  <c:v>42225.412499999999</c:v>
                </c:pt>
                <c:pt idx="4">
                  <c:v>42226</c:v>
                </c:pt>
                <c:pt idx="5">
                  <c:v>42226.402777777781</c:v>
                </c:pt>
                <c:pt idx="6">
                  <c:v>42227.458333333336</c:v>
                </c:pt>
                <c:pt idx="7">
                  <c:v>42227.600694444445</c:v>
                </c:pt>
                <c:pt idx="8">
                  <c:v>42228.377083333333</c:v>
                </c:pt>
                <c:pt idx="9">
                  <c:v>42228.513888888891</c:v>
                </c:pt>
                <c:pt idx="10">
                  <c:v>42228.916666666664</c:v>
                </c:pt>
                <c:pt idx="11">
                  <c:v>42229.513888888891</c:v>
                </c:pt>
                <c:pt idx="12">
                  <c:v>42230.524305555555</c:v>
                </c:pt>
                <c:pt idx="13">
                  <c:v>42230.614583333336</c:v>
                </c:pt>
                <c:pt idx="14">
                  <c:v>42231.385416666664</c:v>
                </c:pt>
                <c:pt idx="15">
                  <c:v>42231.479166666664</c:v>
                </c:pt>
                <c:pt idx="16">
                  <c:v>42232.402777777781</c:v>
                </c:pt>
                <c:pt idx="17">
                  <c:v>42232.472222222219</c:v>
                </c:pt>
                <c:pt idx="18">
                  <c:v>42233.378472222219</c:v>
                </c:pt>
                <c:pt idx="19">
                  <c:v>42233.4375</c:v>
                </c:pt>
                <c:pt idx="20">
                  <c:v>42234.515972222223</c:v>
                </c:pt>
                <c:pt idx="21">
                  <c:v>42234.5625</c:v>
                </c:pt>
                <c:pt idx="22">
                  <c:v>42235.444444444445</c:v>
                </c:pt>
                <c:pt idx="23">
                  <c:v>42235.548611111109</c:v>
                </c:pt>
                <c:pt idx="24">
                  <c:v>42236.458333333336</c:v>
                </c:pt>
                <c:pt idx="25">
                  <c:v>42237.479166666664</c:v>
                </c:pt>
                <c:pt idx="26">
                  <c:v>42238.465277777781</c:v>
                </c:pt>
                <c:pt idx="27">
                  <c:v>42239.475694444445</c:v>
                </c:pt>
                <c:pt idx="28">
                  <c:v>42240.46875</c:v>
                </c:pt>
                <c:pt idx="29">
                  <c:v>42240.661805555559</c:v>
                </c:pt>
                <c:pt idx="30">
                  <c:v>42241.434027777781</c:v>
                </c:pt>
                <c:pt idx="31">
                  <c:v>42241.569444444445</c:v>
                </c:pt>
                <c:pt idx="32">
                  <c:v>42242.440972222219</c:v>
                </c:pt>
                <c:pt idx="33">
                  <c:v>42242.479166666664</c:v>
                </c:pt>
                <c:pt idx="34">
                  <c:v>42243.46875</c:v>
                </c:pt>
                <c:pt idx="35">
                  <c:v>42243.510416666664</c:v>
                </c:pt>
                <c:pt idx="36">
                  <c:v>42244.444444444445</c:v>
                </c:pt>
                <c:pt idx="37">
                  <c:v>42246.461805555555</c:v>
                </c:pt>
                <c:pt idx="38">
                  <c:v>42247.427083333336</c:v>
                </c:pt>
                <c:pt idx="39">
                  <c:v>42248.434027777781</c:v>
                </c:pt>
                <c:pt idx="40">
                  <c:v>42249.475694444445</c:v>
                </c:pt>
                <c:pt idx="41">
                  <c:v>42252.420138888891</c:v>
                </c:pt>
                <c:pt idx="42">
                  <c:v>42253.40625</c:v>
                </c:pt>
                <c:pt idx="43">
                  <c:v>42254.444444444445</c:v>
                </c:pt>
                <c:pt idx="44">
                  <c:v>42255.473611111112</c:v>
                </c:pt>
                <c:pt idx="45">
                  <c:v>42256.482638888891</c:v>
                </c:pt>
                <c:pt idx="46">
                  <c:v>42257.46875</c:v>
                </c:pt>
                <c:pt idx="47">
                  <c:v>42257.644444444442</c:v>
                </c:pt>
                <c:pt idx="48">
                  <c:v>42257.645833333336</c:v>
                </c:pt>
                <c:pt idx="49">
                  <c:v>42258.397222222222</c:v>
                </c:pt>
                <c:pt idx="50">
                  <c:v>42259.510416666664</c:v>
                </c:pt>
                <c:pt idx="51">
                  <c:v>42260.515277777777</c:v>
                </c:pt>
                <c:pt idx="52">
                  <c:v>42261.541666666664</c:v>
                </c:pt>
                <c:pt idx="53">
                  <c:v>42262.423611111109</c:v>
                </c:pt>
                <c:pt idx="54">
                  <c:v>42262.583333333336</c:v>
                </c:pt>
                <c:pt idx="55">
                  <c:v>42263.46875</c:v>
                </c:pt>
                <c:pt idx="56">
                  <c:v>42264.454861111109</c:v>
                </c:pt>
                <c:pt idx="57">
                  <c:v>42265.590277777781</c:v>
                </c:pt>
                <c:pt idx="58">
                  <c:v>42266.454861111109</c:v>
                </c:pt>
                <c:pt idx="59">
                  <c:v>42267.444444444445</c:v>
                </c:pt>
                <c:pt idx="60">
                  <c:v>42268.333333333336</c:v>
                </c:pt>
                <c:pt idx="61">
                  <c:v>42268.506944444445</c:v>
                </c:pt>
                <c:pt idx="62">
                  <c:v>42269.385416666664</c:v>
                </c:pt>
                <c:pt idx="63">
                  <c:v>42271.434027777781</c:v>
                </c:pt>
                <c:pt idx="64">
                  <c:v>42271.565972222219</c:v>
                </c:pt>
                <c:pt idx="65">
                  <c:v>42275.34375</c:v>
                </c:pt>
                <c:pt idx="66">
                  <c:v>42275.427083333336</c:v>
                </c:pt>
                <c:pt idx="67">
                  <c:v>42277.329861111109</c:v>
                </c:pt>
                <c:pt idx="68">
                  <c:v>42277.416666666664</c:v>
                </c:pt>
                <c:pt idx="69">
                  <c:v>42282.347222222219</c:v>
                </c:pt>
                <c:pt idx="70">
                  <c:v>42285.331250000003</c:v>
                </c:pt>
                <c:pt idx="71">
                  <c:v>42285.465277777781</c:v>
                </c:pt>
                <c:pt idx="72">
                  <c:v>42289.381944444445</c:v>
                </c:pt>
                <c:pt idx="73">
                  <c:v>42291.479166666664</c:v>
                </c:pt>
                <c:pt idx="74">
                  <c:v>42326.395833333336</c:v>
                </c:pt>
                <c:pt idx="75">
                  <c:v>42327.381944444445</c:v>
                </c:pt>
                <c:pt idx="76">
                  <c:v>42452.513888888891</c:v>
                </c:pt>
                <c:pt idx="77">
                  <c:v>42452.618055555555</c:v>
                </c:pt>
                <c:pt idx="78">
                  <c:v>42473.635416666664</c:v>
                </c:pt>
                <c:pt idx="79">
                  <c:v>42529.53125</c:v>
                </c:pt>
                <c:pt idx="80">
                  <c:v>42530.420138888891</c:v>
                </c:pt>
                <c:pt idx="81">
                  <c:v>42609.5625</c:v>
                </c:pt>
                <c:pt idx="82">
                  <c:v>42679.423611111109</c:v>
                </c:pt>
              </c:numCache>
            </c:numRef>
          </c:cat>
          <c:val>
            <c:numRef>
              <c:f>'SJ LVW020 RK 196'!$Q$94:$Q$176</c:f>
              <c:numCache>
                <c:formatCode>#,##0.000</c:formatCode>
                <c:ptCount val="83"/>
                <c:pt idx="0">
                  <c:v>0.24</c:v>
                </c:pt>
                <c:pt idx="1">
                  <c:v>0.1216</c:v>
                </c:pt>
                <c:pt idx="2">
                  <c:v>1.0999999999999999E-2</c:v>
                </c:pt>
                <c:pt idx="3">
                  <c:v>4.8000000000000001E-2</c:v>
                </c:pt>
                <c:pt idx="4">
                  <c:v>6.4999999999999997E-3</c:v>
                </c:pt>
                <c:pt idx="5">
                  <c:v>2.1000000000000001E-2</c:v>
                </c:pt>
                <c:pt idx="6">
                  <c:v>3.5000000000000001E-3</c:v>
                </c:pt>
                <c:pt idx="7">
                  <c:v>7.5999999999999998E-2</c:v>
                </c:pt>
                <c:pt idx="8">
                  <c:v>0.02</c:v>
                </c:pt>
                <c:pt idx="9">
                  <c:v>9.4999999999999998E-3</c:v>
                </c:pt>
                <c:pt idx="10">
                  <c:v>1.2189999999999999E-2</c:v>
                </c:pt>
                <c:pt idx="11">
                  <c:v>3.7000000000000002E-3</c:v>
                </c:pt>
                <c:pt idx="12">
                  <c:v>3.5000000000000001E-3</c:v>
                </c:pt>
                <c:pt idx="13">
                  <c:v>7.9000000000000008E-3</c:v>
                </c:pt>
                <c:pt idx="14">
                  <c:v>7.4999999999999997E-3</c:v>
                </c:pt>
                <c:pt idx="15">
                  <c:v>6.0999999999999995E-3</c:v>
                </c:pt>
                <c:pt idx="16">
                  <c:v>2.3999999999999998E-3</c:v>
                </c:pt>
                <c:pt idx="17">
                  <c:v>1.1999999999999999E-3</c:v>
                </c:pt>
                <c:pt idx="18">
                  <c:v>2.1000000000000003E-3</c:v>
                </c:pt>
                <c:pt idx="19">
                  <c:v>3.0999999999999999E-3</c:v>
                </c:pt>
                <c:pt idx="20">
                  <c:v>3.8E-3</c:v>
                </c:pt>
                <c:pt idx="21">
                  <c:v>2.8E-3</c:v>
                </c:pt>
                <c:pt idx="22">
                  <c:v>6.0000000000000001E-3</c:v>
                </c:pt>
                <c:pt idx="23">
                  <c:v>2.5999999999999999E-3</c:v>
                </c:pt>
                <c:pt idx="24">
                  <c:v>2.7000000000000001E-3</c:v>
                </c:pt>
                <c:pt idx="25">
                  <c:v>5.7000000000000002E-3</c:v>
                </c:pt>
                <c:pt idx="26">
                  <c:v>2.2000000000000001E-3</c:v>
                </c:pt>
                <c:pt idx="27">
                  <c:v>2.5999999999999999E-3</c:v>
                </c:pt>
                <c:pt idx="28">
                  <c:v>3.2000000000000002E-3</c:v>
                </c:pt>
                <c:pt idx="29">
                  <c:v>3.0999999999999999E-3</c:v>
                </c:pt>
                <c:pt idx="30">
                  <c:v>6.4999999999999997E-3</c:v>
                </c:pt>
                <c:pt idx="31">
                  <c:v>3.5999999999999999E-3</c:v>
                </c:pt>
                <c:pt idx="32">
                  <c:v>2.3999999999999998E-3</c:v>
                </c:pt>
                <c:pt idx="33">
                  <c:v>3.0999999999999999E-3</c:v>
                </c:pt>
                <c:pt idx="34">
                  <c:v>6.0999999999999999E-2</c:v>
                </c:pt>
                <c:pt idx="35">
                  <c:v>0.15</c:v>
                </c:pt>
                <c:pt idx="36">
                  <c:v>0.12</c:v>
                </c:pt>
                <c:pt idx="37">
                  <c:v>7.0000000000000001E-3</c:v>
                </c:pt>
                <c:pt idx="38">
                  <c:v>5.7999999999999996E-3</c:v>
                </c:pt>
                <c:pt idx="39">
                  <c:v>2.5000000000000001E-3</c:v>
                </c:pt>
                <c:pt idx="40">
                  <c:v>4.4999999999999997E-3</c:v>
                </c:pt>
                <c:pt idx="41">
                  <c:v>1.4999999999999999E-2</c:v>
                </c:pt>
                <c:pt idx="42">
                  <c:v>0.14000000000000001</c:v>
                </c:pt>
                <c:pt idx="43">
                  <c:v>0.03</c:v>
                </c:pt>
                <c:pt idx="44">
                  <c:v>8.4000000000000012E-3</c:v>
                </c:pt>
                <c:pt idx="45">
                  <c:v>6.7999999999999996E-3</c:v>
                </c:pt>
                <c:pt idx="46">
                  <c:v>5.3E-3</c:v>
                </c:pt>
                <c:pt idx="47">
                  <c:v>6.0999999999999995E-3</c:v>
                </c:pt>
                <c:pt idx="48">
                  <c:v>6.4000000000000003E-3</c:v>
                </c:pt>
                <c:pt idx="49">
                  <c:v>4.7999999999999996E-3</c:v>
                </c:pt>
                <c:pt idx="50">
                  <c:v>3.5999999999999999E-3</c:v>
                </c:pt>
                <c:pt idx="51">
                  <c:v>2.5999999999999999E-3</c:v>
                </c:pt>
                <c:pt idx="52">
                  <c:v>2.8E-3</c:v>
                </c:pt>
                <c:pt idx="53">
                  <c:v>3.0999999999999999E-3</c:v>
                </c:pt>
                <c:pt idx="54">
                  <c:v>2.8E-3</c:v>
                </c:pt>
                <c:pt idx="55">
                  <c:v>3.3999999999999998E-3</c:v>
                </c:pt>
                <c:pt idx="56">
                  <c:v>2.8999999999999998E-3</c:v>
                </c:pt>
                <c:pt idx="57">
                  <c:v>3.3999999999999998E-3</c:v>
                </c:pt>
                <c:pt idx="58">
                  <c:v>2.3E-3</c:v>
                </c:pt>
                <c:pt idx="59">
                  <c:v>2.3E-3</c:v>
                </c:pt>
                <c:pt idx="60">
                  <c:v>1.1999999999999999E-3</c:v>
                </c:pt>
                <c:pt idx="61">
                  <c:v>2.3999999999999998E-3</c:v>
                </c:pt>
                <c:pt idx="62">
                  <c:v>3.0000000000000001E-3</c:v>
                </c:pt>
                <c:pt idx="63">
                  <c:v>0.17</c:v>
                </c:pt>
                <c:pt idx="64">
                  <c:v>0.15</c:v>
                </c:pt>
                <c:pt idx="65">
                  <c:v>6.7999999999999996E-3</c:v>
                </c:pt>
                <c:pt idx="66">
                  <c:v>7.0000000000000001E-3</c:v>
                </c:pt>
                <c:pt idx="67">
                  <c:v>6.6E-3</c:v>
                </c:pt>
                <c:pt idx="68">
                  <c:v>3.0000000000000001E-3</c:v>
                </c:pt>
                <c:pt idx="69">
                  <c:v>3.5999999999999997E-2</c:v>
                </c:pt>
                <c:pt idx="70">
                  <c:v>8.8000000000000005E-3</c:v>
                </c:pt>
                <c:pt idx="71">
                  <c:v>1.7000000000000001E-2</c:v>
                </c:pt>
                <c:pt idx="72">
                  <c:v>5.0999999999999995E-3</c:v>
                </c:pt>
                <c:pt idx="73">
                  <c:v>6.4999999999999997E-3</c:v>
                </c:pt>
                <c:pt idx="74">
                  <c:v>2.7000000000000001E-3</c:v>
                </c:pt>
                <c:pt idx="75">
                  <c:v>3.5999999999999999E-3</c:v>
                </c:pt>
                <c:pt idx="76">
                  <c:v>2.8E-3</c:v>
                </c:pt>
                <c:pt idx="77">
                  <c:v>3.0999999999999999E-3</c:v>
                </c:pt>
                <c:pt idx="78">
                  <c:v>1.5900000000000001E-2</c:v>
                </c:pt>
                <c:pt idx="79">
                  <c:v>3.2000000000000001E-2</c:v>
                </c:pt>
                <c:pt idx="80">
                  <c:v>2.7E-2</c:v>
                </c:pt>
                <c:pt idx="81">
                  <c:v>2.8999999999999998E-3</c:v>
                </c:pt>
                <c:pt idx="82">
                  <c:v>3.5000000000000003E-2</c:v>
                </c:pt>
              </c:numCache>
            </c:numRef>
          </c:val>
          <c:extLst>
            <c:ext xmlns:c16="http://schemas.microsoft.com/office/drawing/2014/chart" uri="{C3380CC4-5D6E-409C-BE32-E72D297353CC}">
              <c16:uniqueId val="{00000000-01E5-406F-B125-F9C9CDC248E1}"/>
            </c:ext>
          </c:extLst>
        </c:ser>
        <c:dLbls>
          <c:showLegendKey val="0"/>
          <c:showVal val="0"/>
          <c:showCatName val="0"/>
          <c:showSerName val="0"/>
          <c:showPercent val="0"/>
          <c:showBubbleSize val="0"/>
        </c:dLbls>
        <c:gapWidth val="219"/>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5"/>
        <c:noMultiLvlLbl val="0"/>
      </c:catAx>
      <c:valAx>
        <c:axId val="997293160"/>
        <c:scaling>
          <c:logBase val="10"/>
          <c:orientation val="minMax"/>
          <c:min val="1.0000000000000003E-4"/>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LVW020 RK 196'!$A$1</c:f>
          <c:strCache>
            <c:ptCount val="1"/>
            <c:pt idx="0">
              <c:v>San Juan at Farmington (RK 196)</c:v>
            </c:pt>
          </c:strCache>
        </c:strRef>
      </c:tx>
      <c:layout>
        <c:manualLayout>
          <c:xMode val="edge"/>
          <c:yMode val="edge"/>
          <c:x val="0.30780630231871908"/>
          <c:y val="2.5771832284405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'SJ LVW020 RK 196'!$S$2</c:f>
              <c:strCache>
                <c:ptCount val="1"/>
                <c:pt idx="0">
                  <c:v>Manganese</c:v>
                </c:pt>
              </c:strCache>
            </c:strRef>
          </c:tx>
          <c:spPr>
            <a:solidFill>
              <a:schemeClr val="accent1"/>
            </a:solidFill>
            <a:ln>
              <a:noFill/>
            </a:ln>
            <a:effectLst/>
          </c:spPr>
          <c:invertIfNegative val="0"/>
          <c:cat>
            <c:numRef>
              <c:f>'SJ LVW020 RK 196'!$E$94:$E$176</c:f>
              <c:numCache>
                <c:formatCode>m/d/yyyy</c:formatCode>
                <c:ptCount val="83"/>
                <c:pt idx="0">
                  <c:v>42224.597222222219</c:v>
                </c:pt>
                <c:pt idx="1">
                  <c:v>42224.979166666664</c:v>
                </c:pt>
                <c:pt idx="2">
                  <c:v>42225</c:v>
                </c:pt>
                <c:pt idx="3">
                  <c:v>42225.412499999999</c:v>
                </c:pt>
                <c:pt idx="4">
                  <c:v>42226</c:v>
                </c:pt>
                <c:pt idx="5">
                  <c:v>42226.402777777781</c:v>
                </c:pt>
                <c:pt idx="6">
                  <c:v>42227.458333333336</c:v>
                </c:pt>
                <c:pt idx="7">
                  <c:v>42227.600694444445</c:v>
                </c:pt>
                <c:pt idx="8">
                  <c:v>42228.377083333333</c:v>
                </c:pt>
                <c:pt idx="9">
                  <c:v>42228.513888888891</c:v>
                </c:pt>
                <c:pt idx="10">
                  <c:v>42228.916666666664</c:v>
                </c:pt>
                <c:pt idx="11">
                  <c:v>42229.513888888891</c:v>
                </c:pt>
                <c:pt idx="12">
                  <c:v>42230.524305555555</c:v>
                </c:pt>
                <c:pt idx="13">
                  <c:v>42230.614583333336</c:v>
                </c:pt>
                <c:pt idx="14">
                  <c:v>42231.385416666664</c:v>
                </c:pt>
                <c:pt idx="15">
                  <c:v>42231.479166666664</c:v>
                </c:pt>
                <c:pt idx="16">
                  <c:v>42232.402777777781</c:v>
                </c:pt>
                <c:pt idx="17">
                  <c:v>42232.472222222219</c:v>
                </c:pt>
                <c:pt idx="18">
                  <c:v>42233.378472222219</c:v>
                </c:pt>
                <c:pt idx="19">
                  <c:v>42233.4375</c:v>
                </c:pt>
                <c:pt idx="20">
                  <c:v>42234.515972222223</c:v>
                </c:pt>
                <c:pt idx="21">
                  <c:v>42234.5625</c:v>
                </c:pt>
                <c:pt idx="22">
                  <c:v>42235.444444444445</c:v>
                </c:pt>
                <c:pt idx="23">
                  <c:v>42235.548611111109</c:v>
                </c:pt>
                <c:pt idx="24">
                  <c:v>42236.458333333336</c:v>
                </c:pt>
                <c:pt idx="25">
                  <c:v>42237.479166666664</c:v>
                </c:pt>
                <c:pt idx="26">
                  <c:v>42238.465277777781</c:v>
                </c:pt>
                <c:pt idx="27">
                  <c:v>42239.475694444445</c:v>
                </c:pt>
                <c:pt idx="28">
                  <c:v>42240.46875</c:v>
                </c:pt>
                <c:pt idx="29">
                  <c:v>42240.661805555559</c:v>
                </c:pt>
                <c:pt idx="30">
                  <c:v>42241.434027777781</c:v>
                </c:pt>
                <c:pt idx="31">
                  <c:v>42241.569444444445</c:v>
                </c:pt>
                <c:pt idx="32">
                  <c:v>42242.440972222219</c:v>
                </c:pt>
                <c:pt idx="33">
                  <c:v>42242.479166666664</c:v>
                </c:pt>
                <c:pt idx="34">
                  <c:v>42243.46875</c:v>
                </c:pt>
                <c:pt idx="35">
                  <c:v>42243.510416666664</c:v>
                </c:pt>
                <c:pt idx="36">
                  <c:v>42244.444444444445</c:v>
                </c:pt>
                <c:pt idx="37">
                  <c:v>42246.461805555555</c:v>
                </c:pt>
                <c:pt idx="38">
                  <c:v>42247.427083333336</c:v>
                </c:pt>
                <c:pt idx="39">
                  <c:v>42248.434027777781</c:v>
                </c:pt>
                <c:pt idx="40">
                  <c:v>42249.475694444445</c:v>
                </c:pt>
                <c:pt idx="41">
                  <c:v>42252.420138888891</c:v>
                </c:pt>
                <c:pt idx="42">
                  <c:v>42253.40625</c:v>
                </c:pt>
                <c:pt idx="43">
                  <c:v>42254.444444444445</c:v>
                </c:pt>
                <c:pt idx="44">
                  <c:v>42255.473611111112</c:v>
                </c:pt>
                <c:pt idx="45">
                  <c:v>42256.482638888891</c:v>
                </c:pt>
                <c:pt idx="46">
                  <c:v>42257.46875</c:v>
                </c:pt>
                <c:pt idx="47">
                  <c:v>42257.644444444442</c:v>
                </c:pt>
                <c:pt idx="48">
                  <c:v>42257.645833333336</c:v>
                </c:pt>
                <c:pt idx="49">
                  <c:v>42258.397222222222</c:v>
                </c:pt>
                <c:pt idx="50">
                  <c:v>42259.510416666664</c:v>
                </c:pt>
                <c:pt idx="51">
                  <c:v>42260.515277777777</c:v>
                </c:pt>
                <c:pt idx="52">
                  <c:v>42261.541666666664</c:v>
                </c:pt>
                <c:pt idx="53">
                  <c:v>42262.423611111109</c:v>
                </c:pt>
                <c:pt idx="54">
                  <c:v>42262.583333333336</c:v>
                </c:pt>
                <c:pt idx="55">
                  <c:v>42263.46875</c:v>
                </c:pt>
                <c:pt idx="56">
                  <c:v>42264.454861111109</c:v>
                </c:pt>
                <c:pt idx="57">
                  <c:v>42265.590277777781</c:v>
                </c:pt>
                <c:pt idx="58">
                  <c:v>42266.454861111109</c:v>
                </c:pt>
                <c:pt idx="59">
                  <c:v>42267.444444444445</c:v>
                </c:pt>
                <c:pt idx="60">
                  <c:v>42268.333333333336</c:v>
                </c:pt>
                <c:pt idx="61">
                  <c:v>42268.506944444445</c:v>
                </c:pt>
                <c:pt idx="62">
                  <c:v>42269.385416666664</c:v>
                </c:pt>
                <c:pt idx="63">
                  <c:v>42271.434027777781</c:v>
                </c:pt>
                <c:pt idx="64">
                  <c:v>42271.565972222219</c:v>
                </c:pt>
                <c:pt idx="65">
                  <c:v>42275.34375</c:v>
                </c:pt>
                <c:pt idx="66">
                  <c:v>42275.427083333336</c:v>
                </c:pt>
                <c:pt idx="67">
                  <c:v>42277.329861111109</c:v>
                </c:pt>
                <c:pt idx="68">
                  <c:v>42277.416666666664</c:v>
                </c:pt>
                <c:pt idx="69">
                  <c:v>42282.347222222219</c:v>
                </c:pt>
                <c:pt idx="70">
                  <c:v>42285.331250000003</c:v>
                </c:pt>
                <c:pt idx="71">
                  <c:v>42285.465277777781</c:v>
                </c:pt>
                <c:pt idx="72">
                  <c:v>42289.381944444445</c:v>
                </c:pt>
                <c:pt idx="73">
                  <c:v>42291.479166666664</c:v>
                </c:pt>
                <c:pt idx="74">
                  <c:v>42326.395833333336</c:v>
                </c:pt>
                <c:pt idx="75">
                  <c:v>42327.381944444445</c:v>
                </c:pt>
                <c:pt idx="76">
                  <c:v>42452.513888888891</c:v>
                </c:pt>
                <c:pt idx="77">
                  <c:v>42452.618055555555</c:v>
                </c:pt>
                <c:pt idx="78">
                  <c:v>42473.635416666664</c:v>
                </c:pt>
                <c:pt idx="79">
                  <c:v>42529.53125</c:v>
                </c:pt>
                <c:pt idx="80">
                  <c:v>42530.420138888891</c:v>
                </c:pt>
                <c:pt idx="81">
                  <c:v>42609.5625</c:v>
                </c:pt>
                <c:pt idx="82">
                  <c:v>42679.423611111109</c:v>
                </c:pt>
              </c:numCache>
            </c:numRef>
          </c:cat>
          <c:val>
            <c:numRef>
              <c:f>'SJ LVW020 RK 196'!$S$94:$S$176</c:f>
              <c:numCache>
                <c:formatCode>#,##0.00</c:formatCode>
                <c:ptCount val="83"/>
                <c:pt idx="0">
                  <c:v>0.62</c:v>
                </c:pt>
                <c:pt idx="1">
                  <c:v>0.56270000000000009</c:v>
                </c:pt>
                <c:pt idx="2">
                  <c:v>0.34</c:v>
                </c:pt>
                <c:pt idx="3">
                  <c:v>0.83</c:v>
                </c:pt>
                <c:pt idx="4">
                  <c:v>0.14000000000000001</c:v>
                </c:pt>
                <c:pt idx="5">
                  <c:v>0.27</c:v>
                </c:pt>
                <c:pt idx="6">
                  <c:v>0.1</c:v>
                </c:pt>
                <c:pt idx="7">
                  <c:v>1.6</c:v>
                </c:pt>
                <c:pt idx="8">
                  <c:v>0.36</c:v>
                </c:pt>
                <c:pt idx="9">
                  <c:v>0.27</c:v>
                </c:pt>
                <c:pt idx="10">
                  <c:v>0.20419999999999999</c:v>
                </c:pt>
                <c:pt idx="11">
                  <c:v>0.11</c:v>
                </c:pt>
                <c:pt idx="12">
                  <c:v>0.12</c:v>
                </c:pt>
                <c:pt idx="13">
                  <c:v>0.16</c:v>
                </c:pt>
                <c:pt idx="14">
                  <c:v>0.16</c:v>
                </c:pt>
                <c:pt idx="15">
                  <c:v>0.13</c:v>
                </c:pt>
                <c:pt idx="16">
                  <c:v>8.3000000000000004E-2</c:v>
                </c:pt>
                <c:pt idx="17">
                  <c:v>0.06</c:v>
                </c:pt>
                <c:pt idx="18">
                  <c:v>8.4000000000000005E-2</c:v>
                </c:pt>
                <c:pt idx="19">
                  <c:v>9.8000000000000004E-2</c:v>
                </c:pt>
                <c:pt idx="20">
                  <c:v>0.17</c:v>
                </c:pt>
                <c:pt idx="21">
                  <c:v>0.09</c:v>
                </c:pt>
                <c:pt idx="22">
                  <c:v>0.22</c:v>
                </c:pt>
                <c:pt idx="23">
                  <c:v>9.1999999999999998E-2</c:v>
                </c:pt>
                <c:pt idx="24">
                  <c:v>9.7000000000000003E-2</c:v>
                </c:pt>
                <c:pt idx="25">
                  <c:v>0.15</c:v>
                </c:pt>
                <c:pt idx="26">
                  <c:v>8.8999999999999996E-2</c:v>
                </c:pt>
                <c:pt idx="27">
                  <c:v>0.1</c:v>
                </c:pt>
                <c:pt idx="28">
                  <c:v>0.1</c:v>
                </c:pt>
                <c:pt idx="29">
                  <c:v>0.11</c:v>
                </c:pt>
                <c:pt idx="30">
                  <c:v>0.19</c:v>
                </c:pt>
                <c:pt idx="31">
                  <c:v>0.14000000000000001</c:v>
                </c:pt>
                <c:pt idx="32">
                  <c:v>9.5000000000000001E-2</c:v>
                </c:pt>
                <c:pt idx="33">
                  <c:v>0.09</c:v>
                </c:pt>
                <c:pt idx="34">
                  <c:v>4.9000000000000004</c:v>
                </c:pt>
                <c:pt idx="35">
                  <c:v>4.5999999999999996</c:v>
                </c:pt>
                <c:pt idx="36">
                  <c:v>4.0999999999999996</c:v>
                </c:pt>
                <c:pt idx="37">
                  <c:v>0.22</c:v>
                </c:pt>
                <c:pt idx="38">
                  <c:v>0.19</c:v>
                </c:pt>
                <c:pt idx="39">
                  <c:v>0.15</c:v>
                </c:pt>
                <c:pt idx="40">
                  <c:v>0.16</c:v>
                </c:pt>
                <c:pt idx="41">
                  <c:v>0.45</c:v>
                </c:pt>
                <c:pt idx="42">
                  <c:v>4.2</c:v>
                </c:pt>
                <c:pt idx="43">
                  <c:v>0.65</c:v>
                </c:pt>
                <c:pt idx="44">
                  <c:v>0.18</c:v>
                </c:pt>
                <c:pt idx="45">
                  <c:v>0.18</c:v>
                </c:pt>
                <c:pt idx="46">
                  <c:v>0.17</c:v>
                </c:pt>
                <c:pt idx="47">
                  <c:v>0.19</c:v>
                </c:pt>
                <c:pt idx="48">
                  <c:v>0.21</c:v>
                </c:pt>
                <c:pt idx="49">
                  <c:v>0.13</c:v>
                </c:pt>
                <c:pt idx="50">
                  <c:v>0.12</c:v>
                </c:pt>
                <c:pt idx="51">
                  <c:v>9.7000000000000003E-2</c:v>
                </c:pt>
                <c:pt idx="52">
                  <c:v>0.11</c:v>
                </c:pt>
                <c:pt idx="53">
                  <c:v>0.12</c:v>
                </c:pt>
                <c:pt idx="54">
                  <c:v>8.8999999999999996E-2</c:v>
                </c:pt>
                <c:pt idx="55">
                  <c:v>0.13</c:v>
                </c:pt>
                <c:pt idx="56">
                  <c:v>0.13</c:v>
                </c:pt>
                <c:pt idx="57">
                  <c:v>0.16</c:v>
                </c:pt>
                <c:pt idx="58">
                  <c:v>0.12</c:v>
                </c:pt>
                <c:pt idx="59">
                  <c:v>0.11</c:v>
                </c:pt>
                <c:pt idx="60">
                  <c:v>5.0999999999999997E-2</c:v>
                </c:pt>
                <c:pt idx="61">
                  <c:v>0.12</c:v>
                </c:pt>
                <c:pt idx="62">
                  <c:v>0.12</c:v>
                </c:pt>
                <c:pt idx="63">
                  <c:v>6.3</c:v>
                </c:pt>
                <c:pt idx="64">
                  <c:v>5.7</c:v>
                </c:pt>
                <c:pt idx="65">
                  <c:v>0.24</c:v>
                </c:pt>
                <c:pt idx="66">
                  <c:v>0.24</c:v>
                </c:pt>
                <c:pt idx="67">
                  <c:v>0.2</c:v>
                </c:pt>
                <c:pt idx="68">
                  <c:v>0.14000000000000001</c:v>
                </c:pt>
                <c:pt idx="69">
                  <c:v>1.3</c:v>
                </c:pt>
                <c:pt idx="70">
                  <c:v>0.42</c:v>
                </c:pt>
                <c:pt idx="71">
                  <c:v>0.51</c:v>
                </c:pt>
                <c:pt idx="72">
                  <c:v>0.14000000000000001</c:v>
                </c:pt>
                <c:pt idx="73">
                  <c:v>0.21</c:v>
                </c:pt>
                <c:pt idx="74">
                  <c:v>9.5000000000000001E-2</c:v>
                </c:pt>
                <c:pt idx="75">
                  <c:v>0.11</c:v>
                </c:pt>
                <c:pt idx="76">
                  <c:v>7.2999999999999995E-2</c:v>
                </c:pt>
                <c:pt idx="77">
                  <c:v>7.3999999999999996E-2</c:v>
                </c:pt>
                <c:pt idx="78">
                  <c:v>0.61199999999999999</c:v>
                </c:pt>
                <c:pt idx="79">
                  <c:v>0.33</c:v>
                </c:pt>
                <c:pt idx="80">
                  <c:v>0.3</c:v>
                </c:pt>
                <c:pt idx="81">
                  <c:v>0.1</c:v>
                </c:pt>
                <c:pt idx="82">
                  <c:v>1</c:v>
                </c:pt>
              </c:numCache>
            </c:numRef>
          </c:val>
          <c:extLst>
            <c:ext xmlns:c16="http://schemas.microsoft.com/office/drawing/2014/chart" uri="{C3380CC4-5D6E-409C-BE32-E72D297353CC}">
              <c16:uniqueId val="{00000000-28DB-4997-829C-D36956A870A7}"/>
            </c:ext>
          </c:extLst>
        </c:ser>
        <c:dLbls>
          <c:showLegendKey val="0"/>
          <c:showVal val="0"/>
          <c:showCatName val="0"/>
          <c:showSerName val="0"/>
          <c:showPercent val="0"/>
          <c:showBubbleSize val="0"/>
        </c:dLbls>
        <c:gapWidth val="219"/>
        <c:overlap val="100"/>
        <c:axId val="997287280"/>
        <c:axId val="997283752"/>
        <c:extLst/>
      </c:barChart>
      <c:catAx>
        <c:axId val="997287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752"/>
        <c:crossesAt val="1.0000000000000002E-2"/>
        <c:auto val="0"/>
        <c:lblAlgn val="ctr"/>
        <c:lblOffset val="100"/>
        <c:tickLblSkip val="5"/>
        <c:noMultiLvlLbl val="0"/>
      </c:catAx>
      <c:valAx>
        <c:axId val="997283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7280"/>
        <c:crosses val="autoZero"/>
        <c:crossBetween val="between"/>
      </c:valAx>
      <c:spPr>
        <a:noFill/>
        <a:ln>
          <a:solidFill>
            <a:schemeClr val="tx1">
              <a:lumMod val="75000"/>
              <a:lumOff val="25000"/>
            </a:schemeClr>
          </a:solidFill>
        </a:ln>
        <a:effectLst/>
      </c:spPr>
    </c:plotArea>
    <c:legend>
      <c:legendPos val="t"/>
      <c:layout>
        <c:manualLayout>
          <c:xMode val="edge"/>
          <c:yMode val="edge"/>
          <c:x val="0.2638888630045505"/>
          <c:y val="0.14336654154789794"/>
          <c:w val="0.469027628942831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LVW020 RK 196'!$A$1</c:f>
          <c:strCache>
            <c:ptCount val="1"/>
            <c:pt idx="0">
              <c:v>San Juan at Farmington (RK 196)</c:v>
            </c:pt>
          </c:strCache>
        </c:strRef>
      </c:tx>
      <c:layout>
        <c:manualLayout>
          <c:xMode val="edge"/>
          <c:yMode val="edge"/>
          <c:x val="0.28808243644100706"/>
          <c:y val="3.0550804805313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71322741462051"/>
          <c:y val="0.12340551181102362"/>
          <c:w val="0.71298669027318329"/>
          <c:h val="0.66033167549072713"/>
        </c:manualLayout>
      </c:layout>
      <c:barChart>
        <c:barDir val="col"/>
        <c:grouping val="stacked"/>
        <c:varyColors val="0"/>
        <c:ser>
          <c:idx val="0"/>
          <c:order val="0"/>
          <c:tx>
            <c:strRef>
              <c:f>'SJ LVW020 RK 196'!$AC$2</c:f>
              <c:strCache>
                <c:ptCount val="1"/>
                <c:pt idx="0">
                  <c:v>Zinc</c:v>
                </c:pt>
              </c:strCache>
            </c:strRef>
          </c:tx>
          <c:spPr>
            <a:solidFill>
              <a:schemeClr val="accent1"/>
            </a:solidFill>
            <a:ln>
              <a:noFill/>
            </a:ln>
            <a:effectLst/>
          </c:spPr>
          <c:invertIfNegative val="0"/>
          <c:cat>
            <c:numRef>
              <c:f>'SJ LVW020 RK 196'!$E$94:$E$176</c:f>
              <c:numCache>
                <c:formatCode>m/d/yyyy</c:formatCode>
                <c:ptCount val="83"/>
                <c:pt idx="0">
                  <c:v>42224.597222222219</c:v>
                </c:pt>
                <c:pt idx="1">
                  <c:v>42224.979166666664</c:v>
                </c:pt>
                <c:pt idx="2">
                  <c:v>42225</c:v>
                </c:pt>
                <c:pt idx="3">
                  <c:v>42225.412499999999</c:v>
                </c:pt>
                <c:pt idx="4">
                  <c:v>42226</c:v>
                </c:pt>
                <c:pt idx="5">
                  <c:v>42226.402777777781</c:v>
                </c:pt>
                <c:pt idx="6">
                  <c:v>42227.458333333336</c:v>
                </c:pt>
                <c:pt idx="7">
                  <c:v>42227.600694444445</c:v>
                </c:pt>
                <c:pt idx="8">
                  <c:v>42228.377083333333</c:v>
                </c:pt>
                <c:pt idx="9">
                  <c:v>42228.513888888891</c:v>
                </c:pt>
                <c:pt idx="10">
                  <c:v>42228.916666666664</c:v>
                </c:pt>
                <c:pt idx="11">
                  <c:v>42229.513888888891</c:v>
                </c:pt>
                <c:pt idx="12">
                  <c:v>42230.524305555555</c:v>
                </c:pt>
                <c:pt idx="13">
                  <c:v>42230.614583333336</c:v>
                </c:pt>
                <c:pt idx="14">
                  <c:v>42231.385416666664</c:v>
                </c:pt>
                <c:pt idx="15">
                  <c:v>42231.479166666664</c:v>
                </c:pt>
                <c:pt idx="16">
                  <c:v>42232.402777777781</c:v>
                </c:pt>
                <c:pt idx="17">
                  <c:v>42232.472222222219</c:v>
                </c:pt>
                <c:pt idx="18">
                  <c:v>42233.378472222219</c:v>
                </c:pt>
                <c:pt idx="19">
                  <c:v>42233.4375</c:v>
                </c:pt>
                <c:pt idx="20">
                  <c:v>42234.515972222223</c:v>
                </c:pt>
                <c:pt idx="21">
                  <c:v>42234.5625</c:v>
                </c:pt>
                <c:pt idx="22">
                  <c:v>42235.444444444445</c:v>
                </c:pt>
                <c:pt idx="23">
                  <c:v>42235.548611111109</c:v>
                </c:pt>
                <c:pt idx="24">
                  <c:v>42236.458333333336</c:v>
                </c:pt>
                <c:pt idx="25">
                  <c:v>42237.479166666664</c:v>
                </c:pt>
                <c:pt idx="26">
                  <c:v>42238.465277777781</c:v>
                </c:pt>
                <c:pt idx="27">
                  <c:v>42239.475694444445</c:v>
                </c:pt>
                <c:pt idx="28">
                  <c:v>42240.46875</c:v>
                </c:pt>
                <c:pt idx="29">
                  <c:v>42240.661805555559</c:v>
                </c:pt>
                <c:pt idx="30">
                  <c:v>42241.434027777781</c:v>
                </c:pt>
                <c:pt idx="31">
                  <c:v>42241.569444444445</c:v>
                </c:pt>
                <c:pt idx="32">
                  <c:v>42242.440972222219</c:v>
                </c:pt>
                <c:pt idx="33">
                  <c:v>42242.479166666664</c:v>
                </c:pt>
                <c:pt idx="34">
                  <c:v>42243.46875</c:v>
                </c:pt>
                <c:pt idx="35">
                  <c:v>42243.510416666664</c:v>
                </c:pt>
                <c:pt idx="36">
                  <c:v>42244.444444444445</c:v>
                </c:pt>
                <c:pt idx="37">
                  <c:v>42246.461805555555</c:v>
                </c:pt>
                <c:pt idx="38">
                  <c:v>42247.427083333336</c:v>
                </c:pt>
                <c:pt idx="39">
                  <c:v>42248.434027777781</c:v>
                </c:pt>
                <c:pt idx="40">
                  <c:v>42249.475694444445</c:v>
                </c:pt>
                <c:pt idx="41">
                  <c:v>42252.420138888891</c:v>
                </c:pt>
                <c:pt idx="42">
                  <c:v>42253.40625</c:v>
                </c:pt>
                <c:pt idx="43">
                  <c:v>42254.444444444445</c:v>
                </c:pt>
                <c:pt idx="44">
                  <c:v>42255.473611111112</c:v>
                </c:pt>
                <c:pt idx="45">
                  <c:v>42256.482638888891</c:v>
                </c:pt>
                <c:pt idx="46">
                  <c:v>42257.46875</c:v>
                </c:pt>
                <c:pt idx="47">
                  <c:v>42257.644444444442</c:v>
                </c:pt>
                <c:pt idx="48">
                  <c:v>42257.645833333336</c:v>
                </c:pt>
                <c:pt idx="49">
                  <c:v>42258.397222222222</c:v>
                </c:pt>
                <c:pt idx="50">
                  <c:v>42259.510416666664</c:v>
                </c:pt>
                <c:pt idx="51">
                  <c:v>42260.515277777777</c:v>
                </c:pt>
                <c:pt idx="52">
                  <c:v>42261.541666666664</c:v>
                </c:pt>
                <c:pt idx="53">
                  <c:v>42262.423611111109</c:v>
                </c:pt>
                <c:pt idx="54">
                  <c:v>42262.583333333336</c:v>
                </c:pt>
                <c:pt idx="55">
                  <c:v>42263.46875</c:v>
                </c:pt>
                <c:pt idx="56">
                  <c:v>42264.454861111109</c:v>
                </c:pt>
                <c:pt idx="57">
                  <c:v>42265.590277777781</c:v>
                </c:pt>
                <c:pt idx="58">
                  <c:v>42266.454861111109</c:v>
                </c:pt>
                <c:pt idx="59">
                  <c:v>42267.444444444445</c:v>
                </c:pt>
                <c:pt idx="60">
                  <c:v>42268.333333333336</c:v>
                </c:pt>
                <c:pt idx="61">
                  <c:v>42268.506944444445</c:v>
                </c:pt>
                <c:pt idx="62">
                  <c:v>42269.385416666664</c:v>
                </c:pt>
                <c:pt idx="63">
                  <c:v>42271.434027777781</c:v>
                </c:pt>
                <c:pt idx="64">
                  <c:v>42271.565972222219</c:v>
                </c:pt>
                <c:pt idx="65">
                  <c:v>42275.34375</c:v>
                </c:pt>
                <c:pt idx="66">
                  <c:v>42275.427083333336</c:v>
                </c:pt>
                <c:pt idx="67">
                  <c:v>42277.329861111109</c:v>
                </c:pt>
                <c:pt idx="68">
                  <c:v>42277.416666666664</c:v>
                </c:pt>
                <c:pt idx="69">
                  <c:v>42282.347222222219</c:v>
                </c:pt>
                <c:pt idx="70">
                  <c:v>42285.331250000003</c:v>
                </c:pt>
                <c:pt idx="71">
                  <c:v>42285.465277777781</c:v>
                </c:pt>
                <c:pt idx="72">
                  <c:v>42289.381944444445</c:v>
                </c:pt>
                <c:pt idx="73">
                  <c:v>42291.479166666664</c:v>
                </c:pt>
                <c:pt idx="74">
                  <c:v>42326.395833333336</c:v>
                </c:pt>
                <c:pt idx="75">
                  <c:v>42327.381944444445</c:v>
                </c:pt>
                <c:pt idx="76">
                  <c:v>42452.513888888891</c:v>
                </c:pt>
                <c:pt idx="77">
                  <c:v>42452.618055555555</c:v>
                </c:pt>
                <c:pt idx="78">
                  <c:v>42473.635416666664</c:v>
                </c:pt>
                <c:pt idx="79">
                  <c:v>42529.53125</c:v>
                </c:pt>
                <c:pt idx="80">
                  <c:v>42530.420138888891</c:v>
                </c:pt>
                <c:pt idx="81">
                  <c:v>42609.5625</c:v>
                </c:pt>
                <c:pt idx="82">
                  <c:v>42679.423611111109</c:v>
                </c:pt>
              </c:numCache>
            </c:numRef>
          </c:cat>
          <c:val>
            <c:numRef>
              <c:f>'SJ LVW020 RK 196'!$AC$94:$AC$176</c:f>
              <c:numCache>
                <c:formatCode>#,##0.00</c:formatCode>
                <c:ptCount val="83"/>
                <c:pt idx="0">
                  <c:v>0.17</c:v>
                </c:pt>
                <c:pt idx="1">
                  <c:v>0.10440000000000001</c:v>
                </c:pt>
                <c:pt idx="2">
                  <c:v>4.4999999999999998E-2</c:v>
                </c:pt>
                <c:pt idx="3">
                  <c:v>0.11</c:v>
                </c:pt>
                <c:pt idx="4">
                  <c:v>0.02</c:v>
                </c:pt>
                <c:pt idx="5">
                  <c:v>0.05</c:v>
                </c:pt>
                <c:pt idx="6">
                  <c:v>0.11</c:v>
                </c:pt>
                <c:pt idx="7">
                  <c:v>0.23</c:v>
                </c:pt>
                <c:pt idx="8">
                  <c:v>0.06</c:v>
                </c:pt>
                <c:pt idx="9">
                  <c:v>3.4000000000000002E-2</c:v>
                </c:pt>
                <c:pt idx="10">
                  <c:v>3.1140000000000001E-2</c:v>
                </c:pt>
                <c:pt idx="11">
                  <c:v>1.7000000000000001E-2</c:v>
                </c:pt>
                <c:pt idx="12">
                  <c:v>1.7000000000000001E-2</c:v>
                </c:pt>
                <c:pt idx="13">
                  <c:v>2.8000000000000001E-2</c:v>
                </c:pt>
                <c:pt idx="14">
                  <c:v>2.4E-2</c:v>
                </c:pt>
                <c:pt idx="15">
                  <c:v>0.02</c:v>
                </c:pt>
                <c:pt idx="16">
                  <c:v>7.7999999999999996E-3</c:v>
                </c:pt>
                <c:pt idx="17">
                  <c:v>5.1999999999999998E-3</c:v>
                </c:pt>
                <c:pt idx="18">
                  <c:v>7.3000000000000001E-3</c:v>
                </c:pt>
                <c:pt idx="19">
                  <c:v>1.2999999999999999E-2</c:v>
                </c:pt>
                <c:pt idx="20">
                  <c:v>1.2999999999999999E-2</c:v>
                </c:pt>
                <c:pt idx="21">
                  <c:v>1.0999999999999999E-2</c:v>
                </c:pt>
                <c:pt idx="22">
                  <c:v>2.1000000000000001E-2</c:v>
                </c:pt>
                <c:pt idx="23">
                  <c:v>2.5000000000000001E-2</c:v>
                </c:pt>
                <c:pt idx="24">
                  <c:v>1.2E-2</c:v>
                </c:pt>
                <c:pt idx="25">
                  <c:v>2.7E-2</c:v>
                </c:pt>
                <c:pt idx="26">
                  <c:v>1.2E-2</c:v>
                </c:pt>
                <c:pt idx="27">
                  <c:v>1.0999999999999999E-2</c:v>
                </c:pt>
                <c:pt idx="28">
                  <c:v>6.1999999999999998E-3</c:v>
                </c:pt>
                <c:pt idx="29">
                  <c:v>1.0999999999999999E-2</c:v>
                </c:pt>
                <c:pt idx="30">
                  <c:v>2.7E-2</c:v>
                </c:pt>
                <c:pt idx="31">
                  <c:v>1.9E-2</c:v>
                </c:pt>
                <c:pt idx="32">
                  <c:v>1.0999999999999999E-2</c:v>
                </c:pt>
                <c:pt idx="33">
                  <c:v>1.0999999999999999E-2</c:v>
                </c:pt>
                <c:pt idx="34">
                  <c:v>0.3</c:v>
                </c:pt>
                <c:pt idx="35">
                  <c:v>0.49</c:v>
                </c:pt>
                <c:pt idx="36">
                  <c:v>0.65</c:v>
                </c:pt>
                <c:pt idx="37">
                  <c:v>2.7E-2</c:v>
                </c:pt>
                <c:pt idx="38">
                  <c:v>2.1999999999999999E-2</c:v>
                </c:pt>
                <c:pt idx="39">
                  <c:v>7.3000000000000001E-3</c:v>
                </c:pt>
                <c:pt idx="40">
                  <c:v>0.02</c:v>
                </c:pt>
                <c:pt idx="41">
                  <c:v>5.1999999999999998E-2</c:v>
                </c:pt>
                <c:pt idx="42">
                  <c:v>0.52</c:v>
                </c:pt>
                <c:pt idx="43">
                  <c:v>0.1</c:v>
                </c:pt>
                <c:pt idx="44">
                  <c:v>0.03</c:v>
                </c:pt>
                <c:pt idx="45">
                  <c:v>2.8000000000000001E-2</c:v>
                </c:pt>
                <c:pt idx="46">
                  <c:v>2.1000000000000001E-2</c:v>
                </c:pt>
                <c:pt idx="47">
                  <c:v>2.3E-2</c:v>
                </c:pt>
                <c:pt idx="48">
                  <c:v>2.3E-2</c:v>
                </c:pt>
                <c:pt idx="49">
                  <c:v>1.9E-2</c:v>
                </c:pt>
                <c:pt idx="50">
                  <c:v>1.4999999999999999E-2</c:v>
                </c:pt>
                <c:pt idx="51">
                  <c:v>0.02</c:v>
                </c:pt>
                <c:pt idx="52">
                  <c:v>1.2E-2</c:v>
                </c:pt>
                <c:pt idx="53">
                  <c:v>1.2E-2</c:v>
                </c:pt>
                <c:pt idx="54">
                  <c:v>1.0999999999999999E-2</c:v>
                </c:pt>
                <c:pt idx="55">
                  <c:v>1.2999999999999999E-2</c:v>
                </c:pt>
                <c:pt idx="56">
                  <c:v>1.2E-2</c:v>
                </c:pt>
                <c:pt idx="57">
                  <c:v>1.0999999999999999E-2</c:v>
                </c:pt>
                <c:pt idx="58">
                  <c:v>9.8000000000000014E-3</c:v>
                </c:pt>
                <c:pt idx="59">
                  <c:v>8.8000000000000005E-3</c:v>
                </c:pt>
                <c:pt idx="60">
                  <c:v>5.0000000000000001E-3</c:v>
                </c:pt>
                <c:pt idx="61">
                  <c:v>0.02</c:v>
                </c:pt>
                <c:pt idx="62">
                  <c:v>1.2E-2</c:v>
                </c:pt>
                <c:pt idx="63">
                  <c:v>0.67</c:v>
                </c:pt>
                <c:pt idx="64">
                  <c:v>0.67</c:v>
                </c:pt>
                <c:pt idx="65">
                  <c:v>2.8000000000000001E-2</c:v>
                </c:pt>
                <c:pt idx="66">
                  <c:v>3.1E-2</c:v>
                </c:pt>
                <c:pt idx="67">
                  <c:v>2.4E-2</c:v>
                </c:pt>
                <c:pt idx="68">
                  <c:v>7.0999999999999995E-3</c:v>
                </c:pt>
                <c:pt idx="69">
                  <c:v>0.11</c:v>
                </c:pt>
                <c:pt idx="70">
                  <c:v>2.1999999999999999E-2</c:v>
                </c:pt>
                <c:pt idx="71">
                  <c:v>6.3E-2</c:v>
                </c:pt>
                <c:pt idx="72">
                  <c:v>2.3E-2</c:v>
                </c:pt>
                <c:pt idx="73">
                  <c:v>2.5999999999999999E-2</c:v>
                </c:pt>
                <c:pt idx="74">
                  <c:v>0.02</c:v>
                </c:pt>
                <c:pt idx="75">
                  <c:v>0.02</c:v>
                </c:pt>
                <c:pt idx="76">
                  <c:v>2.4E-2</c:v>
                </c:pt>
                <c:pt idx="77">
                  <c:v>2.8000000000000001E-2</c:v>
                </c:pt>
                <c:pt idx="78">
                  <c:v>0.104</c:v>
                </c:pt>
                <c:pt idx="79">
                  <c:v>0.12</c:v>
                </c:pt>
                <c:pt idx="80">
                  <c:v>9.6000000000000002E-2</c:v>
                </c:pt>
                <c:pt idx="81">
                  <c:v>1.4999999999999999E-2</c:v>
                </c:pt>
                <c:pt idx="82">
                  <c:v>0.15</c:v>
                </c:pt>
              </c:numCache>
            </c:numRef>
          </c:val>
          <c:extLst>
            <c:ext xmlns:c16="http://schemas.microsoft.com/office/drawing/2014/chart" uri="{C3380CC4-5D6E-409C-BE32-E72D297353CC}">
              <c16:uniqueId val="{00000000-A185-491C-90CC-CEDB2079047E}"/>
            </c:ext>
          </c:extLst>
        </c:ser>
        <c:dLbls>
          <c:showLegendKey val="0"/>
          <c:showVal val="0"/>
          <c:showCatName val="0"/>
          <c:showSerName val="0"/>
          <c:showPercent val="0"/>
          <c:showBubbleSize val="0"/>
        </c:dLbls>
        <c:gapWidth val="219"/>
        <c:overlap val="100"/>
        <c:axId val="997291984"/>
        <c:axId val="997282576"/>
        <c:extLst/>
      </c:barChart>
      <c:catAx>
        <c:axId val="997291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2576"/>
        <c:crossesAt val="1.0000000000000002E-3"/>
        <c:auto val="0"/>
        <c:lblAlgn val="ctr"/>
        <c:lblOffset val="100"/>
        <c:tickLblSkip val="5"/>
        <c:noMultiLvlLbl val="0"/>
      </c:catAx>
      <c:valAx>
        <c:axId val="997282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1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LVW020 RK 196'!$A$1</c:f>
          <c:strCache>
            <c:ptCount val="1"/>
            <c:pt idx="0">
              <c:v>San Juan at Farmington (RK 196)</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LVW020 RK 196'!$AD$93</c:f>
              <c:strCache>
                <c:ptCount val="1"/>
                <c:pt idx="0">
                  <c:v>Pb:Al Ratio</c:v>
                </c:pt>
              </c:strCache>
            </c:strRef>
          </c:tx>
          <c:spPr>
            <a:solidFill>
              <a:schemeClr val="tx2">
                <a:lumMod val="75000"/>
              </a:schemeClr>
            </a:solidFill>
            <a:ln>
              <a:noFill/>
            </a:ln>
            <a:effectLst/>
          </c:spPr>
          <c:cat>
            <c:numRef>
              <c:f>'SJ LVW020 RK 196'!$E$94:$E$176</c:f>
              <c:numCache>
                <c:formatCode>m/d/yyyy</c:formatCode>
                <c:ptCount val="83"/>
                <c:pt idx="0">
                  <c:v>42224.597222222219</c:v>
                </c:pt>
                <c:pt idx="1">
                  <c:v>42224.979166666664</c:v>
                </c:pt>
                <c:pt idx="2">
                  <c:v>42225</c:v>
                </c:pt>
                <c:pt idx="3">
                  <c:v>42225.412499999999</c:v>
                </c:pt>
                <c:pt idx="4">
                  <c:v>42226</c:v>
                </c:pt>
                <c:pt idx="5">
                  <c:v>42226.402777777781</c:v>
                </c:pt>
                <c:pt idx="6">
                  <c:v>42227.458333333336</c:v>
                </c:pt>
                <c:pt idx="7">
                  <c:v>42227.600694444445</c:v>
                </c:pt>
                <c:pt idx="8">
                  <c:v>42228.377083333333</c:v>
                </c:pt>
                <c:pt idx="9">
                  <c:v>42228.513888888891</c:v>
                </c:pt>
                <c:pt idx="10">
                  <c:v>42228.916666666664</c:v>
                </c:pt>
                <c:pt idx="11">
                  <c:v>42229.513888888891</c:v>
                </c:pt>
                <c:pt idx="12">
                  <c:v>42230.524305555555</c:v>
                </c:pt>
                <c:pt idx="13">
                  <c:v>42230.614583333336</c:v>
                </c:pt>
                <c:pt idx="14">
                  <c:v>42231.385416666664</c:v>
                </c:pt>
                <c:pt idx="15">
                  <c:v>42231.479166666664</c:v>
                </c:pt>
                <c:pt idx="16">
                  <c:v>42232.402777777781</c:v>
                </c:pt>
                <c:pt idx="17">
                  <c:v>42232.472222222219</c:v>
                </c:pt>
                <c:pt idx="18">
                  <c:v>42233.378472222219</c:v>
                </c:pt>
                <c:pt idx="19">
                  <c:v>42233.4375</c:v>
                </c:pt>
                <c:pt idx="20">
                  <c:v>42234.515972222223</c:v>
                </c:pt>
                <c:pt idx="21">
                  <c:v>42234.5625</c:v>
                </c:pt>
                <c:pt idx="22">
                  <c:v>42235.444444444445</c:v>
                </c:pt>
                <c:pt idx="23">
                  <c:v>42235.548611111109</c:v>
                </c:pt>
                <c:pt idx="24">
                  <c:v>42236.458333333336</c:v>
                </c:pt>
                <c:pt idx="25">
                  <c:v>42237.479166666664</c:v>
                </c:pt>
                <c:pt idx="26">
                  <c:v>42238.465277777781</c:v>
                </c:pt>
                <c:pt idx="27">
                  <c:v>42239.475694444445</c:v>
                </c:pt>
                <c:pt idx="28">
                  <c:v>42240.46875</c:v>
                </c:pt>
                <c:pt idx="29">
                  <c:v>42240.661805555559</c:v>
                </c:pt>
                <c:pt idx="30">
                  <c:v>42241.434027777781</c:v>
                </c:pt>
                <c:pt idx="31">
                  <c:v>42241.569444444445</c:v>
                </c:pt>
                <c:pt idx="32">
                  <c:v>42242.440972222219</c:v>
                </c:pt>
                <c:pt idx="33">
                  <c:v>42242.479166666664</c:v>
                </c:pt>
                <c:pt idx="34">
                  <c:v>42243.46875</c:v>
                </c:pt>
                <c:pt idx="35">
                  <c:v>42243.510416666664</c:v>
                </c:pt>
                <c:pt idx="36">
                  <c:v>42244.444444444445</c:v>
                </c:pt>
                <c:pt idx="37">
                  <c:v>42246.461805555555</c:v>
                </c:pt>
                <c:pt idx="38">
                  <c:v>42247.427083333336</c:v>
                </c:pt>
                <c:pt idx="39">
                  <c:v>42248.434027777781</c:v>
                </c:pt>
                <c:pt idx="40">
                  <c:v>42249.475694444445</c:v>
                </c:pt>
                <c:pt idx="41">
                  <c:v>42252.420138888891</c:v>
                </c:pt>
                <c:pt idx="42">
                  <c:v>42253.40625</c:v>
                </c:pt>
                <c:pt idx="43">
                  <c:v>42254.444444444445</c:v>
                </c:pt>
                <c:pt idx="44">
                  <c:v>42255.473611111112</c:v>
                </c:pt>
                <c:pt idx="45">
                  <c:v>42256.482638888891</c:v>
                </c:pt>
                <c:pt idx="46">
                  <c:v>42257.46875</c:v>
                </c:pt>
                <c:pt idx="47">
                  <c:v>42257.644444444442</c:v>
                </c:pt>
                <c:pt idx="48">
                  <c:v>42257.645833333336</c:v>
                </c:pt>
                <c:pt idx="49">
                  <c:v>42258.397222222222</c:v>
                </c:pt>
                <c:pt idx="50">
                  <c:v>42259.510416666664</c:v>
                </c:pt>
                <c:pt idx="51">
                  <c:v>42260.515277777777</c:v>
                </c:pt>
                <c:pt idx="52">
                  <c:v>42261.541666666664</c:v>
                </c:pt>
                <c:pt idx="53">
                  <c:v>42262.423611111109</c:v>
                </c:pt>
                <c:pt idx="54">
                  <c:v>42262.583333333336</c:v>
                </c:pt>
                <c:pt idx="55">
                  <c:v>42263.46875</c:v>
                </c:pt>
                <c:pt idx="56">
                  <c:v>42264.454861111109</c:v>
                </c:pt>
                <c:pt idx="57">
                  <c:v>42265.590277777781</c:v>
                </c:pt>
                <c:pt idx="58">
                  <c:v>42266.454861111109</c:v>
                </c:pt>
                <c:pt idx="59">
                  <c:v>42267.444444444445</c:v>
                </c:pt>
                <c:pt idx="60">
                  <c:v>42268.333333333336</c:v>
                </c:pt>
                <c:pt idx="61">
                  <c:v>42268.506944444445</c:v>
                </c:pt>
                <c:pt idx="62">
                  <c:v>42269.385416666664</c:v>
                </c:pt>
                <c:pt idx="63">
                  <c:v>42271.434027777781</c:v>
                </c:pt>
                <c:pt idx="64">
                  <c:v>42271.565972222219</c:v>
                </c:pt>
                <c:pt idx="65">
                  <c:v>42275.34375</c:v>
                </c:pt>
                <c:pt idx="66">
                  <c:v>42275.427083333336</c:v>
                </c:pt>
                <c:pt idx="67">
                  <c:v>42277.329861111109</c:v>
                </c:pt>
                <c:pt idx="68">
                  <c:v>42277.416666666664</c:v>
                </c:pt>
                <c:pt idx="69">
                  <c:v>42282.347222222219</c:v>
                </c:pt>
                <c:pt idx="70">
                  <c:v>42285.331250000003</c:v>
                </c:pt>
                <c:pt idx="71">
                  <c:v>42285.465277777781</c:v>
                </c:pt>
                <c:pt idx="72">
                  <c:v>42289.381944444445</c:v>
                </c:pt>
                <c:pt idx="73">
                  <c:v>42291.479166666664</c:v>
                </c:pt>
                <c:pt idx="74">
                  <c:v>42326.395833333336</c:v>
                </c:pt>
                <c:pt idx="75">
                  <c:v>42327.381944444445</c:v>
                </c:pt>
                <c:pt idx="76">
                  <c:v>42452.513888888891</c:v>
                </c:pt>
                <c:pt idx="77">
                  <c:v>42452.618055555555</c:v>
                </c:pt>
                <c:pt idx="78">
                  <c:v>42473.635416666664</c:v>
                </c:pt>
                <c:pt idx="79">
                  <c:v>42529.53125</c:v>
                </c:pt>
                <c:pt idx="80">
                  <c:v>42530.420138888891</c:v>
                </c:pt>
                <c:pt idx="81">
                  <c:v>42609.5625</c:v>
                </c:pt>
                <c:pt idx="82">
                  <c:v>42679.423611111109</c:v>
                </c:pt>
              </c:numCache>
            </c:numRef>
          </c:cat>
          <c:val>
            <c:numRef>
              <c:f>'SJ LVW020 RK 196'!$AD$94:$AD$176</c:f>
              <c:numCache>
                <c:formatCode>0.0000</c:formatCode>
                <c:ptCount val="83"/>
                <c:pt idx="0">
                  <c:v>8.2758620689655175E-3</c:v>
                </c:pt>
                <c:pt idx="1">
                  <c:v>1.0680720245937638E-2</c:v>
                </c:pt>
                <c:pt idx="2">
                  <c:v>3.4374999999999996E-3</c:v>
                </c:pt>
                <c:pt idx="3">
                  <c:v>1.92E-3</c:v>
                </c:pt>
                <c:pt idx="4">
                  <c:v>1.8571428571428571E-3</c:v>
                </c:pt>
                <c:pt idx="5">
                  <c:v>1.75E-3</c:v>
                </c:pt>
                <c:pt idx="6">
                  <c:v>4.4303797468354432E-3</c:v>
                </c:pt>
                <c:pt idx="7">
                  <c:v>7.8350515463917526E-4</c:v>
                </c:pt>
                <c:pt idx="8">
                  <c:v>7.407407407407407E-4</c:v>
                </c:pt>
                <c:pt idx="9">
                  <c:v>8.6363636363636362E-4</c:v>
                </c:pt>
                <c:pt idx="10">
                  <c:v>2.2956685499058382E-3</c:v>
                </c:pt>
                <c:pt idx="11">
                  <c:v>5.2857142857142859E-3</c:v>
                </c:pt>
                <c:pt idx="12">
                  <c:v>3.8461538461538459E-3</c:v>
                </c:pt>
                <c:pt idx="13">
                  <c:v>1.462962962962963E-3</c:v>
                </c:pt>
                <c:pt idx="14">
                  <c:v>1.3392857142857143E-3</c:v>
                </c:pt>
                <c:pt idx="15">
                  <c:v>1.3260869565217392E-3</c:v>
                </c:pt>
                <c:pt idx="16">
                  <c:v>1.3333333333333333E-3</c:v>
                </c:pt>
                <c:pt idx="17">
                  <c:v>1.1999999999999999E-3</c:v>
                </c:pt>
                <c:pt idx="18">
                  <c:v>1.4000000000000002E-3</c:v>
                </c:pt>
                <c:pt idx="19">
                  <c:v>5.0000000000000001E-4</c:v>
                </c:pt>
                <c:pt idx="20">
                  <c:v>9.0476190476190474E-4</c:v>
                </c:pt>
                <c:pt idx="21">
                  <c:v>4.5901639344262296E-4</c:v>
                </c:pt>
                <c:pt idx="22">
                  <c:v>1.1111111111111111E-3</c:v>
                </c:pt>
                <c:pt idx="23">
                  <c:v>6.6666666666666664E-4</c:v>
                </c:pt>
                <c:pt idx="24">
                  <c:v>9.0000000000000008E-4</c:v>
                </c:pt>
                <c:pt idx="25">
                  <c:v>1.3902439024390245E-3</c:v>
                </c:pt>
                <c:pt idx="26">
                  <c:v>4.4897959183673469E-4</c:v>
                </c:pt>
                <c:pt idx="27">
                  <c:v>5.0980392156862748E-4</c:v>
                </c:pt>
                <c:pt idx="28">
                  <c:v>6.6666666666666675E-4</c:v>
                </c:pt>
                <c:pt idx="29">
                  <c:v>9.6874999999999988E-4</c:v>
                </c:pt>
                <c:pt idx="30">
                  <c:v>9.5588235294117641E-4</c:v>
                </c:pt>
                <c:pt idx="31">
                  <c:v>1.1249999999999999E-3</c:v>
                </c:pt>
                <c:pt idx="32">
                  <c:v>1.1428571428571427E-3</c:v>
                </c:pt>
                <c:pt idx="33">
                  <c:v>6.7391304347826086E-4</c:v>
                </c:pt>
                <c:pt idx="34">
                  <c:v>3.0499999999999999E-4</c:v>
                </c:pt>
                <c:pt idx="35">
                  <c:v>7.1428571428571429E-4</c:v>
                </c:pt>
                <c:pt idx="36">
                  <c:v>8.571428571428571E-4</c:v>
                </c:pt>
                <c:pt idx="37">
                  <c:v>1.1111111111111111E-3</c:v>
                </c:pt>
                <c:pt idx="38">
                  <c:v>7.1604938271604935E-4</c:v>
                </c:pt>
                <c:pt idx="39">
                  <c:v>1.6666666666666668E-3</c:v>
                </c:pt>
                <c:pt idx="40">
                  <c:v>7.4999999999999991E-4</c:v>
                </c:pt>
                <c:pt idx="41">
                  <c:v>6.521739130434782E-4</c:v>
                </c:pt>
                <c:pt idx="42">
                  <c:v>8.2352941176470592E-4</c:v>
                </c:pt>
                <c:pt idx="43">
                  <c:v>1.1111111111111111E-3</c:v>
                </c:pt>
                <c:pt idx="44">
                  <c:v>9.6551724137931057E-4</c:v>
                </c:pt>
                <c:pt idx="45">
                  <c:v>8.4999999999999995E-4</c:v>
                </c:pt>
                <c:pt idx="46">
                  <c:v>6.9736842105263164E-4</c:v>
                </c:pt>
                <c:pt idx="47">
                  <c:v>9.384615384615384E-4</c:v>
                </c:pt>
                <c:pt idx="48">
                  <c:v>9.2753623188405793E-4</c:v>
                </c:pt>
                <c:pt idx="49">
                  <c:v>9.0566037735849056E-4</c:v>
                </c:pt>
                <c:pt idx="50">
                  <c:v>5.8064516129032254E-4</c:v>
                </c:pt>
                <c:pt idx="51">
                  <c:v>6.0465116279069769E-4</c:v>
                </c:pt>
                <c:pt idx="52">
                  <c:v>6.9999999999999999E-4</c:v>
                </c:pt>
                <c:pt idx="53">
                  <c:v>7.2093023255813957E-4</c:v>
                </c:pt>
                <c:pt idx="54">
                  <c:v>6.9999999999999999E-4</c:v>
                </c:pt>
                <c:pt idx="55">
                  <c:v>8.0952380952380946E-4</c:v>
                </c:pt>
                <c:pt idx="56">
                  <c:v>6.4444444444444445E-4</c:v>
                </c:pt>
                <c:pt idx="57">
                  <c:v>5.9649122807017537E-4</c:v>
                </c:pt>
                <c:pt idx="58">
                  <c:v>6.0526315789473687E-4</c:v>
                </c:pt>
                <c:pt idx="59">
                  <c:v>6.9696969696969699E-4</c:v>
                </c:pt>
                <c:pt idx="60">
                  <c:v>1.2244897959183673E-3</c:v>
                </c:pt>
                <c:pt idx="61">
                  <c:v>5.7142857142857136E-4</c:v>
                </c:pt>
                <c:pt idx="62">
                  <c:v>6.8181818181818176E-4</c:v>
                </c:pt>
                <c:pt idx="63">
                  <c:v>7.0833333333333338E-4</c:v>
                </c:pt>
                <c:pt idx="64">
                  <c:v>6.521739130434782E-4</c:v>
                </c:pt>
                <c:pt idx="65">
                  <c:v>7.0103092783505158E-4</c:v>
                </c:pt>
                <c:pt idx="66">
                  <c:v>6.3636363636363641E-4</c:v>
                </c:pt>
                <c:pt idx="67">
                  <c:v>6.8041237113402068E-4</c:v>
                </c:pt>
                <c:pt idx="68">
                  <c:v>2.5000000000000001E-3</c:v>
                </c:pt>
                <c:pt idx="69">
                  <c:v>5.8064516129032254E-4</c:v>
                </c:pt>
                <c:pt idx="70">
                  <c:v>2.4444444444444444E-3</c:v>
                </c:pt>
                <c:pt idx="71">
                  <c:v>6.071428571428572E-4</c:v>
                </c:pt>
                <c:pt idx="72">
                  <c:v>8.6440677966101681E-4</c:v>
                </c:pt>
                <c:pt idx="73">
                  <c:v>7.5581395348837206E-4</c:v>
                </c:pt>
                <c:pt idx="74">
                  <c:v>2.0769230769230769E-3</c:v>
                </c:pt>
                <c:pt idx="75">
                  <c:v>7.3469387755102037E-4</c:v>
                </c:pt>
                <c:pt idx="76">
                  <c:v>1.4736842105263158E-3</c:v>
                </c:pt>
                <c:pt idx="77">
                  <c:v>1.9374999999999998E-3</c:v>
                </c:pt>
                <c:pt idx="78">
                  <c:v>3.9949748743718597E-3</c:v>
                </c:pt>
                <c:pt idx="79">
                  <c:v>8.8888888888888889E-3</c:v>
                </c:pt>
                <c:pt idx="80">
                  <c:v>6.5853658536585372E-3</c:v>
                </c:pt>
                <c:pt idx="81">
                  <c:v>7.435897435897435E-4</c:v>
                </c:pt>
                <c:pt idx="82">
                  <c:v>5.3846153846153855E-4</c:v>
                </c:pt>
              </c:numCache>
            </c:numRef>
          </c:val>
          <c:extLst>
            <c:ext xmlns:c16="http://schemas.microsoft.com/office/drawing/2014/chart" uri="{C3380CC4-5D6E-409C-BE32-E72D297353CC}">
              <c16:uniqueId val="{00000000-5A91-4D9D-87D7-02FD49B850FE}"/>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5"/>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LVW020 RK 196'!$A$1</c:f>
          <c:strCache>
            <c:ptCount val="1"/>
            <c:pt idx="0">
              <c:v>San Juan at Farmington (RK 196)</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LVW020 RK 196'!$AE$93</c:f>
              <c:strCache>
                <c:ptCount val="1"/>
                <c:pt idx="0">
                  <c:v>As:Al Ratio</c:v>
                </c:pt>
              </c:strCache>
            </c:strRef>
          </c:tx>
          <c:spPr>
            <a:solidFill>
              <a:schemeClr val="accent1"/>
            </a:solidFill>
            <a:ln w="25400">
              <a:noFill/>
            </a:ln>
            <a:effectLst/>
          </c:spPr>
          <c:cat>
            <c:numRef>
              <c:f>'SJ LVW020 RK 196'!$E$94:$E$176</c:f>
              <c:numCache>
                <c:formatCode>m/d/yyyy</c:formatCode>
                <c:ptCount val="83"/>
                <c:pt idx="0">
                  <c:v>42224.597222222219</c:v>
                </c:pt>
                <c:pt idx="1">
                  <c:v>42224.979166666664</c:v>
                </c:pt>
                <c:pt idx="2">
                  <c:v>42225</c:v>
                </c:pt>
                <c:pt idx="3">
                  <c:v>42225.412499999999</c:v>
                </c:pt>
                <c:pt idx="4">
                  <c:v>42226</c:v>
                </c:pt>
                <c:pt idx="5">
                  <c:v>42226.402777777781</c:v>
                </c:pt>
                <c:pt idx="6">
                  <c:v>42227.458333333336</c:v>
                </c:pt>
                <c:pt idx="7">
                  <c:v>42227.600694444445</c:v>
                </c:pt>
                <c:pt idx="8">
                  <c:v>42228.377083333333</c:v>
                </c:pt>
                <c:pt idx="9">
                  <c:v>42228.513888888891</c:v>
                </c:pt>
                <c:pt idx="10">
                  <c:v>42228.916666666664</c:v>
                </c:pt>
                <c:pt idx="11">
                  <c:v>42229.513888888891</c:v>
                </c:pt>
                <c:pt idx="12">
                  <c:v>42230.524305555555</c:v>
                </c:pt>
                <c:pt idx="13">
                  <c:v>42230.614583333336</c:v>
                </c:pt>
                <c:pt idx="14">
                  <c:v>42231.385416666664</c:v>
                </c:pt>
                <c:pt idx="15">
                  <c:v>42231.479166666664</c:v>
                </c:pt>
                <c:pt idx="16">
                  <c:v>42232.402777777781</c:v>
                </c:pt>
                <c:pt idx="17">
                  <c:v>42232.472222222219</c:v>
                </c:pt>
                <c:pt idx="18">
                  <c:v>42233.378472222219</c:v>
                </c:pt>
                <c:pt idx="19">
                  <c:v>42233.4375</c:v>
                </c:pt>
                <c:pt idx="20">
                  <c:v>42234.515972222223</c:v>
                </c:pt>
                <c:pt idx="21">
                  <c:v>42234.5625</c:v>
                </c:pt>
                <c:pt idx="22">
                  <c:v>42235.444444444445</c:v>
                </c:pt>
                <c:pt idx="23">
                  <c:v>42235.548611111109</c:v>
                </c:pt>
                <c:pt idx="24">
                  <c:v>42236.458333333336</c:v>
                </c:pt>
                <c:pt idx="25">
                  <c:v>42237.479166666664</c:v>
                </c:pt>
                <c:pt idx="26">
                  <c:v>42238.465277777781</c:v>
                </c:pt>
                <c:pt idx="27">
                  <c:v>42239.475694444445</c:v>
                </c:pt>
                <c:pt idx="28">
                  <c:v>42240.46875</c:v>
                </c:pt>
                <c:pt idx="29">
                  <c:v>42240.661805555559</c:v>
                </c:pt>
                <c:pt idx="30">
                  <c:v>42241.434027777781</c:v>
                </c:pt>
                <c:pt idx="31">
                  <c:v>42241.569444444445</c:v>
                </c:pt>
                <c:pt idx="32">
                  <c:v>42242.440972222219</c:v>
                </c:pt>
                <c:pt idx="33">
                  <c:v>42242.479166666664</c:v>
                </c:pt>
                <c:pt idx="34">
                  <c:v>42243.46875</c:v>
                </c:pt>
                <c:pt idx="35">
                  <c:v>42243.510416666664</c:v>
                </c:pt>
                <c:pt idx="36">
                  <c:v>42244.444444444445</c:v>
                </c:pt>
                <c:pt idx="37">
                  <c:v>42246.461805555555</c:v>
                </c:pt>
                <c:pt idx="38">
                  <c:v>42247.427083333336</c:v>
                </c:pt>
                <c:pt idx="39">
                  <c:v>42248.434027777781</c:v>
                </c:pt>
                <c:pt idx="40">
                  <c:v>42249.475694444445</c:v>
                </c:pt>
                <c:pt idx="41">
                  <c:v>42252.420138888891</c:v>
                </c:pt>
                <c:pt idx="42">
                  <c:v>42253.40625</c:v>
                </c:pt>
                <c:pt idx="43">
                  <c:v>42254.444444444445</c:v>
                </c:pt>
                <c:pt idx="44">
                  <c:v>42255.473611111112</c:v>
                </c:pt>
                <c:pt idx="45">
                  <c:v>42256.482638888891</c:v>
                </c:pt>
                <c:pt idx="46">
                  <c:v>42257.46875</c:v>
                </c:pt>
                <c:pt idx="47">
                  <c:v>42257.644444444442</c:v>
                </c:pt>
                <c:pt idx="48">
                  <c:v>42257.645833333336</c:v>
                </c:pt>
                <c:pt idx="49">
                  <c:v>42258.397222222222</c:v>
                </c:pt>
                <c:pt idx="50">
                  <c:v>42259.510416666664</c:v>
                </c:pt>
                <c:pt idx="51">
                  <c:v>42260.515277777777</c:v>
                </c:pt>
                <c:pt idx="52">
                  <c:v>42261.541666666664</c:v>
                </c:pt>
                <c:pt idx="53">
                  <c:v>42262.423611111109</c:v>
                </c:pt>
                <c:pt idx="54">
                  <c:v>42262.583333333336</c:v>
                </c:pt>
                <c:pt idx="55">
                  <c:v>42263.46875</c:v>
                </c:pt>
                <c:pt idx="56">
                  <c:v>42264.454861111109</c:v>
                </c:pt>
                <c:pt idx="57">
                  <c:v>42265.590277777781</c:v>
                </c:pt>
                <c:pt idx="58">
                  <c:v>42266.454861111109</c:v>
                </c:pt>
                <c:pt idx="59">
                  <c:v>42267.444444444445</c:v>
                </c:pt>
                <c:pt idx="60">
                  <c:v>42268.333333333336</c:v>
                </c:pt>
                <c:pt idx="61">
                  <c:v>42268.506944444445</c:v>
                </c:pt>
                <c:pt idx="62">
                  <c:v>42269.385416666664</c:v>
                </c:pt>
                <c:pt idx="63">
                  <c:v>42271.434027777781</c:v>
                </c:pt>
                <c:pt idx="64">
                  <c:v>42271.565972222219</c:v>
                </c:pt>
                <c:pt idx="65">
                  <c:v>42275.34375</c:v>
                </c:pt>
                <c:pt idx="66">
                  <c:v>42275.427083333336</c:v>
                </c:pt>
                <c:pt idx="67">
                  <c:v>42277.329861111109</c:v>
                </c:pt>
                <c:pt idx="68">
                  <c:v>42277.416666666664</c:v>
                </c:pt>
                <c:pt idx="69">
                  <c:v>42282.347222222219</c:v>
                </c:pt>
                <c:pt idx="70">
                  <c:v>42285.331250000003</c:v>
                </c:pt>
                <c:pt idx="71">
                  <c:v>42285.465277777781</c:v>
                </c:pt>
                <c:pt idx="72">
                  <c:v>42289.381944444445</c:v>
                </c:pt>
                <c:pt idx="73">
                  <c:v>42291.479166666664</c:v>
                </c:pt>
                <c:pt idx="74">
                  <c:v>42326.395833333336</c:v>
                </c:pt>
                <c:pt idx="75">
                  <c:v>42327.381944444445</c:v>
                </c:pt>
                <c:pt idx="76">
                  <c:v>42452.513888888891</c:v>
                </c:pt>
                <c:pt idx="77">
                  <c:v>42452.618055555555</c:v>
                </c:pt>
                <c:pt idx="78">
                  <c:v>42473.635416666664</c:v>
                </c:pt>
                <c:pt idx="79">
                  <c:v>42529.53125</c:v>
                </c:pt>
                <c:pt idx="80">
                  <c:v>42530.420138888891</c:v>
                </c:pt>
                <c:pt idx="81">
                  <c:v>42609.5625</c:v>
                </c:pt>
                <c:pt idx="82">
                  <c:v>42679.423611111109</c:v>
                </c:pt>
              </c:numCache>
            </c:numRef>
          </c:cat>
          <c:val>
            <c:numRef>
              <c:f>'SJ LVW020 RK 196'!$AE$94:$AE$176</c:f>
              <c:numCache>
                <c:formatCode>0.0000</c:formatCode>
                <c:ptCount val="83"/>
                <c:pt idx="0">
                  <c:v>5.1724137931034484E-4</c:v>
                </c:pt>
                <c:pt idx="1">
                  <c:v>6.9301712779973649E-4</c:v>
                </c:pt>
                <c:pt idx="2">
                  <c:v>7.4999999999999991E-4</c:v>
                </c:pt>
                <c:pt idx="3">
                  <c:v>2.52E-4</c:v>
                </c:pt>
                <c:pt idx="4">
                  <c:v>3.7142857142857143E-4</c:v>
                </c:pt>
                <c:pt idx="5">
                  <c:v>2.9999999999999997E-4</c:v>
                </c:pt>
                <c:pt idx="6">
                  <c:v>1.3924050632911392E-3</c:v>
                </c:pt>
                <c:pt idx="7">
                  <c:v>1.9587628865979381E-4</c:v>
                </c:pt>
                <c:pt idx="8">
                  <c:v>1.4444444444444444E-4</c:v>
                </c:pt>
                <c:pt idx="9">
                  <c:v>1.6363636363636363E-4</c:v>
                </c:pt>
                <c:pt idx="10">
                  <c:v>4.9340866290018839E-4</c:v>
                </c:pt>
                <c:pt idx="11">
                  <c:v>1.2285714285714287E-3</c:v>
                </c:pt>
                <c:pt idx="12">
                  <c:v>1.4285714285714284E-3</c:v>
                </c:pt>
                <c:pt idx="13">
                  <c:v>3.5185185185185184E-4</c:v>
                </c:pt>
                <c:pt idx="14">
                  <c:v>3.571428571428572E-4</c:v>
                </c:pt>
                <c:pt idx="15">
                  <c:v>3.6956521739130437E-4</c:v>
                </c:pt>
                <c:pt idx="16">
                  <c:v>7.2222222222222219E-4</c:v>
                </c:pt>
                <c:pt idx="17">
                  <c:v>1.9E-3</c:v>
                </c:pt>
                <c:pt idx="18">
                  <c:v>8.6666666666666663E-4</c:v>
                </c:pt>
                <c:pt idx="19">
                  <c:v>2.7419354838709674E-4</c:v>
                </c:pt>
                <c:pt idx="20">
                  <c:v>5.2380952380952383E-4</c:v>
                </c:pt>
                <c:pt idx="21">
                  <c:v>2.9508196721311476E-4</c:v>
                </c:pt>
                <c:pt idx="22">
                  <c:v>4.6296296296296293E-4</c:v>
                </c:pt>
                <c:pt idx="23">
                  <c:v>3.8461538461538462E-4</c:v>
                </c:pt>
                <c:pt idx="24">
                  <c:v>6.6666666666666664E-4</c:v>
                </c:pt>
                <c:pt idx="25">
                  <c:v>5.6097560975609763E-4</c:v>
                </c:pt>
                <c:pt idx="26">
                  <c:v>3.2653061224489796E-4</c:v>
                </c:pt>
                <c:pt idx="27">
                  <c:v>3.7254901960784314E-4</c:v>
                </c:pt>
                <c:pt idx="28">
                  <c:v>3.9583333333333332E-4</c:v>
                </c:pt>
                <c:pt idx="29">
                  <c:v>5.9374999999999999E-4</c:v>
                </c:pt>
                <c:pt idx="30">
                  <c:v>3.8235294117647055E-4</c:v>
                </c:pt>
                <c:pt idx="31">
                  <c:v>6.2500000000000001E-4</c:v>
                </c:pt>
                <c:pt idx="32">
                  <c:v>8.571428571428571E-4</c:v>
                </c:pt>
                <c:pt idx="33">
                  <c:v>3.9130434782608698E-4</c:v>
                </c:pt>
                <c:pt idx="34">
                  <c:v>1.9000000000000001E-5</c:v>
                </c:pt>
                <c:pt idx="35">
                  <c:v>1.7142857142857143E-4</c:v>
                </c:pt>
                <c:pt idx="36">
                  <c:v>5.0714285714285709E-5</c:v>
                </c:pt>
                <c:pt idx="37">
                  <c:v>3.8095238095238091E-4</c:v>
                </c:pt>
                <c:pt idx="38">
                  <c:v>2.4691358024691359E-4</c:v>
                </c:pt>
                <c:pt idx="39">
                  <c:v>1.4000000000000002E-3</c:v>
                </c:pt>
                <c:pt idx="40">
                  <c:v>3.6666666666666667E-4</c:v>
                </c:pt>
                <c:pt idx="41">
                  <c:v>2.5217391304347824E-4</c:v>
                </c:pt>
                <c:pt idx="42">
                  <c:v>2.0588235294117648E-4</c:v>
                </c:pt>
                <c:pt idx="43">
                  <c:v>2.2592592592592591E-4</c:v>
                </c:pt>
                <c:pt idx="44">
                  <c:v>2.4137931034482764E-4</c:v>
                </c:pt>
                <c:pt idx="45">
                  <c:v>2.375E-4</c:v>
                </c:pt>
                <c:pt idx="46">
                  <c:v>2.7631578947368425E-4</c:v>
                </c:pt>
                <c:pt idx="47">
                  <c:v>3.9999999999999996E-4</c:v>
                </c:pt>
                <c:pt idx="48">
                  <c:v>3.7681159420289854E-4</c:v>
                </c:pt>
                <c:pt idx="49">
                  <c:v>3.5849056603773588E-4</c:v>
                </c:pt>
                <c:pt idx="50">
                  <c:v>2.5806451612903227E-4</c:v>
                </c:pt>
                <c:pt idx="51">
                  <c:v>3.7209302325581399E-4</c:v>
                </c:pt>
                <c:pt idx="52">
                  <c:v>4.2499999999999998E-4</c:v>
                </c:pt>
                <c:pt idx="53">
                  <c:v>4.1860465116279073E-4</c:v>
                </c:pt>
                <c:pt idx="54">
                  <c:v>4.75E-4</c:v>
                </c:pt>
                <c:pt idx="55">
                  <c:v>4.5238095238095237E-4</c:v>
                </c:pt>
                <c:pt idx="56">
                  <c:v>3.9999999999999996E-4</c:v>
                </c:pt>
                <c:pt idx="57">
                  <c:v>2.631578947368421E-4</c:v>
                </c:pt>
                <c:pt idx="58">
                  <c:v>3.947368421052632E-4</c:v>
                </c:pt>
                <c:pt idx="59">
                  <c:v>5.1515151515151513E-4</c:v>
                </c:pt>
                <c:pt idx="60">
                  <c:v>1.9387755102040817E-3</c:v>
                </c:pt>
                <c:pt idx="61">
                  <c:v>4.5238095238095237E-4</c:v>
                </c:pt>
                <c:pt idx="62">
                  <c:v>4.0909090909090903E-4</c:v>
                </c:pt>
                <c:pt idx="63">
                  <c:v>1.0833333333333333E-4</c:v>
                </c:pt>
                <c:pt idx="64">
                  <c:v>9.1304347826086962E-5</c:v>
                </c:pt>
                <c:pt idx="65">
                  <c:v>2.88659793814433E-4</c:v>
                </c:pt>
                <c:pt idx="66">
                  <c:v>2.4545454545454545E-4</c:v>
                </c:pt>
                <c:pt idx="67">
                  <c:v>2.7835051546391755E-4</c:v>
                </c:pt>
                <c:pt idx="68">
                  <c:v>1.3333333333333335E-3</c:v>
                </c:pt>
                <c:pt idx="69">
                  <c:v>1.7741935483870966E-4</c:v>
                </c:pt>
                <c:pt idx="70">
                  <c:v>5.2777777777777773E-4</c:v>
                </c:pt>
                <c:pt idx="71">
                  <c:v>1.6071428571428571E-4</c:v>
                </c:pt>
                <c:pt idx="72">
                  <c:v>3.389830508474576E-4</c:v>
                </c:pt>
                <c:pt idx="73">
                  <c:v>3.0232558139534885E-4</c:v>
                </c:pt>
                <c:pt idx="74">
                  <c:v>5.0000000000000001E-4</c:v>
                </c:pt>
                <c:pt idx="75">
                  <c:v>3.6734693877551019E-4</c:v>
                </c:pt>
                <c:pt idx="76">
                  <c:v>4.8947368421052638E-4</c:v>
                </c:pt>
                <c:pt idx="77">
                  <c:v>3.5E-4</c:v>
                </c:pt>
                <c:pt idx="78">
                  <c:v>8.0402010050251258E-4</c:v>
                </c:pt>
                <c:pt idx="79">
                  <c:v>6.3888888888888882E-4</c:v>
                </c:pt>
                <c:pt idx="80">
                  <c:v>6.0975609756097572E-4</c:v>
                </c:pt>
                <c:pt idx="81">
                  <c:v>2.8205128205128208E-4</c:v>
                </c:pt>
                <c:pt idx="82">
                  <c:v>1.2923076923076926E-4</c:v>
                </c:pt>
              </c:numCache>
            </c:numRef>
          </c:val>
          <c:extLst>
            <c:ext xmlns:c16="http://schemas.microsoft.com/office/drawing/2014/chart" uri="{C3380CC4-5D6E-409C-BE32-E72D297353CC}">
              <c16:uniqueId val="{00000000-A709-49F6-9454-064C5E3F1F92}"/>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5"/>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LVW020 RK 196'!$A$1</c:f>
          <c:strCache>
            <c:ptCount val="1"/>
            <c:pt idx="0">
              <c:v>San Juan at Farmington (RK 196)</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LVW020 RK 196'!$AF$93</c:f>
              <c:strCache>
                <c:ptCount val="1"/>
                <c:pt idx="0">
                  <c:v>Cu:Al Ratio</c:v>
                </c:pt>
              </c:strCache>
            </c:strRef>
          </c:tx>
          <c:spPr>
            <a:solidFill>
              <a:schemeClr val="accent1"/>
            </a:solidFill>
            <a:ln w="25400">
              <a:noFill/>
            </a:ln>
            <a:effectLst/>
          </c:spPr>
          <c:cat>
            <c:numRef>
              <c:f>'SJ LVW020 RK 196'!$E$94:$E$176</c:f>
              <c:numCache>
                <c:formatCode>m/d/yyyy</c:formatCode>
                <c:ptCount val="83"/>
                <c:pt idx="0">
                  <c:v>42224.597222222219</c:v>
                </c:pt>
                <c:pt idx="1">
                  <c:v>42224.979166666664</c:v>
                </c:pt>
                <c:pt idx="2">
                  <c:v>42225</c:v>
                </c:pt>
                <c:pt idx="3">
                  <c:v>42225.412499999999</c:v>
                </c:pt>
                <c:pt idx="4">
                  <c:v>42226</c:v>
                </c:pt>
                <c:pt idx="5">
                  <c:v>42226.402777777781</c:v>
                </c:pt>
                <c:pt idx="6">
                  <c:v>42227.458333333336</c:v>
                </c:pt>
                <c:pt idx="7">
                  <c:v>42227.600694444445</c:v>
                </c:pt>
                <c:pt idx="8">
                  <c:v>42228.377083333333</c:v>
                </c:pt>
                <c:pt idx="9">
                  <c:v>42228.513888888891</c:v>
                </c:pt>
                <c:pt idx="10">
                  <c:v>42228.916666666664</c:v>
                </c:pt>
                <c:pt idx="11">
                  <c:v>42229.513888888891</c:v>
                </c:pt>
                <c:pt idx="12">
                  <c:v>42230.524305555555</c:v>
                </c:pt>
                <c:pt idx="13">
                  <c:v>42230.614583333336</c:v>
                </c:pt>
                <c:pt idx="14">
                  <c:v>42231.385416666664</c:v>
                </c:pt>
                <c:pt idx="15">
                  <c:v>42231.479166666664</c:v>
                </c:pt>
                <c:pt idx="16">
                  <c:v>42232.402777777781</c:v>
                </c:pt>
                <c:pt idx="17">
                  <c:v>42232.472222222219</c:v>
                </c:pt>
                <c:pt idx="18">
                  <c:v>42233.378472222219</c:v>
                </c:pt>
                <c:pt idx="19">
                  <c:v>42233.4375</c:v>
                </c:pt>
                <c:pt idx="20">
                  <c:v>42234.515972222223</c:v>
                </c:pt>
                <c:pt idx="21">
                  <c:v>42234.5625</c:v>
                </c:pt>
                <c:pt idx="22">
                  <c:v>42235.444444444445</c:v>
                </c:pt>
                <c:pt idx="23">
                  <c:v>42235.548611111109</c:v>
                </c:pt>
                <c:pt idx="24">
                  <c:v>42236.458333333336</c:v>
                </c:pt>
                <c:pt idx="25">
                  <c:v>42237.479166666664</c:v>
                </c:pt>
                <c:pt idx="26">
                  <c:v>42238.465277777781</c:v>
                </c:pt>
                <c:pt idx="27">
                  <c:v>42239.475694444445</c:v>
                </c:pt>
                <c:pt idx="28">
                  <c:v>42240.46875</c:v>
                </c:pt>
                <c:pt idx="29">
                  <c:v>42240.661805555559</c:v>
                </c:pt>
                <c:pt idx="30">
                  <c:v>42241.434027777781</c:v>
                </c:pt>
                <c:pt idx="31">
                  <c:v>42241.569444444445</c:v>
                </c:pt>
                <c:pt idx="32">
                  <c:v>42242.440972222219</c:v>
                </c:pt>
                <c:pt idx="33">
                  <c:v>42242.479166666664</c:v>
                </c:pt>
                <c:pt idx="34">
                  <c:v>42243.46875</c:v>
                </c:pt>
                <c:pt idx="35">
                  <c:v>42243.510416666664</c:v>
                </c:pt>
                <c:pt idx="36">
                  <c:v>42244.444444444445</c:v>
                </c:pt>
                <c:pt idx="37">
                  <c:v>42246.461805555555</c:v>
                </c:pt>
                <c:pt idx="38">
                  <c:v>42247.427083333336</c:v>
                </c:pt>
                <c:pt idx="39">
                  <c:v>42248.434027777781</c:v>
                </c:pt>
                <c:pt idx="40">
                  <c:v>42249.475694444445</c:v>
                </c:pt>
                <c:pt idx="41">
                  <c:v>42252.420138888891</c:v>
                </c:pt>
                <c:pt idx="42">
                  <c:v>42253.40625</c:v>
                </c:pt>
                <c:pt idx="43">
                  <c:v>42254.444444444445</c:v>
                </c:pt>
                <c:pt idx="44">
                  <c:v>42255.473611111112</c:v>
                </c:pt>
                <c:pt idx="45">
                  <c:v>42256.482638888891</c:v>
                </c:pt>
                <c:pt idx="46">
                  <c:v>42257.46875</c:v>
                </c:pt>
                <c:pt idx="47">
                  <c:v>42257.644444444442</c:v>
                </c:pt>
                <c:pt idx="48">
                  <c:v>42257.645833333336</c:v>
                </c:pt>
                <c:pt idx="49">
                  <c:v>42258.397222222222</c:v>
                </c:pt>
                <c:pt idx="50">
                  <c:v>42259.510416666664</c:v>
                </c:pt>
                <c:pt idx="51">
                  <c:v>42260.515277777777</c:v>
                </c:pt>
                <c:pt idx="52">
                  <c:v>42261.541666666664</c:v>
                </c:pt>
                <c:pt idx="53">
                  <c:v>42262.423611111109</c:v>
                </c:pt>
                <c:pt idx="54">
                  <c:v>42262.583333333336</c:v>
                </c:pt>
                <c:pt idx="55">
                  <c:v>42263.46875</c:v>
                </c:pt>
                <c:pt idx="56">
                  <c:v>42264.454861111109</c:v>
                </c:pt>
                <c:pt idx="57">
                  <c:v>42265.590277777781</c:v>
                </c:pt>
                <c:pt idx="58">
                  <c:v>42266.454861111109</c:v>
                </c:pt>
                <c:pt idx="59">
                  <c:v>42267.444444444445</c:v>
                </c:pt>
                <c:pt idx="60">
                  <c:v>42268.333333333336</c:v>
                </c:pt>
                <c:pt idx="61">
                  <c:v>42268.506944444445</c:v>
                </c:pt>
                <c:pt idx="62">
                  <c:v>42269.385416666664</c:v>
                </c:pt>
                <c:pt idx="63">
                  <c:v>42271.434027777781</c:v>
                </c:pt>
                <c:pt idx="64">
                  <c:v>42271.565972222219</c:v>
                </c:pt>
                <c:pt idx="65">
                  <c:v>42275.34375</c:v>
                </c:pt>
                <c:pt idx="66">
                  <c:v>42275.427083333336</c:v>
                </c:pt>
                <c:pt idx="67">
                  <c:v>42277.329861111109</c:v>
                </c:pt>
                <c:pt idx="68">
                  <c:v>42277.416666666664</c:v>
                </c:pt>
                <c:pt idx="69">
                  <c:v>42282.347222222219</c:v>
                </c:pt>
                <c:pt idx="70">
                  <c:v>42285.331250000003</c:v>
                </c:pt>
                <c:pt idx="71">
                  <c:v>42285.465277777781</c:v>
                </c:pt>
                <c:pt idx="72">
                  <c:v>42289.381944444445</c:v>
                </c:pt>
                <c:pt idx="73">
                  <c:v>42291.479166666664</c:v>
                </c:pt>
                <c:pt idx="74">
                  <c:v>42326.395833333336</c:v>
                </c:pt>
                <c:pt idx="75">
                  <c:v>42327.381944444445</c:v>
                </c:pt>
                <c:pt idx="76">
                  <c:v>42452.513888888891</c:v>
                </c:pt>
                <c:pt idx="77">
                  <c:v>42452.618055555555</c:v>
                </c:pt>
                <c:pt idx="78">
                  <c:v>42473.635416666664</c:v>
                </c:pt>
                <c:pt idx="79">
                  <c:v>42529.53125</c:v>
                </c:pt>
                <c:pt idx="80">
                  <c:v>42530.420138888891</c:v>
                </c:pt>
                <c:pt idx="81">
                  <c:v>42609.5625</c:v>
                </c:pt>
                <c:pt idx="82">
                  <c:v>42679.423611111109</c:v>
                </c:pt>
              </c:numCache>
            </c:numRef>
          </c:cat>
          <c:val>
            <c:numRef>
              <c:f>'SJ LVW020 RK 196'!$AF$94:$AF$176</c:f>
              <c:numCache>
                <c:formatCode>0.0000</c:formatCode>
                <c:ptCount val="83"/>
                <c:pt idx="0">
                  <c:v>2E-3</c:v>
                </c:pt>
                <c:pt idx="1">
                  <c:v>3.3500219587176108E-3</c:v>
                </c:pt>
                <c:pt idx="2">
                  <c:v>3.7499999999999999E-3</c:v>
                </c:pt>
                <c:pt idx="3">
                  <c:v>1.32E-3</c:v>
                </c:pt>
                <c:pt idx="4">
                  <c:v>1.7714285714285714E-3</c:v>
                </c:pt>
                <c:pt idx="5">
                  <c:v>1.25E-3</c:v>
                </c:pt>
                <c:pt idx="6">
                  <c:v>6.0759493670886067E-3</c:v>
                </c:pt>
                <c:pt idx="7">
                  <c:v>8.7628865979381444E-4</c:v>
                </c:pt>
                <c:pt idx="8">
                  <c:v>8.1481481481481476E-4</c:v>
                </c:pt>
                <c:pt idx="9">
                  <c:v>1.090909090909091E-3</c:v>
                </c:pt>
                <c:pt idx="10">
                  <c:v>1.7890772128060265E-3</c:v>
                </c:pt>
                <c:pt idx="11">
                  <c:v>6.4285714285714285E-3</c:v>
                </c:pt>
                <c:pt idx="12">
                  <c:v>4.5054945054945044E-3</c:v>
                </c:pt>
                <c:pt idx="13">
                  <c:v>1.1666666666666665E-3</c:v>
                </c:pt>
                <c:pt idx="14">
                  <c:v>1.1428571428571429E-3</c:v>
                </c:pt>
                <c:pt idx="15">
                  <c:v>1.2391304347826087E-3</c:v>
                </c:pt>
                <c:pt idx="16">
                  <c:v>2.3333333333333335E-3</c:v>
                </c:pt>
                <c:pt idx="17">
                  <c:v>3.3999999999999998E-3</c:v>
                </c:pt>
                <c:pt idx="18">
                  <c:v>2.3999999999999998E-3</c:v>
                </c:pt>
                <c:pt idx="19">
                  <c:v>9.5161290322580655E-4</c:v>
                </c:pt>
                <c:pt idx="20">
                  <c:v>1.404761904761905E-3</c:v>
                </c:pt>
                <c:pt idx="21">
                  <c:v>8.1967213114754109E-4</c:v>
                </c:pt>
                <c:pt idx="22">
                  <c:v>1.4074074074074073E-3</c:v>
                </c:pt>
                <c:pt idx="23">
                  <c:v>1.2564102564102566E-3</c:v>
                </c:pt>
                <c:pt idx="24">
                  <c:v>1.5666666666666667E-3</c:v>
                </c:pt>
                <c:pt idx="25">
                  <c:v>1.6585365853658536E-3</c:v>
                </c:pt>
                <c:pt idx="26">
                  <c:v>3.8775510204081629E-3</c:v>
                </c:pt>
                <c:pt idx="27">
                  <c:v>9.6078431372549036E-4</c:v>
                </c:pt>
                <c:pt idx="28">
                  <c:v>9.7916666666666681E-4</c:v>
                </c:pt>
                <c:pt idx="29">
                  <c:v>1.65625E-3</c:v>
                </c:pt>
                <c:pt idx="30">
                  <c:v>1.426470588235294E-3</c:v>
                </c:pt>
                <c:pt idx="31">
                  <c:v>1.65625E-3</c:v>
                </c:pt>
                <c:pt idx="32">
                  <c:v>2.0476190476190477E-3</c:v>
                </c:pt>
                <c:pt idx="33">
                  <c:v>1.1304347826086958E-3</c:v>
                </c:pt>
                <c:pt idx="34">
                  <c:v>4.95E-4</c:v>
                </c:pt>
                <c:pt idx="35">
                  <c:v>1E-3</c:v>
                </c:pt>
                <c:pt idx="36">
                  <c:v>1.5E-3</c:v>
                </c:pt>
                <c:pt idx="37">
                  <c:v>1.2857142857142856E-3</c:v>
                </c:pt>
                <c:pt idx="38">
                  <c:v>9.7530864197530878E-4</c:v>
                </c:pt>
                <c:pt idx="39">
                  <c:v>2.9999999999999996E-3</c:v>
                </c:pt>
                <c:pt idx="40">
                  <c:v>1.2999999999999999E-3</c:v>
                </c:pt>
                <c:pt idx="41">
                  <c:v>9.1304347826086959E-4</c:v>
                </c:pt>
                <c:pt idx="42">
                  <c:v>1.0588235294117646E-3</c:v>
                </c:pt>
                <c:pt idx="43">
                  <c:v>9.6296296296296288E-4</c:v>
                </c:pt>
                <c:pt idx="44">
                  <c:v>1.0229885057471265E-3</c:v>
                </c:pt>
                <c:pt idx="45">
                  <c:v>1.0249999999999999E-3</c:v>
                </c:pt>
                <c:pt idx="46">
                  <c:v>8.9473684210526316E-4</c:v>
                </c:pt>
                <c:pt idx="47">
                  <c:v>1.2307692307692308E-3</c:v>
                </c:pt>
                <c:pt idx="48">
                  <c:v>1.1739130434782607E-3</c:v>
                </c:pt>
                <c:pt idx="49">
                  <c:v>1.2452830188679246E-3</c:v>
                </c:pt>
                <c:pt idx="50">
                  <c:v>9.354838709677418E-4</c:v>
                </c:pt>
                <c:pt idx="51">
                  <c:v>1.0232558139534884E-3</c:v>
                </c:pt>
                <c:pt idx="52">
                  <c:v>1.1999999999999999E-3</c:v>
                </c:pt>
                <c:pt idx="53">
                  <c:v>1.1395348837209304E-3</c:v>
                </c:pt>
                <c:pt idx="54">
                  <c:v>1.1249999999999999E-3</c:v>
                </c:pt>
                <c:pt idx="55">
                  <c:v>1.2619047619047618E-3</c:v>
                </c:pt>
                <c:pt idx="56">
                  <c:v>1.0444444444444444E-3</c:v>
                </c:pt>
                <c:pt idx="57">
                  <c:v>8.0701754385964909E-4</c:v>
                </c:pt>
                <c:pt idx="58">
                  <c:v>1.1842105263157893E-3</c:v>
                </c:pt>
                <c:pt idx="59">
                  <c:v>1.272727272727273E-3</c:v>
                </c:pt>
                <c:pt idx="60">
                  <c:v>4.0816326530612249E-3</c:v>
                </c:pt>
                <c:pt idx="61">
                  <c:v>1.0238095238095238E-3</c:v>
                </c:pt>
                <c:pt idx="62">
                  <c:v>1E-3</c:v>
                </c:pt>
                <c:pt idx="63">
                  <c:v>1.0833333333333333E-3</c:v>
                </c:pt>
                <c:pt idx="64">
                  <c:v>1.1304347826086958E-3</c:v>
                </c:pt>
                <c:pt idx="65">
                  <c:v>1.134020618556701E-3</c:v>
                </c:pt>
                <c:pt idx="66">
                  <c:v>1E-3</c:v>
                </c:pt>
                <c:pt idx="67">
                  <c:v>1.0309278350515464E-3</c:v>
                </c:pt>
                <c:pt idx="68">
                  <c:v>3.7499999999999999E-3</c:v>
                </c:pt>
                <c:pt idx="69">
                  <c:v>6.4516129032258064E-4</c:v>
                </c:pt>
                <c:pt idx="70">
                  <c:v>2.7777777777777779E-3</c:v>
                </c:pt>
                <c:pt idx="71">
                  <c:v>7.8571428571428564E-4</c:v>
                </c:pt>
                <c:pt idx="72">
                  <c:v>1.0338983050847456E-3</c:v>
                </c:pt>
                <c:pt idx="73">
                  <c:v>9.3023255813953494E-4</c:v>
                </c:pt>
                <c:pt idx="74">
                  <c:v>3.4615384615384612E-3</c:v>
                </c:pt>
                <c:pt idx="75">
                  <c:v>1.1428571428571427E-3</c:v>
                </c:pt>
                <c:pt idx="76">
                  <c:v>2.5263157894736842E-3</c:v>
                </c:pt>
                <c:pt idx="77">
                  <c:v>2.9999999999999996E-3</c:v>
                </c:pt>
                <c:pt idx="78">
                  <c:v>3.2412060301507538E-3</c:v>
                </c:pt>
                <c:pt idx="79">
                  <c:v>4.1666666666666666E-3</c:v>
                </c:pt>
                <c:pt idx="80">
                  <c:v>2.9268292682926834E-3</c:v>
                </c:pt>
                <c:pt idx="81">
                  <c:v>1.0512820512820513E-3</c:v>
                </c:pt>
                <c:pt idx="82">
                  <c:v>9.5384615384615386E-4</c:v>
                </c:pt>
              </c:numCache>
            </c:numRef>
          </c:val>
          <c:extLst>
            <c:ext xmlns:c16="http://schemas.microsoft.com/office/drawing/2014/chart" uri="{C3380CC4-5D6E-409C-BE32-E72D297353CC}">
              <c16:uniqueId val="{00000000-ED3B-4BA4-8149-C065602E0745}"/>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5"/>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LVW020 RK 196'!$A$1</c:f>
          <c:strCache>
            <c:ptCount val="1"/>
            <c:pt idx="0">
              <c:v>San Juan at Farmington (RK 196)</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4907914137281486"/>
          <c:y val="0.12340551181102362"/>
          <c:w val="0.68572015997857494"/>
          <c:h val="0.66033167549072713"/>
        </c:manualLayout>
      </c:layout>
      <c:areaChart>
        <c:grouping val="standard"/>
        <c:varyColors val="0"/>
        <c:ser>
          <c:idx val="1"/>
          <c:order val="1"/>
          <c:tx>
            <c:strRef>
              <c:f>'SJ LVW020 RK 196'!$Q$2</c:f>
              <c:strCache>
                <c:ptCount val="1"/>
                <c:pt idx="0">
                  <c:v>Lead</c:v>
                </c:pt>
              </c:strCache>
            </c:strRef>
          </c:tx>
          <c:spPr>
            <a:solidFill>
              <a:schemeClr val="accent2"/>
            </a:solidFill>
            <a:ln w="25400">
              <a:noFill/>
            </a:ln>
            <a:effectLst/>
          </c:spPr>
          <c:cat>
            <c:numRef>
              <c:f>'SJ LVW020 RK 196'!$E$94:$E$176</c:f>
              <c:numCache>
                <c:formatCode>m/d/yyyy</c:formatCode>
                <c:ptCount val="83"/>
                <c:pt idx="0">
                  <c:v>42224.597222222219</c:v>
                </c:pt>
                <c:pt idx="1">
                  <c:v>42224.979166666664</c:v>
                </c:pt>
                <c:pt idx="2">
                  <c:v>42225</c:v>
                </c:pt>
                <c:pt idx="3">
                  <c:v>42225.412499999999</c:v>
                </c:pt>
                <c:pt idx="4">
                  <c:v>42226</c:v>
                </c:pt>
                <c:pt idx="5">
                  <c:v>42226.402777777781</c:v>
                </c:pt>
                <c:pt idx="6">
                  <c:v>42227.458333333336</c:v>
                </c:pt>
                <c:pt idx="7">
                  <c:v>42227.600694444445</c:v>
                </c:pt>
                <c:pt idx="8">
                  <c:v>42228.377083333333</c:v>
                </c:pt>
                <c:pt idx="9">
                  <c:v>42228.513888888891</c:v>
                </c:pt>
                <c:pt idx="10">
                  <c:v>42228.916666666664</c:v>
                </c:pt>
                <c:pt idx="11">
                  <c:v>42229.513888888891</c:v>
                </c:pt>
                <c:pt idx="12">
                  <c:v>42230.524305555555</c:v>
                </c:pt>
                <c:pt idx="13">
                  <c:v>42230.614583333336</c:v>
                </c:pt>
                <c:pt idx="14">
                  <c:v>42231.385416666664</c:v>
                </c:pt>
                <c:pt idx="15">
                  <c:v>42231.479166666664</c:v>
                </c:pt>
                <c:pt idx="16">
                  <c:v>42232.402777777781</c:v>
                </c:pt>
                <c:pt idx="17">
                  <c:v>42232.472222222219</c:v>
                </c:pt>
                <c:pt idx="18">
                  <c:v>42233.378472222219</c:v>
                </c:pt>
                <c:pt idx="19">
                  <c:v>42233.4375</c:v>
                </c:pt>
                <c:pt idx="20">
                  <c:v>42234.515972222223</c:v>
                </c:pt>
                <c:pt idx="21">
                  <c:v>42234.5625</c:v>
                </c:pt>
                <c:pt idx="22">
                  <c:v>42235.444444444445</c:v>
                </c:pt>
                <c:pt idx="23">
                  <c:v>42235.548611111109</c:v>
                </c:pt>
                <c:pt idx="24">
                  <c:v>42236.458333333336</c:v>
                </c:pt>
                <c:pt idx="25">
                  <c:v>42237.479166666664</c:v>
                </c:pt>
                <c:pt idx="26">
                  <c:v>42238.465277777781</c:v>
                </c:pt>
                <c:pt idx="27">
                  <c:v>42239.475694444445</c:v>
                </c:pt>
                <c:pt idx="28">
                  <c:v>42240.46875</c:v>
                </c:pt>
                <c:pt idx="29">
                  <c:v>42240.661805555559</c:v>
                </c:pt>
                <c:pt idx="30">
                  <c:v>42241.434027777781</c:v>
                </c:pt>
                <c:pt idx="31">
                  <c:v>42241.569444444445</c:v>
                </c:pt>
                <c:pt idx="32">
                  <c:v>42242.440972222219</c:v>
                </c:pt>
                <c:pt idx="33">
                  <c:v>42242.479166666664</c:v>
                </c:pt>
                <c:pt idx="34">
                  <c:v>42243.46875</c:v>
                </c:pt>
                <c:pt idx="35">
                  <c:v>42243.510416666664</c:v>
                </c:pt>
                <c:pt idx="36">
                  <c:v>42244.444444444445</c:v>
                </c:pt>
                <c:pt idx="37">
                  <c:v>42246.461805555555</c:v>
                </c:pt>
                <c:pt idx="38">
                  <c:v>42247.427083333336</c:v>
                </c:pt>
                <c:pt idx="39">
                  <c:v>42248.434027777781</c:v>
                </c:pt>
                <c:pt idx="40">
                  <c:v>42249.475694444445</c:v>
                </c:pt>
                <c:pt idx="41">
                  <c:v>42252.420138888891</c:v>
                </c:pt>
                <c:pt idx="42">
                  <c:v>42253.40625</c:v>
                </c:pt>
                <c:pt idx="43">
                  <c:v>42254.444444444445</c:v>
                </c:pt>
                <c:pt idx="44">
                  <c:v>42255.473611111112</c:v>
                </c:pt>
                <c:pt idx="45">
                  <c:v>42256.482638888891</c:v>
                </c:pt>
                <c:pt idx="46">
                  <c:v>42257.46875</c:v>
                </c:pt>
                <c:pt idx="47">
                  <c:v>42257.644444444442</c:v>
                </c:pt>
                <c:pt idx="48">
                  <c:v>42257.645833333336</c:v>
                </c:pt>
                <c:pt idx="49">
                  <c:v>42258.397222222222</c:v>
                </c:pt>
                <c:pt idx="50">
                  <c:v>42259.510416666664</c:v>
                </c:pt>
                <c:pt idx="51">
                  <c:v>42260.515277777777</c:v>
                </c:pt>
                <c:pt idx="52">
                  <c:v>42261.541666666664</c:v>
                </c:pt>
                <c:pt idx="53">
                  <c:v>42262.423611111109</c:v>
                </c:pt>
                <c:pt idx="54">
                  <c:v>42262.583333333336</c:v>
                </c:pt>
                <c:pt idx="55">
                  <c:v>42263.46875</c:v>
                </c:pt>
                <c:pt idx="56">
                  <c:v>42264.454861111109</c:v>
                </c:pt>
                <c:pt idx="57">
                  <c:v>42265.590277777781</c:v>
                </c:pt>
                <c:pt idx="58">
                  <c:v>42266.454861111109</c:v>
                </c:pt>
                <c:pt idx="59">
                  <c:v>42267.444444444445</c:v>
                </c:pt>
                <c:pt idx="60">
                  <c:v>42268.333333333336</c:v>
                </c:pt>
                <c:pt idx="61">
                  <c:v>42268.506944444445</c:v>
                </c:pt>
                <c:pt idx="62">
                  <c:v>42269.385416666664</c:v>
                </c:pt>
                <c:pt idx="63">
                  <c:v>42271.434027777781</c:v>
                </c:pt>
                <c:pt idx="64">
                  <c:v>42271.565972222219</c:v>
                </c:pt>
                <c:pt idx="65">
                  <c:v>42275.34375</c:v>
                </c:pt>
                <c:pt idx="66">
                  <c:v>42275.427083333336</c:v>
                </c:pt>
                <c:pt idx="67">
                  <c:v>42277.329861111109</c:v>
                </c:pt>
                <c:pt idx="68">
                  <c:v>42277.416666666664</c:v>
                </c:pt>
                <c:pt idx="69">
                  <c:v>42282.347222222219</c:v>
                </c:pt>
                <c:pt idx="70">
                  <c:v>42285.331250000003</c:v>
                </c:pt>
                <c:pt idx="71">
                  <c:v>42285.465277777781</c:v>
                </c:pt>
                <c:pt idx="72">
                  <c:v>42289.381944444445</c:v>
                </c:pt>
                <c:pt idx="73">
                  <c:v>42291.479166666664</c:v>
                </c:pt>
                <c:pt idx="74">
                  <c:v>42326.395833333336</c:v>
                </c:pt>
                <c:pt idx="75">
                  <c:v>42327.381944444445</c:v>
                </c:pt>
                <c:pt idx="76">
                  <c:v>42452.513888888891</c:v>
                </c:pt>
                <c:pt idx="77">
                  <c:v>42452.618055555555</c:v>
                </c:pt>
                <c:pt idx="78">
                  <c:v>42473.635416666664</c:v>
                </c:pt>
                <c:pt idx="79">
                  <c:v>42529.53125</c:v>
                </c:pt>
                <c:pt idx="80">
                  <c:v>42530.420138888891</c:v>
                </c:pt>
                <c:pt idx="81">
                  <c:v>42609.5625</c:v>
                </c:pt>
                <c:pt idx="82">
                  <c:v>42679.423611111109</c:v>
                </c:pt>
              </c:numCache>
            </c:numRef>
          </c:cat>
          <c:val>
            <c:numRef>
              <c:f>'SJ LVW020 RK 196'!$Q$3:$Q$85</c:f>
              <c:numCache>
                <c:formatCode>General</c:formatCode>
                <c:ptCount val="83"/>
                <c:pt idx="0">
                  <c:v>240</c:v>
                </c:pt>
                <c:pt idx="1">
                  <c:v>121.6</c:v>
                </c:pt>
                <c:pt idx="2">
                  <c:v>11</c:v>
                </c:pt>
                <c:pt idx="3">
                  <c:v>48</c:v>
                </c:pt>
                <c:pt idx="4">
                  <c:v>6.5</c:v>
                </c:pt>
                <c:pt idx="5">
                  <c:v>21</c:v>
                </c:pt>
                <c:pt idx="6">
                  <c:v>3.5</c:v>
                </c:pt>
                <c:pt idx="7">
                  <c:v>76</c:v>
                </c:pt>
                <c:pt idx="8">
                  <c:v>20</c:v>
                </c:pt>
                <c:pt idx="9">
                  <c:v>9.5</c:v>
                </c:pt>
                <c:pt idx="10">
                  <c:v>12.19</c:v>
                </c:pt>
                <c:pt idx="11">
                  <c:v>3.7</c:v>
                </c:pt>
                <c:pt idx="12">
                  <c:v>3.5</c:v>
                </c:pt>
                <c:pt idx="13">
                  <c:v>7.9</c:v>
                </c:pt>
                <c:pt idx="14">
                  <c:v>7.5</c:v>
                </c:pt>
                <c:pt idx="15">
                  <c:v>6.1</c:v>
                </c:pt>
                <c:pt idx="16">
                  <c:v>2.4</c:v>
                </c:pt>
                <c:pt idx="17">
                  <c:v>1.2</c:v>
                </c:pt>
                <c:pt idx="18">
                  <c:v>2.1</c:v>
                </c:pt>
                <c:pt idx="19">
                  <c:v>3.1</c:v>
                </c:pt>
                <c:pt idx="20">
                  <c:v>3.8</c:v>
                </c:pt>
                <c:pt idx="21">
                  <c:v>2.8</c:v>
                </c:pt>
                <c:pt idx="22">
                  <c:v>6</c:v>
                </c:pt>
                <c:pt idx="23">
                  <c:v>2.6</c:v>
                </c:pt>
                <c:pt idx="24">
                  <c:v>2.7</c:v>
                </c:pt>
                <c:pt idx="25">
                  <c:v>5.7</c:v>
                </c:pt>
                <c:pt idx="26">
                  <c:v>2.2000000000000002</c:v>
                </c:pt>
                <c:pt idx="27">
                  <c:v>2.6</c:v>
                </c:pt>
                <c:pt idx="28">
                  <c:v>3.2</c:v>
                </c:pt>
                <c:pt idx="29">
                  <c:v>3.1</c:v>
                </c:pt>
                <c:pt idx="30">
                  <c:v>6.5</c:v>
                </c:pt>
                <c:pt idx="31">
                  <c:v>3.6</c:v>
                </c:pt>
                <c:pt idx="32">
                  <c:v>2.4</c:v>
                </c:pt>
                <c:pt idx="33">
                  <c:v>3.1</c:v>
                </c:pt>
                <c:pt idx="34">
                  <c:v>61</c:v>
                </c:pt>
                <c:pt idx="35">
                  <c:v>150</c:v>
                </c:pt>
                <c:pt idx="36">
                  <c:v>120</c:v>
                </c:pt>
                <c:pt idx="37">
                  <c:v>7</c:v>
                </c:pt>
                <c:pt idx="38">
                  <c:v>5.8</c:v>
                </c:pt>
                <c:pt idx="39">
                  <c:v>2.5</c:v>
                </c:pt>
                <c:pt idx="40">
                  <c:v>4.5</c:v>
                </c:pt>
                <c:pt idx="41">
                  <c:v>15</c:v>
                </c:pt>
                <c:pt idx="42">
                  <c:v>140</c:v>
                </c:pt>
                <c:pt idx="43">
                  <c:v>30</c:v>
                </c:pt>
                <c:pt idx="44">
                  <c:v>8.4</c:v>
                </c:pt>
                <c:pt idx="45">
                  <c:v>6.8</c:v>
                </c:pt>
                <c:pt idx="46">
                  <c:v>5.3</c:v>
                </c:pt>
                <c:pt idx="47">
                  <c:v>6.1</c:v>
                </c:pt>
                <c:pt idx="48">
                  <c:v>6.4</c:v>
                </c:pt>
                <c:pt idx="49">
                  <c:v>4.8</c:v>
                </c:pt>
                <c:pt idx="50">
                  <c:v>3.6</c:v>
                </c:pt>
                <c:pt idx="51">
                  <c:v>2.6</c:v>
                </c:pt>
                <c:pt idx="52">
                  <c:v>2.8</c:v>
                </c:pt>
                <c:pt idx="53">
                  <c:v>3.1</c:v>
                </c:pt>
                <c:pt idx="54">
                  <c:v>2.8</c:v>
                </c:pt>
                <c:pt idx="55">
                  <c:v>3.4</c:v>
                </c:pt>
                <c:pt idx="56">
                  <c:v>2.9</c:v>
                </c:pt>
                <c:pt idx="57">
                  <c:v>3.4</c:v>
                </c:pt>
                <c:pt idx="58">
                  <c:v>2.2999999999999998</c:v>
                </c:pt>
                <c:pt idx="59">
                  <c:v>2.2999999999999998</c:v>
                </c:pt>
                <c:pt idx="60">
                  <c:v>1.2</c:v>
                </c:pt>
                <c:pt idx="61">
                  <c:v>2.4</c:v>
                </c:pt>
                <c:pt idx="62">
                  <c:v>3</c:v>
                </c:pt>
                <c:pt idx="63">
                  <c:v>170</c:v>
                </c:pt>
                <c:pt idx="64">
                  <c:v>150</c:v>
                </c:pt>
                <c:pt idx="65">
                  <c:v>6.8</c:v>
                </c:pt>
                <c:pt idx="66">
                  <c:v>7</c:v>
                </c:pt>
                <c:pt idx="67">
                  <c:v>6.6</c:v>
                </c:pt>
                <c:pt idx="68">
                  <c:v>3</c:v>
                </c:pt>
                <c:pt idx="69">
                  <c:v>36</c:v>
                </c:pt>
                <c:pt idx="70">
                  <c:v>8.8000000000000007</c:v>
                </c:pt>
                <c:pt idx="71">
                  <c:v>17</c:v>
                </c:pt>
                <c:pt idx="72">
                  <c:v>5.0999999999999996</c:v>
                </c:pt>
                <c:pt idx="73">
                  <c:v>6.5</c:v>
                </c:pt>
                <c:pt idx="74">
                  <c:v>2.7</c:v>
                </c:pt>
                <c:pt idx="75">
                  <c:v>3.6</c:v>
                </c:pt>
                <c:pt idx="76">
                  <c:v>2.8</c:v>
                </c:pt>
                <c:pt idx="77">
                  <c:v>3.1</c:v>
                </c:pt>
                <c:pt idx="78">
                  <c:v>15.9</c:v>
                </c:pt>
                <c:pt idx="79">
                  <c:v>32</c:v>
                </c:pt>
                <c:pt idx="80">
                  <c:v>27</c:v>
                </c:pt>
                <c:pt idx="81">
                  <c:v>2.9</c:v>
                </c:pt>
                <c:pt idx="82">
                  <c:v>35</c:v>
                </c:pt>
              </c:numCache>
            </c:numRef>
          </c:val>
          <c:extLst>
            <c:ext xmlns:c16="http://schemas.microsoft.com/office/drawing/2014/chart" uri="{C3380CC4-5D6E-409C-BE32-E72D297353CC}">
              <c16:uniqueId val="{00000001-64E2-4F66-8C1B-C00CE7914B5C}"/>
            </c:ext>
          </c:extLst>
        </c:ser>
        <c:dLbls>
          <c:showLegendKey val="0"/>
          <c:showVal val="0"/>
          <c:showCatName val="0"/>
          <c:showSerName val="0"/>
          <c:showPercent val="0"/>
          <c:showBubbleSize val="0"/>
        </c:dLbls>
        <c:axId val="997275520"/>
        <c:axId val="997285320"/>
      </c:areaChart>
      <c:areaChart>
        <c:grouping val="standard"/>
        <c:varyColors val="0"/>
        <c:ser>
          <c:idx val="0"/>
          <c:order val="0"/>
          <c:tx>
            <c:strRef>
              <c:f>'SJ LVW020 RK 196'!$AD$93</c:f>
              <c:strCache>
                <c:ptCount val="1"/>
                <c:pt idx="0">
                  <c:v>Pb:Al Ratio</c:v>
                </c:pt>
              </c:strCache>
            </c:strRef>
          </c:tx>
          <c:spPr>
            <a:noFill/>
            <a:ln>
              <a:solidFill>
                <a:schemeClr val="tx1">
                  <a:lumMod val="65000"/>
                  <a:lumOff val="35000"/>
                </a:schemeClr>
              </a:solidFill>
            </a:ln>
            <a:effectLst/>
          </c:spPr>
          <c:cat>
            <c:numRef>
              <c:f>'SJ LVW020 RK 196'!$E$94:$E$176</c:f>
              <c:numCache>
                <c:formatCode>m/d/yyyy</c:formatCode>
                <c:ptCount val="83"/>
                <c:pt idx="0">
                  <c:v>42224.597222222219</c:v>
                </c:pt>
                <c:pt idx="1">
                  <c:v>42224.979166666664</c:v>
                </c:pt>
                <c:pt idx="2">
                  <c:v>42225</c:v>
                </c:pt>
                <c:pt idx="3">
                  <c:v>42225.412499999999</c:v>
                </c:pt>
                <c:pt idx="4">
                  <c:v>42226</c:v>
                </c:pt>
                <c:pt idx="5">
                  <c:v>42226.402777777781</c:v>
                </c:pt>
                <c:pt idx="6">
                  <c:v>42227.458333333336</c:v>
                </c:pt>
                <c:pt idx="7">
                  <c:v>42227.600694444445</c:v>
                </c:pt>
                <c:pt idx="8">
                  <c:v>42228.377083333333</c:v>
                </c:pt>
                <c:pt idx="9">
                  <c:v>42228.513888888891</c:v>
                </c:pt>
                <c:pt idx="10">
                  <c:v>42228.916666666664</c:v>
                </c:pt>
                <c:pt idx="11">
                  <c:v>42229.513888888891</c:v>
                </c:pt>
                <c:pt idx="12">
                  <c:v>42230.524305555555</c:v>
                </c:pt>
                <c:pt idx="13">
                  <c:v>42230.614583333336</c:v>
                </c:pt>
                <c:pt idx="14">
                  <c:v>42231.385416666664</c:v>
                </c:pt>
                <c:pt idx="15">
                  <c:v>42231.479166666664</c:v>
                </c:pt>
                <c:pt idx="16">
                  <c:v>42232.402777777781</c:v>
                </c:pt>
                <c:pt idx="17">
                  <c:v>42232.472222222219</c:v>
                </c:pt>
                <c:pt idx="18">
                  <c:v>42233.378472222219</c:v>
                </c:pt>
                <c:pt idx="19">
                  <c:v>42233.4375</c:v>
                </c:pt>
                <c:pt idx="20">
                  <c:v>42234.515972222223</c:v>
                </c:pt>
                <c:pt idx="21">
                  <c:v>42234.5625</c:v>
                </c:pt>
                <c:pt idx="22">
                  <c:v>42235.444444444445</c:v>
                </c:pt>
                <c:pt idx="23">
                  <c:v>42235.548611111109</c:v>
                </c:pt>
                <c:pt idx="24">
                  <c:v>42236.458333333336</c:v>
                </c:pt>
                <c:pt idx="25">
                  <c:v>42237.479166666664</c:v>
                </c:pt>
                <c:pt idx="26">
                  <c:v>42238.465277777781</c:v>
                </c:pt>
                <c:pt idx="27">
                  <c:v>42239.475694444445</c:v>
                </c:pt>
                <c:pt idx="28">
                  <c:v>42240.46875</c:v>
                </c:pt>
                <c:pt idx="29">
                  <c:v>42240.661805555559</c:v>
                </c:pt>
                <c:pt idx="30">
                  <c:v>42241.434027777781</c:v>
                </c:pt>
                <c:pt idx="31">
                  <c:v>42241.569444444445</c:v>
                </c:pt>
                <c:pt idx="32">
                  <c:v>42242.440972222219</c:v>
                </c:pt>
                <c:pt idx="33">
                  <c:v>42242.479166666664</c:v>
                </c:pt>
                <c:pt idx="34">
                  <c:v>42243.46875</c:v>
                </c:pt>
                <c:pt idx="35">
                  <c:v>42243.510416666664</c:v>
                </c:pt>
                <c:pt idx="36">
                  <c:v>42244.444444444445</c:v>
                </c:pt>
                <c:pt idx="37">
                  <c:v>42246.461805555555</c:v>
                </c:pt>
                <c:pt idx="38">
                  <c:v>42247.427083333336</c:v>
                </c:pt>
                <c:pt idx="39">
                  <c:v>42248.434027777781</c:v>
                </c:pt>
                <c:pt idx="40">
                  <c:v>42249.475694444445</c:v>
                </c:pt>
                <c:pt idx="41">
                  <c:v>42252.420138888891</c:v>
                </c:pt>
                <c:pt idx="42">
                  <c:v>42253.40625</c:v>
                </c:pt>
                <c:pt idx="43">
                  <c:v>42254.444444444445</c:v>
                </c:pt>
                <c:pt idx="44">
                  <c:v>42255.473611111112</c:v>
                </c:pt>
                <c:pt idx="45">
                  <c:v>42256.482638888891</c:v>
                </c:pt>
                <c:pt idx="46">
                  <c:v>42257.46875</c:v>
                </c:pt>
                <c:pt idx="47">
                  <c:v>42257.644444444442</c:v>
                </c:pt>
                <c:pt idx="48">
                  <c:v>42257.645833333336</c:v>
                </c:pt>
                <c:pt idx="49">
                  <c:v>42258.397222222222</c:v>
                </c:pt>
                <c:pt idx="50">
                  <c:v>42259.510416666664</c:v>
                </c:pt>
                <c:pt idx="51">
                  <c:v>42260.515277777777</c:v>
                </c:pt>
                <c:pt idx="52">
                  <c:v>42261.541666666664</c:v>
                </c:pt>
                <c:pt idx="53">
                  <c:v>42262.423611111109</c:v>
                </c:pt>
                <c:pt idx="54">
                  <c:v>42262.583333333336</c:v>
                </c:pt>
                <c:pt idx="55">
                  <c:v>42263.46875</c:v>
                </c:pt>
                <c:pt idx="56">
                  <c:v>42264.454861111109</c:v>
                </c:pt>
                <c:pt idx="57">
                  <c:v>42265.590277777781</c:v>
                </c:pt>
                <c:pt idx="58">
                  <c:v>42266.454861111109</c:v>
                </c:pt>
                <c:pt idx="59">
                  <c:v>42267.444444444445</c:v>
                </c:pt>
                <c:pt idx="60">
                  <c:v>42268.333333333336</c:v>
                </c:pt>
                <c:pt idx="61">
                  <c:v>42268.506944444445</c:v>
                </c:pt>
                <c:pt idx="62">
                  <c:v>42269.385416666664</c:v>
                </c:pt>
                <c:pt idx="63">
                  <c:v>42271.434027777781</c:v>
                </c:pt>
                <c:pt idx="64">
                  <c:v>42271.565972222219</c:v>
                </c:pt>
                <c:pt idx="65">
                  <c:v>42275.34375</c:v>
                </c:pt>
                <c:pt idx="66">
                  <c:v>42275.427083333336</c:v>
                </c:pt>
                <c:pt idx="67">
                  <c:v>42277.329861111109</c:v>
                </c:pt>
                <c:pt idx="68">
                  <c:v>42277.416666666664</c:v>
                </c:pt>
                <c:pt idx="69">
                  <c:v>42282.347222222219</c:v>
                </c:pt>
                <c:pt idx="70">
                  <c:v>42285.331250000003</c:v>
                </c:pt>
                <c:pt idx="71">
                  <c:v>42285.465277777781</c:v>
                </c:pt>
                <c:pt idx="72">
                  <c:v>42289.381944444445</c:v>
                </c:pt>
                <c:pt idx="73">
                  <c:v>42291.479166666664</c:v>
                </c:pt>
                <c:pt idx="74">
                  <c:v>42326.395833333336</c:v>
                </c:pt>
                <c:pt idx="75">
                  <c:v>42327.381944444445</c:v>
                </c:pt>
                <c:pt idx="76">
                  <c:v>42452.513888888891</c:v>
                </c:pt>
                <c:pt idx="77">
                  <c:v>42452.618055555555</c:v>
                </c:pt>
                <c:pt idx="78">
                  <c:v>42473.635416666664</c:v>
                </c:pt>
                <c:pt idx="79">
                  <c:v>42529.53125</c:v>
                </c:pt>
                <c:pt idx="80">
                  <c:v>42530.420138888891</c:v>
                </c:pt>
                <c:pt idx="81">
                  <c:v>42609.5625</c:v>
                </c:pt>
                <c:pt idx="82">
                  <c:v>42679.423611111109</c:v>
                </c:pt>
              </c:numCache>
            </c:numRef>
          </c:cat>
          <c:val>
            <c:numRef>
              <c:f>'SJ LVW020 RK 196'!$AD$94:$AD$176</c:f>
              <c:numCache>
                <c:formatCode>0.0000</c:formatCode>
                <c:ptCount val="83"/>
                <c:pt idx="0">
                  <c:v>8.2758620689655175E-3</c:v>
                </c:pt>
                <c:pt idx="1">
                  <c:v>1.0680720245937638E-2</c:v>
                </c:pt>
                <c:pt idx="2">
                  <c:v>3.4374999999999996E-3</c:v>
                </c:pt>
                <c:pt idx="3">
                  <c:v>1.92E-3</c:v>
                </c:pt>
                <c:pt idx="4">
                  <c:v>1.8571428571428571E-3</c:v>
                </c:pt>
                <c:pt idx="5">
                  <c:v>1.75E-3</c:v>
                </c:pt>
                <c:pt idx="6">
                  <c:v>4.4303797468354432E-3</c:v>
                </c:pt>
                <c:pt idx="7">
                  <c:v>7.8350515463917526E-4</c:v>
                </c:pt>
                <c:pt idx="8">
                  <c:v>7.407407407407407E-4</c:v>
                </c:pt>
                <c:pt idx="9">
                  <c:v>8.6363636363636362E-4</c:v>
                </c:pt>
                <c:pt idx="10">
                  <c:v>2.2956685499058382E-3</c:v>
                </c:pt>
                <c:pt idx="11">
                  <c:v>5.2857142857142859E-3</c:v>
                </c:pt>
                <c:pt idx="12">
                  <c:v>3.8461538461538459E-3</c:v>
                </c:pt>
                <c:pt idx="13">
                  <c:v>1.462962962962963E-3</c:v>
                </c:pt>
                <c:pt idx="14">
                  <c:v>1.3392857142857143E-3</c:v>
                </c:pt>
                <c:pt idx="15">
                  <c:v>1.3260869565217392E-3</c:v>
                </c:pt>
                <c:pt idx="16">
                  <c:v>1.3333333333333333E-3</c:v>
                </c:pt>
                <c:pt idx="17">
                  <c:v>1.1999999999999999E-3</c:v>
                </c:pt>
                <c:pt idx="18">
                  <c:v>1.4000000000000002E-3</c:v>
                </c:pt>
                <c:pt idx="19">
                  <c:v>5.0000000000000001E-4</c:v>
                </c:pt>
                <c:pt idx="20">
                  <c:v>9.0476190476190474E-4</c:v>
                </c:pt>
                <c:pt idx="21">
                  <c:v>4.5901639344262296E-4</c:v>
                </c:pt>
                <c:pt idx="22">
                  <c:v>1.1111111111111111E-3</c:v>
                </c:pt>
                <c:pt idx="23">
                  <c:v>6.6666666666666664E-4</c:v>
                </c:pt>
                <c:pt idx="24">
                  <c:v>9.0000000000000008E-4</c:v>
                </c:pt>
                <c:pt idx="25">
                  <c:v>1.3902439024390245E-3</c:v>
                </c:pt>
                <c:pt idx="26">
                  <c:v>4.4897959183673469E-4</c:v>
                </c:pt>
                <c:pt idx="27">
                  <c:v>5.0980392156862748E-4</c:v>
                </c:pt>
                <c:pt idx="28">
                  <c:v>6.6666666666666675E-4</c:v>
                </c:pt>
                <c:pt idx="29">
                  <c:v>9.6874999999999988E-4</c:v>
                </c:pt>
                <c:pt idx="30">
                  <c:v>9.5588235294117641E-4</c:v>
                </c:pt>
                <c:pt idx="31">
                  <c:v>1.1249999999999999E-3</c:v>
                </c:pt>
                <c:pt idx="32">
                  <c:v>1.1428571428571427E-3</c:v>
                </c:pt>
                <c:pt idx="33">
                  <c:v>6.7391304347826086E-4</c:v>
                </c:pt>
                <c:pt idx="34">
                  <c:v>3.0499999999999999E-4</c:v>
                </c:pt>
                <c:pt idx="35">
                  <c:v>7.1428571428571429E-4</c:v>
                </c:pt>
                <c:pt idx="36">
                  <c:v>8.571428571428571E-4</c:v>
                </c:pt>
                <c:pt idx="37">
                  <c:v>1.1111111111111111E-3</c:v>
                </c:pt>
                <c:pt idx="38">
                  <c:v>7.1604938271604935E-4</c:v>
                </c:pt>
                <c:pt idx="39">
                  <c:v>1.6666666666666668E-3</c:v>
                </c:pt>
                <c:pt idx="40">
                  <c:v>7.4999999999999991E-4</c:v>
                </c:pt>
                <c:pt idx="41">
                  <c:v>6.521739130434782E-4</c:v>
                </c:pt>
                <c:pt idx="42">
                  <c:v>8.2352941176470592E-4</c:v>
                </c:pt>
                <c:pt idx="43">
                  <c:v>1.1111111111111111E-3</c:v>
                </c:pt>
                <c:pt idx="44">
                  <c:v>9.6551724137931057E-4</c:v>
                </c:pt>
                <c:pt idx="45">
                  <c:v>8.4999999999999995E-4</c:v>
                </c:pt>
                <c:pt idx="46">
                  <c:v>6.9736842105263164E-4</c:v>
                </c:pt>
                <c:pt idx="47">
                  <c:v>9.384615384615384E-4</c:v>
                </c:pt>
                <c:pt idx="48">
                  <c:v>9.2753623188405793E-4</c:v>
                </c:pt>
                <c:pt idx="49">
                  <c:v>9.0566037735849056E-4</c:v>
                </c:pt>
                <c:pt idx="50">
                  <c:v>5.8064516129032254E-4</c:v>
                </c:pt>
                <c:pt idx="51">
                  <c:v>6.0465116279069769E-4</c:v>
                </c:pt>
                <c:pt idx="52">
                  <c:v>6.9999999999999999E-4</c:v>
                </c:pt>
                <c:pt idx="53">
                  <c:v>7.2093023255813957E-4</c:v>
                </c:pt>
                <c:pt idx="54">
                  <c:v>6.9999999999999999E-4</c:v>
                </c:pt>
                <c:pt idx="55">
                  <c:v>8.0952380952380946E-4</c:v>
                </c:pt>
                <c:pt idx="56">
                  <c:v>6.4444444444444445E-4</c:v>
                </c:pt>
                <c:pt idx="57">
                  <c:v>5.9649122807017537E-4</c:v>
                </c:pt>
                <c:pt idx="58">
                  <c:v>6.0526315789473687E-4</c:v>
                </c:pt>
                <c:pt idx="59">
                  <c:v>6.9696969696969699E-4</c:v>
                </c:pt>
                <c:pt idx="60">
                  <c:v>1.2244897959183673E-3</c:v>
                </c:pt>
                <c:pt idx="61">
                  <c:v>5.7142857142857136E-4</c:v>
                </c:pt>
                <c:pt idx="62">
                  <c:v>6.8181818181818176E-4</c:v>
                </c:pt>
                <c:pt idx="63">
                  <c:v>7.0833333333333338E-4</c:v>
                </c:pt>
                <c:pt idx="64">
                  <c:v>6.521739130434782E-4</c:v>
                </c:pt>
                <c:pt idx="65">
                  <c:v>7.0103092783505158E-4</c:v>
                </c:pt>
                <c:pt idx="66">
                  <c:v>6.3636363636363641E-4</c:v>
                </c:pt>
                <c:pt idx="67">
                  <c:v>6.8041237113402068E-4</c:v>
                </c:pt>
                <c:pt idx="68">
                  <c:v>2.5000000000000001E-3</c:v>
                </c:pt>
                <c:pt idx="69">
                  <c:v>5.8064516129032254E-4</c:v>
                </c:pt>
                <c:pt idx="70">
                  <c:v>2.4444444444444444E-3</c:v>
                </c:pt>
                <c:pt idx="71">
                  <c:v>6.071428571428572E-4</c:v>
                </c:pt>
                <c:pt idx="72">
                  <c:v>8.6440677966101681E-4</c:v>
                </c:pt>
                <c:pt idx="73">
                  <c:v>7.5581395348837206E-4</c:v>
                </c:pt>
                <c:pt idx="74">
                  <c:v>2.0769230769230769E-3</c:v>
                </c:pt>
                <c:pt idx="75">
                  <c:v>7.3469387755102037E-4</c:v>
                </c:pt>
                <c:pt idx="76">
                  <c:v>1.4736842105263158E-3</c:v>
                </c:pt>
                <c:pt idx="77">
                  <c:v>1.9374999999999998E-3</c:v>
                </c:pt>
                <c:pt idx="78">
                  <c:v>3.9949748743718597E-3</c:v>
                </c:pt>
                <c:pt idx="79">
                  <c:v>8.8888888888888889E-3</c:v>
                </c:pt>
                <c:pt idx="80">
                  <c:v>6.5853658536585372E-3</c:v>
                </c:pt>
                <c:pt idx="81">
                  <c:v>7.435897435897435E-4</c:v>
                </c:pt>
                <c:pt idx="82">
                  <c:v>5.3846153846153855E-4</c:v>
                </c:pt>
              </c:numCache>
            </c:numRef>
          </c:val>
          <c:extLst>
            <c:ext xmlns:c16="http://schemas.microsoft.com/office/drawing/2014/chart" uri="{C3380CC4-5D6E-409C-BE32-E72D297353CC}">
              <c16:uniqueId val="{00000000-64E2-4F66-8C1B-C00CE7914B5C}"/>
            </c:ext>
          </c:extLst>
        </c:ser>
        <c:dLbls>
          <c:showLegendKey val="0"/>
          <c:showVal val="0"/>
          <c:showCatName val="0"/>
          <c:showSerName val="0"/>
          <c:showPercent val="0"/>
          <c:showBubbleSize val="0"/>
        </c:dLbls>
        <c:axId val="1000858640"/>
        <c:axId val="100086028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5"/>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Lead Concentration (ug/L)</a:t>
                </a:r>
              </a:p>
            </c:rich>
          </c:tx>
          <c:layout>
            <c:manualLayout>
              <c:xMode val="edge"/>
              <c:yMode val="edge"/>
              <c:x val="1.9857339395027852E-2"/>
              <c:y val="0.2119125870135798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valAx>
        <c:axId val="1000860280"/>
        <c:scaling>
          <c:orientation val="minMax"/>
        </c:scaling>
        <c:delete val="0"/>
        <c:axPos val="r"/>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1000858640"/>
        <c:crosses val="max"/>
        <c:crossBetween val="midCat"/>
      </c:valAx>
      <c:catAx>
        <c:axId val="1000858640"/>
        <c:scaling>
          <c:orientation val="minMax"/>
        </c:scaling>
        <c:delete val="1"/>
        <c:axPos val="b"/>
        <c:numFmt formatCode="m/d/yyyy" sourceLinked="1"/>
        <c:majorTickMark val="out"/>
        <c:minorTickMark val="none"/>
        <c:tickLblPos val="nextTo"/>
        <c:crossAx val="1000860280"/>
        <c:crosses val="autoZero"/>
        <c:auto val="0"/>
        <c:lblAlgn val="ctr"/>
        <c:lblOffset val="100"/>
        <c:noMultiLvlLbl val="0"/>
      </c:catAx>
      <c:spPr>
        <a:solidFill>
          <a:schemeClr val="bg2"/>
        </a:solidFill>
        <a:ln>
          <a:solidFill>
            <a:schemeClr val="tx1">
              <a:lumMod val="75000"/>
              <a:lumOff val="25000"/>
            </a:schemeClr>
          </a:solidFill>
        </a:ln>
        <a:effectLst/>
      </c:spPr>
    </c:plotArea>
    <c:legend>
      <c:legendPos val="t"/>
      <c:layout>
        <c:manualLayout>
          <c:xMode val="edge"/>
          <c:yMode val="edge"/>
          <c:x val="0.37828728509528026"/>
          <c:y val="0.15770341207349081"/>
          <c:w val="0.34081939807052636"/>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LVW030 RK 204'!$A$1</c:f>
          <c:strCache>
            <c:ptCount val="1"/>
            <c:pt idx="0">
              <c:v>San Juan at Kirtland (RK 204)</c:v>
            </c:pt>
          </c:strCache>
        </c:strRef>
      </c:tx>
      <c:layout>
        <c:manualLayout>
          <c:xMode val="edge"/>
          <c:yMode val="edge"/>
          <c:x val="0.31964052256114478"/>
          <c:y val="2.569040079954418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'SJ LVW030 RK 204'!$F$83</c:f>
              <c:strCache>
                <c:ptCount val="1"/>
                <c:pt idx="0">
                  <c:v>Aluminum</c:v>
                </c:pt>
              </c:strCache>
            </c:strRef>
          </c:tx>
          <c:spPr>
            <a:solidFill>
              <a:schemeClr val="tx2">
                <a:lumMod val="60000"/>
                <a:lumOff val="40000"/>
              </a:schemeClr>
            </a:solidFill>
            <a:ln>
              <a:noFill/>
            </a:ln>
            <a:effectLst/>
          </c:spPr>
          <c:invertIfNegative val="0"/>
          <c:cat>
            <c:numRef>
              <c:f>'SJ LVW030 RK 204'!$E$84:$E$160</c:f>
              <c:numCache>
                <c:formatCode>m/d/yyyy</c:formatCode>
                <c:ptCount val="77"/>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LVW030 RK 204'!$F$84:$F$149</c:f>
              <c:numCache>
                <c:formatCode>#,##0.00</c:formatCode>
                <c:ptCount val="66"/>
                <c:pt idx="0">
                  <c:v>13</c:v>
                </c:pt>
                <c:pt idx="1">
                  <c:v>31</c:v>
                </c:pt>
                <c:pt idx="2">
                  <c:v>24</c:v>
                </c:pt>
                <c:pt idx="3">
                  <c:v>18</c:v>
                </c:pt>
                <c:pt idx="4">
                  <c:v>17</c:v>
                </c:pt>
                <c:pt idx="5">
                  <c:v>4.3</c:v>
                </c:pt>
                <c:pt idx="6">
                  <c:v>36</c:v>
                </c:pt>
                <c:pt idx="7">
                  <c:v>4.7</c:v>
                </c:pt>
                <c:pt idx="8">
                  <c:v>7.9</c:v>
                </c:pt>
                <c:pt idx="9">
                  <c:v>2.2999999999999998</c:v>
                </c:pt>
                <c:pt idx="10">
                  <c:v>7.1</c:v>
                </c:pt>
                <c:pt idx="11">
                  <c:v>7.6</c:v>
                </c:pt>
                <c:pt idx="12">
                  <c:v>1.2</c:v>
                </c:pt>
                <c:pt idx="13">
                  <c:v>7.1</c:v>
                </c:pt>
                <c:pt idx="14">
                  <c:v>5.4</c:v>
                </c:pt>
                <c:pt idx="15">
                  <c:v>12</c:v>
                </c:pt>
                <c:pt idx="16">
                  <c:v>20</c:v>
                </c:pt>
                <c:pt idx="17">
                  <c:v>10</c:v>
                </c:pt>
                <c:pt idx="18">
                  <c:v>6.5</c:v>
                </c:pt>
                <c:pt idx="19">
                  <c:v>5.8</c:v>
                </c:pt>
                <c:pt idx="20">
                  <c:v>0.77</c:v>
                </c:pt>
                <c:pt idx="21">
                  <c:v>5.4</c:v>
                </c:pt>
                <c:pt idx="22">
                  <c:v>4.9000000000000004</c:v>
                </c:pt>
                <c:pt idx="23">
                  <c:v>4.3</c:v>
                </c:pt>
                <c:pt idx="24">
                  <c:v>0.92</c:v>
                </c:pt>
                <c:pt idx="25">
                  <c:v>6.4</c:v>
                </c:pt>
                <c:pt idx="26">
                  <c:v>1.6</c:v>
                </c:pt>
                <c:pt idx="27">
                  <c:v>2.1</c:v>
                </c:pt>
                <c:pt idx="28">
                  <c:v>7.1</c:v>
                </c:pt>
                <c:pt idx="29">
                  <c:v>4.3</c:v>
                </c:pt>
                <c:pt idx="30">
                  <c:v>3.2</c:v>
                </c:pt>
                <c:pt idx="31">
                  <c:v>3.6</c:v>
                </c:pt>
                <c:pt idx="32">
                  <c:v>5.0999999999999996</c:v>
                </c:pt>
                <c:pt idx="33">
                  <c:v>5.6</c:v>
                </c:pt>
                <c:pt idx="34">
                  <c:v>4.2</c:v>
                </c:pt>
                <c:pt idx="35">
                  <c:v>3.7</c:v>
                </c:pt>
                <c:pt idx="36">
                  <c:v>2.2000000000000002</c:v>
                </c:pt>
                <c:pt idx="37">
                  <c:v>190</c:v>
                </c:pt>
                <c:pt idx="38">
                  <c:v>170</c:v>
                </c:pt>
                <c:pt idx="39">
                  <c:v>7.5</c:v>
                </c:pt>
                <c:pt idx="40">
                  <c:v>5.0999999999999996</c:v>
                </c:pt>
                <c:pt idx="41">
                  <c:v>1.8</c:v>
                </c:pt>
                <c:pt idx="42">
                  <c:v>6.3</c:v>
                </c:pt>
                <c:pt idx="43">
                  <c:v>19</c:v>
                </c:pt>
                <c:pt idx="44">
                  <c:v>200</c:v>
                </c:pt>
                <c:pt idx="45">
                  <c:v>28</c:v>
                </c:pt>
                <c:pt idx="46">
                  <c:v>12</c:v>
                </c:pt>
                <c:pt idx="47">
                  <c:v>8.5</c:v>
                </c:pt>
                <c:pt idx="48">
                  <c:v>7.6</c:v>
                </c:pt>
                <c:pt idx="49">
                  <c:v>6.1</c:v>
                </c:pt>
                <c:pt idx="50">
                  <c:v>5.4</c:v>
                </c:pt>
                <c:pt idx="51">
                  <c:v>4.4000000000000004</c:v>
                </c:pt>
                <c:pt idx="52">
                  <c:v>3.7</c:v>
                </c:pt>
                <c:pt idx="53">
                  <c:v>3</c:v>
                </c:pt>
                <c:pt idx="54">
                  <c:v>3.2</c:v>
                </c:pt>
                <c:pt idx="55">
                  <c:v>3.7</c:v>
                </c:pt>
                <c:pt idx="56">
                  <c:v>3.4</c:v>
                </c:pt>
                <c:pt idx="57">
                  <c:v>3.3</c:v>
                </c:pt>
                <c:pt idx="58">
                  <c:v>0.69</c:v>
                </c:pt>
                <c:pt idx="59">
                  <c:v>3</c:v>
                </c:pt>
                <c:pt idx="60">
                  <c:v>3.3</c:v>
                </c:pt>
                <c:pt idx="61">
                  <c:v>240</c:v>
                </c:pt>
                <c:pt idx="62">
                  <c:v>11</c:v>
                </c:pt>
                <c:pt idx="63">
                  <c:v>9.4</c:v>
                </c:pt>
                <c:pt idx="64">
                  <c:v>3.1</c:v>
                </c:pt>
                <c:pt idx="65">
                  <c:v>5</c:v>
                </c:pt>
              </c:numCache>
            </c:numRef>
          </c:val>
          <c:extLst>
            <c:ext xmlns:c16="http://schemas.microsoft.com/office/drawing/2014/chart" uri="{C3380CC4-5D6E-409C-BE32-E72D297353CC}">
              <c16:uniqueId val="{00000000-2245-4E78-87FA-DA74AB235947}"/>
            </c:ext>
          </c:extLst>
        </c:ser>
        <c:dLbls>
          <c:showLegendKey val="0"/>
          <c:showVal val="0"/>
          <c:showCatName val="0"/>
          <c:showSerName val="0"/>
          <c:showPercent val="0"/>
          <c:showBubbleSize val="0"/>
        </c:dLbls>
        <c:gapWidth val="219"/>
        <c:overlap val="100"/>
        <c:axId val="997288064"/>
        <c:axId val="997286104"/>
        <c:extLst/>
      </c:barChart>
      <c:catAx>
        <c:axId val="997288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104"/>
        <c:crossesAt val="1.0000000000000002E-2"/>
        <c:auto val="0"/>
        <c:lblAlgn val="ctr"/>
        <c:lblOffset val="100"/>
        <c:tickLblSkip val="4"/>
        <c:noMultiLvlLbl val="0"/>
      </c:catAx>
      <c:valAx>
        <c:axId val="997286104"/>
        <c:scaling>
          <c:logBase val="10"/>
          <c:orientation val="minMax"/>
          <c:max val="1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06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3822428109637326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LVW030 RK 204'!$A$1</c:f>
          <c:strCache>
            <c:ptCount val="1"/>
            <c:pt idx="0">
              <c:v>San Juan at Kirtland (RK 204)</c:v>
            </c:pt>
          </c:strCache>
        </c:strRef>
      </c:tx>
      <c:layout>
        <c:manualLayout>
          <c:xMode val="edge"/>
          <c:yMode val="edge"/>
          <c:x val="0.35908835360077029"/>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'SJ LVW030 RK 204'!$H$2</c:f>
              <c:strCache>
                <c:ptCount val="1"/>
                <c:pt idx="0">
                  <c:v>Arsenic</c:v>
                </c:pt>
              </c:strCache>
            </c:strRef>
          </c:tx>
          <c:spPr>
            <a:solidFill>
              <a:srgbClr val="993D81"/>
            </a:solidFill>
            <a:ln>
              <a:noFill/>
            </a:ln>
            <a:effectLst/>
          </c:spPr>
          <c:invertIfNegative val="0"/>
          <c:cat>
            <c:numRef>
              <c:f>'SJ LVW030 RK 204'!$E$84:$E$160</c:f>
              <c:numCache>
                <c:formatCode>m/d/yyyy</c:formatCode>
                <c:ptCount val="77"/>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LVW030 RK 204'!$H$84:$H$149</c:f>
              <c:numCache>
                <c:formatCode>#,##0.0000</c:formatCode>
                <c:ptCount val="66"/>
                <c:pt idx="0">
                  <c:v>3.0000000000000001E-3</c:v>
                </c:pt>
                <c:pt idx="1">
                  <c:v>5.0000000000000001E-3</c:v>
                </c:pt>
                <c:pt idx="2">
                  <c:v>1.2999999999999999E-2</c:v>
                </c:pt>
                <c:pt idx="3">
                  <c:v>6.0000000000000001E-3</c:v>
                </c:pt>
                <c:pt idx="4">
                  <c:v>5.0000000000000001E-3</c:v>
                </c:pt>
                <c:pt idx="5">
                  <c:v>2.5999999999999999E-3</c:v>
                </c:pt>
                <c:pt idx="6">
                  <c:v>5.0000000000000001E-3</c:v>
                </c:pt>
                <c:pt idx="7">
                  <c:v>1.6999999999999999E-3</c:v>
                </c:pt>
                <c:pt idx="8">
                  <c:v>2E-3</c:v>
                </c:pt>
                <c:pt idx="9">
                  <c:v>1.3000000000000002E-4</c:v>
                </c:pt>
                <c:pt idx="10">
                  <c:v>2E-3</c:v>
                </c:pt>
                <c:pt idx="11">
                  <c:v>2E-3</c:v>
                </c:pt>
                <c:pt idx="12">
                  <c:v>1.1000000000000001E-3</c:v>
                </c:pt>
                <c:pt idx="13">
                  <c:v>2E-3</c:v>
                </c:pt>
                <c:pt idx="14">
                  <c:v>2E-3</c:v>
                </c:pt>
                <c:pt idx="15">
                  <c:v>2.2000000000000001E-3</c:v>
                </c:pt>
                <c:pt idx="16">
                  <c:v>3.0000000000000001E-3</c:v>
                </c:pt>
                <c:pt idx="17">
                  <c:v>2E-3</c:v>
                </c:pt>
                <c:pt idx="18">
                  <c:v>2E-3</c:v>
                </c:pt>
                <c:pt idx="19">
                  <c:v>2E-3</c:v>
                </c:pt>
                <c:pt idx="20">
                  <c:v>8.5999999999999998E-4</c:v>
                </c:pt>
                <c:pt idx="21">
                  <c:v>2E-3</c:v>
                </c:pt>
                <c:pt idx="22">
                  <c:v>2E-3</c:v>
                </c:pt>
                <c:pt idx="23">
                  <c:v>2E-3</c:v>
                </c:pt>
                <c:pt idx="24">
                  <c:v>1.4E-3</c:v>
                </c:pt>
                <c:pt idx="25">
                  <c:v>1.9E-3</c:v>
                </c:pt>
                <c:pt idx="26">
                  <c:v>1.2999999999999999E-3</c:v>
                </c:pt>
                <c:pt idx="27">
                  <c:v>2E-3</c:v>
                </c:pt>
                <c:pt idx="28">
                  <c:v>2.2000000000000001E-3</c:v>
                </c:pt>
                <c:pt idx="29">
                  <c:v>1.8E-3</c:v>
                </c:pt>
                <c:pt idx="30">
                  <c:v>1.9E-3</c:v>
                </c:pt>
                <c:pt idx="31">
                  <c:v>2.1000000000000003E-3</c:v>
                </c:pt>
                <c:pt idx="32">
                  <c:v>1.8E-3</c:v>
                </c:pt>
                <c:pt idx="33">
                  <c:v>2E-3</c:v>
                </c:pt>
                <c:pt idx="34">
                  <c:v>1.9E-3</c:v>
                </c:pt>
                <c:pt idx="35">
                  <c:v>2.1000000000000003E-3</c:v>
                </c:pt>
                <c:pt idx="36">
                  <c:v>1.9E-3</c:v>
                </c:pt>
                <c:pt idx="37">
                  <c:v>4.4000000000000003E-3</c:v>
                </c:pt>
                <c:pt idx="38">
                  <c:v>6.6E-3</c:v>
                </c:pt>
                <c:pt idx="39">
                  <c:v>2.5999999999999999E-3</c:v>
                </c:pt>
                <c:pt idx="40">
                  <c:v>1.6999999999999999E-3</c:v>
                </c:pt>
                <c:pt idx="41">
                  <c:v>2.1000000000000003E-3</c:v>
                </c:pt>
                <c:pt idx="42">
                  <c:v>2.3E-3</c:v>
                </c:pt>
                <c:pt idx="43">
                  <c:v>4.9000000000000007E-3</c:v>
                </c:pt>
                <c:pt idx="44">
                  <c:v>4.3999999999999997E-2</c:v>
                </c:pt>
                <c:pt idx="45">
                  <c:v>6.4999999999999997E-3</c:v>
                </c:pt>
                <c:pt idx="46">
                  <c:v>3.3E-3</c:v>
                </c:pt>
                <c:pt idx="47">
                  <c:v>2.1000000000000003E-3</c:v>
                </c:pt>
                <c:pt idx="48">
                  <c:v>2.5000000000000001E-3</c:v>
                </c:pt>
                <c:pt idx="49">
                  <c:v>2.1000000000000003E-3</c:v>
                </c:pt>
                <c:pt idx="50">
                  <c:v>1.5E-3</c:v>
                </c:pt>
                <c:pt idx="51">
                  <c:v>1.6999999999999999E-3</c:v>
                </c:pt>
                <c:pt idx="52">
                  <c:v>1.8E-3</c:v>
                </c:pt>
                <c:pt idx="53">
                  <c:v>1.6999999999999999E-3</c:v>
                </c:pt>
                <c:pt idx="54">
                  <c:v>1.6999999999999999E-3</c:v>
                </c:pt>
                <c:pt idx="55">
                  <c:v>1.6999999999999999E-3</c:v>
                </c:pt>
                <c:pt idx="56">
                  <c:v>1.4E-3</c:v>
                </c:pt>
                <c:pt idx="57">
                  <c:v>1.6999999999999999E-3</c:v>
                </c:pt>
                <c:pt idx="58">
                  <c:v>1.5E-3</c:v>
                </c:pt>
                <c:pt idx="59">
                  <c:v>1.6000000000000001E-3</c:v>
                </c:pt>
                <c:pt idx="60">
                  <c:v>1.1999999999999999E-3</c:v>
                </c:pt>
                <c:pt idx="61">
                  <c:v>2.5999999999999999E-2</c:v>
                </c:pt>
                <c:pt idx="62">
                  <c:v>2.3999999999999998E-3</c:v>
                </c:pt>
                <c:pt idx="63">
                  <c:v>2.5000000000000001E-3</c:v>
                </c:pt>
                <c:pt idx="64">
                  <c:v>1.8E-3</c:v>
                </c:pt>
                <c:pt idx="65">
                  <c:v>1.8E-3</c:v>
                </c:pt>
              </c:numCache>
            </c:numRef>
          </c:val>
          <c:extLst>
            <c:ext xmlns:c16="http://schemas.microsoft.com/office/drawing/2014/chart" uri="{C3380CC4-5D6E-409C-BE32-E72D297353CC}">
              <c16:uniqueId val="{00000000-824D-4BCE-8740-E64F8B1BF49D}"/>
            </c:ext>
          </c:extLst>
        </c:ser>
        <c:dLbls>
          <c:showLegendKey val="0"/>
          <c:showVal val="0"/>
          <c:showCatName val="0"/>
          <c:showSerName val="0"/>
          <c:showPercent val="0"/>
          <c:showBubbleSize val="0"/>
        </c:dLbls>
        <c:gapWidth val="219"/>
        <c:overlap val="100"/>
        <c:axId val="997288848"/>
        <c:axId val="997279832"/>
        <c:extLst/>
      </c:barChart>
      <c:catAx>
        <c:axId val="997288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9832"/>
        <c:crossesAt val="1.0000000000000003E-4"/>
        <c:auto val="0"/>
        <c:lblAlgn val="ctr"/>
        <c:lblOffset val="100"/>
        <c:tickLblSkip val="4"/>
        <c:noMultiLvlLbl val="0"/>
      </c:catAx>
      <c:valAx>
        <c:axId val="997279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84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LVW030 RK 204'!$A$1</c:f>
          <c:strCache>
            <c:ptCount val="1"/>
            <c:pt idx="0">
              <c:v>San Juan at Kirtland (RK 204)</c:v>
            </c:pt>
          </c:strCache>
        </c:strRef>
      </c:tx>
      <c:layout>
        <c:manualLayout>
          <c:xMode val="edge"/>
          <c:yMode val="edge"/>
          <c:x val="0.35514358042522798"/>
          <c:y val="3.05508054276737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'SJ LVW030 RK 204'!$K$2</c:f>
              <c:strCache>
                <c:ptCount val="1"/>
                <c:pt idx="0">
                  <c:v>Cadmium</c:v>
                </c:pt>
              </c:strCache>
            </c:strRef>
          </c:tx>
          <c:spPr>
            <a:solidFill>
              <a:schemeClr val="tx2">
                <a:lumMod val="60000"/>
                <a:lumOff val="40000"/>
              </a:schemeClr>
            </a:solidFill>
            <a:ln>
              <a:noFill/>
            </a:ln>
            <a:effectLst/>
          </c:spPr>
          <c:invertIfNegative val="0"/>
          <c:cat>
            <c:numRef>
              <c:f>'SJ LVW030 RK 204'!$E$84:$E$160</c:f>
              <c:numCache>
                <c:formatCode>m/d/yyyy</c:formatCode>
                <c:ptCount val="77"/>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LVW030 RK 204'!$K$84:$K$149</c:f>
              <c:numCache>
                <c:formatCode>#,##0.0000</c:formatCode>
                <c:ptCount val="66"/>
                <c:pt idx="0">
                  <c:v>5.1999999999999997E-5</c:v>
                </c:pt>
                <c:pt idx="1">
                  <c:v>5.1999999999999997E-5</c:v>
                </c:pt>
                <c:pt idx="2">
                  <c:v>5.1999999999999997E-5</c:v>
                </c:pt>
                <c:pt idx="3">
                  <c:v>5.1999999999999997E-5</c:v>
                </c:pt>
                <c:pt idx="4">
                  <c:v>5.1999999999999997E-5</c:v>
                </c:pt>
                <c:pt idx="5">
                  <c:v>1.9000000000000001E-4</c:v>
                </c:pt>
                <c:pt idx="6">
                  <c:v>5.1999999999999997E-5</c:v>
                </c:pt>
                <c:pt idx="7">
                  <c:v>4.9000000000000005E-5</c:v>
                </c:pt>
                <c:pt idx="8">
                  <c:v>5.1999999999999997E-5</c:v>
                </c:pt>
                <c:pt idx="9">
                  <c:v>5.1999999999999997E-5</c:v>
                </c:pt>
                <c:pt idx="10">
                  <c:v>5.1999999999999997E-5</c:v>
                </c:pt>
                <c:pt idx="11">
                  <c:v>5.1999999999999997E-5</c:v>
                </c:pt>
                <c:pt idx="12">
                  <c:v>4.2999999999999995E-5</c:v>
                </c:pt>
                <c:pt idx="13">
                  <c:v>5.1999999999999997E-5</c:v>
                </c:pt>
                <c:pt idx="14">
                  <c:v>5.1999999999999997E-5</c:v>
                </c:pt>
                <c:pt idx="15">
                  <c:v>1E-4</c:v>
                </c:pt>
                <c:pt idx="16">
                  <c:v>5.1999999999999997E-5</c:v>
                </c:pt>
                <c:pt idx="17">
                  <c:v>5.1999999999999997E-5</c:v>
                </c:pt>
                <c:pt idx="18">
                  <c:v>5.1999999999999997E-5</c:v>
                </c:pt>
                <c:pt idx="19">
                  <c:v>5.1999999999999997E-5</c:v>
                </c:pt>
                <c:pt idx="20">
                  <c:v>5.8999999999999998E-5</c:v>
                </c:pt>
                <c:pt idx="21">
                  <c:v>5.1999999999999997E-5</c:v>
                </c:pt>
                <c:pt idx="22">
                  <c:v>5.1999999999999997E-5</c:v>
                </c:pt>
                <c:pt idx="23">
                  <c:v>5.1999999999999997E-5</c:v>
                </c:pt>
                <c:pt idx="24">
                  <c:v>1.9000000000000001E-4</c:v>
                </c:pt>
                <c:pt idx="25">
                  <c:v>2.5000000000000001E-4</c:v>
                </c:pt>
                <c:pt idx="26">
                  <c:v>1.3000000000000002E-4</c:v>
                </c:pt>
                <c:pt idx="27">
                  <c:v>5.0000000000000001E-4</c:v>
                </c:pt>
                <c:pt idx="28">
                  <c:v>2.5000000000000001E-4</c:v>
                </c:pt>
                <c:pt idx="29">
                  <c:v>2.5000000000000001E-4</c:v>
                </c:pt>
                <c:pt idx="30">
                  <c:v>2.5000000000000001E-4</c:v>
                </c:pt>
                <c:pt idx="31">
                  <c:v>2.5000000000000001E-4</c:v>
                </c:pt>
                <c:pt idx="32">
                  <c:v>2.5000000000000001E-4</c:v>
                </c:pt>
                <c:pt idx="33">
                  <c:v>2.5000000000000001E-4</c:v>
                </c:pt>
                <c:pt idx="34">
                  <c:v>2.5000000000000001E-4</c:v>
                </c:pt>
                <c:pt idx="35">
                  <c:v>2.5000000000000001E-4</c:v>
                </c:pt>
                <c:pt idx="36">
                  <c:v>2.5000000000000001E-4</c:v>
                </c:pt>
                <c:pt idx="37">
                  <c:v>1.2999999999999999E-3</c:v>
                </c:pt>
                <c:pt idx="38">
                  <c:v>2.3E-3</c:v>
                </c:pt>
                <c:pt idx="39">
                  <c:v>2.5000000000000001E-4</c:v>
                </c:pt>
                <c:pt idx="40">
                  <c:v>5.0000000000000001E-4</c:v>
                </c:pt>
                <c:pt idx="41">
                  <c:v>5.3999999999999998E-5</c:v>
                </c:pt>
                <c:pt idx="42">
                  <c:v>1.4999999999999999E-4</c:v>
                </c:pt>
                <c:pt idx="43">
                  <c:v>5.0000000000000001E-4</c:v>
                </c:pt>
                <c:pt idx="44">
                  <c:v>3.0999999999999999E-3</c:v>
                </c:pt>
                <c:pt idx="45">
                  <c:v>5.2999999999999998E-4</c:v>
                </c:pt>
                <c:pt idx="46">
                  <c:v>5.0000000000000001E-4</c:v>
                </c:pt>
                <c:pt idx="47">
                  <c:v>1.4000000000000001E-4</c:v>
                </c:pt>
                <c:pt idx="48">
                  <c:v>5.0000000000000001E-4</c:v>
                </c:pt>
                <c:pt idx="49">
                  <c:v>5.0000000000000001E-4</c:v>
                </c:pt>
                <c:pt idx="50">
                  <c:v>4.2999999999999995E-5</c:v>
                </c:pt>
                <c:pt idx="51">
                  <c:v>5.0000000000000001E-4</c:v>
                </c:pt>
                <c:pt idx="52">
                  <c:v>5.0000000000000001E-4</c:v>
                </c:pt>
                <c:pt idx="53">
                  <c:v>5.0000000000000001E-4</c:v>
                </c:pt>
                <c:pt idx="54">
                  <c:v>5.0000000000000001E-4</c:v>
                </c:pt>
                <c:pt idx="55">
                  <c:v>5.0000000000000001E-4</c:v>
                </c:pt>
                <c:pt idx="56">
                  <c:v>5.0000000000000001E-4</c:v>
                </c:pt>
                <c:pt idx="57">
                  <c:v>5.0000000000000001E-4</c:v>
                </c:pt>
                <c:pt idx="58">
                  <c:v>5.0000000000000001E-4</c:v>
                </c:pt>
                <c:pt idx="59">
                  <c:v>5.0000000000000001E-4</c:v>
                </c:pt>
                <c:pt idx="60">
                  <c:v>5.0000000000000001E-4</c:v>
                </c:pt>
                <c:pt idx="61">
                  <c:v>4.0999999999999995E-3</c:v>
                </c:pt>
                <c:pt idx="62">
                  <c:v>5.0000000000000001E-4</c:v>
                </c:pt>
                <c:pt idx="63">
                  <c:v>2.0999999999999998E-4</c:v>
                </c:pt>
                <c:pt idx="64">
                  <c:v>2.2000000000000001E-4</c:v>
                </c:pt>
                <c:pt idx="65">
                  <c:v>4.2999999999999995E-5</c:v>
                </c:pt>
              </c:numCache>
            </c:numRef>
          </c:val>
          <c:extLst>
            <c:ext xmlns:c16="http://schemas.microsoft.com/office/drawing/2014/chart" uri="{C3380CC4-5D6E-409C-BE32-E72D297353CC}">
              <c16:uniqueId val="{00000000-A2DE-4378-BF38-43A719EC6CD0}"/>
            </c:ext>
          </c:extLst>
        </c:ser>
        <c:dLbls>
          <c:showLegendKey val="0"/>
          <c:showVal val="0"/>
          <c:showCatName val="0"/>
          <c:showSerName val="0"/>
          <c:showPercent val="0"/>
          <c:showBubbleSize val="0"/>
        </c:dLbls>
        <c:gapWidth val="219"/>
        <c:overlap val="100"/>
        <c:axId val="997276696"/>
        <c:axId val="997277872"/>
        <c:extLst/>
      </c:barChart>
      <c:catAx>
        <c:axId val="997276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7872"/>
        <c:crossesAt val="1.0000000000000004E-5"/>
        <c:auto val="0"/>
        <c:lblAlgn val="ctr"/>
        <c:lblOffset val="100"/>
        <c:tickLblSkip val="4"/>
        <c:noMultiLvlLbl val="0"/>
      </c:catAx>
      <c:valAx>
        <c:axId val="997277872"/>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6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LVW030 RK 204'!$A$1</c:f>
          <c:strCache>
            <c:ptCount val="1"/>
            <c:pt idx="0">
              <c:v>San Juan at Kirtland (RK 204)</c:v>
            </c:pt>
          </c:strCache>
        </c:strRef>
      </c:tx>
      <c:layout>
        <c:manualLayout>
          <c:xMode val="edge"/>
          <c:yMode val="edge"/>
          <c:x val="0.35119880724968555"/>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'SJ LVW030 RK 204'!$O$2</c:f>
              <c:strCache>
                <c:ptCount val="1"/>
                <c:pt idx="0">
                  <c:v>Copper</c:v>
                </c:pt>
              </c:strCache>
            </c:strRef>
          </c:tx>
          <c:spPr>
            <a:solidFill>
              <a:srgbClr val="D05F12"/>
            </a:solidFill>
            <a:ln>
              <a:noFill/>
            </a:ln>
            <a:effectLst/>
          </c:spPr>
          <c:invertIfNegative val="0"/>
          <c:cat>
            <c:numRef>
              <c:f>'SJ LVW030 RK 204'!$E$84:$E$160</c:f>
              <c:numCache>
                <c:formatCode>m/d/yyyy</c:formatCode>
                <c:ptCount val="77"/>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LVW030 RK 204'!$O$84:$O$149</c:f>
              <c:numCache>
                <c:formatCode>#,##0.00</c:formatCode>
                <c:ptCount val="66"/>
                <c:pt idx="0">
                  <c:v>0.01</c:v>
                </c:pt>
                <c:pt idx="1">
                  <c:v>0.03</c:v>
                </c:pt>
                <c:pt idx="2">
                  <c:v>0.06</c:v>
                </c:pt>
                <c:pt idx="3">
                  <c:v>0.03</c:v>
                </c:pt>
                <c:pt idx="4">
                  <c:v>0.02</c:v>
                </c:pt>
                <c:pt idx="5">
                  <c:v>1.4999999999999999E-2</c:v>
                </c:pt>
                <c:pt idx="6">
                  <c:v>0.03</c:v>
                </c:pt>
                <c:pt idx="7">
                  <c:v>7.3000000000000001E-3</c:v>
                </c:pt>
                <c:pt idx="8">
                  <c:v>0.01</c:v>
                </c:pt>
                <c:pt idx="9">
                  <c:v>1.1E-4</c:v>
                </c:pt>
                <c:pt idx="10">
                  <c:v>1.1E-4</c:v>
                </c:pt>
                <c:pt idx="11">
                  <c:v>1.1E-4</c:v>
                </c:pt>
                <c:pt idx="12">
                  <c:v>4.9000000000000007E-3</c:v>
                </c:pt>
                <c:pt idx="13">
                  <c:v>1.1E-4</c:v>
                </c:pt>
                <c:pt idx="14">
                  <c:v>1.1E-4</c:v>
                </c:pt>
                <c:pt idx="15">
                  <c:v>1.2999999999999999E-2</c:v>
                </c:pt>
                <c:pt idx="16">
                  <c:v>0.02</c:v>
                </c:pt>
                <c:pt idx="17">
                  <c:v>1.1E-4</c:v>
                </c:pt>
                <c:pt idx="18">
                  <c:v>1.1E-4</c:v>
                </c:pt>
                <c:pt idx="19">
                  <c:v>1.1E-4</c:v>
                </c:pt>
                <c:pt idx="20">
                  <c:v>4.0000000000000001E-3</c:v>
                </c:pt>
                <c:pt idx="21">
                  <c:v>1.1E-4</c:v>
                </c:pt>
                <c:pt idx="22">
                  <c:v>1.1E-4</c:v>
                </c:pt>
                <c:pt idx="23">
                  <c:v>1.1E-4</c:v>
                </c:pt>
                <c:pt idx="24">
                  <c:v>3.8E-3</c:v>
                </c:pt>
                <c:pt idx="25">
                  <c:v>5.7000000000000002E-3</c:v>
                </c:pt>
                <c:pt idx="26">
                  <c:v>3.8E-3</c:v>
                </c:pt>
                <c:pt idx="27">
                  <c:v>3.8E-3</c:v>
                </c:pt>
                <c:pt idx="28">
                  <c:v>5.3E-3</c:v>
                </c:pt>
                <c:pt idx="29">
                  <c:v>5.1999999999999998E-3</c:v>
                </c:pt>
                <c:pt idx="30">
                  <c:v>5.0000000000000001E-3</c:v>
                </c:pt>
                <c:pt idx="31">
                  <c:v>7.4000000000000003E-3</c:v>
                </c:pt>
                <c:pt idx="32">
                  <c:v>4.5999999999999999E-3</c:v>
                </c:pt>
                <c:pt idx="33">
                  <c:v>5.4000000000000003E-3</c:v>
                </c:pt>
                <c:pt idx="34">
                  <c:v>4.7000000000000002E-3</c:v>
                </c:pt>
                <c:pt idx="35">
                  <c:v>5.9000000000000007E-3</c:v>
                </c:pt>
                <c:pt idx="36">
                  <c:v>4.4000000000000003E-3</c:v>
                </c:pt>
                <c:pt idx="37">
                  <c:v>9.8000000000000004E-2</c:v>
                </c:pt>
                <c:pt idx="38">
                  <c:v>0.23</c:v>
                </c:pt>
                <c:pt idx="39">
                  <c:v>9.4999999999999998E-3</c:v>
                </c:pt>
                <c:pt idx="40">
                  <c:v>6.0000000000000001E-3</c:v>
                </c:pt>
                <c:pt idx="41">
                  <c:v>4.4000000000000003E-3</c:v>
                </c:pt>
                <c:pt idx="42">
                  <c:v>7.9000000000000008E-3</c:v>
                </c:pt>
                <c:pt idx="43">
                  <c:v>1.7999999999999999E-2</c:v>
                </c:pt>
                <c:pt idx="44">
                  <c:v>0.25</c:v>
                </c:pt>
                <c:pt idx="45">
                  <c:v>2.5999999999999999E-2</c:v>
                </c:pt>
                <c:pt idx="46">
                  <c:v>1.2999999999999999E-2</c:v>
                </c:pt>
                <c:pt idx="47">
                  <c:v>8.6999999999999994E-3</c:v>
                </c:pt>
                <c:pt idx="48">
                  <c:v>7.4000000000000003E-3</c:v>
                </c:pt>
                <c:pt idx="49">
                  <c:v>7.0999999999999995E-3</c:v>
                </c:pt>
                <c:pt idx="50">
                  <c:v>5.5999999999999999E-3</c:v>
                </c:pt>
                <c:pt idx="51">
                  <c:v>4.7000000000000002E-3</c:v>
                </c:pt>
                <c:pt idx="52">
                  <c:v>4.7000000000000002E-3</c:v>
                </c:pt>
                <c:pt idx="53">
                  <c:v>4.4000000000000003E-3</c:v>
                </c:pt>
                <c:pt idx="54">
                  <c:v>4.2000000000000006E-3</c:v>
                </c:pt>
                <c:pt idx="55">
                  <c:v>4.0999999999999995E-3</c:v>
                </c:pt>
                <c:pt idx="56">
                  <c:v>3.2000000000000002E-3</c:v>
                </c:pt>
                <c:pt idx="57">
                  <c:v>4.2000000000000006E-3</c:v>
                </c:pt>
                <c:pt idx="58">
                  <c:v>2.8E-3</c:v>
                </c:pt>
                <c:pt idx="59">
                  <c:v>5.3E-3</c:v>
                </c:pt>
                <c:pt idx="60">
                  <c:v>3.5000000000000001E-3</c:v>
                </c:pt>
                <c:pt idx="61">
                  <c:v>0.28999999999999998</c:v>
                </c:pt>
                <c:pt idx="62">
                  <c:v>9.9000000000000008E-3</c:v>
                </c:pt>
                <c:pt idx="63">
                  <c:v>8.9999999999999993E-3</c:v>
                </c:pt>
                <c:pt idx="64">
                  <c:v>9.4000000000000004E-3</c:v>
                </c:pt>
                <c:pt idx="65">
                  <c:v>4.5999999999999999E-3</c:v>
                </c:pt>
              </c:numCache>
            </c:numRef>
          </c:val>
          <c:extLst>
            <c:ext xmlns:c16="http://schemas.microsoft.com/office/drawing/2014/chart" uri="{C3380CC4-5D6E-409C-BE32-E72D297353CC}">
              <c16:uniqueId val="{00000000-10F6-4555-B4C7-05ADD1E725C3}"/>
            </c:ext>
          </c:extLst>
        </c:ser>
        <c:dLbls>
          <c:showLegendKey val="0"/>
          <c:showVal val="0"/>
          <c:showCatName val="0"/>
          <c:showSerName val="0"/>
          <c:showPercent val="0"/>
          <c:showBubbleSize val="0"/>
        </c:dLbls>
        <c:gapWidth val="219"/>
        <c:overlap val="100"/>
        <c:axId val="997278656"/>
        <c:axId val="997283360"/>
        <c:extLst/>
      </c:barChart>
      <c:catAx>
        <c:axId val="997278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360"/>
        <c:crossesAt val="1.0000000000000002E-3"/>
        <c:auto val="0"/>
        <c:lblAlgn val="ctr"/>
        <c:lblOffset val="100"/>
        <c:tickLblSkip val="4"/>
        <c:noMultiLvlLbl val="0"/>
      </c:catAx>
      <c:valAx>
        <c:axId val="997283360"/>
        <c:scaling>
          <c:logBase val="10"/>
          <c:orientation val="minMax"/>
          <c:min val="1.0000000000000002E-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86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LVW030 RK 204'!$A$1</c:f>
          <c:strCache>
            <c:ptCount val="1"/>
            <c:pt idx="0">
              <c:v>San Juan at Kirtland (RK 204)</c:v>
            </c:pt>
          </c:strCache>
        </c:strRef>
      </c:tx>
      <c:layout>
        <c:manualLayout>
          <c:xMode val="edge"/>
          <c:yMode val="edge"/>
          <c:x val="0.35514358042522798"/>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LVW030 RK 204'!$P$2</c:f>
              <c:strCache>
                <c:ptCount val="1"/>
                <c:pt idx="0">
                  <c:v>Iron</c:v>
                </c:pt>
              </c:strCache>
            </c:strRef>
          </c:tx>
          <c:spPr>
            <a:solidFill>
              <a:schemeClr val="tx1">
                <a:lumMod val="65000"/>
                <a:lumOff val="35000"/>
              </a:schemeClr>
            </a:solidFill>
            <a:ln>
              <a:noFill/>
            </a:ln>
            <a:effectLst/>
          </c:spPr>
          <c:invertIfNegative val="0"/>
          <c:cat>
            <c:numRef>
              <c:f>'SJ LVW030 RK 204'!$E$84:$E$160</c:f>
              <c:numCache>
                <c:formatCode>m/d/yyyy</c:formatCode>
                <c:ptCount val="77"/>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LVW030 RK 204'!$P$84:$P$149</c:f>
              <c:numCache>
                <c:formatCode>#,##0.00</c:formatCode>
                <c:ptCount val="66"/>
                <c:pt idx="0">
                  <c:v>0</c:v>
                </c:pt>
                <c:pt idx="1">
                  <c:v>0</c:v>
                </c:pt>
                <c:pt idx="2">
                  <c:v>0</c:v>
                </c:pt>
                <c:pt idx="3">
                  <c:v>0</c:v>
                </c:pt>
                <c:pt idx="4">
                  <c:v>0</c:v>
                </c:pt>
                <c:pt idx="5">
                  <c:v>3.1</c:v>
                </c:pt>
                <c:pt idx="6">
                  <c:v>0</c:v>
                </c:pt>
                <c:pt idx="7">
                  <c:v>3.1</c:v>
                </c:pt>
                <c:pt idx="8">
                  <c:v>0</c:v>
                </c:pt>
                <c:pt idx="9">
                  <c:v>0</c:v>
                </c:pt>
                <c:pt idx="10">
                  <c:v>0</c:v>
                </c:pt>
                <c:pt idx="11">
                  <c:v>0</c:v>
                </c:pt>
                <c:pt idx="12">
                  <c:v>0.74</c:v>
                </c:pt>
                <c:pt idx="13">
                  <c:v>0</c:v>
                </c:pt>
                <c:pt idx="14">
                  <c:v>0</c:v>
                </c:pt>
                <c:pt idx="15">
                  <c:v>7.9</c:v>
                </c:pt>
                <c:pt idx="16">
                  <c:v>0</c:v>
                </c:pt>
                <c:pt idx="17">
                  <c:v>0</c:v>
                </c:pt>
                <c:pt idx="18">
                  <c:v>0</c:v>
                </c:pt>
                <c:pt idx="19">
                  <c:v>0</c:v>
                </c:pt>
                <c:pt idx="20">
                  <c:v>0.57999999999999996</c:v>
                </c:pt>
                <c:pt idx="21">
                  <c:v>0</c:v>
                </c:pt>
                <c:pt idx="22">
                  <c:v>0</c:v>
                </c:pt>
                <c:pt idx="23">
                  <c:v>0</c:v>
                </c:pt>
                <c:pt idx="24">
                  <c:v>0.65</c:v>
                </c:pt>
                <c:pt idx="25">
                  <c:v>3.9</c:v>
                </c:pt>
                <c:pt idx="26">
                  <c:v>0.97</c:v>
                </c:pt>
                <c:pt idx="27">
                  <c:v>1.3</c:v>
                </c:pt>
                <c:pt idx="28">
                  <c:v>4.4000000000000004</c:v>
                </c:pt>
                <c:pt idx="29">
                  <c:v>3.7</c:v>
                </c:pt>
                <c:pt idx="30">
                  <c:v>3</c:v>
                </c:pt>
                <c:pt idx="31">
                  <c:v>3.7</c:v>
                </c:pt>
                <c:pt idx="32">
                  <c:v>3.4</c:v>
                </c:pt>
                <c:pt idx="33">
                  <c:v>3.9</c:v>
                </c:pt>
                <c:pt idx="34">
                  <c:v>3.2</c:v>
                </c:pt>
                <c:pt idx="35">
                  <c:v>3.7</c:v>
                </c:pt>
                <c:pt idx="36">
                  <c:v>2.4</c:v>
                </c:pt>
                <c:pt idx="37">
                  <c:v>190</c:v>
                </c:pt>
                <c:pt idx="38">
                  <c:v>150</c:v>
                </c:pt>
                <c:pt idx="39">
                  <c:v>7.1</c:v>
                </c:pt>
                <c:pt idx="40">
                  <c:v>3.1</c:v>
                </c:pt>
                <c:pt idx="41">
                  <c:v>0.89</c:v>
                </c:pt>
                <c:pt idx="42">
                  <c:v>5.5</c:v>
                </c:pt>
                <c:pt idx="43">
                  <c:v>18</c:v>
                </c:pt>
                <c:pt idx="44">
                  <c:v>200</c:v>
                </c:pt>
                <c:pt idx="45">
                  <c:v>24</c:v>
                </c:pt>
                <c:pt idx="46">
                  <c:v>9.6999999999999993</c:v>
                </c:pt>
                <c:pt idx="47">
                  <c:v>6.8</c:v>
                </c:pt>
                <c:pt idx="48">
                  <c:v>5.8</c:v>
                </c:pt>
                <c:pt idx="49">
                  <c:v>4.9000000000000004</c:v>
                </c:pt>
                <c:pt idx="50">
                  <c:v>3.9</c:v>
                </c:pt>
                <c:pt idx="51">
                  <c:v>3.2</c:v>
                </c:pt>
                <c:pt idx="52">
                  <c:v>2.9</c:v>
                </c:pt>
                <c:pt idx="53">
                  <c:v>2.6</c:v>
                </c:pt>
                <c:pt idx="54">
                  <c:v>2.6</c:v>
                </c:pt>
                <c:pt idx="55">
                  <c:v>2.8</c:v>
                </c:pt>
                <c:pt idx="56">
                  <c:v>2.6</c:v>
                </c:pt>
                <c:pt idx="57">
                  <c:v>2.6</c:v>
                </c:pt>
                <c:pt idx="58">
                  <c:v>0.49</c:v>
                </c:pt>
                <c:pt idx="59">
                  <c:v>2.2000000000000002</c:v>
                </c:pt>
                <c:pt idx="60">
                  <c:v>2.4</c:v>
                </c:pt>
                <c:pt idx="61">
                  <c:v>230</c:v>
                </c:pt>
                <c:pt idx="62">
                  <c:v>8.6</c:v>
                </c:pt>
                <c:pt idx="63">
                  <c:v>6.9</c:v>
                </c:pt>
                <c:pt idx="64">
                  <c:v>1.5</c:v>
                </c:pt>
                <c:pt idx="65">
                  <c:v>3.7</c:v>
                </c:pt>
              </c:numCache>
            </c:numRef>
          </c:val>
          <c:extLst>
            <c:ext xmlns:c16="http://schemas.microsoft.com/office/drawing/2014/chart" uri="{C3380CC4-5D6E-409C-BE32-E72D297353CC}">
              <c16:uniqueId val="{00000000-5395-4A0D-A9C1-EE46A030F599}"/>
            </c:ext>
          </c:extLst>
        </c:ser>
        <c:dLbls>
          <c:showLegendKey val="0"/>
          <c:showVal val="0"/>
          <c:showCatName val="0"/>
          <c:showSerName val="0"/>
          <c:showPercent val="0"/>
          <c:showBubbleSize val="0"/>
        </c:dLbls>
        <c:gapWidth val="219"/>
        <c:overlap val="100"/>
        <c:axId val="997275520"/>
        <c:axId val="997285320"/>
        <c:extLst/>
      </c:bar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1"/>
        <c:auto val="0"/>
        <c:lblAlgn val="ctr"/>
        <c:lblOffset val="100"/>
        <c:tickLblSkip val="5"/>
        <c:noMultiLvlLbl val="0"/>
      </c:catAx>
      <c:valAx>
        <c:axId val="99728532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LVW030 RK 204'!$A$1</c:f>
          <c:strCache>
            <c:ptCount val="1"/>
            <c:pt idx="0">
              <c:v>San Juan at Kirtland (RK 204)</c:v>
            </c:pt>
          </c:strCache>
        </c:strRef>
      </c:tx>
      <c:layout>
        <c:manualLayout>
          <c:xMode val="edge"/>
          <c:yMode val="edge"/>
          <c:x val="0.33936448772305827"/>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'SJ LVW030 RK 204'!$Q$2</c:f>
              <c:strCache>
                <c:ptCount val="1"/>
                <c:pt idx="0">
                  <c:v>Lead</c:v>
                </c:pt>
              </c:strCache>
            </c:strRef>
          </c:tx>
          <c:spPr>
            <a:solidFill>
              <a:schemeClr val="accent5">
                <a:lumMod val="75000"/>
              </a:schemeClr>
            </a:solidFill>
            <a:ln>
              <a:noFill/>
            </a:ln>
            <a:effectLst/>
          </c:spPr>
          <c:invertIfNegative val="0"/>
          <c:cat>
            <c:numRef>
              <c:f>'SJ LVW030 RK 204'!$E$84:$E$160</c:f>
              <c:numCache>
                <c:formatCode>m/d/yyyy</c:formatCode>
                <c:ptCount val="77"/>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LVW030 RK 204'!$Q$84:$Q$149</c:f>
              <c:numCache>
                <c:formatCode>#,##0.000</c:formatCode>
                <c:ptCount val="66"/>
                <c:pt idx="0">
                  <c:v>1.2999999999999999E-2</c:v>
                </c:pt>
                <c:pt idx="1">
                  <c:v>2.9000000000000001E-2</c:v>
                </c:pt>
                <c:pt idx="2">
                  <c:v>0.31</c:v>
                </c:pt>
                <c:pt idx="3">
                  <c:v>0.11</c:v>
                </c:pt>
                <c:pt idx="4">
                  <c:v>6.7000000000000004E-2</c:v>
                </c:pt>
                <c:pt idx="5">
                  <c:v>1.2999999999999999E-2</c:v>
                </c:pt>
                <c:pt idx="6">
                  <c:v>4.9000000000000002E-2</c:v>
                </c:pt>
                <c:pt idx="7">
                  <c:v>7.9000000000000008E-3</c:v>
                </c:pt>
                <c:pt idx="8">
                  <c:v>1.2E-2</c:v>
                </c:pt>
                <c:pt idx="9">
                  <c:v>1.2999999999999999E-2</c:v>
                </c:pt>
                <c:pt idx="10">
                  <c:v>0.01</c:v>
                </c:pt>
                <c:pt idx="11">
                  <c:v>1.0999999999999999E-2</c:v>
                </c:pt>
                <c:pt idx="12">
                  <c:v>3.5000000000000001E-3</c:v>
                </c:pt>
                <c:pt idx="13">
                  <c:v>1.0999999999999999E-2</c:v>
                </c:pt>
                <c:pt idx="14">
                  <c:v>8.9999999999999993E-3</c:v>
                </c:pt>
                <c:pt idx="15">
                  <c:v>0.01</c:v>
                </c:pt>
                <c:pt idx="16">
                  <c:v>1.9E-2</c:v>
                </c:pt>
                <c:pt idx="17">
                  <c:v>1.2999999999999999E-2</c:v>
                </c:pt>
                <c:pt idx="18">
                  <c:v>1.0999999999999999E-2</c:v>
                </c:pt>
                <c:pt idx="19">
                  <c:v>0.01</c:v>
                </c:pt>
                <c:pt idx="20">
                  <c:v>3.5000000000000001E-3</c:v>
                </c:pt>
                <c:pt idx="21">
                  <c:v>0.01</c:v>
                </c:pt>
                <c:pt idx="22">
                  <c:v>0.01</c:v>
                </c:pt>
                <c:pt idx="23">
                  <c:v>0.01</c:v>
                </c:pt>
                <c:pt idx="24">
                  <c:v>3.2000000000000002E-3</c:v>
                </c:pt>
                <c:pt idx="25">
                  <c:v>6.1999999999999998E-3</c:v>
                </c:pt>
                <c:pt idx="26">
                  <c:v>2.5000000000000001E-3</c:v>
                </c:pt>
                <c:pt idx="27">
                  <c:v>2.2000000000000001E-3</c:v>
                </c:pt>
                <c:pt idx="28">
                  <c:v>3.3E-3</c:v>
                </c:pt>
                <c:pt idx="29">
                  <c:v>2.8999999999999998E-3</c:v>
                </c:pt>
                <c:pt idx="30">
                  <c:v>3.0000000000000001E-3</c:v>
                </c:pt>
                <c:pt idx="31">
                  <c:v>5.7999999999999996E-3</c:v>
                </c:pt>
                <c:pt idx="32">
                  <c:v>2.3999999999999998E-3</c:v>
                </c:pt>
                <c:pt idx="33">
                  <c:v>2.8999999999999998E-3</c:v>
                </c:pt>
                <c:pt idx="34">
                  <c:v>2.8E-3</c:v>
                </c:pt>
                <c:pt idx="35">
                  <c:v>3.5000000000000001E-3</c:v>
                </c:pt>
                <c:pt idx="36">
                  <c:v>2.5000000000000001E-3</c:v>
                </c:pt>
                <c:pt idx="37">
                  <c:v>5.6000000000000001E-2</c:v>
                </c:pt>
                <c:pt idx="38">
                  <c:v>0.15</c:v>
                </c:pt>
                <c:pt idx="39">
                  <c:v>7.6E-3</c:v>
                </c:pt>
                <c:pt idx="40">
                  <c:v>4.0000000000000001E-3</c:v>
                </c:pt>
                <c:pt idx="41">
                  <c:v>2.7000000000000001E-3</c:v>
                </c:pt>
                <c:pt idx="42">
                  <c:v>4.5999999999999999E-3</c:v>
                </c:pt>
                <c:pt idx="43">
                  <c:v>1.2999999999999999E-2</c:v>
                </c:pt>
                <c:pt idx="44">
                  <c:v>0.18</c:v>
                </c:pt>
                <c:pt idx="45">
                  <c:v>0.03</c:v>
                </c:pt>
                <c:pt idx="46">
                  <c:v>1.2E-2</c:v>
                </c:pt>
                <c:pt idx="47">
                  <c:v>7.0000000000000001E-3</c:v>
                </c:pt>
                <c:pt idx="48">
                  <c:v>5.7000000000000002E-3</c:v>
                </c:pt>
                <c:pt idx="49">
                  <c:v>5.1999999999999998E-3</c:v>
                </c:pt>
                <c:pt idx="50">
                  <c:v>3.5000000000000001E-3</c:v>
                </c:pt>
                <c:pt idx="51">
                  <c:v>2.7000000000000001E-3</c:v>
                </c:pt>
                <c:pt idx="52">
                  <c:v>2.5999999999999999E-3</c:v>
                </c:pt>
                <c:pt idx="53">
                  <c:v>2.5000000000000001E-3</c:v>
                </c:pt>
                <c:pt idx="54">
                  <c:v>2.5000000000000001E-3</c:v>
                </c:pt>
                <c:pt idx="55">
                  <c:v>2.3999999999999998E-3</c:v>
                </c:pt>
                <c:pt idx="56">
                  <c:v>1.6000000000000001E-3</c:v>
                </c:pt>
                <c:pt idx="57">
                  <c:v>2.2000000000000001E-3</c:v>
                </c:pt>
                <c:pt idx="58">
                  <c:v>1.4E-3</c:v>
                </c:pt>
                <c:pt idx="59">
                  <c:v>1.6999999999999999E-3</c:v>
                </c:pt>
                <c:pt idx="60">
                  <c:v>1.9E-3</c:v>
                </c:pt>
                <c:pt idx="61">
                  <c:v>0.19</c:v>
                </c:pt>
                <c:pt idx="62">
                  <c:v>6.1999999999999998E-3</c:v>
                </c:pt>
                <c:pt idx="63">
                  <c:v>6.0000000000000001E-3</c:v>
                </c:pt>
                <c:pt idx="64">
                  <c:v>8.0000000000000002E-3</c:v>
                </c:pt>
                <c:pt idx="65">
                  <c:v>3.8E-3</c:v>
                </c:pt>
              </c:numCache>
            </c:numRef>
          </c:val>
          <c:extLst>
            <c:ext xmlns:c16="http://schemas.microsoft.com/office/drawing/2014/chart" uri="{C3380CC4-5D6E-409C-BE32-E72D297353CC}">
              <c16:uniqueId val="{00000000-B701-45ED-863E-117AE5684C9A}"/>
            </c:ext>
          </c:extLst>
        </c:ser>
        <c:dLbls>
          <c:showLegendKey val="0"/>
          <c:showVal val="0"/>
          <c:showCatName val="0"/>
          <c:showSerName val="0"/>
          <c:showPercent val="0"/>
          <c:showBubbleSize val="0"/>
        </c:dLbls>
        <c:gapWidth val="219"/>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4"/>
        <c:noMultiLvlLbl val="0"/>
      </c:catAx>
      <c:valAx>
        <c:axId val="997293160"/>
        <c:scaling>
          <c:logBase val="10"/>
          <c:orientation val="minMax"/>
          <c:min val="1.0000000000000003E-4"/>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LVW030 RK 204'!$A$1</c:f>
          <c:strCache>
            <c:ptCount val="1"/>
            <c:pt idx="0">
              <c:v>San Juan at Kirtland (RK 204)</c:v>
            </c:pt>
          </c:strCache>
        </c:strRef>
      </c:tx>
      <c:layout>
        <c:manualLayout>
          <c:xMode val="edge"/>
          <c:yMode val="edge"/>
          <c:x val="0.30780630231871908"/>
          <c:y val="2.5771832284405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'SJ LVW030 RK 204'!$S$2</c:f>
              <c:strCache>
                <c:ptCount val="1"/>
                <c:pt idx="0">
                  <c:v>Manganese</c:v>
                </c:pt>
              </c:strCache>
            </c:strRef>
          </c:tx>
          <c:spPr>
            <a:solidFill>
              <a:schemeClr val="accent1"/>
            </a:solidFill>
            <a:ln>
              <a:noFill/>
            </a:ln>
            <a:effectLst/>
          </c:spPr>
          <c:invertIfNegative val="0"/>
          <c:cat>
            <c:numRef>
              <c:f>'SJ LVW030 RK 204'!$E$84:$E$160</c:f>
              <c:numCache>
                <c:formatCode>m/d/yyyy</c:formatCode>
                <c:ptCount val="77"/>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LVW030 RK 204'!$S$84:$S$149</c:f>
              <c:numCache>
                <c:formatCode>#,##0.00</c:formatCode>
                <c:ptCount val="66"/>
                <c:pt idx="0">
                  <c:v>0.36</c:v>
                </c:pt>
                <c:pt idx="1">
                  <c:v>0.86</c:v>
                </c:pt>
                <c:pt idx="2">
                  <c:v>0.81</c:v>
                </c:pt>
                <c:pt idx="3">
                  <c:v>0.6</c:v>
                </c:pt>
                <c:pt idx="4">
                  <c:v>0.56999999999999995</c:v>
                </c:pt>
                <c:pt idx="5">
                  <c:v>0.47</c:v>
                </c:pt>
                <c:pt idx="6">
                  <c:v>1</c:v>
                </c:pt>
                <c:pt idx="7">
                  <c:v>0.19</c:v>
                </c:pt>
                <c:pt idx="8">
                  <c:v>0.19</c:v>
                </c:pt>
                <c:pt idx="9">
                  <c:v>9.2999999999999999E-2</c:v>
                </c:pt>
                <c:pt idx="10">
                  <c:v>0.13</c:v>
                </c:pt>
                <c:pt idx="11">
                  <c:v>0.15</c:v>
                </c:pt>
                <c:pt idx="12">
                  <c:v>0.13</c:v>
                </c:pt>
                <c:pt idx="13">
                  <c:v>0.15</c:v>
                </c:pt>
                <c:pt idx="14">
                  <c:v>0.12</c:v>
                </c:pt>
                <c:pt idx="15">
                  <c:v>0.26</c:v>
                </c:pt>
                <c:pt idx="16">
                  <c:v>0.34</c:v>
                </c:pt>
                <c:pt idx="17">
                  <c:v>0.23</c:v>
                </c:pt>
                <c:pt idx="18">
                  <c:v>0.19</c:v>
                </c:pt>
                <c:pt idx="19">
                  <c:v>0.19</c:v>
                </c:pt>
                <c:pt idx="20">
                  <c:v>0.11</c:v>
                </c:pt>
                <c:pt idx="21">
                  <c:v>0.16</c:v>
                </c:pt>
                <c:pt idx="22">
                  <c:v>0.16</c:v>
                </c:pt>
                <c:pt idx="23">
                  <c:v>0.16</c:v>
                </c:pt>
                <c:pt idx="24">
                  <c:v>0.1</c:v>
                </c:pt>
                <c:pt idx="25">
                  <c:v>0.12</c:v>
                </c:pt>
                <c:pt idx="26">
                  <c:v>9.0999999999999998E-2</c:v>
                </c:pt>
                <c:pt idx="27">
                  <c:v>8.5000000000000006E-2</c:v>
                </c:pt>
                <c:pt idx="28">
                  <c:v>0.11</c:v>
                </c:pt>
                <c:pt idx="29">
                  <c:v>0.1</c:v>
                </c:pt>
                <c:pt idx="30">
                  <c:v>0.1</c:v>
                </c:pt>
                <c:pt idx="31">
                  <c:v>0.13</c:v>
                </c:pt>
                <c:pt idx="32">
                  <c:v>9.4E-2</c:v>
                </c:pt>
                <c:pt idx="33">
                  <c:v>0.11</c:v>
                </c:pt>
                <c:pt idx="34">
                  <c:v>9.5000000000000001E-2</c:v>
                </c:pt>
                <c:pt idx="35">
                  <c:v>0.11</c:v>
                </c:pt>
                <c:pt idx="36">
                  <c:v>9.5000000000000001E-2</c:v>
                </c:pt>
                <c:pt idx="37">
                  <c:v>4.4000000000000004</c:v>
                </c:pt>
                <c:pt idx="38">
                  <c:v>5</c:v>
                </c:pt>
                <c:pt idx="39">
                  <c:v>0.26</c:v>
                </c:pt>
                <c:pt idx="40">
                  <c:v>0.15</c:v>
                </c:pt>
                <c:pt idx="41">
                  <c:v>0.16</c:v>
                </c:pt>
                <c:pt idx="42">
                  <c:v>0.15</c:v>
                </c:pt>
                <c:pt idx="43">
                  <c:v>0.39</c:v>
                </c:pt>
                <c:pt idx="44">
                  <c:v>5</c:v>
                </c:pt>
                <c:pt idx="45">
                  <c:v>0.68</c:v>
                </c:pt>
                <c:pt idx="46">
                  <c:v>0.27</c:v>
                </c:pt>
                <c:pt idx="47">
                  <c:v>0.19</c:v>
                </c:pt>
                <c:pt idx="48">
                  <c:v>0.17</c:v>
                </c:pt>
                <c:pt idx="49">
                  <c:v>0.15</c:v>
                </c:pt>
                <c:pt idx="50">
                  <c:v>0.11</c:v>
                </c:pt>
                <c:pt idx="51">
                  <c:v>9.0999999999999998E-2</c:v>
                </c:pt>
                <c:pt idx="52">
                  <c:v>8.7999999999999995E-2</c:v>
                </c:pt>
                <c:pt idx="53">
                  <c:v>8.1000000000000003E-2</c:v>
                </c:pt>
                <c:pt idx="54">
                  <c:v>7.9000000000000001E-2</c:v>
                </c:pt>
                <c:pt idx="55">
                  <c:v>7.8E-2</c:v>
                </c:pt>
                <c:pt idx="56">
                  <c:v>6.3E-2</c:v>
                </c:pt>
                <c:pt idx="57">
                  <c:v>7.8E-2</c:v>
                </c:pt>
                <c:pt idx="58">
                  <c:v>6.2E-2</c:v>
                </c:pt>
                <c:pt idx="59">
                  <c:v>6.3E-2</c:v>
                </c:pt>
                <c:pt idx="60">
                  <c:v>6.8000000000000005E-2</c:v>
                </c:pt>
                <c:pt idx="61">
                  <c:v>7.6</c:v>
                </c:pt>
                <c:pt idx="62">
                  <c:v>0.21</c:v>
                </c:pt>
                <c:pt idx="63">
                  <c:v>0.17</c:v>
                </c:pt>
                <c:pt idx="64">
                  <c:v>0.42</c:v>
                </c:pt>
                <c:pt idx="65">
                  <c:v>0.1</c:v>
                </c:pt>
              </c:numCache>
            </c:numRef>
          </c:val>
          <c:extLst>
            <c:ext xmlns:c16="http://schemas.microsoft.com/office/drawing/2014/chart" uri="{C3380CC4-5D6E-409C-BE32-E72D297353CC}">
              <c16:uniqueId val="{00000000-7348-4F3C-8427-4E399A4F4404}"/>
            </c:ext>
          </c:extLst>
        </c:ser>
        <c:dLbls>
          <c:showLegendKey val="0"/>
          <c:showVal val="0"/>
          <c:showCatName val="0"/>
          <c:showSerName val="0"/>
          <c:showPercent val="0"/>
          <c:showBubbleSize val="0"/>
        </c:dLbls>
        <c:gapWidth val="219"/>
        <c:overlap val="100"/>
        <c:axId val="997287280"/>
        <c:axId val="997283752"/>
        <c:extLst/>
      </c:barChart>
      <c:catAx>
        <c:axId val="997287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752"/>
        <c:crossesAt val="1.0000000000000002E-2"/>
        <c:auto val="0"/>
        <c:lblAlgn val="ctr"/>
        <c:lblOffset val="100"/>
        <c:tickLblSkip val="4"/>
        <c:noMultiLvlLbl val="0"/>
      </c:catAx>
      <c:valAx>
        <c:axId val="997283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7280"/>
        <c:crosses val="autoZero"/>
        <c:crossBetween val="between"/>
      </c:valAx>
      <c:spPr>
        <a:noFill/>
        <a:ln>
          <a:solidFill>
            <a:schemeClr val="tx1">
              <a:lumMod val="75000"/>
              <a:lumOff val="25000"/>
            </a:schemeClr>
          </a:solidFill>
        </a:ln>
        <a:effectLst/>
      </c:spPr>
    </c:plotArea>
    <c:legend>
      <c:legendPos val="t"/>
      <c:layout>
        <c:manualLayout>
          <c:xMode val="edge"/>
          <c:yMode val="edge"/>
          <c:x val="0.2638888630045505"/>
          <c:y val="0.14336654154789794"/>
          <c:w val="0.469027628942831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LVW030 RK 204'!$A$1</c:f>
          <c:strCache>
            <c:ptCount val="1"/>
            <c:pt idx="0">
              <c:v>San Juan at Kirtland (RK 204)</c:v>
            </c:pt>
          </c:strCache>
        </c:strRef>
      </c:tx>
      <c:layout>
        <c:manualLayout>
          <c:xMode val="edge"/>
          <c:yMode val="edge"/>
          <c:x val="0.28808243644100706"/>
          <c:y val="3.0550804805313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71322741462051"/>
          <c:y val="0.12340551181102362"/>
          <c:w val="0.71298669027318329"/>
          <c:h val="0.66033167549072713"/>
        </c:manualLayout>
      </c:layout>
      <c:barChart>
        <c:barDir val="col"/>
        <c:grouping val="stacked"/>
        <c:varyColors val="0"/>
        <c:ser>
          <c:idx val="0"/>
          <c:order val="0"/>
          <c:tx>
            <c:strRef>
              <c:f>'SJ LVW030 RK 204'!$AC$2</c:f>
              <c:strCache>
                <c:ptCount val="1"/>
                <c:pt idx="0">
                  <c:v>Zinc</c:v>
                </c:pt>
              </c:strCache>
            </c:strRef>
          </c:tx>
          <c:spPr>
            <a:solidFill>
              <a:schemeClr val="accent1"/>
            </a:solidFill>
            <a:ln>
              <a:noFill/>
            </a:ln>
            <a:effectLst/>
          </c:spPr>
          <c:invertIfNegative val="0"/>
          <c:cat>
            <c:numRef>
              <c:f>'SJ LVW030 RK 204'!$E$84:$E$160</c:f>
              <c:numCache>
                <c:formatCode>m/d/yyyy</c:formatCode>
                <c:ptCount val="77"/>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LVW030 RK 204'!$AC$84:$AC$149</c:f>
              <c:numCache>
                <c:formatCode>#,##0.00</c:formatCode>
                <c:ptCount val="66"/>
                <c:pt idx="0">
                  <c:v>0.05</c:v>
                </c:pt>
                <c:pt idx="1">
                  <c:v>0.08</c:v>
                </c:pt>
                <c:pt idx="2">
                  <c:v>0.18</c:v>
                </c:pt>
                <c:pt idx="3">
                  <c:v>0.09</c:v>
                </c:pt>
                <c:pt idx="4">
                  <c:v>0.08</c:v>
                </c:pt>
                <c:pt idx="5">
                  <c:v>4.9000000000000002E-2</c:v>
                </c:pt>
                <c:pt idx="6">
                  <c:v>0.1</c:v>
                </c:pt>
                <c:pt idx="7">
                  <c:v>2.5000000000000001E-2</c:v>
                </c:pt>
                <c:pt idx="8">
                  <c:v>0.04</c:v>
                </c:pt>
                <c:pt idx="9">
                  <c:v>0.03</c:v>
                </c:pt>
                <c:pt idx="10">
                  <c:v>0.03</c:v>
                </c:pt>
                <c:pt idx="11">
                  <c:v>0.03</c:v>
                </c:pt>
                <c:pt idx="12">
                  <c:v>3.5000000000000003E-2</c:v>
                </c:pt>
                <c:pt idx="13">
                  <c:v>0.03</c:v>
                </c:pt>
                <c:pt idx="14">
                  <c:v>0.03</c:v>
                </c:pt>
                <c:pt idx="15">
                  <c:v>3.5999999999999997E-2</c:v>
                </c:pt>
                <c:pt idx="16">
                  <c:v>0.05</c:v>
                </c:pt>
                <c:pt idx="17">
                  <c:v>0.04</c:v>
                </c:pt>
                <c:pt idx="18">
                  <c:v>0.03</c:v>
                </c:pt>
                <c:pt idx="19">
                  <c:v>0.03</c:v>
                </c:pt>
                <c:pt idx="20">
                  <c:v>1.4999999999999999E-2</c:v>
                </c:pt>
                <c:pt idx="21">
                  <c:v>0.03</c:v>
                </c:pt>
                <c:pt idx="22">
                  <c:v>0.03</c:v>
                </c:pt>
                <c:pt idx="23">
                  <c:v>0.03</c:v>
                </c:pt>
                <c:pt idx="24">
                  <c:v>1.4999999999999999E-2</c:v>
                </c:pt>
                <c:pt idx="25">
                  <c:v>1.7999999999999999E-2</c:v>
                </c:pt>
                <c:pt idx="26">
                  <c:v>8.8000000000000005E-3</c:v>
                </c:pt>
                <c:pt idx="27">
                  <c:v>7.4999999999999997E-3</c:v>
                </c:pt>
                <c:pt idx="28">
                  <c:v>1.4E-2</c:v>
                </c:pt>
                <c:pt idx="29">
                  <c:v>1.2E-2</c:v>
                </c:pt>
                <c:pt idx="30">
                  <c:v>1.2E-2</c:v>
                </c:pt>
                <c:pt idx="31">
                  <c:v>2.7E-2</c:v>
                </c:pt>
                <c:pt idx="32">
                  <c:v>1.6E-2</c:v>
                </c:pt>
                <c:pt idx="33">
                  <c:v>1.0999999999999999E-2</c:v>
                </c:pt>
                <c:pt idx="34">
                  <c:v>5.3999999999999999E-2</c:v>
                </c:pt>
                <c:pt idx="35">
                  <c:v>0.02</c:v>
                </c:pt>
                <c:pt idx="36">
                  <c:v>0.01</c:v>
                </c:pt>
                <c:pt idx="37">
                  <c:v>0.26</c:v>
                </c:pt>
                <c:pt idx="38">
                  <c:v>0.65</c:v>
                </c:pt>
                <c:pt idx="39">
                  <c:v>0.03</c:v>
                </c:pt>
                <c:pt idx="40">
                  <c:v>1.4E-2</c:v>
                </c:pt>
                <c:pt idx="41">
                  <c:v>7.0999999999999995E-3</c:v>
                </c:pt>
                <c:pt idx="42">
                  <c:v>0.02</c:v>
                </c:pt>
                <c:pt idx="43">
                  <c:v>4.8000000000000001E-2</c:v>
                </c:pt>
                <c:pt idx="44">
                  <c:v>0.62</c:v>
                </c:pt>
                <c:pt idx="45">
                  <c:v>0.1</c:v>
                </c:pt>
                <c:pt idx="46">
                  <c:v>4.2999999999999997E-2</c:v>
                </c:pt>
                <c:pt idx="47">
                  <c:v>2.8000000000000001E-2</c:v>
                </c:pt>
                <c:pt idx="48">
                  <c:v>2.3E-2</c:v>
                </c:pt>
                <c:pt idx="49">
                  <c:v>0.02</c:v>
                </c:pt>
                <c:pt idx="50">
                  <c:v>1.4E-2</c:v>
                </c:pt>
                <c:pt idx="51">
                  <c:v>1.2999999999999999E-2</c:v>
                </c:pt>
                <c:pt idx="52">
                  <c:v>0.01</c:v>
                </c:pt>
                <c:pt idx="53">
                  <c:v>0.01</c:v>
                </c:pt>
                <c:pt idx="54">
                  <c:v>0.01</c:v>
                </c:pt>
                <c:pt idx="55">
                  <c:v>0.01</c:v>
                </c:pt>
                <c:pt idx="56">
                  <c:v>5.7999999999999996E-3</c:v>
                </c:pt>
                <c:pt idx="57">
                  <c:v>8.9999999999999993E-3</c:v>
                </c:pt>
                <c:pt idx="58">
                  <c:v>4.2000000000000006E-3</c:v>
                </c:pt>
                <c:pt idx="59">
                  <c:v>0.02</c:v>
                </c:pt>
                <c:pt idx="60">
                  <c:v>8.8999999999999999E-3</c:v>
                </c:pt>
                <c:pt idx="61">
                  <c:v>0.74</c:v>
                </c:pt>
                <c:pt idx="62">
                  <c:v>2.8000000000000001E-2</c:v>
                </c:pt>
                <c:pt idx="63">
                  <c:v>2.3E-2</c:v>
                </c:pt>
                <c:pt idx="64">
                  <c:v>2.1999999999999999E-2</c:v>
                </c:pt>
                <c:pt idx="65">
                  <c:v>1.4999999999999999E-2</c:v>
                </c:pt>
              </c:numCache>
            </c:numRef>
          </c:val>
          <c:extLst>
            <c:ext xmlns:c16="http://schemas.microsoft.com/office/drawing/2014/chart" uri="{C3380CC4-5D6E-409C-BE32-E72D297353CC}">
              <c16:uniqueId val="{00000000-0F21-4E1B-81AF-15C9A13DE4E3}"/>
            </c:ext>
          </c:extLst>
        </c:ser>
        <c:dLbls>
          <c:showLegendKey val="0"/>
          <c:showVal val="0"/>
          <c:showCatName val="0"/>
          <c:showSerName val="0"/>
          <c:showPercent val="0"/>
          <c:showBubbleSize val="0"/>
        </c:dLbls>
        <c:gapWidth val="219"/>
        <c:overlap val="100"/>
        <c:axId val="997291984"/>
        <c:axId val="997282576"/>
        <c:extLst/>
      </c:barChart>
      <c:catAx>
        <c:axId val="997291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2576"/>
        <c:crossesAt val="1.0000000000000002E-3"/>
        <c:auto val="0"/>
        <c:lblAlgn val="ctr"/>
        <c:lblOffset val="100"/>
        <c:tickLblSkip val="4"/>
        <c:noMultiLvlLbl val="0"/>
      </c:catAx>
      <c:valAx>
        <c:axId val="997282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1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LVW030 RK 204'!$A$1</c:f>
          <c:strCache>
            <c:ptCount val="1"/>
            <c:pt idx="0">
              <c:v>San Juan at Kirtland (RK 204)</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LVW030 RK 204'!$AD$83</c:f>
              <c:strCache>
                <c:ptCount val="1"/>
                <c:pt idx="0">
                  <c:v>Pb:Al Ratio</c:v>
                </c:pt>
              </c:strCache>
            </c:strRef>
          </c:tx>
          <c:spPr>
            <a:solidFill>
              <a:schemeClr val="tx2">
                <a:lumMod val="40000"/>
                <a:lumOff val="60000"/>
              </a:schemeClr>
            </a:solidFill>
            <a:ln>
              <a:noFill/>
            </a:ln>
            <a:effectLst/>
          </c:spPr>
          <c:cat>
            <c:numRef>
              <c:f>'SJ LVW030 RK 204'!$E$84:$E$160</c:f>
              <c:numCache>
                <c:formatCode>m/d/yyyy</c:formatCode>
                <c:ptCount val="77"/>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LVW030 RK 204'!$AD$84:$AD$149</c:f>
              <c:numCache>
                <c:formatCode>0.0000</c:formatCode>
                <c:ptCount val="66"/>
                <c:pt idx="0">
                  <c:v>1E-3</c:v>
                </c:pt>
                <c:pt idx="1">
                  <c:v>9.3548387096774202E-4</c:v>
                </c:pt>
                <c:pt idx="2">
                  <c:v>1.2916666666666667E-2</c:v>
                </c:pt>
                <c:pt idx="3">
                  <c:v>6.1111111111111114E-3</c:v>
                </c:pt>
                <c:pt idx="4">
                  <c:v>3.9411764705882353E-3</c:v>
                </c:pt>
                <c:pt idx="5">
                  <c:v>3.0232558139534882E-3</c:v>
                </c:pt>
                <c:pt idx="6">
                  <c:v>1.3611111111111111E-3</c:v>
                </c:pt>
                <c:pt idx="7">
                  <c:v>1.6808510638297873E-3</c:v>
                </c:pt>
                <c:pt idx="8">
                  <c:v>1.5189873417721519E-3</c:v>
                </c:pt>
                <c:pt idx="9">
                  <c:v>5.6521739130434784E-3</c:v>
                </c:pt>
                <c:pt idx="10">
                  <c:v>1.4084507042253522E-3</c:v>
                </c:pt>
                <c:pt idx="11">
                  <c:v>1.4473684210526317E-3</c:v>
                </c:pt>
                <c:pt idx="12">
                  <c:v>2.9166666666666668E-3</c:v>
                </c:pt>
                <c:pt idx="13">
                  <c:v>1.5492957746478873E-3</c:v>
                </c:pt>
                <c:pt idx="14">
                  <c:v>1.6666666666666663E-3</c:v>
                </c:pt>
                <c:pt idx="15">
                  <c:v>8.3333333333333339E-4</c:v>
                </c:pt>
                <c:pt idx="16">
                  <c:v>9.5E-4</c:v>
                </c:pt>
                <c:pt idx="17">
                  <c:v>1.2999999999999999E-3</c:v>
                </c:pt>
                <c:pt idx="18">
                  <c:v>1.6923076923076922E-3</c:v>
                </c:pt>
                <c:pt idx="19">
                  <c:v>1.724137931034483E-3</c:v>
                </c:pt>
                <c:pt idx="20">
                  <c:v>4.5454545454545452E-3</c:v>
                </c:pt>
                <c:pt idx="21">
                  <c:v>1.8518518518518517E-3</c:v>
                </c:pt>
                <c:pt idx="22">
                  <c:v>2.040816326530612E-3</c:v>
                </c:pt>
                <c:pt idx="23">
                  <c:v>2.3255813953488372E-3</c:v>
                </c:pt>
                <c:pt idx="24">
                  <c:v>3.4782608695652175E-3</c:v>
                </c:pt>
                <c:pt idx="25">
                  <c:v>9.6874999999999988E-4</c:v>
                </c:pt>
                <c:pt idx="26">
                  <c:v>1.5624999999999999E-3</c:v>
                </c:pt>
                <c:pt idx="27">
                  <c:v>1.0476190476190477E-3</c:v>
                </c:pt>
                <c:pt idx="28">
                  <c:v>4.6478873239436623E-4</c:v>
                </c:pt>
                <c:pt idx="29">
                  <c:v>6.7441860465116278E-4</c:v>
                </c:pt>
                <c:pt idx="30">
                  <c:v>9.3749999999999997E-4</c:v>
                </c:pt>
                <c:pt idx="31">
                  <c:v>1.6111111111111109E-3</c:v>
                </c:pt>
                <c:pt idx="32">
                  <c:v>4.7058823529411766E-4</c:v>
                </c:pt>
                <c:pt idx="33">
                  <c:v>5.1785714285714282E-4</c:v>
                </c:pt>
                <c:pt idx="34">
                  <c:v>6.6666666666666664E-4</c:v>
                </c:pt>
                <c:pt idx="35">
                  <c:v>9.4594594594594593E-4</c:v>
                </c:pt>
                <c:pt idx="36">
                  <c:v>1.1363636363636363E-3</c:v>
                </c:pt>
                <c:pt idx="37">
                  <c:v>2.9473684210526316E-4</c:v>
                </c:pt>
                <c:pt idx="38">
                  <c:v>8.8235294117647051E-4</c:v>
                </c:pt>
                <c:pt idx="39">
                  <c:v>1.0133333333333333E-3</c:v>
                </c:pt>
                <c:pt idx="40">
                  <c:v>7.8431372549019615E-4</c:v>
                </c:pt>
                <c:pt idx="41">
                  <c:v>1.5E-3</c:v>
                </c:pt>
                <c:pt idx="42">
                  <c:v>7.301587301587302E-4</c:v>
                </c:pt>
                <c:pt idx="43">
                  <c:v>6.8421052631578944E-4</c:v>
                </c:pt>
                <c:pt idx="44">
                  <c:v>8.9999999999999998E-4</c:v>
                </c:pt>
                <c:pt idx="45">
                  <c:v>1.0714285714285715E-3</c:v>
                </c:pt>
                <c:pt idx="46">
                  <c:v>1E-3</c:v>
                </c:pt>
                <c:pt idx="47">
                  <c:v>8.2352941176470592E-4</c:v>
                </c:pt>
                <c:pt idx="48">
                  <c:v>7.5000000000000002E-4</c:v>
                </c:pt>
                <c:pt idx="49">
                  <c:v>8.5245901639344267E-4</c:v>
                </c:pt>
                <c:pt idx="50">
                  <c:v>6.4814814814814813E-4</c:v>
                </c:pt>
                <c:pt idx="51">
                  <c:v>6.1363636363636362E-4</c:v>
                </c:pt>
                <c:pt idx="52">
                  <c:v>7.0270270270270259E-4</c:v>
                </c:pt>
                <c:pt idx="53">
                  <c:v>8.3333333333333339E-4</c:v>
                </c:pt>
                <c:pt idx="54">
                  <c:v>7.8124999999999993E-4</c:v>
                </c:pt>
                <c:pt idx="55">
                  <c:v>6.4864864864864851E-4</c:v>
                </c:pt>
                <c:pt idx="56">
                  <c:v>4.7058823529411766E-4</c:v>
                </c:pt>
                <c:pt idx="57">
                  <c:v>6.6666666666666675E-4</c:v>
                </c:pt>
                <c:pt idx="58">
                  <c:v>2.0289855072463769E-3</c:v>
                </c:pt>
                <c:pt idx="59">
                  <c:v>5.666666666666666E-4</c:v>
                </c:pt>
                <c:pt idx="60">
                  <c:v>5.7575757575757582E-4</c:v>
                </c:pt>
                <c:pt idx="61">
                  <c:v>7.9166666666666665E-4</c:v>
                </c:pt>
                <c:pt idx="62">
                  <c:v>5.636363636363636E-4</c:v>
                </c:pt>
                <c:pt idx="63">
                  <c:v>6.382978723404255E-4</c:v>
                </c:pt>
                <c:pt idx="64">
                  <c:v>2.5806451612903226E-3</c:v>
                </c:pt>
                <c:pt idx="65">
                  <c:v>7.6000000000000004E-4</c:v>
                </c:pt>
              </c:numCache>
            </c:numRef>
          </c:val>
          <c:extLst>
            <c:ext xmlns:c16="http://schemas.microsoft.com/office/drawing/2014/chart" uri="{C3380CC4-5D6E-409C-BE32-E72D297353CC}">
              <c16:uniqueId val="{00000000-D892-480C-B57B-C5AC65AF69CE}"/>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1.0000000000000003E-4"/>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LVW030 RK 204'!$A$1</c:f>
          <c:strCache>
            <c:ptCount val="1"/>
            <c:pt idx="0">
              <c:v>San Juan at Kirtland (RK 204)</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LVW030 RK 204'!$AE$83</c:f>
              <c:strCache>
                <c:ptCount val="1"/>
                <c:pt idx="0">
                  <c:v>As:Al Ratio</c:v>
                </c:pt>
              </c:strCache>
            </c:strRef>
          </c:tx>
          <c:spPr>
            <a:solidFill>
              <a:schemeClr val="accent1"/>
            </a:solidFill>
            <a:ln w="25400">
              <a:noFill/>
            </a:ln>
            <a:effectLst/>
          </c:spPr>
          <c:cat>
            <c:numRef>
              <c:f>'SJ LVW030 RK 204'!$E$84:$E$160</c:f>
              <c:numCache>
                <c:formatCode>m/d/yyyy</c:formatCode>
                <c:ptCount val="77"/>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LVW030 RK 204'!$AE$84:$AE$149</c:f>
              <c:numCache>
                <c:formatCode>0.0000</c:formatCode>
                <c:ptCount val="66"/>
                <c:pt idx="0">
                  <c:v>2.3076923076923076E-4</c:v>
                </c:pt>
                <c:pt idx="1">
                  <c:v>1.6129032258064516E-4</c:v>
                </c:pt>
                <c:pt idx="2">
                  <c:v>5.4166666666666664E-4</c:v>
                </c:pt>
                <c:pt idx="3">
                  <c:v>3.3333333333333332E-4</c:v>
                </c:pt>
                <c:pt idx="4">
                  <c:v>2.9411764705882356E-4</c:v>
                </c:pt>
                <c:pt idx="5">
                  <c:v>6.0465116279069769E-4</c:v>
                </c:pt>
                <c:pt idx="6">
                  <c:v>1.3888888888888889E-4</c:v>
                </c:pt>
                <c:pt idx="7">
                  <c:v>3.6170212765957441E-4</c:v>
                </c:pt>
                <c:pt idx="8">
                  <c:v>2.5316455696202533E-4</c:v>
                </c:pt>
                <c:pt idx="9">
                  <c:v>5.6521739130434791E-5</c:v>
                </c:pt>
                <c:pt idx="10">
                  <c:v>2.8169014084507044E-4</c:v>
                </c:pt>
                <c:pt idx="11">
                  <c:v>2.631578947368421E-4</c:v>
                </c:pt>
                <c:pt idx="12">
                  <c:v>9.1666666666666676E-4</c:v>
                </c:pt>
                <c:pt idx="13">
                  <c:v>2.8169014084507044E-4</c:v>
                </c:pt>
                <c:pt idx="14">
                  <c:v>3.7037037037037035E-4</c:v>
                </c:pt>
                <c:pt idx="15">
                  <c:v>1.8333333333333334E-4</c:v>
                </c:pt>
                <c:pt idx="16">
                  <c:v>1.5000000000000001E-4</c:v>
                </c:pt>
                <c:pt idx="17">
                  <c:v>2.0000000000000001E-4</c:v>
                </c:pt>
                <c:pt idx="18">
                  <c:v>3.076923076923077E-4</c:v>
                </c:pt>
                <c:pt idx="19">
                  <c:v>3.4482758620689658E-4</c:v>
                </c:pt>
                <c:pt idx="20">
                  <c:v>1.1168831168831168E-3</c:v>
                </c:pt>
                <c:pt idx="21">
                  <c:v>3.7037037037037035E-4</c:v>
                </c:pt>
                <c:pt idx="22">
                  <c:v>4.0816326530612241E-4</c:v>
                </c:pt>
                <c:pt idx="23">
                  <c:v>4.6511627906976747E-4</c:v>
                </c:pt>
                <c:pt idx="24">
                  <c:v>1.5217391304347826E-3</c:v>
                </c:pt>
                <c:pt idx="25">
                  <c:v>2.9687499999999999E-4</c:v>
                </c:pt>
                <c:pt idx="26">
                  <c:v>8.1249999999999996E-4</c:v>
                </c:pt>
                <c:pt idx="27">
                  <c:v>9.5238095238095238E-4</c:v>
                </c:pt>
                <c:pt idx="28">
                  <c:v>3.0985915492957752E-4</c:v>
                </c:pt>
                <c:pt idx="29">
                  <c:v>4.1860465116279073E-4</c:v>
                </c:pt>
                <c:pt idx="30">
                  <c:v>5.9374999999999999E-4</c:v>
                </c:pt>
                <c:pt idx="31">
                  <c:v>5.8333333333333338E-4</c:v>
                </c:pt>
                <c:pt idx="32">
                  <c:v>3.5294117647058826E-4</c:v>
                </c:pt>
                <c:pt idx="33">
                  <c:v>3.571428571428572E-4</c:v>
                </c:pt>
                <c:pt idx="34">
                  <c:v>4.5238095238095237E-4</c:v>
                </c:pt>
                <c:pt idx="35">
                  <c:v>5.6756756756756765E-4</c:v>
                </c:pt>
                <c:pt idx="36">
                  <c:v>8.6363636363636352E-4</c:v>
                </c:pt>
                <c:pt idx="37">
                  <c:v>2.3157894736842107E-5</c:v>
                </c:pt>
                <c:pt idx="38">
                  <c:v>3.8823529411764702E-5</c:v>
                </c:pt>
                <c:pt idx="39">
                  <c:v>3.4666666666666667E-4</c:v>
                </c:pt>
                <c:pt idx="40">
                  <c:v>3.3333333333333332E-4</c:v>
                </c:pt>
                <c:pt idx="41">
                  <c:v>1.1666666666666668E-3</c:v>
                </c:pt>
                <c:pt idx="42">
                  <c:v>3.650793650793651E-4</c:v>
                </c:pt>
                <c:pt idx="43">
                  <c:v>2.5789473684210528E-4</c:v>
                </c:pt>
                <c:pt idx="44">
                  <c:v>2.1999999999999998E-4</c:v>
                </c:pt>
                <c:pt idx="45">
                  <c:v>2.3214285714285714E-4</c:v>
                </c:pt>
                <c:pt idx="46">
                  <c:v>2.7500000000000002E-4</c:v>
                </c:pt>
                <c:pt idx="47">
                  <c:v>2.470588235294118E-4</c:v>
                </c:pt>
                <c:pt idx="48">
                  <c:v>3.2894736842105268E-4</c:v>
                </c:pt>
                <c:pt idx="49">
                  <c:v>3.4426229508196729E-4</c:v>
                </c:pt>
                <c:pt idx="50">
                  <c:v>2.7777777777777778E-4</c:v>
                </c:pt>
                <c:pt idx="51">
                  <c:v>3.8636363636363629E-4</c:v>
                </c:pt>
                <c:pt idx="52">
                  <c:v>4.8648648648648646E-4</c:v>
                </c:pt>
                <c:pt idx="53">
                  <c:v>5.666666666666666E-4</c:v>
                </c:pt>
                <c:pt idx="54">
                  <c:v>5.3124999999999993E-4</c:v>
                </c:pt>
                <c:pt idx="55">
                  <c:v>4.5945945945945942E-4</c:v>
                </c:pt>
                <c:pt idx="56">
                  <c:v>4.1176470588235296E-4</c:v>
                </c:pt>
                <c:pt idx="57">
                  <c:v>5.1515151515151513E-4</c:v>
                </c:pt>
                <c:pt idx="58">
                  <c:v>2.1739130434782609E-3</c:v>
                </c:pt>
                <c:pt idx="59">
                  <c:v>5.3333333333333336E-4</c:v>
                </c:pt>
                <c:pt idx="60">
                  <c:v>3.6363636363636361E-4</c:v>
                </c:pt>
                <c:pt idx="61">
                  <c:v>1.0833333333333333E-4</c:v>
                </c:pt>
                <c:pt idx="62">
                  <c:v>2.1818181818181816E-4</c:v>
                </c:pt>
                <c:pt idx="63">
                  <c:v>2.6595744680851064E-4</c:v>
                </c:pt>
                <c:pt idx="64">
                  <c:v>5.8064516129032254E-4</c:v>
                </c:pt>
                <c:pt idx="65">
                  <c:v>3.5999999999999997E-4</c:v>
                </c:pt>
              </c:numCache>
            </c:numRef>
          </c:val>
          <c:extLst>
            <c:ext xmlns:c16="http://schemas.microsoft.com/office/drawing/2014/chart" uri="{C3380CC4-5D6E-409C-BE32-E72D297353CC}">
              <c16:uniqueId val="{00000000-8237-45DD-9A7A-3E3591FA94E5}"/>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LVW030 RK 204'!$A$1</c:f>
          <c:strCache>
            <c:ptCount val="1"/>
            <c:pt idx="0">
              <c:v>San Juan at Kirtland (RK 204)</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LVW030 RK 204'!$AF$83</c:f>
              <c:strCache>
                <c:ptCount val="1"/>
                <c:pt idx="0">
                  <c:v>Cu:Al Ratio</c:v>
                </c:pt>
              </c:strCache>
            </c:strRef>
          </c:tx>
          <c:spPr>
            <a:solidFill>
              <a:schemeClr val="accent1"/>
            </a:solidFill>
            <a:ln w="25400">
              <a:noFill/>
            </a:ln>
            <a:effectLst/>
          </c:spPr>
          <c:cat>
            <c:numRef>
              <c:f>'SJ LVW030 RK 204'!$E$84:$E$160</c:f>
              <c:numCache>
                <c:formatCode>m/d/yyyy</c:formatCode>
                <c:ptCount val="77"/>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LVW030 RK 204'!$AF$84:$AF$149</c:f>
              <c:numCache>
                <c:formatCode>0.0000</c:formatCode>
                <c:ptCount val="66"/>
                <c:pt idx="0">
                  <c:v>7.6923076923076923E-4</c:v>
                </c:pt>
                <c:pt idx="1">
                  <c:v>9.6774193548387097E-4</c:v>
                </c:pt>
                <c:pt idx="2">
                  <c:v>2.5000000000000001E-3</c:v>
                </c:pt>
                <c:pt idx="3">
                  <c:v>1.6666666666666666E-3</c:v>
                </c:pt>
                <c:pt idx="4">
                  <c:v>1.1764705882352942E-3</c:v>
                </c:pt>
                <c:pt idx="5">
                  <c:v>3.4883720930232558E-3</c:v>
                </c:pt>
                <c:pt idx="6">
                  <c:v>8.3333333333333328E-4</c:v>
                </c:pt>
                <c:pt idx="7">
                  <c:v>1.553191489361702E-3</c:v>
                </c:pt>
                <c:pt idx="8">
                  <c:v>1.2658227848101266E-3</c:v>
                </c:pt>
                <c:pt idx="9">
                  <c:v>4.7826086956521742E-5</c:v>
                </c:pt>
                <c:pt idx="10">
                  <c:v>1.5492957746478876E-5</c:v>
                </c:pt>
                <c:pt idx="11">
                  <c:v>1.4473684210526317E-5</c:v>
                </c:pt>
                <c:pt idx="12">
                  <c:v>4.0833333333333338E-3</c:v>
                </c:pt>
                <c:pt idx="13">
                  <c:v>1.5492957746478876E-5</c:v>
                </c:pt>
                <c:pt idx="14">
                  <c:v>2.0370370370370369E-5</c:v>
                </c:pt>
                <c:pt idx="15">
                  <c:v>1.0833333333333333E-3</c:v>
                </c:pt>
                <c:pt idx="16">
                  <c:v>1E-3</c:v>
                </c:pt>
                <c:pt idx="17">
                  <c:v>1.1E-5</c:v>
                </c:pt>
                <c:pt idx="18">
                  <c:v>1.6923076923076924E-5</c:v>
                </c:pt>
                <c:pt idx="19">
                  <c:v>1.8965517241379311E-5</c:v>
                </c:pt>
                <c:pt idx="20">
                  <c:v>5.1948051948051948E-3</c:v>
                </c:pt>
                <c:pt idx="21">
                  <c:v>2.0370370370370369E-5</c:v>
                </c:pt>
                <c:pt idx="22">
                  <c:v>2.2448979591836734E-5</c:v>
                </c:pt>
                <c:pt idx="23">
                  <c:v>2.5581395348837212E-5</c:v>
                </c:pt>
                <c:pt idx="24">
                  <c:v>4.1304347826086954E-3</c:v>
                </c:pt>
                <c:pt idx="25">
                  <c:v>8.9062500000000003E-4</c:v>
                </c:pt>
                <c:pt idx="26">
                  <c:v>2.3749999999999999E-3</c:v>
                </c:pt>
                <c:pt idx="27">
                  <c:v>1.8095238095238095E-3</c:v>
                </c:pt>
                <c:pt idx="28">
                  <c:v>7.4647887323943667E-4</c:v>
                </c:pt>
                <c:pt idx="29">
                  <c:v>1.2093023255813954E-3</c:v>
                </c:pt>
                <c:pt idx="30">
                  <c:v>1.5624999999999999E-3</c:v>
                </c:pt>
                <c:pt idx="31">
                  <c:v>2.0555555555555557E-3</c:v>
                </c:pt>
                <c:pt idx="32">
                  <c:v>9.0196078431372556E-4</c:v>
                </c:pt>
                <c:pt idx="33">
                  <c:v>9.642857142857144E-4</c:v>
                </c:pt>
                <c:pt idx="34">
                  <c:v>1.1190476190476191E-3</c:v>
                </c:pt>
                <c:pt idx="35">
                  <c:v>1.5945945945945947E-3</c:v>
                </c:pt>
                <c:pt idx="36">
                  <c:v>2E-3</c:v>
                </c:pt>
                <c:pt idx="37">
                  <c:v>5.1578947368421057E-4</c:v>
                </c:pt>
                <c:pt idx="38">
                  <c:v>1.3529411764705882E-3</c:v>
                </c:pt>
                <c:pt idx="39">
                  <c:v>1.2666666666666666E-3</c:v>
                </c:pt>
                <c:pt idx="40">
                  <c:v>1.1764705882352942E-3</c:v>
                </c:pt>
                <c:pt idx="41">
                  <c:v>2.4444444444444444E-3</c:v>
                </c:pt>
                <c:pt idx="42">
                  <c:v>1.253968253968254E-3</c:v>
                </c:pt>
                <c:pt idx="43">
                  <c:v>9.4736842105263154E-4</c:v>
                </c:pt>
                <c:pt idx="44">
                  <c:v>1.25E-3</c:v>
                </c:pt>
                <c:pt idx="45">
                  <c:v>9.2857142857142856E-4</c:v>
                </c:pt>
                <c:pt idx="46">
                  <c:v>1.0833333333333333E-3</c:v>
                </c:pt>
                <c:pt idx="47">
                  <c:v>1.0235294117647059E-3</c:v>
                </c:pt>
                <c:pt idx="48">
                  <c:v>9.7368421052631583E-4</c:v>
                </c:pt>
                <c:pt idx="49">
                  <c:v>1.1639344262295082E-3</c:v>
                </c:pt>
                <c:pt idx="50">
                  <c:v>1.0370370370370371E-3</c:v>
                </c:pt>
                <c:pt idx="51">
                  <c:v>1.0681818181818182E-3</c:v>
                </c:pt>
                <c:pt idx="52">
                  <c:v>1.2702702702702703E-3</c:v>
                </c:pt>
                <c:pt idx="53">
                  <c:v>1.4666666666666667E-3</c:v>
                </c:pt>
                <c:pt idx="54">
                  <c:v>1.3125000000000001E-3</c:v>
                </c:pt>
                <c:pt idx="55">
                  <c:v>1.108108108108108E-3</c:v>
                </c:pt>
                <c:pt idx="56">
                  <c:v>9.4117647058823532E-4</c:v>
                </c:pt>
                <c:pt idx="57">
                  <c:v>1.272727272727273E-3</c:v>
                </c:pt>
                <c:pt idx="58">
                  <c:v>4.0579710144927538E-3</c:v>
                </c:pt>
                <c:pt idx="59">
                  <c:v>1.7666666666666666E-3</c:v>
                </c:pt>
                <c:pt idx="60">
                  <c:v>1.0606060606060607E-3</c:v>
                </c:pt>
                <c:pt idx="61">
                  <c:v>1.2083333333333332E-3</c:v>
                </c:pt>
                <c:pt idx="62">
                  <c:v>9.0000000000000008E-4</c:v>
                </c:pt>
                <c:pt idx="63">
                  <c:v>9.5744680851063814E-4</c:v>
                </c:pt>
                <c:pt idx="64">
                  <c:v>3.0322580645161289E-3</c:v>
                </c:pt>
                <c:pt idx="65">
                  <c:v>9.2000000000000003E-4</c:v>
                </c:pt>
              </c:numCache>
            </c:numRef>
          </c:val>
          <c:extLst>
            <c:ext xmlns:c16="http://schemas.microsoft.com/office/drawing/2014/chart" uri="{C3380CC4-5D6E-409C-BE32-E72D297353CC}">
              <c16:uniqueId val="{00000000-B336-47B4-971E-B72E95283531}"/>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'SJFP RK 214'!$A$1</c:f>
          <c:strCache>
            <c:ptCount val="1"/>
            <c:pt idx="0">
              <c:v>San Juan at Fruitland (RK 214.4)</c:v>
            </c:pt>
          </c:strCache>
        </c:strRef>
      </c:tx>
      <c:layout>
        <c:manualLayout>
          <c:xMode val="edge"/>
          <c:yMode val="edge"/>
          <c:x val="0.31964052256114478"/>
          <c:y val="2.569040079954418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'SJFP RK 214'!$F$24</c:f>
              <c:strCache>
                <c:ptCount val="1"/>
                <c:pt idx="0">
                  <c:v>Aluminum</c:v>
                </c:pt>
              </c:strCache>
            </c:strRef>
          </c:tx>
          <c:spPr>
            <a:solidFill>
              <a:schemeClr val="tx2">
                <a:lumMod val="60000"/>
                <a:lumOff val="40000"/>
              </a:schemeClr>
            </a:solidFill>
            <a:ln>
              <a:noFill/>
            </a:ln>
            <a:effectLst/>
          </c:spPr>
          <c:invertIfNegative val="0"/>
          <c:cat>
            <c:numRef>
              <c:f>'SJFP RK 214'!$E$25:$E$101</c:f>
              <c:numCache>
                <c:formatCode>m/d/yyyy</c:formatCode>
                <c:ptCount val="77"/>
                <c:pt idx="0">
                  <c:v>42224.777777777781</c:v>
                </c:pt>
                <c:pt idx="1">
                  <c:v>42225.427083333336</c:v>
                </c:pt>
                <c:pt idx="2">
                  <c:v>42226.440972222219</c:v>
                </c:pt>
                <c:pt idx="3">
                  <c:v>42227.572916666664</c:v>
                </c:pt>
                <c:pt idx="4">
                  <c:v>42228.40625</c:v>
                </c:pt>
                <c:pt idx="5">
                  <c:v>42228.40625</c:v>
                </c:pt>
                <c:pt idx="6">
                  <c:v>42230.654861111114</c:v>
                </c:pt>
                <c:pt idx="7">
                  <c:v>42231.4375</c:v>
                </c:pt>
                <c:pt idx="8">
                  <c:v>42232.472222222219</c:v>
                </c:pt>
                <c:pt idx="9">
                  <c:v>42233.409722222219</c:v>
                </c:pt>
                <c:pt idx="10">
                  <c:v>42234.486111111109</c:v>
                </c:pt>
                <c:pt idx="11">
                  <c:v>42235.413194444445</c:v>
                </c:pt>
                <c:pt idx="12">
                  <c:v>42240.625</c:v>
                </c:pt>
                <c:pt idx="13">
                  <c:v>42241.537499999999</c:v>
                </c:pt>
                <c:pt idx="14">
                  <c:v>42242.442361111112</c:v>
                </c:pt>
                <c:pt idx="15">
                  <c:v>42327.416666666664</c:v>
                </c:pt>
                <c:pt idx="16">
                  <c:v>42452.479166666664</c:v>
                </c:pt>
                <c:pt idx="17">
                  <c:v>42529.486111111109</c:v>
                </c:pt>
              </c:numCache>
            </c:numRef>
          </c:cat>
          <c:val>
            <c:numRef>
              <c:f>'SJFP RK 214'!$F$25:$F$50</c:f>
              <c:numCache>
                <c:formatCode>#,##0.00</c:formatCode>
                <c:ptCount val="26"/>
                <c:pt idx="0">
                  <c:v>22</c:v>
                </c:pt>
                <c:pt idx="1">
                  <c:v>25</c:v>
                </c:pt>
                <c:pt idx="2">
                  <c:v>10</c:v>
                </c:pt>
                <c:pt idx="3">
                  <c:v>9.1999999999999993</c:v>
                </c:pt>
                <c:pt idx="4">
                  <c:v>1.5</c:v>
                </c:pt>
                <c:pt idx="5">
                  <c:v>5.4</c:v>
                </c:pt>
                <c:pt idx="6">
                  <c:v>3.3</c:v>
                </c:pt>
                <c:pt idx="7">
                  <c:v>3.3</c:v>
                </c:pt>
                <c:pt idx="8">
                  <c:v>1</c:v>
                </c:pt>
                <c:pt idx="9">
                  <c:v>5</c:v>
                </c:pt>
                <c:pt idx="10">
                  <c:v>2.4</c:v>
                </c:pt>
                <c:pt idx="11">
                  <c:v>5.5</c:v>
                </c:pt>
                <c:pt idx="12">
                  <c:v>3.6</c:v>
                </c:pt>
                <c:pt idx="13">
                  <c:v>1.3</c:v>
                </c:pt>
                <c:pt idx="14">
                  <c:v>3.9</c:v>
                </c:pt>
                <c:pt idx="15">
                  <c:v>3.9</c:v>
                </c:pt>
                <c:pt idx="16">
                  <c:v>1.8</c:v>
                </c:pt>
                <c:pt idx="17">
                  <c:v>2.8</c:v>
                </c:pt>
              </c:numCache>
            </c:numRef>
          </c:val>
          <c:extLst>
            <c:ext xmlns:c16="http://schemas.microsoft.com/office/drawing/2014/chart" uri="{C3380CC4-5D6E-409C-BE32-E72D297353CC}">
              <c16:uniqueId val="{00000000-4C4F-42EE-81DD-E44D1F25CAE6}"/>
            </c:ext>
          </c:extLst>
        </c:ser>
        <c:dLbls>
          <c:showLegendKey val="0"/>
          <c:showVal val="0"/>
          <c:showCatName val="0"/>
          <c:showSerName val="0"/>
          <c:showPercent val="0"/>
          <c:showBubbleSize val="0"/>
        </c:dLbls>
        <c:gapWidth val="219"/>
        <c:overlap val="100"/>
        <c:axId val="997288064"/>
        <c:axId val="997286104"/>
        <c:extLst/>
      </c:barChart>
      <c:catAx>
        <c:axId val="997288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104"/>
        <c:crossesAt val="1.0000000000000002E-2"/>
        <c:auto val="0"/>
        <c:lblAlgn val="ctr"/>
        <c:lblOffset val="100"/>
        <c:tickLblSkip val="4"/>
        <c:noMultiLvlLbl val="0"/>
      </c:catAx>
      <c:valAx>
        <c:axId val="997286104"/>
        <c:scaling>
          <c:logBase val="10"/>
          <c:orientation val="minMax"/>
          <c:max val="1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06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'SJFP RK 214'!$A$1</c:f>
          <c:strCache>
            <c:ptCount val="1"/>
            <c:pt idx="0">
              <c:v>San Juan at Fruitland (RK 214.4)</c:v>
            </c:pt>
          </c:strCache>
        </c:strRef>
      </c:tx>
      <c:layout>
        <c:manualLayout>
          <c:xMode val="edge"/>
          <c:yMode val="edge"/>
          <c:x val="0.35908835360077029"/>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'SJFP RK 214'!$H$2</c:f>
              <c:strCache>
                <c:ptCount val="1"/>
                <c:pt idx="0">
                  <c:v>Arsenic</c:v>
                </c:pt>
              </c:strCache>
            </c:strRef>
          </c:tx>
          <c:spPr>
            <a:solidFill>
              <a:srgbClr val="993D81"/>
            </a:solidFill>
            <a:ln>
              <a:noFill/>
            </a:ln>
            <a:effectLst/>
          </c:spPr>
          <c:invertIfNegative val="0"/>
          <c:cat>
            <c:numRef>
              <c:f>'SJFP RK 214'!$E$25:$E$101</c:f>
              <c:numCache>
                <c:formatCode>m/d/yyyy</c:formatCode>
                <c:ptCount val="77"/>
                <c:pt idx="0">
                  <c:v>42224.777777777781</c:v>
                </c:pt>
                <c:pt idx="1">
                  <c:v>42225.427083333336</c:v>
                </c:pt>
                <c:pt idx="2">
                  <c:v>42226.440972222219</c:v>
                </c:pt>
                <c:pt idx="3">
                  <c:v>42227.572916666664</c:v>
                </c:pt>
                <c:pt idx="4">
                  <c:v>42228.40625</c:v>
                </c:pt>
                <c:pt idx="5">
                  <c:v>42228.40625</c:v>
                </c:pt>
                <c:pt idx="6">
                  <c:v>42230.654861111114</c:v>
                </c:pt>
                <c:pt idx="7">
                  <c:v>42231.4375</c:v>
                </c:pt>
                <c:pt idx="8">
                  <c:v>42232.472222222219</c:v>
                </c:pt>
                <c:pt idx="9">
                  <c:v>42233.409722222219</c:v>
                </c:pt>
                <c:pt idx="10">
                  <c:v>42234.486111111109</c:v>
                </c:pt>
                <c:pt idx="11">
                  <c:v>42235.413194444445</c:v>
                </c:pt>
                <c:pt idx="12">
                  <c:v>42240.625</c:v>
                </c:pt>
                <c:pt idx="13">
                  <c:v>42241.537499999999</c:v>
                </c:pt>
                <c:pt idx="14">
                  <c:v>42242.442361111112</c:v>
                </c:pt>
                <c:pt idx="15">
                  <c:v>42327.416666666664</c:v>
                </c:pt>
                <c:pt idx="16">
                  <c:v>42452.479166666664</c:v>
                </c:pt>
                <c:pt idx="17">
                  <c:v>42529.486111111109</c:v>
                </c:pt>
              </c:numCache>
            </c:numRef>
          </c:cat>
          <c:val>
            <c:numRef>
              <c:f>'SJFP RK 214'!$H$25:$H$50</c:f>
              <c:numCache>
                <c:formatCode>#,##0.0000</c:formatCode>
                <c:ptCount val="26"/>
                <c:pt idx="0">
                  <c:v>1.0999999999999999E-2</c:v>
                </c:pt>
                <c:pt idx="1">
                  <c:v>5.0999999999999995E-3</c:v>
                </c:pt>
                <c:pt idx="2">
                  <c:v>4.3E-3</c:v>
                </c:pt>
                <c:pt idx="3">
                  <c:v>3.0000000000000001E-3</c:v>
                </c:pt>
                <c:pt idx="4">
                  <c:v>3.6999999999999999E-4</c:v>
                </c:pt>
                <c:pt idx="5">
                  <c:v>1.6999999999999999E-3</c:v>
                </c:pt>
                <c:pt idx="6">
                  <c:v>1.6000000000000001E-3</c:v>
                </c:pt>
                <c:pt idx="7">
                  <c:v>1.2999999999999999E-3</c:v>
                </c:pt>
                <c:pt idx="8">
                  <c:v>1.9E-3</c:v>
                </c:pt>
                <c:pt idx="9">
                  <c:v>1.4E-3</c:v>
                </c:pt>
                <c:pt idx="10">
                  <c:v>1.1999999999999999E-3</c:v>
                </c:pt>
                <c:pt idx="11">
                  <c:v>1.6000000000000001E-3</c:v>
                </c:pt>
                <c:pt idx="12">
                  <c:v>1.5E-3</c:v>
                </c:pt>
                <c:pt idx="13">
                  <c:v>1.5E-3</c:v>
                </c:pt>
                <c:pt idx="14">
                  <c:v>1.5E-3</c:v>
                </c:pt>
                <c:pt idx="15">
                  <c:v>6.9999999999999999E-4</c:v>
                </c:pt>
                <c:pt idx="16">
                  <c:v>8.0000000000000004E-4</c:v>
                </c:pt>
                <c:pt idx="17">
                  <c:v>1.8E-3</c:v>
                </c:pt>
              </c:numCache>
            </c:numRef>
          </c:val>
          <c:extLst>
            <c:ext xmlns:c16="http://schemas.microsoft.com/office/drawing/2014/chart" uri="{C3380CC4-5D6E-409C-BE32-E72D297353CC}">
              <c16:uniqueId val="{00000000-2C81-4A24-8BEE-E087A7A0A662}"/>
            </c:ext>
          </c:extLst>
        </c:ser>
        <c:dLbls>
          <c:showLegendKey val="0"/>
          <c:showVal val="0"/>
          <c:showCatName val="0"/>
          <c:showSerName val="0"/>
          <c:showPercent val="0"/>
          <c:showBubbleSize val="0"/>
        </c:dLbls>
        <c:gapWidth val="219"/>
        <c:overlap val="100"/>
        <c:axId val="997288848"/>
        <c:axId val="997279832"/>
        <c:extLst/>
      </c:barChart>
      <c:catAx>
        <c:axId val="997288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9832"/>
        <c:crossesAt val="1.0000000000000003E-4"/>
        <c:auto val="0"/>
        <c:lblAlgn val="ctr"/>
        <c:lblOffset val="100"/>
        <c:tickLblSkip val="4"/>
        <c:noMultiLvlLbl val="0"/>
      </c:catAx>
      <c:valAx>
        <c:axId val="997279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84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'SJFP RK 214'!$A$1</c:f>
          <c:strCache>
            <c:ptCount val="1"/>
            <c:pt idx="0">
              <c:v>San Juan at Fruitland (RK 214.4)</c:v>
            </c:pt>
          </c:strCache>
        </c:strRef>
      </c:tx>
      <c:layout>
        <c:manualLayout>
          <c:xMode val="edge"/>
          <c:yMode val="edge"/>
          <c:x val="0.35514358042522798"/>
          <c:y val="3.05508054276737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'SJFP RK 214'!$K$2</c:f>
              <c:strCache>
                <c:ptCount val="1"/>
                <c:pt idx="0">
                  <c:v>Cadmium</c:v>
                </c:pt>
              </c:strCache>
            </c:strRef>
          </c:tx>
          <c:spPr>
            <a:solidFill>
              <a:schemeClr val="tx2">
                <a:lumMod val="60000"/>
                <a:lumOff val="40000"/>
              </a:schemeClr>
            </a:solidFill>
            <a:ln>
              <a:noFill/>
            </a:ln>
            <a:effectLst/>
          </c:spPr>
          <c:invertIfNegative val="0"/>
          <c:cat>
            <c:numRef>
              <c:f>'SJFP RK 214'!$E$25:$E$101</c:f>
              <c:numCache>
                <c:formatCode>m/d/yyyy</c:formatCode>
                <c:ptCount val="77"/>
                <c:pt idx="0">
                  <c:v>42224.777777777781</c:v>
                </c:pt>
                <c:pt idx="1">
                  <c:v>42225.427083333336</c:v>
                </c:pt>
                <c:pt idx="2">
                  <c:v>42226.440972222219</c:v>
                </c:pt>
                <c:pt idx="3">
                  <c:v>42227.572916666664</c:v>
                </c:pt>
                <c:pt idx="4">
                  <c:v>42228.40625</c:v>
                </c:pt>
                <c:pt idx="5">
                  <c:v>42228.40625</c:v>
                </c:pt>
                <c:pt idx="6">
                  <c:v>42230.654861111114</c:v>
                </c:pt>
                <c:pt idx="7">
                  <c:v>42231.4375</c:v>
                </c:pt>
                <c:pt idx="8">
                  <c:v>42232.472222222219</c:v>
                </c:pt>
                <c:pt idx="9">
                  <c:v>42233.409722222219</c:v>
                </c:pt>
                <c:pt idx="10">
                  <c:v>42234.486111111109</c:v>
                </c:pt>
                <c:pt idx="11">
                  <c:v>42235.413194444445</c:v>
                </c:pt>
                <c:pt idx="12">
                  <c:v>42240.625</c:v>
                </c:pt>
                <c:pt idx="13">
                  <c:v>42241.537499999999</c:v>
                </c:pt>
                <c:pt idx="14">
                  <c:v>42242.442361111112</c:v>
                </c:pt>
                <c:pt idx="15">
                  <c:v>42327.416666666664</c:v>
                </c:pt>
                <c:pt idx="16">
                  <c:v>42452.479166666664</c:v>
                </c:pt>
                <c:pt idx="17">
                  <c:v>42529.486111111109</c:v>
                </c:pt>
              </c:numCache>
            </c:numRef>
          </c:cat>
          <c:val>
            <c:numRef>
              <c:f>'SJFP RK 214'!$K$25:$K$50</c:f>
              <c:numCache>
                <c:formatCode>#,##0.0000</c:formatCode>
                <c:ptCount val="26"/>
                <c:pt idx="0">
                  <c:v>3.8999999999999999E-4</c:v>
                </c:pt>
                <c:pt idx="1">
                  <c:v>8.599999999999999E-5</c:v>
                </c:pt>
                <c:pt idx="2">
                  <c:v>4.2999999999999995E-5</c:v>
                </c:pt>
                <c:pt idx="3">
                  <c:v>4.2999999999999995E-5</c:v>
                </c:pt>
                <c:pt idx="4">
                  <c:v>4.2999999999999995E-5</c:v>
                </c:pt>
                <c:pt idx="5">
                  <c:v>4.2999999999999995E-5</c:v>
                </c:pt>
                <c:pt idx="6">
                  <c:v>2.5000000000000001E-4</c:v>
                </c:pt>
                <c:pt idx="7">
                  <c:v>2.5000000000000001E-4</c:v>
                </c:pt>
                <c:pt idx="8">
                  <c:v>4.2999999999999995E-5</c:v>
                </c:pt>
                <c:pt idx="9">
                  <c:v>2.5000000000000001E-4</c:v>
                </c:pt>
                <c:pt idx="10">
                  <c:v>2.5000000000000001E-4</c:v>
                </c:pt>
                <c:pt idx="11">
                  <c:v>2.5000000000000001E-4</c:v>
                </c:pt>
                <c:pt idx="12">
                  <c:v>2.5000000000000001E-4</c:v>
                </c:pt>
                <c:pt idx="13">
                  <c:v>2.5000000000000001E-4</c:v>
                </c:pt>
                <c:pt idx="14">
                  <c:v>4.2999999999999995E-5</c:v>
                </c:pt>
                <c:pt idx="15">
                  <c:v>6.6000000000000005E-5</c:v>
                </c:pt>
                <c:pt idx="16">
                  <c:v>7.3999999999999996E-5</c:v>
                </c:pt>
                <c:pt idx="17">
                  <c:v>4.2999999999999995E-5</c:v>
                </c:pt>
              </c:numCache>
            </c:numRef>
          </c:val>
          <c:extLst>
            <c:ext xmlns:c16="http://schemas.microsoft.com/office/drawing/2014/chart" uri="{C3380CC4-5D6E-409C-BE32-E72D297353CC}">
              <c16:uniqueId val="{00000000-848F-4597-9319-A8DA8C9D4700}"/>
            </c:ext>
          </c:extLst>
        </c:ser>
        <c:dLbls>
          <c:showLegendKey val="0"/>
          <c:showVal val="0"/>
          <c:showCatName val="0"/>
          <c:showSerName val="0"/>
          <c:showPercent val="0"/>
          <c:showBubbleSize val="0"/>
        </c:dLbls>
        <c:gapWidth val="219"/>
        <c:overlap val="100"/>
        <c:axId val="997276696"/>
        <c:axId val="997277872"/>
        <c:extLst/>
      </c:barChart>
      <c:catAx>
        <c:axId val="997276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7872"/>
        <c:crossesAt val="1.0000000000000004E-5"/>
        <c:auto val="0"/>
        <c:lblAlgn val="ctr"/>
        <c:lblOffset val="100"/>
        <c:tickLblSkip val="4"/>
        <c:noMultiLvlLbl val="0"/>
      </c:catAx>
      <c:valAx>
        <c:axId val="997277872"/>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6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'SJFP RK 214'!$A$1</c:f>
          <c:strCache>
            <c:ptCount val="1"/>
            <c:pt idx="0">
              <c:v>San Juan at Fruitland (RK 214.4)</c:v>
            </c:pt>
          </c:strCache>
        </c:strRef>
      </c:tx>
      <c:layout>
        <c:manualLayout>
          <c:xMode val="edge"/>
          <c:yMode val="edge"/>
          <c:x val="0.35119880724968555"/>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'SJFP RK 214'!$O$2</c:f>
              <c:strCache>
                <c:ptCount val="1"/>
                <c:pt idx="0">
                  <c:v>Copper</c:v>
                </c:pt>
              </c:strCache>
            </c:strRef>
          </c:tx>
          <c:spPr>
            <a:solidFill>
              <a:srgbClr val="D05F12"/>
            </a:solidFill>
            <a:ln>
              <a:noFill/>
            </a:ln>
            <a:effectLst/>
          </c:spPr>
          <c:invertIfNegative val="0"/>
          <c:cat>
            <c:numRef>
              <c:f>'SJFP RK 214'!$E$25:$E$101</c:f>
              <c:numCache>
                <c:formatCode>m/d/yyyy</c:formatCode>
                <c:ptCount val="77"/>
                <c:pt idx="0">
                  <c:v>42224.777777777781</c:v>
                </c:pt>
                <c:pt idx="1">
                  <c:v>42225.427083333336</c:v>
                </c:pt>
                <c:pt idx="2">
                  <c:v>42226.440972222219</c:v>
                </c:pt>
                <c:pt idx="3">
                  <c:v>42227.572916666664</c:v>
                </c:pt>
                <c:pt idx="4">
                  <c:v>42228.40625</c:v>
                </c:pt>
                <c:pt idx="5">
                  <c:v>42228.40625</c:v>
                </c:pt>
                <c:pt idx="6">
                  <c:v>42230.654861111114</c:v>
                </c:pt>
                <c:pt idx="7">
                  <c:v>42231.4375</c:v>
                </c:pt>
                <c:pt idx="8">
                  <c:v>42232.472222222219</c:v>
                </c:pt>
                <c:pt idx="9">
                  <c:v>42233.409722222219</c:v>
                </c:pt>
                <c:pt idx="10">
                  <c:v>42234.486111111109</c:v>
                </c:pt>
                <c:pt idx="11">
                  <c:v>42235.413194444445</c:v>
                </c:pt>
                <c:pt idx="12">
                  <c:v>42240.625</c:v>
                </c:pt>
                <c:pt idx="13">
                  <c:v>42241.537499999999</c:v>
                </c:pt>
                <c:pt idx="14">
                  <c:v>42242.442361111112</c:v>
                </c:pt>
                <c:pt idx="15">
                  <c:v>42327.416666666664</c:v>
                </c:pt>
                <c:pt idx="16">
                  <c:v>42452.479166666664</c:v>
                </c:pt>
                <c:pt idx="17">
                  <c:v>42529.486111111109</c:v>
                </c:pt>
              </c:numCache>
            </c:numRef>
          </c:cat>
          <c:val>
            <c:numRef>
              <c:f>'SJFP RK 214'!$O$25:$O$50</c:f>
              <c:numCache>
                <c:formatCode>#,##0.00</c:formatCode>
                <c:ptCount val="26"/>
                <c:pt idx="0">
                  <c:v>4.5999999999999999E-2</c:v>
                </c:pt>
                <c:pt idx="1">
                  <c:v>3.2000000000000001E-2</c:v>
                </c:pt>
                <c:pt idx="2">
                  <c:v>1.2999999999999999E-2</c:v>
                </c:pt>
                <c:pt idx="3">
                  <c:v>1.2E-2</c:v>
                </c:pt>
                <c:pt idx="4">
                  <c:v>4.4999999999999997E-3</c:v>
                </c:pt>
                <c:pt idx="5">
                  <c:v>6.4999999999999997E-3</c:v>
                </c:pt>
                <c:pt idx="6">
                  <c:v>4.4000000000000003E-3</c:v>
                </c:pt>
                <c:pt idx="7">
                  <c:v>3.5999999999999999E-3</c:v>
                </c:pt>
                <c:pt idx="8">
                  <c:v>3.3999999999999998E-3</c:v>
                </c:pt>
                <c:pt idx="9">
                  <c:v>4.0999999999999995E-3</c:v>
                </c:pt>
                <c:pt idx="10">
                  <c:v>3.8999999999999998E-3</c:v>
                </c:pt>
                <c:pt idx="11">
                  <c:v>3.8E-3</c:v>
                </c:pt>
                <c:pt idx="12">
                  <c:v>1.7000000000000001E-2</c:v>
                </c:pt>
                <c:pt idx="13">
                  <c:v>3.5999999999999999E-3</c:v>
                </c:pt>
                <c:pt idx="14">
                  <c:v>4.2000000000000006E-3</c:v>
                </c:pt>
                <c:pt idx="15">
                  <c:v>4.4999999999999997E-3</c:v>
                </c:pt>
                <c:pt idx="16">
                  <c:v>4.4999999999999997E-3</c:v>
                </c:pt>
                <c:pt idx="17">
                  <c:v>9.9000000000000008E-3</c:v>
                </c:pt>
              </c:numCache>
            </c:numRef>
          </c:val>
          <c:extLst>
            <c:ext xmlns:c16="http://schemas.microsoft.com/office/drawing/2014/chart" uri="{C3380CC4-5D6E-409C-BE32-E72D297353CC}">
              <c16:uniqueId val="{00000000-3FE8-4175-BD2E-95A803D2956A}"/>
            </c:ext>
          </c:extLst>
        </c:ser>
        <c:dLbls>
          <c:showLegendKey val="0"/>
          <c:showVal val="0"/>
          <c:showCatName val="0"/>
          <c:showSerName val="0"/>
          <c:showPercent val="0"/>
          <c:showBubbleSize val="0"/>
        </c:dLbls>
        <c:gapWidth val="219"/>
        <c:overlap val="100"/>
        <c:axId val="997278656"/>
        <c:axId val="997283360"/>
        <c:extLst/>
      </c:barChart>
      <c:catAx>
        <c:axId val="997278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360"/>
        <c:crossesAt val="1.0000000000000002E-3"/>
        <c:auto val="0"/>
        <c:lblAlgn val="ctr"/>
        <c:lblOffset val="100"/>
        <c:tickLblSkip val="4"/>
        <c:noMultiLvlLbl val="0"/>
      </c:catAx>
      <c:valAx>
        <c:axId val="997283360"/>
        <c:scaling>
          <c:logBase val="10"/>
          <c:orientation val="minMax"/>
          <c:min val="1.0000000000000002E-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86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'SJFP RK 214'!$A$1</c:f>
          <c:strCache>
            <c:ptCount val="1"/>
            <c:pt idx="0">
              <c:v>San Juan at Fruitland (RK 214.4)</c:v>
            </c:pt>
          </c:strCache>
        </c:strRef>
      </c:tx>
      <c:layout>
        <c:manualLayout>
          <c:xMode val="edge"/>
          <c:yMode val="edge"/>
          <c:x val="0.35514358042522798"/>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'SJFP RK 214'!$P$2</c:f>
              <c:strCache>
                <c:ptCount val="1"/>
                <c:pt idx="0">
                  <c:v>Iron</c:v>
                </c:pt>
              </c:strCache>
            </c:strRef>
          </c:tx>
          <c:spPr>
            <a:solidFill>
              <a:schemeClr val="tx1">
                <a:lumMod val="65000"/>
                <a:lumOff val="35000"/>
              </a:schemeClr>
            </a:solidFill>
            <a:ln>
              <a:noFill/>
            </a:ln>
            <a:effectLst/>
          </c:spPr>
          <c:invertIfNegative val="0"/>
          <c:cat>
            <c:numRef>
              <c:f>'SJFP RK 214'!$E$25:$E$101</c:f>
              <c:numCache>
                <c:formatCode>m/d/yyyy</c:formatCode>
                <c:ptCount val="77"/>
                <c:pt idx="0">
                  <c:v>42224.777777777781</c:v>
                </c:pt>
                <c:pt idx="1">
                  <c:v>42225.427083333336</c:v>
                </c:pt>
                <c:pt idx="2">
                  <c:v>42226.440972222219</c:v>
                </c:pt>
                <c:pt idx="3">
                  <c:v>42227.572916666664</c:v>
                </c:pt>
                <c:pt idx="4">
                  <c:v>42228.40625</c:v>
                </c:pt>
                <c:pt idx="5">
                  <c:v>42228.40625</c:v>
                </c:pt>
                <c:pt idx="6">
                  <c:v>42230.654861111114</c:v>
                </c:pt>
                <c:pt idx="7">
                  <c:v>42231.4375</c:v>
                </c:pt>
                <c:pt idx="8">
                  <c:v>42232.472222222219</c:v>
                </c:pt>
                <c:pt idx="9">
                  <c:v>42233.409722222219</c:v>
                </c:pt>
                <c:pt idx="10">
                  <c:v>42234.486111111109</c:v>
                </c:pt>
                <c:pt idx="11">
                  <c:v>42235.413194444445</c:v>
                </c:pt>
                <c:pt idx="12">
                  <c:v>42240.625</c:v>
                </c:pt>
                <c:pt idx="13">
                  <c:v>42241.537499999999</c:v>
                </c:pt>
                <c:pt idx="14">
                  <c:v>42242.442361111112</c:v>
                </c:pt>
                <c:pt idx="15">
                  <c:v>42327.416666666664</c:v>
                </c:pt>
                <c:pt idx="16">
                  <c:v>42452.479166666664</c:v>
                </c:pt>
                <c:pt idx="17">
                  <c:v>42529.486111111109</c:v>
                </c:pt>
              </c:numCache>
            </c:numRef>
          </c:cat>
          <c:val>
            <c:numRef>
              <c:f>'SJFP RK 214'!$P$25:$P$101</c:f>
              <c:numCache>
                <c:formatCode>#,##0.00</c:formatCode>
                <c:ptCount val="77"/>
                <c:pt idx="0">
                  <c:v>25</c:v>
                </c:pt>
                <c:pt idx="1">
                  <c:v>22</c:v>
                </c:pt>
                <c:pt idx="2">
                  <c:v>8.6999999999999993</c:v>
                </c:pt>
                <c:pt idx="3">
                  <c:v>8.3000000000000007</c:v>
                </c:pt>
                <c:pt idx="4">
                  <c:v>1</c:v>
                </c:pt>
                <c:pt idx="5">
                  <c:v>4.4000000000000004</c:v>
                </c:pt>
                <c:pt idx="6">
                  <c:v>2.2000000000000002</c:v>
                </c:pt>
                <c:pt idx="7">
                  <c:v>2</c:v>
                </c:pt>
                <c:pt idx="8">
                  <c:v>0.61</c:v>
                </c:pt>
                <c:pt idx="9">
                  <c:v>3.1</c:v>
                </c:pt>
                <c:pt idx="10">
                  <c:v>2.1</c:v>
                </c:pt>
                <c:pt idx="11">
                  <c:v>3.2</c:v>
                </c:pt>
                <c:pt idx="12">
                  <c:v>2.4</c:v>
                </c:pt>
                <c:pt idx="13">
                  <c:v>1.3</c:v>
                </c:pt>
                <c:pt idx="14">
                  <c:v>2.6</c:v>
                </c:pt>
                <c:pt idx="15">
                  <c:v>2.8</c:v>
                </c:pt>
                <c:pt idx="16">
                  <c:v>1.6</c:v>
                </c:pt>
                <c:pt idx="17">
                  <c:v>3.3</c:v>
                </c:pt>
              </c:numCache>
            </c:numRef>
          </c:val>
          <c:extLst>
            <c:ext xmlns:c16="http://schemas.microsoft.com/office/drawing/2014/chart" uri="{C3380CC4-5D6E-409C-BE32-E72D297353CC}">
              <c16:uniqueId val="{00000000-7F5F-46C4-95A4-98E1FCF81CFB}"/>
            </c:ext>
          </c:extLst>
        </c:ser>
        <c:dLbls>
          <c:showLegendKey val="0"/>
          <c:showVal val="0"/>
          <c:showCatName val="0"/>
          <c:showSerName val="0"/>
          <c:showPercent val="0"/>
          <c:showBubbleSize val="0"/>
        </c:dLbls>
        <c:gapWidth val="219"/>
        <c:overlap val="100"/>
        <c:axId val="997275520"/>
        <c:axId val="997285320"/>
        <c:extLst/>
      </c:bar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1"/>
        <c:auto val="0"/>
        <c:lblAlgn val="ctr"/>
        <c:lblOffset val="100"/>
        <c:tickLblSkip val="5"/>
        <c:noMultiLvlLbl val="0"/>
      </c:catAx>
      <c:valAx>
        <c:axId val="99728532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'SJFP RK 214'!$A$1</c:f>
          <c:strCache>
            <c:ptCount val="1"/>
            <c:pt idx="0">
              <c:v>San Juan at Fruitland (RK 214.4)</c:v>
            </c:pt>
          </c:strCache>
        </c:strRef>
      </c:tx>
      <c:layout>
        <c:manualLayout>
          <c:xMode val="edge"/>
          <c:yMode val="edge"/>
          <c:x val="0.33936448772305827"/>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'SJFP RK 214'!$Q$2</c:f>
              <c:strCache>
                <c:ptCount val="1"/>
                <c:pt idx="0">
                  <c:v>Lead</c:v>
                </c:pt>
              </c:strCache>
            </c:strRef>
          </c:tx>
          <c:spPr>
            <a:solidFill>
              <a:schemeClr val="accent5">
                <a:lumMod val="75000"/>
              </a:schemeClr>
            </a:solidFill>
            <a:ln>
              <a:noFill/>
            </a:ln>
            <a:effectLst/>
          </c:spPr>
          <c:invertIfNegative val="0"/>
          <c:cat>
            <c:numRef>
              <c:f>'SJFP RK 214'!$E$25:$E$101</c:f>
              <c:numCache>
                <c:formatCode>m/d/yyyy</c:formatCode>
                <c:ptCount val="77"/>
                <c:pt idx="0">
                  <c:v>42224.777777777781</c:v>
                </c:pt>
                <c:pt idx="1">
                  <c:v>42225.427083333336</c:v>
                </c:pt>
                <c:pt idx="2">
                  <c:v>42226.440972222219</c:v>
                </c:pt>
                <c:pt idx="3">
                  <c:v>42227.572916666664</c:v>
                </c:pt>
                <c:pt idx="4">
                  <c:v>42228.40625</c:v>
                </c:pt>
                <c:pt idx="5">
                  <c:v>42228.40625</c:v>
                </c:pt>
                <c:pt idx="6">
                  <c:v>42230.654861111114</c:v>
                </c:pt>
                <c:pt idx="7">
                  <c:v>42231.4375</c:v>
                </c:pt>
                <c:pt idx="8">
                  <c:v>42232.472222222219</c:v>
                </c:pt>
                <c:pt idx="9">
                  <c:v>42233.409722222219</c:v>
                </c:pt>
                <c:pt idx="10">
                  <c:v>42234.486111111109</c:v>
                </c:pt>
                <c:pt idx="11">
                  <c:v>42235.413194444445</c:v>
                </c:pt>
                <c:pt idx="12">
                  <c:v>42240.625</c:v>
                </c:pt>
                <c:pt idx="13">
                  <c:v>42241.537499999999</c:v>
                </c:pt>
                <c:pt idx="14">
                  <c:v>42242.442361111112</c:v>
                </c:pt>
                <c:pt idx="15">
                  <c:v>42327.416666666664</c:v>
                </c:pt>
                <c:pt idx="16">
                  <c:v>42452.479166666664</c:v>
                </c:pt>
                <c:pt idx="17">
                  <c:v>42529.486111111109</c:v>
                </c:pt>
              </c:numCache>
            </c:numRef>
          </c:cat>
          <c:val>
            <c:numRef>
              <c:f>'SJFP RK 214'!$Q$25:$Q$50</c:f>
              <c:numCache>
                <c:formatCode>#,##0.000</c:formatCode>
                <c:ptCount val="26"/>
                <c:pt idx="0">
                  <c:v>0.2</c:v>
                </c:pt>
                <c:pt idx="1">
                  <c:v>4.7E-2</c:v>
                </c:pt>
                <c:pt idx="2">
                  <c:v>1.7999999999999999E-2</c:v>
                </c:pt>
                <c:pt idx="3">
                  <c:v>1.6E-2</c:v>
                </c:pt>
                <c:pt idx="4">
                  <c:v>3.5000000000000001E-3</c:v>
                </c:pt>
                <c:pt idx="5">
                  <c:v>7.4999999999999997E-3</c:v>
                </c:pt>
                <c:pt idx="6">
                  <c:v>4.5999999999999999E-3</c:v>
                </c:pt>
                <c:pt idx="7">
                  <c:v>3.0999999999999999E-3</c:v>
                </c:pt>
                <c:pt idx="8">
                  <c:v>1.1999999999999999E-3</c:v>
                </c:pt>
                <c:pt idx="9">
                  <c:v>2.5000000000000001E-3</c:v>
                </c:pt>
                <c:pt idx="10">
                  <c:v>1.9E-3</c:v>
                </c:pt>
                <c:pt idx="11">
                  <c:v>2.1000000000000003E-3</c:v>
                </c:pt>
                <c:pt idx="12">
                  <c:v>1.5E-3</c:v>
                </c:pt>
                <c:pt idx="13">
                  <c:v>1.4E-3</c:v>
                </c:pt>
                <c:pt idx="14">
                  <c:v>2E-3</c:v>
                </c:pt>
                <c:pt idx="15">
                  <c:v>2.2000000000000001E-3</c:v>
                </c:pt>
                <c:pt idx="16">
                  <c:v>2.5999999999999999E-3</c:v>
                </c:pt>
                <c:pt idx="17">
                  <c:v>1.7999999999999999E-2</c:v>
                </c:pt>
              </c:numCache>
            </c:numRef>
          </c:val>
          <c:extLst>
            <c:ext xmlns:c16="http://schemas.microsoft.com/office/drawing/2014/chart" uri="{C3380CC4-5D6E-409C-BE32-E72D297353CC}">
              <c16:uniqueId val="{00000000-8448-40A3-B009-1822F38FCE59}"/>
            </c:ext>
          </c:extLst>
        </c:ser>
        <c:dLbls>
          <c:showLegendKey val="0"/>
          <c:showVal val="0"/>
          <c:showCatName val="0"/>
          <c:showSerName val="0"/>
          <c:showPercent val="0"/>
          <c:showBubbleSize val="0"/>
        </c:dLbls>
        <c:gapWidth val="219"/>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4"/>
        <c:noMultiLvlLbl val="0"/>
      </c:catAx>
      <c:valAx>
        <c:axId val="997293160"/>
        <c:scaling>
          <c:logBase val="10"/>
          <c:orientation val="minMax"/>
          <c:min val="1.0000000000000003E-4"/>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'SJFP RK 214'!$A$1</c:f>
          <c:strCache>
            <c:ptCount val="1"/>
            <c:pt idx="0">
              <c:v>San Juan at Fruitland (RK 214.4)</c:v>
            </c:pt>
          </c:strCache>
        </c:strRef>
      </c:tx>
      <c:layout>
        <c:manualLayout>
          <c:xMode val="edge"/>
          <c:yMode val="edge"/>
          <c:x val="0.30780630231871908"/>
          <c:y val="2.5771832284405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'SJFP RK 214'!$S$2</c:f>
              <c:strCache>
                <c:ptCount val="1"/>
                <c:pt idx="0">
                  <c:v>Manganese</c:v>
                </c:pt>
              </c:strCache>
            </c:strRef>
          </c:tx>
          <c:spPr>
            <a:solidFill>
              <a:schemeClr val="accent1"/>
            </a:solidFill>
            <a:ln>
              <a:noFill/>
            </a:ln>
            <a:effectLst/>
          </c:spPr>
          <c:invertIfNegative val="0"/>
          <c:cat>
            <c:numRef>
              <c:f>'SJFP RK 214'!$E$25:$E$101</c:f>
              <c:numCache>
                <c:formatCode>m/d/yyyy</c:formatCode>
                <c:ptCount val="77"/>
                <c:pt idx="0">
                  <c:v>42224.777777777781</c:v>
                </c:pt>
                <c:pt idx="1">
                  <c:v>42225.427083333336</c:v>
                </c:pt>
                <c:pt idx="2">
                  <c:v>42226.440972222219</c:v>
                </c:pt>
                <c:pt idx="3">
                  <c:v>42227.572916666664</c:v>
                </c:pt>
                <c:pt idx="4">
                  <c:v>42228.40625</c:v>
                </c:pt>
                <c:pt idx="5">
                  <c:v>42228.40625</c:v>
                </c:pt>
                <c:pt idx="6">
                  <c:v>42230.654861111114</c:v>
                </c:pt>
                <c:pt idx="7">
                  <c:v>42231.4375</c:v>
                </c:pt>
                <c:pt idx="8">
                  <c:v>42232.472222222219</c:v>
                </c:pt>
                <c:pt idx="9">
                  <c:v>42233.409722222219</c:v>
                </c:pt>
                <c:pt idx="10">
                  <c:v>42234.486111111109</c:v>
                </c:pt>
                <c:pt idx="11">
                  <c:v>42235.413194444445</c:v>
                </c:pt>
                <c:pt idx="12">
                  <c:v>42240.625</c:v>
                </c:pt>
                <c:pt idx="13">
                  <c:v>42241.537499999999</c:v>
                </c:pt>
                <c:pt idx="14">
                  <c:v>42242.442361111112</c:v>
                </c:pt>
                <c:pt idx="15">
                  <c:v>42327.416666666664</c:v>
                </c:pt>
                <c:pt idx="16">
                  <c:v>42452.479166666664</c:v>
                </c:pt>
                <c:pt idx="17">
                  <c:v>42529.486111111109</c:v>
                </c:pt>
              </c:numCache>
            </c:numRef>
          </c:cat>
          <c:val>
            <c:numRef>
              <c:f>'SJFP RK 214'!$S$25:$S$50</c:f>
              <c:numCache>
                <c:formatCode>#,##0.00</c:formatCode>
                <c:ptCount val="26"/>
                <c:pt idx="0">
                  <c:v>0.38</c:v>
                </c:pt>
                <c:pt idx="1">
                  <c:v>0.5</c:v>
                </c:pt>
                <c:pt idx="2">
                  <c:v>0.21</c:v>
                </c:pt>
                <c:pt idx="3">
                  <c:v>0.27</c:v>
                </c:pt>
                <c:pt idx="4">
                  <c:v>0.11</c:v>
                </c:pt>
                <c:pt idx="5">
                  <c:v>0.12</c:v>
                </c:pt>
                <c:pt idx="6">
                  <c:v>7.9000000000000001E-2</c:v>
                </c:pt>
                <c:pt idx="7">
                  <c:v>5.8999999999999997E-2</c:v>
                </c:pt>
                <c:pt idx="8">
                  <c:v>0.06</c:v>
                </c:pt>
                <c:pt idx="9">
                  <c:v>8.1000000000000003E-2</c:v>
                </c:pt>
                <c:pt idx="10">
                  <c:v>7.2999999999999995E-2</c:v>
                </c:pt>
                <c:pt idx="11">
                  <c:v>6.6000000000000003E-2</c:v>
                </c:pt>
                <c:pt idx="12">
                  <c:v>5.8999999999999997E-2</c:v>
                </c:pt>
                <c:pt idx="13">
                  <c:v>5.3999999999999999E-2</c:v>
                </c:pt>
                <c:pt idx="14">
                  <c:v>6.5000000000000002E-2</c:v>
                </c:pt>
                <c:pt idx="15">
                  <c:v>6.7000000000000004E-2</c:v>
                </c:pt>
                <c:pt idx="16">
                  <c:v>6.9000000000000006E-2</c:v>
                </c:pt>
                <c:pt idx="17">
                  <c:v>0.22</c:v>
                </c:pt>
              </c:numCache>
            </c:numRef>
          </c:val>
          <c:extLst>
            <c:ext xmlns:c16="http://schemas.microsoft.com/office/drawing/2014/chart" uri="{C3380CC4-5D6E-409C-BE32-E72D297353CC}">
              <c16:uniqueId val="{00000000-BD16-4C42-B94B-2A8504DAAF20}"/>
            </c:ext>
          </c:extLst>
        </c:ser>
        <c:dLbls>
          <c:showLegendKey val="0"/>
          <c:showVal val="0"/>
          <c:showCatName val="0"/>
          <c:showSerName val="0"/>
          <c:showPercent val="0"/>
          <c:showBubbleSize val="0"/>
        </c:dLbls>
        <c:gapWidth val="219"/>
        <c:overlap val="100"/>
        <c:axId val="997287280"/>
        <c:axId val="997283752"/>
        <c:extLst/>
      </c:barChart>
      <c:catAx>
        <c:axId val="997287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752"/>
        <c:crossesAt val="1.0000000000000002E-2"/>
        <c:auto val="0"/>
        <c:lblAlgn val="ctr"/>
        <c:lblOffset val="100"/>
        <c:tickLblSkip val="4"/>
        <c:noMultiLvlLbl val="0"/>
      </c:catAx>
      <c:valAx>
        <c:axId val="997283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7280"/>
        <c:crosses val="autoZero"/>
        <c:crossBetween val="between"/>
      </c:valAx>
      <c:spPr>
        <a:noFill/>
        <a:ln>
          <a:solidFill>
            <a:schemeClr val="tx1">
              <a:lumMod val="75000"/>
              <a:lumOff val="25000"/>
            </a:schemeClr>
          </a:solidFill>
        </a:ln>
        <a:effectLst/>
      </c:spPr>
    </c:plotArea>
    <c:legend>
      <c:legendPos val="t"/>
      <c:layout>
        <c:manualLayout>
          <c:xMode val="edge"/>
          <c:yMode val="edge"/>
          <c:x val="0.2638888630045505"/>
          <c:y val="0.14336654154789794"/>
          <c:w val="0.469027628942831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'SJFP RK 214'!$A$1</c:f>
          <c:strCache>
            <c:ptCount val="1"/>
            <c:pt idx="0">
              <c:v>San Juan at Fruitland (RK 214.4)</c:v>
            </c:pt>
          </c:strCache>
        </c:strRef>
      </c:tx>
      <c:layout>
        <c:manualLayout>
          <c:xMode val="edge"/>
          <c:yMode val="edge"/>
          <c:x val="0.28808243644100706"/>
          <c:y val="3.0550804805313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71322741462051"/>
          <c:y val="0.12340551181102362"/>
          <c:w val="0.71298669027318329"/>
          <c:h val="0.66033167549072713"/>
        </c:manualLayout>
      </c:layout>
      <c:barChart>
        <c:barDir val="col"/>
        <c:grouping val="stacked"/>
        <c:varyColors val="0"/>
        <c:ser>
          <c:idx val="0"/>
          <c:order val="0"/>
          <c:tx>
            <c:strRef>
              <c:f>'SJFP RK 214'!$AC$2</c:f>
              <c:strCache>
                <c:ptCount val="1"/>
                <c:pt idx="0">
                  <c:v>Zinc</c:v>
                </c:pt>
              </c:strCache>
            </c:strRef>
          </c:tx>
          <c:spPr>
            <a:solidFill>
              <a:schemeClr val="accent1"/>
            </a:solidFill>
            <a:ln>
              <a:noFill/>
            </a:ln>
            <a:effectLst/>
          </c:spPr>
          <c:invertIfNegative val="0"/>
          <c:cat>
            <c:numRef>
              <c:f>'SJFP RK 214'!$E$25:$E$101</c:f>
              <c:numCache>
                <c:formatCode>m/d/yyyy</c:formatCode>
                <c:ptCount val="77"/>
                <c:pt idx="0">
                  <c:v>42224.777777777781</c:v>
                </c:pt>
                <c:pt idx="1">
                  <c:v>42225.427083333336</c:v>
                </c:pt>
                <c:pt idx="2">
                  <c:v>42226.440972222219</c:v>
                </c:pt>
                <c:pt idx="3">
                  <c:v>42227.572916666664</c:v>
                </c:pt>
                <c:pt idx="4">
                  <c:v>42228.40625</c:v>
                </c:pt>
                <c:pt idx="5">
                  <c:v>42228.40625</c:v>
                </c:pt>
                <c:pt idx="6">
                  <c:v>42230.654861111114</c:v>
                </c:pt>
                <c:pt idx="7">
                  <c:v>42231.4375</c:v>
                </c:pt>
                <c:pt idx="8">
                  <c:v>42232.472222222219</c:v>
                </c:pt>
                <c:pt idx="9">
                  <c:v>42233.409722222219</c:v>
                </c:pt>
                <c:pt idx="10">
                  <c:v>42234.486111111109</c:v>
                </c:pt>
                <c:pt idx="11">
                  <c:v>42235.413194444445</c:v>
                </c:pt>
                <c:pt idx="12">
                  <c:v>42240.625</c:v>
                </c:pt>
                <c:pt idx="13">
                  <c:v>42241.537499999999</c:v>
                </c:pt>
                <c:pt idx="14">
                  <c:v>42242.442361111112</c:v>
                </c:pt>
                <c:pt idx="15">
                  <c:v>42327.416666666664</c:v>
                </c:pt>
                <c:pt idx="16">
                  <c:v>42452.479166666664</c:v>
                </c:pt>
                <c:pt idx="17">
                  <c:v>42529.486111111109</c:v>
                </c:pt>
              </c:numCache>
            </c:numRef>
          </c:cat>
          <c:val>
            <c:numRef>
              <c:f>'SJFP RK 214'!$AC$25:$AC$50</c:f>
              <c:numCache>
                <c:formatCode>#,##0.00</c:formatCode>
                <c:ptCount val="26"/>
                <c:pt idx="0">
                  <c:v>0.13</c:v>
                </c:pt>
                <c:pt idx="1">
                  <c:v>9.4E-2</c:v>
                </c:pt>
                <c:pt idx="2">
                  <c:v>3.7999999999999999E-2</c:v>
                </c:pt>
                <c:pt idx="3">
                  <c:v>4.2000000000000003E-2</c:v>
                </c:pt>
                <c:pt idx="4">
                  <c:v>1.2E-2</c:v>
                </c:pt>
                <c:pt idx="5">
                  <c:v>0.02</c:v>
                </c:pt>
                <c:pt idx="6">
                  <c:v>1.4999999999999999E-2</c:v>
                </c:pt>
                <c:pt idx="7">
                  <c:v>1.2999999999999999E-2</c:v>
                </c:pt>
                <c:pt idx="8">
                  <c:v>5.1999999999999998E-3</c:v>
                </c:pt>
                <c:pt idx="9">
                  <c:v>8.9999999999999993E-3</c:v>
                </c:pt>
                <c:pt idx="10">
                  <c:v>8.6999999999999994E-3</c:v>
                </c:pt>
                <c:pt idx="11">
                  <c:v>7.4000000000000003E-3</c:v>
                </c:pt>
                <c:pt idx="12">
                  <c:v>6.4999999999999997E-3</c:v>
                </c:pt>
                <c:pt idx="13">
                  <c:v>5.4000000000000003E-3</c:v>
                </c:pt>
                <c:pt idx="14">
                  <c:v>8.199999999999999E-3</c:v>
                </c:pt>
                <c:pt idx="15">
                  <c:v>1.4999999999999999E-2</c:v>
                </c:pt>
                <c:pt idx="16">
                  <c:v>1.9E-2</c:v>
                </c:pt>
                <c:pt idx="17">
                  <c:v>7.0999999999999994E-2</c:v>
                </c:pt>
              </c:numCache>
            </c:numRef>
          </c:val>
          <c:extLst>
            <c:ext xmlns:c16="http://schemas.microsoft.com/office/drawing/2014/chart" uri="{C3380CC4-5D6E-409C-BE32-E72D297353CC}">
              <c16:uniqueId val="{00000000-EB0D-4548-AEFF-FE6A90722DD6}"/>
            </c:ext>
          </c:extLst>
        </c:ser>
        <c:dLbls>
          <c:showLegendKey val="0"/>
          <c:showVal val="0"/>
          <c:showCatName val="0"/>
          <c:showSerName val="0"/>
          <c:showPercent val="0"/>
          <c:showBubbleSize val="0"/>
        </c:dLbls>
        <c:gapWidth val="219"/>
        <c:overlap val="100"/>
        <c:axId val="997291984"/>
        <c:axId val="997282576"/>
        <c:extLst/>
      </c:barChart>
      <c:catAx>
        <c:axId val="997291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2576"/>
        <c:crossesAt val="1.0000000000000002E-3"/>
        <c:auto val="0"/>
        <c:lblAlgn val="ctr"/>
        <c:lblOffset val="100"/>
        <c:tickLblSkip val="4"/>
        <c:noMultiLvlLbl val="0"/>
      </c:catAx>
      <c:valAx>
        <c:axId val="997282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1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'SJFP RK 214'!$A$1</c:f>
          <c:strCache>
            <c:ptCount val="1"/>
            <c:pt idx="0">
              <c:v>San Juan at Fruitland (RK 214.4)</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'SJFP RK 214'!$AD$24</c:f>
              <c:strCache>
                <c:ptCount val="1"/>
                <c:pt idx="0">
                  <c:v>Pb:Al Ratio</c:v>
                </c:pt>
              </c:strCache>
            </c:strRef>
          </c:tx>
          <c:spPr>
            <a:solidFill>
              <a:schemeClr val="tx2">
                <a:lumMod val="40000"/>
                <a:lumOff val="60000"/>
              </a:schemeClr>
            </a:solidFill>
            <a:ln>
              <a:noFill/>
            </a:ln>
            <a:effectLst/>
          </c:spPr>
          <c:cat>
            <c:numRef>
              <c:f>'SJFP RK 214'!$E$25:$E$85</c:f>
              <c:numCache>
                <c:formatCode>m/d/yyyy</c:formatCode>
                <c:ptCount val="61"/>
                <c:pt idx="0">
                  <c:v>42224.777777777781</c:v>
                </c:pt>
                <c:pt idx="1">
                  <c:v>42225.427083333336</c:v>
                </c:pt>
                <c:pt idx="2">
                  <c:v>42226.440972222219</c:v>
                </c:pt>
                <c:pt idx="3">
                  <c:v>42227.572916666664</c:v>
                </c:pt>
                <c:pt idx="4">
                  <c:v>42228.40625</c:v>
                </c:pt>
                <c:pt idx="5">
                  <c:v>42228.40625</c:v>
                </c:pt>
                <c:pt idx="6">
                  <c:v>42230.654861111114</c:v>
                </c:pt>
                <c:pt idx="7">
                  <c:v>42231.4375</c:v>
                </c:pt>
                <c:pt idx="8">
                  <c:v>42232.472222222219</c:v>
                </c:pt>
                <c:pt idx="9">
                  <c:v>42233.409722222219</c:v>
                </c:pt>
                <c:pt idx="10">
                  <c:v>42234.486111111109</c:v>
                </c:pt>
                <c:pt idx="11">
                  <c:v>42235.413194444445</c:v>
                </c:pt>
                <c:pt idx="12">
                  <c:v>42240.625</c:v>
                </c:pt>
                <c:pt idx="13">
                  <c:v>42241.537499999999</c:v>
                </c:pt>
                <c:pt idx="14">
                  <c:v>42242.442361111112</c:v>
                </c:pt>
                <c:pt idx="15">
                  <c:v>42327.416666666664</c:v>
                </c:pt>
                <c:pt idx="16">
                  <c:v>42452.479166666664</c:v>
                </c:pt>
                <c:pt idx="17">
                  <c:v>42529.486111111109</c:v>
                </c:pt>
              </c:numCache>
            </c:numRef>
          </c:cat>
          <c:val>
            <c:numRef>
              <c:f>'SJFP RK 214'!$AD$25:$AD$50</c:f>
              <c:numCache>
                <c:formatCode>0.0000</c:formatCode>
                <c:ptCount val="26"/>
                <c:pt idx="0">
                  <c:v>9.0909090909090922E-3</c:v>
                </c:pt>
                <c:pt idx="1">
                  <c:v>1.8799999999999999E-3</c:v>
                </c:pt>
                <c:pt idx="2">
                  <c:v>1.8E-3</c:v>
                </c:pt>
                <c:pt idx="3">
                  <c:v>1.7391304347826088E-3</c:v>
                </c:pt>
                <c:pt idx="4">
                  <c:v>2.3333333333333335E-3</c:v>
                </c:pt>
                <c:pt idx="5">
                  <c:v>1.3888888888888887E-3</c:v>
                </c:pt>
                <c:pt idx="6">
                  <c:v>1.393939393939394E-3</c:v>
                </c:pt>
                <c:pt idx="7">
                  <c:v>9.3939393939393944E-4</c:v>
                </c:pt>
                <c:pt idx="8">
                  <c:v>1.1999999999999999E-3</c:v>
                </c:pt>
                <c:pt idx="9">
                  <c:v>5.0000000000000001E-4</c:v>
                </c:pt>
                <c:pt idx="10">
                  <c:v>7.9166666666666665E-4</c:v>
                </c:pt>
                <c:pt idx="11">
                  <c:v>3.818181818181819E-4</c:v>
                </c:pt>
                <c:pt idx="12">
                  <c:v>4.1666666666666664E-4</c:v>
                </c:pt>
                <c:pt idx="13">
                  <c:v>1.0769230769230769E-3</c:v>
                </c:pt>
                <c:pt idx="14">
                  <c:v>5.1282051282051282E-4</c:v>
                </c:pt>
                <c:pt idx="15">
                  <c:v>5.6410256410256417E-4</c:v>
                </c:pt>
                <c:pt idx="16">
                  <c:v>1.4444444444444444E-3</c:v>
                </c:pt>
                <c:pt idx="17">
                  <c:v>6.4285714285714285E-3</c:v>
                </c:pt>
              </c:numCache>
            </c:numRef>
          </c:val>
          <c:extLst>
            <c:ext xmlns:c16="http://schemas.microsoft.com/office/drawing/2014/chart" uri="{C3380CC4-5D6E-409C-BE32-E72D297353CC}">
              <c16:uniqueId val="{00000000-2133-4D3D-9270-B2EB439D032A}"/>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'SJFP RK 214'!$A$1</c:f>
          <c:strCache>
            <c:ptCount val="1"/>
            <c:pt idx="0">
              <c:v>San Juan at Fruitland (RK 214.4)</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'SJFP RK 214'!$AE$24</c:f>
              <c:strCache>
                <c:ptCount val="1"/>
                <c:pt idx="0">
                  <c:v>As:Al Ratio</c:v>
                </c:pt>
              </c:strCache>
            </c:strRef>
          </c:tx>
          <c:spPr>
            <a:solidFill>
              <a:schemeClr val="accent1"/>
            </a:solidFill>
            <a:ln w="25400">
              <a:noFill/>
            </a:ln>
            <a:effectLst/>
          </c:spPr>
          <c:cat>
            <c:numRef>
              <c:f>'SJFP RK 214'!$E$25:$E$80</c:f>
              <c:numCache>
                <c:formatCode>m/d/yyyy</c:formatCode>
                <c:ptCount val="56"/>
                <c:pt idx="0">
                  <c:v>42224.777777777781</c:v>
                </c:pt>
                <c:pt idx="1">
                  <c:v>42225.427083333336</c:v>
                </c:pt>
                <c:pt idx="2">
                  <c:v>42226.440972222219</c:v>
                </c:pt>
                <c:pt idx="3">
                  <c:v>42227.572916666664</c:v>
                </c:pt>
                <c:pt idx="4">
                  <c:v>42228.40625</c:v>
                </c:pt>
                <c:pt idx="5">
                  <c:v>42228.40625</c:v>
                </c:pt>
                <c:pt idx="6">
                  <c:v>42230.654861111114</c:v>
                </c:pt>
                <c:pt idx="7">
                  <c:v>42231.4375</c:v>
                </c:pt>
                <c:pt idx="8">
                  <c:v>42232.472222222219</c:v>
                </c:pt>
                <c:pt idx="9">
                  <c:v>42233.409722222219</c:v>
                </c:pt>
                <c:pt idx="10">
                  <c:v>42234.486111111109</c:v>
                </c:pt>
                <c:pt idx="11">
                  <c:v>42235.413194444445</c:v>
                </c:pt>
                <c:pt idx="12">
                  <c:v>42240.625</c:v>
                </c:pt>
                <c:pt idx="13">
                  <c:v>42241.537499999999</c:v>
                </c:pt>
                <c:pt idx="14">
                  <c:v>42242.442361111112</c:v>
                </c:pt>
                <c:pt idx="15">
                  <c:v>42327.416666666664</c:v>
                </c:pt>
                <c:pt idx="16">
                  <c:v>42452.479166666664</c:v>
                </c:pt>
                <c:pt idx="17">
                  <c:v>42529.486111111109</c:v>
                </c:pt>
              </c:numCache>
            </c:numRef>
          </c:cat>
          <c:val>
            <c:numRef>
              <c:f>'SJFP RK 214'!$AE$25:$AE$50</c:f>
              <c:numCache>
                <c:formatCode>0.0000</c:formatCode>
                <c:ptCount val="26"/>
                <c:pt idx="0">
                  <c:v>5.0000000000000001E-4</c:v>
                </c:pt>
                <c:pt idx="1">
                  <c:v>2.0399999999999997E-4</c:v>
                </c:pt>
                <c:pt idx="2">
                  <c:v>4.2999999999999999E-4</c:v>
                </c:pt>
                <c:pt idx="3">
                  <c:v>3.2608695652173916E-4</c:v>
                </c:pt>
                <c:pt idx="4">
                  <c:v>2.4666666666666668E-4</c:v>
                </c:pt>
                <c:pt idx="5">
                  <c:v>3.1481481481481475E-4</c:v>
                </c:pt>
                <c:pt idx="6">
                  <c:v>4.8484848484848489E-4</c:v>
                </c:pt>
                <c:pt idx="7">
                  <c:v>3.9393939393939396E-4</c:v>
                </c:pt>
                <c:pt idx="8">
                  <c:v>1.9E-3</c:v>
                </c:pt>
                <c:pt idx="9">
                  <c:v>2.7999999999999998E-4</c:v>
                </c:pt>
                <c:pt idx="10">
                  <c:v>5.0000000000000001E-4</c:v>
                </c:pt>
                <c:pt idx="11">
                  <c:v>2.9090909090909091E-4</c:v>
                </c:pt>
                <c:pt idx="12">
                  <c:v>4.1666666666666664E-4</c:v>
                </c:pt>
                <c:pt idx="13">
                  <c:v>1.1538461538461537E-3</c:v>
                </c:pt>
                <c:pt idx="14">
                  <c:v>3.8461538461538462E-4</c:v>
                </c:pt>
                <c:pt idx="15">
                  <c:v>1.794871794871795E-4</c:v>
                </c:pt>
                <c:pt idx="16">
                  <c:v>4.4444444444444447E-4</c:v>
                </c:pt>
                <c:pt idx="17">
                  <c:v>6.4285714285714293E-4</c:v>
                </c:pt>
              </c:numCache>
            </c:numRef>
          </c:val>
          <c:extLst>
            <c:ext xmlns:c16="http://schemas.microsoft.com/office/drawing/2014/chart" uri="{C3380CC4-5D6E-409C-BE32-E72D297353CC}">
              <c16:uniqueId val="{00000000-4332-44E2-ADD4-A56B4F687F73}"/>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47296184130829799"/>
          <c:y val="0.14779029944676988"/>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'SJFP RK 214'!$A$1</c:f>
          <c:strCache>
            <c:ptCount val="1"/>
            <c:pt idx="0">
              <c:v>San Juan at Fruitland (RK 214.4)</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'SJFP RK 214'!$AF$24</c:f>
              <c:strCache>
                <c:ptCount val="1"/>
                <c:pt idx="0">
                  <c:v>Cu:Al Ratio</c:v>
                </c:pt>
              </c:strCache>
            </c:strRef>
          </c:tx>
          <c:spPr>
            <a:solidFill>
              <a:schemeClr val="accent1"/>
            </a:solidFill>
            <a:ln w="25400">
              <a:noFill/>
            </a:ln>
            <a:effectLst/>
          </c:spPr>
          <c:cat>
            <c:numRef>
              <c:f>'SJFP RK 214'!$E$25:$E$97</c:f>
              <c:numCache>
                <c:formatCode>m/d/yyyy</c:formatCode>
                <c:ptCount val="73"/>
                <c:pt idx="0">
                  <c:v>42224.777777777781</c:v>
                </c:pt>
                <c:pt idx="1">
                  <c:v>42225.427083333336</c:v>
                </c:pt>
                <c:pt idx="2">
                  <c:v>42226.440972222219</c:v>
                </c:pt>
                <c:pt idx="3">
                  <c:v>42227.572916666664</c:v>
                </c:pt>
                <c:pt idx="4">
                  <c:v>42228.40625</c:v>
                </c:pt>
                <c:pt idx="5">
                  <c:v>42228.40625</c:v>
                </c:pt>
                <c:pt idx="6">
                  <c:v>42230.654861111114</c:v>
                </c:pt>
                <c:pt idx="7">
                  <c:v>42231.4375</c:v>
                </c:pt>
                <c:pt idx="8">
                  <c:v>42232.472222222219</c:v>
                </c:pt>
                <c:pt idx="9">
                  <c:v>42233.409722222219</c:v>
                </c:pt>
                <c:pt idx="10">
                  <c:v>42234.486111111109</c:v>
                </c:pt>
                <c:pt idx="11">
                  <c:v>42235.413194444445</c:v>
                </c:pt>
                <c:pt idx="12">
                  <c:v>42240.625</c:v>
                </c:pt>
                <c:pt idx="13">
                  <c:v>42241.537499999999</c:v>
                </c:pt>
                <c:pt idx="14">
                  <c:v>42242.442361111112</c:v>
                </c:pt>
                <c:pt idx="15">
                  <c:v>42327.416666666664</c:v>
                </c:pt>
                <c:pt idx="16">
                  <c:v>42452.479166666664</c:v>
                </c:pt>
                <c:pt idx="17">
                  <c:v>42529.486111111109</c:v>
                </c:pt>
              </c:numCache>
            </c:numRef>
          </c:cat>
          <c:val>
            <c:numRef>
              <c:f>'SJFP RK 214'!$AF$25:$AF$50</c:f>
              <c:numCache>
                <c:formatCode>0.0000</c:formatCode>
                <c:ptCount val="26"/>
                <c:pt idx="0">
                  <c:v>2.0909090909090908E-3</c:v>
                </c:pt>
                <c:pt idx="1">
                  <c:v>1.2800000000000001E-3</c:v>
                </c:pt>
                <c:pt idx="2">
                  <c:v>1.2999999999999999E-3</c:v>
                </c:pt>
                <c:pt idx="3">
                  <c:v>1.3043478260869566E-3</c:v>
                </c:pt>
                <c:pt idx="4">
                  <c:v>2.9999999999999996E-3</c:v>
                </c:pt>
                <c:pt idx="5">
                  <c:v>1.2037037037037036E-3</c:v>
                </c:pt>
                <c:pt idx="6">
                  <c:v>1.3333333333333335E-3</c:v>
                </c:pt>
                <c:pt idx="7">
                  <c:v>1.090909090909091E-3</c:v>
                </c:pt>
                <c:pt idx="8">
                  <c:v>3.3999999999999998E-3</c:v>
                </c:pt>
                <c:pt idx="9">
                  <c:v>8.1999999999999987E-4</c:v>
                </c:pt>
                <c:pt idx="10">
                  <c:v>1.6249999999999999E-3</c:v>
                </c:pt>
                <c:pt idx="11">
                  <c:v>6.9090909090909088E-4</c:v>
                </c:pt>
                <c:pt idx="12">
                  <c:v>4.7222222222222223E-3</c:v>
                </c:pt>
                <c:pt idx="13">
                  <c:v>2.7692307692307691E-3</c:v>
                </c:pt>
                <c:pt idx="14">
                  <c:v>1.0769230769230771E-3</c:v>
                </c:pt>
                <c:pt idx="15">
                  <c:v>1.1538461538461537E-3</c:v>
                </c:pt>
                <c:pt idx="16">
                  <c:v>2.4999999999999996E-3</c:v>
                </c:pt>
                <c:pt idx="17">
                  <c:v>3.5357142857142861E-3</c:v>
                </c:pt>
              </c:numCache>
            </c:numRef>
          </c:val>
          <c:extLst>
            <c:ext xmlns:c16="http://schemas.microsoft.com/office/drawing/2014/chart" uri="{C3380CC4-5D6E-409C-BE32-E72D297353CC}">
              <c16:uniqueId val="{00000000-6479-4566-979B-9590778743BB}"/>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60313935610119751"/>
          <c:y val="0.14789949050486337"/>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c:v>
            </c:pt>
          </c:strCache>
        </c:strRef>
      </c:tx>
      <c:layout>
        <c:manualLayout>
          <c:xMode val="edge"/>
          <c:yMode val="edge"/>
          <c:x val="0.31964052256114478"/>
          <c:y val="2.569040079954418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'SJ Shiprock RK 246'!$F$38</c:f>
              <c:strCache>
                <c:ptCount val="1"/>
                <c:pt idx="0">
                  <c:v>Aluminum</c:v>
                </c:pt>
              </c:strCache>
            </c:strRef>
          </c:tx>
          <c:spPr>
            <a:solidFill>
              <a:schemeClr val="tx2">
                <a:lumMod val="60000"/>
                <a:lumOff val="40000"/>
              </a:schemeClr>
            </a:solidFill>
            <a:ln>
              <a:noFill/>
            </a:ln>
            <a:effectLst/>
          </c:spPr>
          <c:invertIfNegative val="0"/>
          <c:cat>
            <c:numRef>
              <c:f>'SJ Shiprock RK 246'!$E$39:$E$115</c:f>
              <c:numCache>
                <c:formatCode>m/d/yyyy</c:formatCode>
                <c:ptCount val="77"/>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42679.5</c:v>
                </c:pt>
                <c:pt idx="31">
                  <c:v>42679.5</c:v>
                </c:pt>
              </c:numCache>
            </c:numRef>
          </c:cat>
          <c:val>
            <c:numRef>
              <c:f>'SJ Shiprock RK 246'!$F$39:$F$71</c:f>
              <c:numCache>
                <c:formatCode>#,##0.00</c:formatCode>
                <c:ptCount val="33"/>
                <c:pt idx="0">
                  <c:v>43.8</c:v>
                </c:pt>
                <c:pt idx="1">
                  <c:v>43</c:v>
                </c:pt>
                <c:pt idx="2">
                  <c:v>28.77</c:v>
                </c:pt>
                <c:pt idx="3">
                  <c:v>81</c:v>
                </c:pt>
                <c:pt idx="4">
                  <c:v>3.1</c:v>
                </c:pt>
                <c:pt idx="5">
                  <c:v>37</c:v>
                </c:pt>
                <c:pt idx="6">
                  <c:v>29</c:v>
                </c:pt>
                <c:pt idx="7">
                  <c:v>28</c:v>
                </c:pt>
                <c:pt idx="8">
                  <c:v>27</c:v>
                </c:pt>
                <c:pt idx="9">
                  <c:v>6.3</c:v>
                </c:pt>
                <c:pt idx="10">
                  <c:v>5.8</c:v>
                </c:pt>
                <c:pt idx="11">
                  <c:v>5.9</c:v>
                </c:pt>
                <c:pt idx="12">
                  <c:v>2.1</c:v>
                </c:pt>
                <c:pt idx="13">
                  <c:v>1.7</c:v>
                </c:pt>
                <c:pt idx="14">
                  <c:v>5.0999999999999996</c:v>
                </c:pt>
                <c:pt idx="15">
                  <c:v>310</c:v>
                </c:pt>
                <c:pt idx="16">
                  <c:v>15</c:v>
                </c:pt>
                <c:pt idx="17">
                  <c:v>4.0999999999999996</c:v>
                </c:pt>
                <c:pt idx="18">
                  <c:v>0.51</c:v>
                </c:pt>
                <c:pt idx="19">
                  <c:v>510</c:v>
                </c:pt>
                <c:pt idx="20">
                  <c:v>22</c:v>
                </c:pt>
                <c:pt idx="21">
                  <c:v>10</c:v>
                </c:pt>
                <c:pt idx="22">
                  <c:v>7.6</c:v>
                </c:pt>
                <c:pt idx="23">
                  <c:v>8</c:v>
                </c:pt>
                <c:pt idx="24">
                  <c:v>16</c:v>
                </c:pt>
                <c:pt idx="25">
                  <c:v>6.2</c:v>
                </c:pt>
                <c:pt idx="26">
                  <c:v>2.8</c:v>
                </c:pt>
                <c:pt idx="27">
                  <c:v>5.3</c:v>
                </c:pt>
                <c:pt idx="28">
                  <c:v>3.2</c:v>
                </c:pt>
                <c:pt idx="29">
                  <c:v>4.0999999999999996</c:v>
                </c:pt>
                <c:pt idx="30">
                  <c:v>8.8000000000000007</c:v>
                </c:pt>
                <c:pt idx="31">
                  <c:v>11</c:v>
                </c:pt>
              </c:numCache>
            </c:numRef>
          </c:val>
          <c:extLst>
            <c:ext xmlns:c16="http://schemas.microsoft.com/office/drawing/2014/chart" uri="{C3380CC4-5D6E-409C-BE32-E72D297353CC}">
              <c16:uniqueId val="{00000000-9855-4A1B-9E95-0B38E7656D04}"/>
            </c:ext>
          </c:extLst>
        </c:ser>
        <c:dLbls>
          <c:showLegendKey val="0"/>
          <c:showVal val="0"/>
          <c:showCatName val="0"/>
          <c:showSerName val="0"/>
          <c:showPercent val="0"/>
          <c:showBubbleSize val="0"/>
        </c:dLbls>
        <c:gapWidth val="219"/>
        <c:overlap val="100"/>
        <c:axId val="997288064"/>
        <c:axId val="997286104"/>
        <c:extLst/>
      </c:barChart>
      <c:catAx>
        <c:axId val="997288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104"/>
        <c:crossesAt val="1.0000000000000002E-2"/>
        <c:auto val="0"/>
        <c:lblAlgn val="ctr"/>
        <c:lblOffset val="100"/>
        <c:tickLblSkip val="4"/>
        <c:noMultiLvlLbl val="0"/>
      </c:catAx>
      <c:valAx>
        <c:axId val="997286104"/>
        <c:scaling>
          <c:logBase val="10"/>
          <c:orientation val="minMax"/>
          <c:max val="1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06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59524962485839972"/>
          <c:y val="0.14381446091480557"/>
          <c:w val="0.30729214390900811"/>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c:v>
            </c:pt>
          </c:strCache>
        </c:strRef>
      </c:tx>
      <c:layout>
        <c:manualLayout>
          <c:xMode val="edge"/>
          <c:yMode val="edge"/>
          <c:x val="0.35908835360077029"/>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287719952165744"/>
          <c:y val="0.12340537220081531"/>
          <c:w val="0.69720759757101369"/>
          <c:h val="0.66033167549072713"/>
        </c:manualLayout>
      </c:layout>
      <c:barChart>
        <c:barDir val="col"/>
        <c:grouping val="stacked"/>
        <c:varyColors val="0"/>
        <c:ser>
          <c:idx val="0"/>
          <c:order val="0"/>
          <c:tx>
            <c:strRef>
              <c:f>'SJ Shiprock RK 246'!$H$2</c:f>
              <c:strCache>
                <c:ptCount val="1"/>
                <c:pt idx="0">
                  <c:v>Arsenic</c:v>
                </c:pt>
              </c:strCache>
            </c:strRef>
          </c:tx>
          <c:spPr>
            <a:solidFill>
              <a:srgbClr val="993D81"/>
            </a:solidFill>
            <a:ln>
              <a:noFill/>
            </a:ln>
            <a:effectLst/>
          </c:spPr>
          <c:invertIfNegative val="0"/>
          <c:cat>
            <c:numRef>
              <c:f>'SJ Shiprock RK 246'!$E$39:$E$115</c:f>
              <c:numCache>
                <c:formatCode>m/d/yyyy</c:formatCode>
                <c:ptCount val="77"/>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42679.5</c:v>
                </c:pt>
                <c:pt idx="31">
                  <c:v>42679.5</c:v>
                </c:pt>
              </c:numCache>
            </c:numRef>
          </c:cat>
          <c:val>
            <c:numRef>
              <c:f>'SJ Shiprock RK 246'!$H$39:$H$71</c:f>
              <c:numCache>
                <c:formatCode>#,##0.0000</c:formatCode>
                <c:ptCount val="33"/>
                <c:pt idx="0">
                  <c:v>7.45E-3</c:v>
                </c:pt>
                <c:pt idx="1">
                  <c:v>9.9000000000000008E-3</c:v>
                </c:pt>
                <c:pt idx="2">
                  <c:v>8.3400000000000002E-3</c:v>
                </c:pt>
                <c:pt idx="3">
                  <c:v>1.4999999999999999E-2</c:v>
                </c:pt>
                <c:pt idx="4">
                  <c:v>2.5999999999999999E-3</c:v>
                </c:pt>
                <c:pt idx="5">
                  <c:v>8.6E-3</c:v>
                </c:pt>
                <c:pt idx="6">
                  <c:v>6.1999999999999998E-3</c:v>
                </c:pt>
                <c:pt idx="7">
                  <c:v>6.0000000000000001E-3</c:v>
                </c:pt>
                <c:pt idx="8">
                  <c:v>6.1999999999999998E-3</c:v>
                </c:pt>
                <c:pt idx="9">
                  <c:v>3.0999999999999999E-3</c:v>
                </c:pt>
                <c:pt idx="10">
                  <c:v>1.6999999999999999E-3</c:v>
                </c:pt>
                <c:pt idx="11">
                  <c:v>1.8E-3</c:v>
                </c:pt>
                <c:pt idx="12">
                  <c:v>1.6999999999999999E-3</c:v>
                </c:pt>
                <c:pt idx="13">
                  <c:v>1.6000000000000001E-3</c:v>
                </c:pt>
                <c:pt idx="14">
                  <c:v>1.8E-3</c:v>
                </c:pt>
                <c:pt idx="15">
                  <c:v>6.5000000000000002E-2</c:v>
                </c:pt>
                <c:pt idx="16">
                  <c:v>3.8E-3</c:v>
                </c:pt>
                <c:pt idx="17">
                  <c:v>2.1000000000000003E-3</c:v>
                </c:pt>
                <c:pt idx="18">
                  <c:v>9.5E-4</c:v>
                </c:pt>
                <c:pt idx="19">
                  <c:v>2.9000000000000001E-2</c:v>
                </c:pt>
                <c:pt idx="20">
                  <c:v>4.4999999999999997E-3</c:v>
                </c:pt>
                <c:pt idx="21">
                  <c:v>2.7000000000000001E-3</c:v>
                </c:pt>
                <c:pt idx="22">
                  <c:v>3.0000000000000001E-3</c:v>
                </c:pt>
                <c:pt idx="23">
                  <c:v>5.9000000000000007E-3</c:v>
                </c:pt>
                <c:pt idx="24">
                  <c:v>3.0999999999999999E-3</c:v>
                </c:pt>
                <c:pt idx="25">
                  <c:v>1.6999999999999999E-3</c:v>
                </c:pt>
                <c:pt idx="26">
                  <c:v>1.2999999999999999E-3</c:v>
                </c:pt>
                <c:pt idx="27">
                  <c:v>4.9000000000000007E-3</c:v>
                </c:pt>
                <c:pt idx="28">
                  <c:v>2.3E-3</c:v>
                </c:pt>
                <c:pt idx="29">
                  <c:v>2.5999999999999999E-3</c:v>
                </c:pt>
                <c:pt idx="30">
                  <c:v>2.1000000000000003E-3</c:v>
                </c:pt>
                <c:pt idx="31">
                  <c:v>2.2000000000000001E-3</c:v>
                </c:pt>
              </c:numCache>
            </c:numRef>
          </c:val>
          <c:extLst>
            <c:ext xmlns:c16="http://schemas.microsoft.com/office/drawing/2014/chart" uri="{C3380CC4-5D6E-409C-BE32-E72D297353CC}">
              <c16:uniqueId val="{00000000-3A2D-4A28-9EC2-C92866DDC8B3}"/>
            </c:ext>
          </c:extLst>
        </c:ser>
        <c:dLbls>
          <c:showLegendKey val="0"/>
          <c:showVal val="0"/>
          <c:showCatName val="0"/>
          <c:showSerName val="0"/>
          <c:showPercent val="0"/>
          <c:showBubbleSize val="0"/>
        </c:dLbls>
        <c:gapWidth val="219"/>
        <c:overlap val="100"/>
        <c:axId val="997288848"/>
        <c:axId val="997279832"/>
        <c:extLst/>
      </c:barChart>
      <c:catAx>
        <c:axId val="997288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9832"/>
        <c:crossesAt val="1.0000000000000003E-4"/>
        <c:auto val="0"/>
        <c:lblAlgn val="ctr"/>
        <c:lblOffset val="100"/>
        <c:tickLblSkip val="4"/>
        <c:noMultiLvlLbl val="0"/>
      </c:catAx>
      <c:valAx>
        <c:axId val="997279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84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c:v>
            </c:pt>
          </c:strCache>
        </c:strRef>
      </c:tx>
      <c:layout>
        <c:manualLayout>
          <c:xMode val="edge"/>
          <c:yMode val="edge"/>
          <c:x val="0.35514358042522798"/>
          <c:y val="3.05508054276737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'SJ Shiprock RK 246'!$K$2</c:f>
              <c:strCache>
                <c:ptCount val="1"/>
                <c:pt idx="0">
                  <c:v>Cadmium</c:v>
                </c:pt>
              </c:strCache>
            </c:strRef>
          </c:tx>
          <c:spPr>
            <a:solidFill>
              <a:schemeClr val="tx2">
                <a:lumMod val="60000"/>
                <a:lumOff val="40000"/>
              </a:schemeClr>
            </a:solidFill>
            <a:ln>
              <a:noFill/>
            </a:ln>
            <a:effectLst/>
          </c:spPr>
          <c:invertIfNegative val="0"/>
          <c:cat>
            <c:numRef>
              <c:f>'SJ Shiprock RK 246'!$E$39:$E$115</c:f>
              <c:numCache>
                <c:formatCode>m/d/yyyy</c:formatCode>
                <c:ptCount val="77"/>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42679.5</c:v>
                </c:pt>
                <c:pt idx="31">
                  <c:v>42679.5</c:v>
                </c:pt>
              </c:numCache>
            </c:numRef>
          </c:cat>
          <c:val>
            <c:numRef>
              <c:f>'SJ Shiprock RK 246'!$K$39:$K$71</c:f>
              <c:numCache>
                <c:formatCode>#,##0.0000</c:formatCode>
                <c:ptCount val="33"/>
                <c:pt idx="0">
                  <c:v>7.3999999999999999E-4</c:v>
                </c:pt>
                <c:pt idx="1">
                  <c:v>0</c:v>
                </c:pt>
                <c:pt idx="2">
                  <c:v>4.6000000000000001E-4</c:v>
                </c:pt>
                <c:pt idx="3">
                  <c:v>2.2000000000000001E-4</c:v>
                </c:pt>
                <c:pt idx="5">
                  <c:v>1.6000000000000001E-4</c:v>
                </c:pt>
                <c:pt idx="6">
                  <c:v>2.5000000000000001E-4</c:v>
                </c:pt>
                <c:pt idx="7">
                  <c:v>2.5000000000000001E-4</c:v>
                </c:pt>
                <c:pt idx="8">
                  <c:v>2.6000000000000003E-4</c:v>
                </c:pt>
                <c:pt idx="9">
                  <c:v>1E-4</c:v>
                </c:pt>
                <c:pt idx="10">
                  <c:v>2.5000000000000001E-4</c:v>
                </c:pt>
                <c:pt idx="11">
                  <c:v>2.5000000000000001E-4</c:v>
                </c:pt>
                <c:pt idx="12">
                  <c:v>2.5000000000000001E-4</c:v>
                </c:pt>
                <c:pt idx="13">
                  <c:v>2.5000000000000001E-4</c:v>
                </c:pt>
                <c:pt idx="14">
                  <c:v>4.2999999999999995E-5</c:v>
                </c:pt>
                <c:pt idx="15">
                  <c:v>4.7000000000000002E-3</c:v>
                </c:pt>
                <c:pt idx="16">
                  <c:v>2.7E-4</c:v>
                </c:pt>
                <c:pt idx="17">
                  <c:v>5.0000000000000001E-4</c:v>
                </c:pt>
                <c:pt idx="18">
                  <c:v>5.0000000000000001E-4</c:v>
                </c:pt>
                <c:pt idx="19">
                  <c:v>9.300000000000001E-3</c:v>
                </c:pt>
                <c:pt idx="20">
                  <c:v>1.7999999999999998E-4</c:v>
                </c:pt>
                <c:pt idx="21">
                  <c:v>5.0000000000000001E-4</c:v>
                </c:pt>
                <c:pt idx="22">
                  <c:v>5.0000000000000001E-4</c:v>
                </c:pt>
                <c:pt idx="23">
                  <c:v>9.3999999999999997E-4</c:v>
                </c:pt>
                <c:pt idx="24">
                  <c:v>4.2999999999999995E-5</c:v>
                </c:pt>
                <c:pt idx="25">
                  <c:v>4.9000000000000005E-5</c:v>
                </c:pt>
                <c:pt idx="26">
                  <c:v>1.1E-4</c:v>
                </c:pt>
                <c:pt idx="27">
                  <c:v>3.2600000000000001E-4</c:v>
                </c:pt>
                <c:pt idx="28">
                  <c:v>2.7400000000000005E-4</c:v>
                </c:pt>
                <c:pt idx="29">
                  <c:v>8.7999999999999998E-5</c:v>
                </c:pt>
                <c:pt idx="30">
                  <c:v>1.7000000000000001E-4</c:v>
                </c:pt>
                <c:pt idx="31">
                  <c:v>1.7000000000000001E-4</c:v>
                </c:pt>
              </c:numCache>
            </c:numRef>
          </c:val>
          <c:extLst>
            <c:ext xmlns:c16="http://schemas.microsoft.com/office/drawing/2014/chart" uri="{C3380CC4-5D6E-409C-BE32-E72D297353CC}">
              <c16:uniqueId val="{00000000-7EB7-4D0F-BC1E-E8DE6100F498}"/>
            </c:ext>
          </c:extLst>
        </c:ser>
        <c:dLbls>
          <c:showLegendKey val="0"/>
          <c:showVal val="0"/>
          <c:showCatName val="0"/>
          <c:showSerName val="0"/>
          <c:showPercent val="0"/>
          <c:showBubbleSize val="0"/>
        </c:dLbls>
        <c:gapWidth val="219"/>
        <c:overlap val="100"/>
        <c:axId val="997276696"/>
        <c:axId val="997277872"/>
        <c:extLst/>
      </c:barChart>
      <c:catAx>
        <c:axId val="997276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7872"/>
        <c:crossesAt val="1.0000000000000004E-5"/>
        <c:auto val="0"/>
        <c:lblAlgn val="ctr"/>
        <c:lblOffset val="100"/>
        <c:tickLblSkip val="4"/>
        <c:noMultiLvlLbl val="0"/>
      </c:catAx>
      <c:valAx>
        <c:axId val="997277872"/>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6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c:v>
            </c:pt>
          </c:strCache>
        </c:strRef>
      </c:tx>
      <c:layout>
        <c:manualLayout>
          <c:xMode val="edge"/>
          <c:yMode val="edge"/>
          <c:x val="0.35119880724968555"/>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'SJ Shiprock RK 246'!$O$2</c:f>
              <c:strCache>
                <c:ptCount val="1"/>
                <c:pt idx="0">
                  <c:v>Copper</c:v>
                </c:pt>
              </c:strCache>
            </c:strRef>
          </c:tx>
          <c:spPr>
            <a:solidFill>
              <a:srgbClr val="D05F12"/>
            </a:solidFill>
            <a:ln>
              <a:noFill/>
            </a:ln>
            <a:effectLst/>
          </c:spPr>
          <c:invertIfNegative val="0"/>
          <c:cat>
            <c:numRef>
              <c:f>'SJ Shiprock RK 246'!$E$39:$E$115</c:f>
              <c:numCache>
                <c:formatCode>m/d/yyyy</c:formatCode>
                <c:ptCount val="77"/>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42679.5</c:v>
                </c:pt>
                <c:pt idx="31">
                  <c:v>42679.5</c:v>
                </c:pt>
              </c:numCache>
            </c:numRef>
          </c:cat>
          <c:val>
            <c:numRef>
              <c:f>'SJ Shiprock RK 246'!$O$39:$O$71</c:f>
              <c:numCache>
                <c:formatCode>#,##0.00</c:formatCode>
                <c:ptCount val="33"/>
                <c:pt idx="0">
                  <c:v>5.917E-2</c:v>
                </c:pt>
                <c:pt idx="1">
                  <c:v>0.05</c:v>
                </c:pt>
                <c:pt idx="2">
                  <c:v>4.6429999999999999E-2</c:v>
                </c:pt>
                <c:pt idx="3">
                  <c:v>7.0000000000000007E-2</c:v>
                </c:pt>
                <c:pt idx="4">
                  <c:v>1.2999999999999999E-2</c:v>
                </c:pt>
                <c:pt idx="5">
                  <c:v>3.3000000000000002E-2</c:v>
                </c:pt>
                <c:pt idx="6">
                  <c:v>2.3E-2</c:v>
                </c:pt>
                <c:pt idx="7">
                  <c:v>2.3E-2</c:v>
                </c:pt>
                <c:pt idx="8">
                  <c:v>1.7999999999999999E-2</c:v>
                </c:pt>
                <c:pt idx="9">
                  <c:v>7.7000000000000002E-3</c:v>
                </c:pt>
                <c:pt idx="10">
                  <c:v>5.4000000000000003E-3</c:v>
                </c:pt>
                <c:pt idx="11">
                  <c:v>5.0000000000000001E-3</c:v>
                </c:pt>
                <c:pt idx="12">
                  <c:v>4.0000000000000001E-3</c:v>
                </c:pt>
                <c:pt idx="13">
                  <c:v>5.5999999999999999E-3</c:v>
                </c:pt>
                <c:pt idx="14">
                  <c:v>5.7000000000000002E-3</c:v>
                </c:pt>
                <c:pt idx="15">
                  <c:v>0.32</c:v>
                </c:pt>
                <c:pt idx="16">
                  <c:v>1.4999999999999999E-2</c:v>
                </c:pt>
                <c:pt idx="17">
                  <c:v>4.7999999999999996E-3</c:v>
                </c:pt>
                <c:pt idx="18">
                  <c:v>2.3999999999999998E-3</c:v>
                </c:pt>
                <c:pt idx="19">
                  <c:v>0.64</c:v>
                </c:pt>
                <c:pt idx="20">
                  <c:v>0.02</c:v>
                </c:pt>
                <c:pt idx="21">
                  <c:v>9.6999999999999986E-3</c:v>
                </c:pt>
                <c:pt idx="22">
                  <c:v>1.0999999999999999E-2</c:v>
                </c:pt>
                <c:pt idx="23">
                  <c:v>3.4000000000000002E-2</c:v>
                </c:pt>
                <c:pt idx="24">
                  <c:v>1.4999999999999999E-2</c:v>
                </c:pt>
                <c:pt idx="25">
                  <c:v>6.4999999999999997E-3</c:v>
                </c:pt>
                <c:pt idx="26">
                  <c:v>5.7000000000000002E-3</c:v>
                </c:pt>
                <c:pt idx="27">
                  <c:v>1.47E-2</c:v>
                </c:pt>
                <c:pt idx="28">
                  <c:v>1.1900000000000001E-2</c:v>
                </c:pt>
                <c:pt idx="29">
                  <c:v>1.4E-2</c:v>
                </c:pt>
                <c:pt idx="30">
                  <c:v>1.2999999999999999E-2</c:v>
                </c:pt>
                <c:pt idx="31">
                  <c:v>1.4E-2</c:v>
                </c:pt>
              </c:numCache>
            </c:numRef>
          </c:val>
          <c:extLst>
            <c:ext xmlns:c16="http://schemas.microsoft.com/office/drawing/2014/chart" uri="{C3380CC4-5D6E-409C-BE32-E72D297353CC}">
              <c16:uniqueId val="{00000000-9BD1-4CD3-9D89-B778C68C8CA2}"/>
            </c:ext>
          </c:extLst>
        </c:ser>
        <c:dLbls>
          <c:showLegendKey val="0"/>
          <c:showVal val="0"/>
          <c:showCatName val="0"/>
          <c:showSerName val="0"/>
          <c:showPercent val="0"/>
          <c:showBubbleSize val="0"/>
        </c:dLbls>
        <c:gapWidth val="219"/>
        <c:overlap val="100"/>
        <c:axId val="997278656"/>
        <c:axId val="997283360"/>
        <c:extLst/>
      </c:barChart>
      <c:catAx>
        <c:axId val="997278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360"/>
        <c:crossesAt val="1.0000000000000002E-3"/>
        <c:auto val="0"/>
        <c:lblAlgn val="ctr"/>
        <c:lblOffset val="100"/>
        <c:tickLblSkip val="4"/>
        <c:noMultiLvlLbl val="0"/>
      </c:catAx>
      <c:valAx>
        <c:axId val="997283360"/>
        <c:scaling>
          <c:logBase val="10"/>
          <c:orientation val="minMax"/>
          <c:min val="1.0000000000000002E-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86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c:v>
            </c:pt>
          </c:strCache>
        </c:strRef>
      </c:tx>
      <c:layout>
        <c:manualLayout>
          <c:xMode val="edge"/>
          <c:yMode val="edge"/>
          <c:x val="0.35514358042522798"/>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Shiprock RK 246'!$P$2</c:f>
              <c:strCache>
                <c:ptCount val="1"/>
                <c:pt idx="0">
                  <c:v>Iron</c:v>
                </c:pt>
              </c:strCache>
            </c:strRef>
          </c:tx>
          <c:spPr>
            <a:solidFill>
              <a:schemeClr val="tx1">
                <a:lumMod val="65000"/>
                <a:lumOff val="35000"/>
              </a:schemeClr>
            </a:solidFill>
            <a:ln>
              <a:noFill/>
            </a:ln>
            <a:effectLst/>
          </c:spPr>
          <c:invertIfNegative val="0"/>
          <c:cat>
            <c:numRef>
              <c:f>'SJ Shiprock RK 246'!$E$39:$E$115</c:f>
              <c:numCache>
                <c:formatCode>m/d/yyyy</c:formatCode>
                <c:ptCount val="77"/>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42679.5</c:v>
                </c:pt>
                <c:pt idx="31">
                  <c:v>42679.5</c:v>
                </c:pt>
              </c:numCache>
            </c:numRef>
          </c:cat>
          <c:val>
            <c:numRef>
              <c:f>'SJ Shiprock RK 246'!$P$39:$P$71</c:f>
              <c:numCache>
                <c:formatCode>#,##0.00</c:formatCode>
                <c:ptCount val="33"/>
                <c:pt idx="0">
                  <c:v>55.41</c:v>
                </c:pt>
                <c:pt idx="1">
                  <c:v>40</c:v>
                </c:pt>
                <c:pt idx="2">
                  <c:v>35.49</c:v>
                </c:pt>
                <c:pt idx="4">
                  <c:v>1.5</c:v>
                </c:pt>
                <c:pt idx="5">
                  <c:v>32</c:v>
                </c:pt>
                <c:pt idx="6">
                  <c:v>24</c:v>
                </c:pt>
                <c:pt idx="7">
                  <c:v>25</c:v>
                </c:pt>
                <c:pt idx="8">
                  <c:v>19</c:v>
                </c:pt>
                <c:pt idx="9">
                  <c:v>5.3</c:v>
                </c:pt>
                <c:pt idx="10">
                  <c:v>4</c:v>
                </c:pt>
                <c:pt idx="11">
                  <c:v>3.9</c:v>
                </c:pt>
                <c:pt idx="12">
                  <c:v>2.1</c:v>
                </c:pt>
                <c:pt idx="13">
                  <c:v>1.7</c:v>
                </c:pt>
                <c:pt idx="14">
                  <c:v>3.5</c:v>
                </c:pt>
                <c:pt idx="15">
                  <c:v>290</c:v>
                </c:pt>
                <c:pt idx="16">
                  <c:v>12</c:v>
                </c:pt>
                <c:pt idx="17">
                  <c:v>3</c:v>
                </c:pt>
                <c:pt idx="18">
                  <c:v>0.34</c:v>
                </c:pt>
                <c:pt idx="19">
                  <c:v>480</c:v>
                </c:pt>
                <c:pt idx="20">
                  <c:v>17</c:v>
                </c:pt>
                <c:pt idx="21">
                  <c:v>7.8</c:v>
                </c:pt>
                <c:pt idx="22">
                  <c:v>6.1</c:v>
                </c:pt>
                <c:pt idx="23">
                  <c:v>3.9</c:v>
                </c:pt>
                <c:pt idx="24">
                  <c:v>12</c:v>
                </c:pt>
                <c:pt idx="25">
                  <c:v>4.5</c:v>
                </c:pt>
                <c:pt idx="26">
                  <c:v>2.5</c:v>
                </c:pt>
                <c:pt idx="27">
                  <c:v>8.41</c:v>
                </c:pt>
                <c:pt idx="29">
                  <c:v>5</c:v>
                </c:pt>
                <c:pt idx="30">
                  <c:v>7.6</c:v>
                </c:pt>
                <c:pt idx="31">
                  <c:v>10</c:v>
                </c:pt>
              </c:numCache>
            </c:numRef>
          </c:val>
          <c:extLst>
            <c:ext xmlns:c16="http://schemas.microsoft.com/office/drawing/2014/chart" uri="{C3380CC4-5D6E-409C-BE32-E72D297353CC}">
              <c16:uniqueId val="{00000000-C263-4D92-B7B0-6AE88C7C825C}"/>
            </c:ext>
          </c:extLst>
        </c:ser>
        <c:dLbls>
          <c:showLegendKey val="0"/>
          <c:showVal val="0"/>
          <c:showCatName val="0"/>
          <c:showSerName val="0"/>
          <c:showPercent val="0"/>
          <c:showBubbleSize val="0"/>
        </c:dLbls>
        <c:gapWidth val="219"/>
        <c:overlap val="100"/>
        <c:axId val="997275520"/>
        <c:axId val="997285320"/>
        <c:extLst/>
      </c:bar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1"/>
        <c:auto val="0"/>
        <c:lblAlgn val="ctr"/>
        <c:lblOffset val="100"/>
        <c:tickLblSkip val="5"/>
        <c:noMultiLvlLbl val="0"/>
      </c:catAx>
      <c:valAx>
        <c:axId val="99728532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between"/>
      </c:valAx>
      <c:spPr>
        <a:noFill/>
        <a:ln>
          <a:solidFill>
            <a:schemeClr val="tx1">
              <a:lumMod val="75000"/>
              <a:lumOff val="25000"/>
            </a:schemeClr>
          </a:solidFill>
        </a:ln>
        <a:effectLst/>
      </c:spPr>
    </c:plotArea>
    <c:legend>
      <c:legendPos val="t"/>
      <c:layout>
        <c:manualLayout>
          <c:xMode val="edge"/>
          <c:yMode val="edge"/>
          <c:x val="0.29544704840888969"/>
          <c:y val="0.14558212041676608"/>
          <c:w val="0.3861873922564413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c:v>
            </c:pt>
          </c:strCache>
        </c:strRef>
      </c:tx>
      <c:layout>
        <c:manualLayout>
          <c:xMode val="edge"/>
          <c:yMode val="edge"/>
          <c:x val="0.33936448772305827"/>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'SJ Shiprock RK 246'!$Q$2</c:f>
              <c:strCache>
                <c:ptCount val="1"/>
                <c:pt idx="0">
                  <c:v>Lead</c:v>
                </c:pt>
              </c:strCache>
            </c:strRef>
          </c:tx>
          <c:spPr>
            <a:solidFill>
              <a:schemeClr val="accent5">
                <a:lumMod val="75000"/>
              </a:schemeClr>
            </a:solidFill>
            <a:ln>
              <a:noFill/>
            </a:ln>
            <a:effectLst/>
          </c:spPr>
          <c:invertIfNegative val="0"/>
          <c:cat>
            <c:numRef>
              <c:f>'SJ Shiprock RK 246'!$E$39:$E$115</c:f>
              <c:numCache>
                <c:formatCode>m/d/yyyy</c:formatCode>
                <c:ptCount val="77"/>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42679.5</c:v>
                </c:pt>
                <c:pt idx="31">
                  <c:v>42679.5</c:v>
                </c:pt>
              </c:numCache>
            </c:numRef>
          </c:cat>
          <c:val>
            <c:numRef>
              <c:f>'SJ Shiprock RK 246'!$Q$39:$Q$71</c:f>
              <c:numCache>
                <c:formatCode>#,##0.000</c:formatCode>
                <c:ptCount val="33"/>
                <c:pt idx="0">
                  <c:v>6.7220000000000002E-2</c:v>
                </c:pt>
                <c:pt idx="1">
                  <c:v>7.0000000000000007E-2</c:v>
                </c:pt>
                <c:pt idx="2">
                  <c:v>9.5849999999999991E-2</c:v>
                </c:pt>
                <c:pt idx="3">
                  <c:v>6.2E-2</c:v>
                </c:pt>
                <c:pt idx="4">
                  <c:v>9.9000000000000008E-3</c:v>
                </c:pt>
                <c:pt idx="5">
                  <c:v>3.1E-2</c:v>
                </c:pt>
                <c:pt idx="6">
                  <c:v>2.3E-2</c:v>
                </c:pt>
                <c:pt idx="7">
                  <c:v>2.1999999999999999E-2</c:v>
                </c:pt>
                <c:pt idx="8">
                  <c:v>1.9E-2</c:v>
                </c:pt>
                <c:pt idx="9">
                  <c:v>5.7000000000000002E-3</c:v>
                </c:pt>
                <c:pt idx="10">
                  <c:v>4.0999999999999995E-3</c:v>
                </c:pt>
                <c:pt idx="11">
                  <c:v>3.8E-3</c:v>
                </c:pt>
                <c:pt idx="12">
                  <c:v>2E-3</c:v>
                </c:pt>
                <c:pt idx="13">
                  <c:v>2.1000000000000003E-3</c:v>
                </c:pt>
                <c:pt idx="14">
                  <c:v>3.2000000000000002E-3</c:v>
                </c:pt>
                <c:pt idx="15">
                  <c:v>0.28999999999999998</c:v>
                </c:pt>
                <c:pt idx="16">
                  <c:v>1.2E-2</c:v>
                </c:pt>
                <c:pt idx="17">
                  <c:v>3.0000000000000001E-3</c:v>
                </c:pt>
                <c:pt idx="18">
                  <c:v>1.2999999999999999E-3</c:v>
                </c:pt>
                <c:pt idx="19">
                  <c:v>0.34</c:v>
                </c:pt>
                <c:pt idx="20">
                  <c:v>1.2999999999999999E-2</c:v>
                </c:pt>
                <c:pt idx="21">
                  <c:v>6.4000000000000003E-3</c:v>
                </c:pt>
                <c:pt idx="22">
                  <c:v>6.9000000000000008E-3</c:v>
                </c:pt>
                <c:pt idx="23">
                  <c:v>2.1000000000000001E-2</c:v>
                </c:pt>
                <c:pt idx="24">
                  <c:v>1.0999999999999999E-2</c:v>
                </c:pt>
                <c:pt idx="25">
                  <c:v>3.5000000000000001E-3</c:v>
                </c:pt>
                <c:pt idx="26">
                  <c:v>3.7000000000000002E-3</c:v>
                </c:pt>
                <c:pt idx="27">
                  <c:v>3.2299999999999995E-2</c:v>
                </c:pt>
                <c:pt idx="28">
                  <c:v>1.5800000000000002E-2</c:v>
                </c:pt>
                <c:pt idx="29">
                  <c:v>2.8000000000000001E-2</c:v>
                </c:pt>
                <c:pt idx="30">
                  <c:v>7.7999999999999996E-3</c:v>
                </c:pt>
                <c:pt idx="31">
                  <c:v>8.0999999999999996E-3</c:v>
                </c:pt>
              </c:numCache>
            </c:numRef>
          </c:val>
          <c:extLst>
            <c:ext xmlns:c16="http://schemas.microsoft.com/office/drawing/2014/chart" uri="{C3380CC4-5D6E-409C-BE32-E72D297353CC}">
              <c16:uniqueId val="{00000000-94DC-4A8C-877D-48A66661F7BD}"/>
            </c:ext>
          </c:extLst>
        </c:ser>
        <c:dLbls>
          <c:showLegendKey val="0"/>
          <c:showVal val="0"/>
          <c:showCatName val="0"/>
          <c:showSerName val="0"/>
          <c:showPercent val="0"/>
          <c:showBubbleSize val="0"/>
        </c:dLbls>
        <c:gapWidth val="219"/>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4"/>
        <c:noMultiLvlLbl val="0"/>
      </c:catAx>
      <c:valAx>
        <c:axId val="997293160"/>
        <c:scaling>
          <c:logBase val="10"/>
          <c:orientation val="minMax"/>
          <c:min val="1.0000000000000003E-4"/>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c:v>
            </c:pt>
          </c:strCache>
        </c:strRef>
      </c:tx>
      <c:layout>
        <c:manualLayout>
          <c:xMode val="edge"/>
          <c:yMode val="edge"/>
          <c:x val="0.30780630231871908"/>
          <c:y val="2.5771832284405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'SJ Shiprock RK 246'!$S$2</c:f>
              <c:strCache>
                <c:ptCount val="1"/>
                <c:pt idx="0">
                  <c:v>Manganese</c:v>
                </c:pt>
              </c:strCache>
            </c:strRef>
          </c:tx>
          <c:spPr>
            <a:solidFill>
              <a:schemeClr val="accent1"/>
            </a:solidFill>
            <a:ln>
              <a:noFill/>
            </a:ln>
            <a:effectLst/>
          </c:spPr>
          <c:invertIfNegative val="0"/>
          <c:cat>
            <c:numRef>
              <c:f>'SJ Shiprock RK 246'!$E$39:$E$115</c:f>
              <c:numCache>
                <c:formatCode>m/d/yyyy</c:formatCode>
                <c:ptCount val="77"/>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42679.5</c:v>
                </c:pt>
                <c:pt idx="31">
                  <c:v>42679.5</c:v>
                </c:pt>
              </c:numCache>
            </c:numRef>
          </c:cat>
          <c:val>
            <c:numRef>
              <c:f>'SJ Shiprock RK 246'!$S$39:$S$71</c:f>
              <c:numCache>
                <c:formatCode>#,##0.00</c:formatCode>
                <c:ptCount val="33"/>
                <c:pt idx="0">
                  <c:v>1.804</c:v>
                </c:pt>
                <c:pt idx="1">
                  <c:v>0.86</c:v>
                </c:pt>
                <c:pt idx="2">
                  <c:v>0.97120000000000006</c:v>
                </c:pt>
                <c:pt idx="3">
                  <c:v>1.3</c:v>
                </c:pt>
                <c:pt idx="4">
                  <c:v>0.5</c:v>
                </c:pt>
                <c:pt idx="5">
                  <c:v>0.56000000000000005</c:v>
                </c:pt>
                <c:pt idx="6">
                  <c:v>0.42</c:v>
                </c:pt>
                <c:pt idx="7">
                  <c:v>0.42</c:v>
                </c:pt>
                <c:pt idx="8">
                  <c:v>0.33</c:v>
                </c:pt>
                <c:pt idx="9">
                  <c:v>0.17</c:v>
                </c:pt>
                <c:pt idx="10">
                  <c:v>0.12</c:v>
                </c:pt>
                <c:pt idx="11">
                  <c:v>0.11</c:v>
                </c:pt>
                <c:pt idx="12">
                  <c:v>0.08</c:v>
                </c:pt>
                <c:pt idx="13">
                  <c:v>7.5999999999999998E-2</c:v>
                </c:pt>
                <c:pt idx="14">
                  <c:v>8.5999999999999993E-2</c:v>
                </c:pt>
                <c:pt idx="15">
                  <c:v>10</c:v>
                </c:pt>
                <c:pt idx="16">
                  <c:v>0.28000000000000003</c:v>
                </c:pt>
                <c:pt idx="17">
                  <c:v>0.09</c:v>
                </c:pt>
                <c:pt idx="18">
                  <c:v>5.0999999999999997E-2</c:v>
                </c:pt>
                <c:pt idx="19">
                  <c:v>14</c:v>
                </c:pt>
                <c:pt idx="20">
                  <c:v>0.36</c:v>
                </c:pt>
                <c:pt idx="21">
                  <c:v>0.16</c:v>
                </c:pt>
                <c:pt idx="22">
                  <c:v>0.2</c:v>
                </c:pt>
                <c:pt idx="23">
                  <c:v>2.1</c:v>
                </c:pt>
                <c:pt idx="24">
                  <c:v>0.24</c:v>
                </c:pt>
                <c:pt idx="25">
                  <c:v>0.09</c:v>
                </c:pt>
                <c:pt idx="26">
                  <c:v>9.1999999999999998E-2</c:v>
                </c:pt>
                <c:pt idx="27">
                  <c:v>0.86899999999999999</c:v>
                </c:pt>
                <c:pt idx="28">
                  <c:v>0.31900000000000001</c:v>
                </c:pt>
                <c:pt idx="29">
                  <c:v>0.32</c:v>
                </c:pt>
                <c:pt idx="30">
                  <c:v>0.26</c:v>
                </c:pt>
                <c:pt idx="31">
                  <c:v>0.25</c:v>
                </c:pt>
              </c:numCache>
            </c:numRef>
          </c:val>
          <c:extLst>
            <c:ext xmlns:c16="http://schemas.microsoft.com/office/drawing/2014/chart" uri="{C3380CC4-5D6E-409C-BE32-E72D297353CC}">
              <c16:uniqueId val="{00000000-3274-4DD4-9A2F-AF8AD082EBFD}"/>
            </c:ext>
          </c:extLst>
        </c:ser>
        <c:dLbls>
          <c:showLegendKey val="0"/>
          <c:showVal val="0"/>
          <c:showCatName val="0"/>
          <c:showSerName val="0"/>
          <c:showPercent val="0"/>
          <c:showBubbleSize val="0"/>
        </c:dLbls>
        <c:gapWidth val="219"/>
        <c:overlap val="100"/>
        <c:axId val="997287280"/>
        <c:axId val="997283752"/>
        <c:extLst/>
      </c:barChart>
      <c:catAx>
        <c:axId val="997287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752"/>
        <c:crossesAt val="1.0000000000000002E-2"/>
        <c:auto val="0"/>
        <c:lblAlgn val="ctr"/>
        <c:lblOffset val="100"/>
        <c:tickLblSkip val="4"/>
        <c:noMultiLvlLbl val="0"/>
      </c:catAx>
      <c:valAx>
        <c:axId val="997283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7280"/>
        <c:crosses val="autoZero"/>
        <c:crossBetween val="between"/>
      </c:valAx>
      <c:spPr>
        <a:noFill/>
        <a:ln>
          <a:solidFill>
            <a:schemeClr val="tx1">
              <a:lumMod val="75000"/>
              <a:lumOff val="25000"/>
            </a:schemeClr>
          </a:solidFill>
        </a:ln>
        <a:effectLst/>
      </c:spPr>
    </c:plotArea>
    <c:legend>
      <c:legendPos val="t"/>
      <c:layout>
        <c:manualLayout>
          <c:xMode val="edge"/>
          <c:yMode val="edge"/>
          <c:x val="0.2638888630045505"/>
          <c:y val="0.14336654154789794"/>
          <c:w val="0.469027628942831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c:v>
            </c:pt>
          </c:strCache>
        </c:strRef>
      </c:tx>
      <c:layout>
        <c:manualLayout>
          <c:xMode val="edge"/>
          <c:yMode val="edge"/>
          <c:x val="0.28808243644100706"/>
          <c:y val="3.0550804805313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71322741462051"/>
          <c:y val="0.12340551181102362"/>
          <c:w val="0.71298669027318329"/>
          <c:h val="0.66033167549072713"/>
        </c:manualLayout>
      </c:layout>
      <c:barChart>
        <c:barDir val="col"/>
        <c:grouping val="stacked"/>
        <c:varyColors val="0"/>
        <c:ser>
          <c:idx val="0"/>
          <c:order val="0"/>
          <c:tx>
            <c:strRef>
              <c:f>'SJ Shiprock RK 246'!$AC$2</c:f>
              <c:strCache>
                <c:ptCount val="1"/>
                <c:pt idx="0">
                  <c:v>Zinc</c:v>
                </c:pt>
              </c:strCache>
            </c:strRef>
          </c:tx>
          <c:spPr>
            <a:solidFill>
              <a:schemeClr val="accent1"/>
            </a:solidFill>
            <a:ln>
              <a:noFill/>
            </a:ln>
            <a:effectLst/>
          </c:spPr>
          <c:invertIfNegative val="0"/>
          <c:cat>
            <c:numRef>
              <c:f>'SJ Shiprock RK 246'!$E$39:$E$115</c:f>
              <c:numCache>
                <c:formatCode>m/d/yyyy</c:formatCode>
                <c:ptCount val="77"/>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42679.5</c:v>
                </c:pt>
                <c:pt idx="31">
                  <c:v>42679.5</c:v>
                </c:pt>
              </c:numCache>
            </c:numRef>
          </c:cat>
          <c:val>
            <c:numRef>
              <c:f>'SJ Shiprock RK 246'!$AC$39:$AC$71</c:f>
              <c:numCache>
                <c:formatCode>#,##0.00</c:formatCode>
                <c:ptCount val="33"/>
                <c:pt idx="0">
                  <c:v>0.18409999999999999</c:v>
                </c:pt>
                <c:pt idx="1">
                  <c:v>0.15</c:v>
                </c:pt>
                <c:pt idx="2">
                  <c:v>0.1426</c:v>
                </c:pt>
                <c:pt idx="3">
                  <c:v>0.18</c:v>
                </c:pt>
                <c:pt idx="4">
                  <c:v>2.4E-2</c:v>
                </c:pt>
                <c:pt idx="5">
                  <c:v>9.7000000000000003E-2</c:v>
                </c:pt>
                <c:pt idx="6">
                  <c:v>8.4000000000000005E-2</c:v>
                </c:pt>
                <c:pt idx="7">
                  <c:v>7.8E-2</c:v>
                </c:pt>
                <c:pt idx="8">
                  <c:v>7.1999999999999995E-2</c:v>
                </c:pt>
                <c:pt idx="9">
                  <c:v>2.3E-2</c:v>
                </c:pt>
                <c:pt idx="10">
                  <c:v>1.4999999999999999E-2</c:v>
                </c:pt>
                <c:pt idx="11">
                  <c:v>1.2999999999999999E-2</c:v>
                </c:pt>
                <c:pt idx="12">
                  <c:v>8.9999999999999993E-3</c:v>
                </c:pt>
                <c:pt idx="13">
                  <c:v>9.1000000000000004E-3</c:v>
                </c:pt>
                <c:pt idx="14">
                  <c:v>1.4E-2</c:v>
                </c:pt>
                <c:pt idx="15">
                  <c:v>0.99</c:v>
                </c:pt>
                <c:pt idx="16">
                  <c:v>4.2000000000000003E-2</c:v>
                </c:pt>
                <c:pt idx="17">
                  <c:v>1.2999999999999999E-2</c:v>
                </c:pt>
                <c:pt idx="18">
                  <c:v>5.7000000000000002E-3</c:v>
                </c:pt>
                <c:pt idx="19">
                  <c:v>1.6</c:v>
                </c:pt>
                <c:pt idx="20">
                  <c:v>5.1999999999999998E-2</c:v>
                </c:pt>
                <c:pt idx="21">
                  <c:v>2.7E-2</c:v>
                </c:pt>
                <c:pt idx="22">
                  <c:v>3.3000000000000002E-2</c:v>
                </c:pt>
                <c:pt idx="23">
                  <c:v>5.6000000000000001E-2</c:v>
                </c:pt>
                <c:pt idx="24">
                  <c:v>4.1000000000000002E-2</c:v>
                </c:pt>
                <c:pt idx="25">
                  <c:v>0.02</c:v>
                </c:pt>
                <c:pt idx="26">
                  <c:v>2.3E-2</c:v>
                </c:pt>
                <c:pt idx="27">
                  <c:v>0.11600000000000001</c:v>
                </c:pt>
                <c:pt idx="28">
                  <c:v>7.3900000000000007E-2</c:v>
                </c:pt>
                <c:pt idx="29">
                  <c:v>0.11</c:v>
                </c:pt>
                <c:pt idx="30">
                  <c:v>4.2999999999999997E-2</c:v>
                </c:pt>
                <c:pt idx="31">
                  <c:v>4.3999999999999997E-2</c:v>
                </c:pt>
              </c:numCache>
            </c:numRef>
          </c:val>
          <c:extLst>
            <c:ext xmlns:c16="http://schemas.microsoft.com/office/drawing/2014/chart" uri="{C3380CC4-5D6E-409C-BE32-E72D297353CC}">
              <c16:uniqueId val="{00000000-F77B-4F6E-A85C-E100ED015C3F}"/>
            </c:ext>
          </c:extLst>
        </c:ser>
        <c:dLbls>
          <c:showLegendKey val="0"/>
          <c:showVal val="0"/>
          <c:showCatName val="0"/>
          <c:showSerName val="0"/>
          <c:showPercent val="0"/>
          <c:showBubbleSize val="0"/>
        </c:dLbls>
        <c:gapWidth val="219"/>
        <c:overlap val="100"/>
        <c:axId val="997291984"/>
        <c:axId val="997282576"/>
        <c:extLst/>
      </c:barChart>
      <c:catAx>
        <c:axId val="997291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2576"/>
        <c:crossesAt val="1.0000000000000002E-3"/>
        <c:auto val="0"/>
        <c:lblAlgn val="ctr"/>
        <c:lblOffset val="100"/>
        <c:tickLblSkip val="4"/>
        <c:noMultiLvlLbl val="0"/>
      </c:catAx>
      <c:valAx>
        <c:axId val="997282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1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Shiprock RK 246'!$AD$38</c:f>
              <c:strCache>
                <c:ptCount val="1"/>
                <c:pt idx="0">
                  <c:v>Pb:Al Ratio</c:v>
                </c:pt>
              </c:strCache>
            </c:strRef>
          </c:tx>
          <c:spPr>
            <a:solidFill>
              <a:schemeClr val="tx2">
                <a:lumMod val="40000"/>
                <a:lumOff val="60000"/>
              </a:schemeClr>
            </a:solidFill>
            <a:ln>
              <a:noFill/>
            </a:ln>
            <a:effectLst/>
          </c:spPr>
          <c:cat>
            <c:numRef>
              <c:f>'SJ Shiprock RK 246'!$E$39:$E$99</c:f>
              <c:numCache>
                <c:formatCode>m/d/yyyy</c:formatCode>
                <c:ptCount val="61"/>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42679.5</c:v>
                </c:pt>
                <c:pt idx="31">
                  <c:v>42679.5</c:v>
                </c:pt>
              </c:numCache>
            </c:numRef>
          </c:cat>
          <c:val>
            <c:numRef>
              <c:f>'SJ Shiprock RK 246'!$AD$39:$AD$71</c:f>
              <c:numCache>
                <c:formatCode>0.0000</c:formatCode>
                <c:ptCount val="33"/>
                <c:pt idx="0">
                  <c:v>1.5347031963470321E-3</c:v>
                </c:pt>
                <c:pt idx="1">
                  <c:v>1.6279069767441861E-3</c:v>
                </c:pt>
                <c:pt idx="2">
                  <c:v>3.3315954118873824E-3</c:v>
                </c:pt>
                <c:pt idx="3">
                  <c:v>7.6543209876543206E-4</c:v>
                </c:pt>
                <c:pt idx="4">
                  <c:v>3.1935483870967744E-3</c:v>
                </c:pt>
                <c:pt idx="5">
                  <c:v>8.3783783783783787E-4</c:v>
                </c:pt>
                <c:pt idx="6">
                  <c:v>7.9310344827586204E-4</c:v>
                </c:pt>
                <c:pt idx="7">
                  <c:v>7.8571428571428564E-4</c:v>
                </c:pt>
                <c:pt idx="8">
                  <c:v>7.0370370370370367E-4</c:v>
                </c:pt>
                <c:pt idx="9">
                  <c:v>9.0476190476190485E-4</c:v>
                </c:pt>
                <c:pt idx="10">
                  <c:v>7.0689655172413788E-4</c:v>
                </c:pt>
                <c:pt idx="11">
                  <c:v>6.4406779661016944E-4</c:v>
                </c:pt>
                <c:pt idx="12">
                  <c:v>9.5238095238095238E-4</c:v>
                </c:pt>
                <c:pt idx="13">
                  <c:v>1.235294117647059E-3</c:v>
                </c:pt>
                <c:pt idx="14">
                  <c:v>6.2745098039215699E-4</c:v>
                </c:pt>
                <c:pt idx="15">
                  <c:v>9.3548387096774191E-4</c:v>
                </c:pt>
                <c:pt idx="16">
                  <c:v>8.0000000000000004E-4</c:v>
                </c:pt>
                <c:pt idx="17">
                  <c:v>7.3170731707317084E-4</c:v>
                </c:pt>
                <c:pt idx="18">
                  <c:v>2.549019607843137E-3</c:v>
                </c:pt>
                <c:pt idx="19">
                  <c:v>6.6666666666666675E-4</c:v>
                </c:pt>
                <c:pt idx="20">
                  <c:v>5.9090909090909083E-4</c:v>
                </c:pt>
                <c:pt idx="21">
                  <c:v>6.4000000000000005E-4</c:v>
                </c:pt>
                <c:pt idx="22">
                  <c:v>9.0789473684210536E-4</c:v>
                </c:pt>
                <c:pt idx="23">
                  <c:v>2.6250000000000002E-3</c:v>
                </c:pt>
                <c:pt idx="24">
                  <c:v>6.8749999999999996E-4</c:v>
                </c:pt>
                <c:pt idx="25">
                  <c:v>5.6451612903225801E-4</c:v>
                </c:pt>
                <c:pt idx="26">
                  <c:v>1.3214285714285715E-3</c:v>
                </c:pt>
                <c:pt idx="27">
                  <c:v>6.0943396226415085E-3</c:v>
                </c:pt>
                <c:pt idx="28">
                  <c:v>4.9375E-3</c:v>
                </c:pt>
                <c:pt idx="29">
                  <c:v>6.8292682926829277E-3</c:v>
                </c:pt>
                <c:pt idx="30">
                  <c:v>8.863636363636363E-4</c:v>
                </c:pt>
                <c:pt idx="31">
                  <c:v>7.3636363636363634E-4</c:v>
                </c:pt>
              </c:numCache>
            </c:numRef>
          </c:val>
          <c:extLst>
            <c:ext xmlns:c16="http://schemas.microsoft.com/office/drawing/2014/chart" uri="{C3380CC4-5D6E-409C-BE32-E72D297353CC}">
              <c16:uniqueId val="{00000000-B8D4-40AE-8750-35813F32DE21}"/>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 val="autoZero"/>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Shiprock RK 246'!$AE$38</c:f>
              <c:strCache>
                <c:ptCount val="1"/>
                <c:pt idx="0">
                  <c:v>As:Al Ratio</c:v>
                </c:pt>
              </c:strCache>
            </c:strRef>
          </c:tx>
          <c:spPr>
            <a:solidFill>
              <a:schemeClr val="accent1"/>
            </a:solidFill>
            <a:ln w="25400">
              <a:noFill/>
            </a:ln>
            <a:effectLst/>
          </c:spPr>
          <c:cat>
            <c:numRef>
              <c:f>'SJ Shiprock RK 246'!$E$39:$E$94</c:f>
              <c:numCache>
                <c:formatCode>m/d/yyyy</c:formatCode>
                <c:ptCount val="56"/>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42679.5</c:v>
                </c:pt>
                <c:pt idx="31">
                  <c:v>42679.5</c:v>
                </c:pt>
              </c:numCache>
            </c:numRef>
          </c:cat>
          <c:val>
            <c:numRef>
              <c:f>'SJ Shiprock RK 246'!$AE$39:$AE$71</c:f>
              <c:numCache>
                <c:formatCode>0.0000</c:formatCode>
                <c:ptCount val="33"/>
                <c:pt idx="0">
                  <c:v>1.7009132420091325E-4</c:v>
                </c:pt>
                <c:pt idx="1">
                  <c:v>2.3023255813953492E-4</c:v>
                </c:pt>
                <c:pt idx="2">
                  <c:v>2.8988529718456725E-4</c:v>
                </c:pt>
                <c:pt idx="3">
                  <c:v>1.8518518518518518E-4</c:v>
                </c:pt>
                <c:pt idx="4">
                  <c:v>8.3870967741935475E-4</c:v>
                </c:pt>
                <c:pt idx="5">
                  <c:v>2.3243243243243245E-4</c:v>
                </c:pt>
                <c:pt idx="6">
                  <c:v>2.1379310344827584E-4</c:v>
                </c:pt>
                <c:pt idx="7">
                  <c:v>2.142857142857143E-4</c:v>
                </c:pt>
                <c:pt idx="8">
                  <c:v>2.2962962962962962E-4</c:v>
                </c:pt>
                <c:pt idx="9">
                  <c:v>4.9206349206349211E-4</c:v>
                </c:pt>
                <c:pt idx="10">
                  <c:v>2.9310344827586208E-4</c:v>
                </c:pt>
                <c:pt idx="11">
                  <c:v>3.0508474576271185E-4</c:v>
                </c:pt>
                <c:pt idx="12">
                  <c:v>8.0952380952380946E-4</c:v>
                </c:pt>
                <c:pt idx="13">
                  <c:v>9.4117647058823532E-4</c:v>
                </c:pt>
                <c:pt idx="14">
                  <c:v>3.5294117647058826E-4</c:v>
                </c:pt>
                <c:pt idx="15">
                  <c:v>2.0967741935483871E-4</c:v>
                </c:pt>
                <c:pt idx="16">
                  <c:v>2.5333333333333333E-4</c:v>
                </c:pt>
                <c:pt idx="17">
                  <c:v>5.1219512195121964E-4</c:v>
                </c:pt>
                <c:pt idx="18">
                  <c:v>1.8627450980392157E-3</c:v>
                </c:pt>
                <c:pt idx="19">
                  <c:v>5.6862745098039215E-5</c:v>
                </c:pt>
                <c:pt idx="20">
                  <c:v>2.0454545454545454E-4</c:v>
                </c:pt>
                <c:pt idx="21">
                  <c:v>2.7E-4</c:v>
                </c:pt>
                <c:pt idx="22">
                  <c:v>3.947368421052632E-4</c:v>
                </c:pt>
                <c:pt idx="23">
                  <c:v>7.3750000000000009E-4</c:v>
                </c:pt>
                <c:pt idx="24">
                  <c:v>1.9374999999999999E-4</c:v>
                </c:pt>
                <c:pt idx="25">
                  <c:v>2.7419354838709674E-4</c:v>
                </c:pt>
                <c:pt idx="26">
                  <c:v>4.6428571428571428E-4</c:v>
                </c:pt>
                <c:pt idx="27">
                  <c:v>9.2452830188679256E-4</c:v>
                </c:pt>
                <c:pt idx="28">
                  <c:v>7.1874999999999999E-4</c:v>
                </c:pt>
                <c:pt idx="29">
                  <c:v>6.3414634146341466E-4</c:v>
                </c:pt>
                <c:pt idx="30">
                  <c:v>2.3863636363636364E-4</c:v>
                </c:pt>
                <c:pt idx="31">
                  <c:v>2.0000000000000001E-4</c:v>
                </c:pt>
              </c:numCache>
            </c:numRef>
          </c:val>
          <c:extLst>
            <c:ext xmlns:c16="http://schemas.microsoft.com/office/drawing/2014/chart" uri="{C3380CC4-5D6E-409C-BE32-E72D297353CC}">
              <c16:uniqueId val="{00000000-40E0-4420-AFE9-ECAA618DB820}"/>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29150227523334732"/>
          <c:y val="0.15770355843066086"/>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Shiprock RK 246'!$AF$38</c:f>
              <c:strCache>
                <c:ptCount val="1"/>
                <c:pt idx="0">
                  <c:v>Cu:Al Ratio</c:v>
                </c:pt>
              </c:strCache>
            </c:strRef>
          </c:tx>
          <c:spPr>
            <a:solidFill>
              <a:schemeClr val="accent1"/>
            </a:solidFill>
            <a:ln w="25400">
              <a:noFill/>
            </a:ln>
            <a:effectLst/>
          </c:spPr>
          <c:cat>
            <c:numRef>
              <c:f>'SJ Shiprock RK 246'!$E$39:$E$111</c:f>
              <c:numCache>
                <c:formatCode>m/d/yyyy</c:formatCode>
                <c:ptCount val="73"/>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42679.5</c:v>
                </c:pt>
                <c:pt idx="31">
                  <c:v>42679.5</c:v>
                </c:pt>
              </c:numCache>
            </c:numRef>
          </c:cat>
          <c:val>
            <c:numRef>
              <c:f>'SJ Shiprock RK 246'!$AF$39:$AF$71</c:f>
              <c:numCache>
                <c:formatCode>0.0000</c:formatCode>
                <c:ptCount val="33"/>
                <c:pt idx="0">
                  <c:v>1.3509132420091326E-3</c:v>
                </c:pt>
                <c:pt idx="1">
                  <c:v>1.1627906976744186E-3</c:v>
                </c:pt>
                <c:pt idx="2">
                  <c:v>1.613833854709767E-3</c:v>
                </c:pt>
                <c:pt idx="3">
                  <c:v>8.6419753086419758E-4</c:v>
                </c:pt>
                <c:pt idx="4">
                  <c:v>4.193548387096774E-3</c:v>
                </c:pt>
                <c:pt idx="5">
                  <c:v>8.9189189189189195E-4</c:v>
                </c:pt>
                <c:pt idx="6">
                  <c:v>7.9310344827586204E-4</c:v>
                </c:pt>
                <c:pt idx="7">
                  <c:v>8.2142857142857137E-4</c:v>
                </c:pt>
                <c:pt idx="8">
                  <c:v>6.6666666666666664E-4</c:v>
                </c:pt>
                <c:pt idx="9">
                  <c:v>1.2222222222222222E-3</c:v>
                </c:pt>
                <c:pt idx="10">
                  <c:v>9.310344827586208E-4</c:v>
                </c:pt>
                <c:pt idx="11">
                  <c:v>8.4745762711864404E-4</c:v>
                </c:pt>
                <c:pt idx="12">
                  <c:v>1.9047619047619048E-3</c:v>
                </c:pt>
                <c:pt idx="13">
                  <c:v>3.2941176470588237E-3</c:v>
                </c:pt>
                <c:pt idx="14">
                  <c:v>1.1176470588235294E-3</c:v>
                </c:pt>
                <c:pt idx="15">
                  <c:v>1.0322580645161291E-3</c:v>
                </c:pt>
                <c:pt idx="16">
                  <c:v>1E-3</c:v>
                </c:pt>
                <c:pt idx="17">
                  <c:v>1.1707317073170731E-3</c:v>
                </c:pt>
                <c:pt idx="18">
                  <c:v>4.7058823529411761E-3</c:v>
                </c:pt>
                <c:pt idx="19">
                  <c:v>1.2549019607843138E-3</c:v>
                </c:pt>
                <c:pt idx="20">
                  <c:v>9.0909090909090909E-4</c:v>
                </c:pt>
                <c:pt idx="21">
                  <c:v>9.6999999999999983E-4</c:v>
                </c:pt>
                <c:pt idx="22">
                  <c:v>1.4473684210526317E-3</c:v>
                </c:pt>
                <c:pt idx="23">
                  <c:v>4.2500000000000003E-3</c:v>
                </c:pt>
                <c:pt idx="24">
                  <c:v>9.3749999999999997E-4</c:v>
                </c:pt>
                <c:pt idx="25">
                  <c:v>1.0483870967741935E-3</c:v>
                </c:pt>
                <c:pt idx="26">
                  <c:v>2.0357142857142861E-3</c:v>
                </c:pt>
                <c:pt idx="27">
                  <c:v>2.7735849056603774E-3</c:v>
                </c:pt>
                <c:pt idx="28">
                  <c:v>3.7187500000000003E-3</c:v>
                </c:pt>
                <c:pt idx="29">
                  <c:v>3.4146341463414638E-3</c:v>
                </c:pt>
                <c:pt idx="30">
                  <c:v>1.477272727272727E-3</c:v>
                </c:pt>
                <c:pt idx="31">
                  <c:v>1.2727272727272728E-3</c:v>
                </c:pt>
              </c:numCache>
            </c:numRef>
          </c:val>
          <c:extLst>
            <c:ext xmlns:c16="http://schemas.microsoft.com/office/drawing/2014/chart" uri="{C3380CC4-5D6E-409C-BE32-E72D297353CC}">
              <c16:uniqueId val="{00000000-A32F-4641-BD9D-00B3E36FE181}"/>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0728136793551697"/>
          <c:y val="0.14299752972054963"/>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 Corners RK 297'!$A$1</c:f>
          <c:strCache>
            <c:ptCount val="1"/>
            <c:pt idx="0">
              <c:v>San Juan at Four Corners (RK 296 to 299)</c:v>
            </c:pt>
          </c:strCache>
        </c:strRef>
      </c:tx>
      <c:layout>
        <c:manualLayout>
          <c:xMode val="edge"/>
          <c:yMode val="edge"/>
          <c:x val="0.22633175656346374"/>
          <c:y val="2.569040079954418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'SJ 4 Corners RK 297'!$F$97</c:f>
              <c:strCache>
                <c:ptCount val="1"/>
                <c:pt idx="0">
                  <c:v>Aluminum</c:v>
                </c:pt>
              </c:strCache>
            </c:strRef>
          </c:tx>
          <c:spPr>
            <a:solidFill>
              <a:schemeClr val="tx2">
                <a:lumMod val="60000"/>
                <a:lumOff val="40000"/>
              </a:schemeClr>
            </a:solidFill>
            <a:ln>
              <a:noFill/>
            </a:ln>
            <a:effectLst/>
          </c:spPr>
          <c:invertIfNegative val="0"/>
          <c:cat>
            <c:numRef>
              <c:f>'SJ 4 Corners RK 297'!$E$98:$E$184</c:f>
              <c:numCache>
                <c:formatCode>m/d/yyyy</c:formatCode>
                <c:ptCount val="87"/>
                <c:pt idx="0">
                  <c:v>42224.557638888888</c:v>
                </c:pt>
                <c:pt idx="1">
                  <c:v>42224.916666666664</c:v>
                </c:pt>
                <c:pt idx="2">
                  <c:v>42225.501388888886</c:v>
                </c:pt>
                <c:pt idx="3">
                  <c:v>42225.628472222219</c:v>
                </c:pt>
                <c:pt idx="4">
                  <c:v>42225.638888888891</c:v>
                </c:pt>
                <c:pt idx="5">
                  <c:v>42225.6875</c:v>
                </c:pt>
                <c:pt idx="6">
                  <c:v>42225.75</c:v>
                </c:pt>
                <c:pt idx="7">
                  <c:v>42225.876388888886</c:v>
                </c:pt>
                <c:pt idx="8">
                  <c:v>42226.382638888892</c:v>
                </c:pt>
                <c:pt idx="9">
                  <c:v>42226.545138888891</c:v>
                </c:pt>
                <c:pt idx="10">
                  <c:v>42226.587500000001</c:v>
                </c:pt>
                <c:pt idx="11">
                  <c:v>42226.628472222219</c:v>
                </c:pt>
                <c:pt idx="12">
                  <c:v>42227.368055555555</c:v>
                </c:pt>
                <c:pt idx="13">
                  <c:v>42227.411111111112</c:v>
                </c:pt>
                <c:pt idx="14">
                  <c:v>42227.411111111112</c:v>
                </c:pt>
                <c:pt idx="15">
                  <c:v>42227.553472222222</c:v>
                </c:pt>
                <c:pt idx="16">
                  <c:v>42228.409722222219</c:v>
                </c:pt>
                <c:pt idx="17">
                  <c:v>42228.506249999999</c:v>
                </c:pt>
                <c:pt idx="18">
                  <c:v>42228.59375</c:v>
                </c:pt>
                <c:pt idx="19">
                  <c:v>42228.607638888891</c:v>
                </c:pt>
                <c:pt idx="20">
                  <c:v>42229.417361111111</c:v>
                </c:pt>
                <c:pt idx="21">
                  <c:v>42230.368055555555</c:v>
                </c:pt>
                <c:pt idx="22">
                  <c:v>42230.527777777781</c:v>
                </c:pt>
                <c:pt idx="23">
                  <c:v>42231.404861111114</c:v>
                </c:pt>
                <c:pt idx="24">
                  <c:v>42231.5</c:v>
                </c:pt>
                <c:pt idx="25">
                  <c:v>42232.385416666664</c:v>
                </c:pt>
                <c:pt idx="26">
                  <c:v>42232.506944444445</c:v>
                </c:pt>
                <c:pt idx="27">
                  <c:v>42233.392361111109</c:v>
                </c:pt>
                <c:pt idx="28">
                  <c:v>42234.413888888892</c:v>
                </c:pt>
                <c:pt idx="29">
                  <c:v>42234.586805555555</c:v>
                </c:pt>
                <c:pt idx="30">
                  <c:v>42235.395833333336</c:v>
                </c:pt>
                <c:pt idx="31">
                  <c:v>42235.503472222219</c:v>
                </c:pt>
                <c:pt idx="32">
                  <c:v>42236.405555555553</c:v>
                </c:pt>
                <c:pt idx="33">
                  <c:v>42240.560416666667</c:v>
                </c:pt>
                <c:pt idx="34">
                  <c:v>42240.631944444445</c:v>
                </c:pt>
                <c:pt idx="35">
                  <c:v>42241.522916666669</c:v>
                </c:pt>
                <c:pt idx="36">
                  <c:v>42241.645833333336</c:v>
                </c:pt>
                <c:pt idx="37">
                  <c:v>42242.40625</c:v>
                </c:pt>
                <c:pt idx="38">
                  <c:v>42242.540277777778</c:v>
                </c:pt>
                <c:pt idx="39">
                  <c:v>42242.618055555555</c:v>
                </c:pt>
                <c:pt idx="40">
                  <c:v>42243.519444444442</c:v>
                </c:pt>
                <c:pt idx="41">
                  <c:v>42243.652777777781</c:v>
                </c:pt>
                <c:pt idx="42">
                  <c:v>42244.684027777781</c:v>
                </c:pt>
                <c:pt idx="43">
                  <c:v>42257.565972222219</c:v>
                </c:pt>
                <c:pt idx="44">
                  <c:v>42262.506944444445</c:v>
                </c:pt>
                <c:pt idx="45">
                  <c:v>42268.534722222219</c:v>
                </c:pt>
                <c:pt idx="46">
                  <c:v>42271.506944444445</c:v>
                </c:pt>
                <c:pt idx="47">
                  <c:v>42275.440972222219</c:v>
                </c:pt>
                <c:pt idx="48">
                  <c:v>42277.399305555555</c:v>
                </c:pt>
                <c:pt idx="49">
                  <c:v>42279.5</c:v>
                </c:pt>
                <c:pt idx="50">
                  <c:v>42282.429166666669</c:v>
                </c:pt>
                <c:pt idx="51">
                  <c:v>42285.421527777777</c:v>
                </c:pt>
                <c:pt idx="52">
                  <c:v>42289.454861111109</c:v>
                </c:pt>
                <c:pt idx="53">
                  <c:v>42292.5</c:v>
                </c:pt>
                <c:pt idx="54">
                  <c:v>42295.5</c:v>
                </c:pt>
                <c:pt idx="55">
                  <c:v>42296.000011574077</c:v>
                </c:pt>
                <c:pt idx="56">
                  <c:v>42296.5</c:v>
                </c:pt>
                <c:pt idx="57">
                  <c:v>42297.000694444447</c:v>
                </c:pt>
                <c:pt idx="58">
                  <c:v>42297.5</c:v>
                </c:pt>
                <c:pt idx="59">
                  <c:v>42298.000011574077</c:v>
                </c:pt>
                <c:pt idx="60">
                  <c:v>42299.5</c:v>
                </c:pt>
                <c:pt idx="61">
                  <c:v>42300.000115740739</c:v>
                </c:pt>
                <c:pt idx="62">
                  <c:v>42300.5</c:v>
                </c:pt>
                <c:pt idx="63">
                  <c:v>42303.447916666664</c:v>
                </c:pt>
                <c:pt idx="64">
                  <c:v>42416.625</c:v>
                </c:pt>
                <c:pt idx="65">
                  <c:v>42423.423611111109</c:v>
                </c:pt>
                <c:pt idx="66">
                  <c:v>42429.666666666664</c:v>
                </c:pt>
                <c:pt idx="67">
                  <c:v>42438.347222222219</c:v>
                </c:pt>
                <c:pt idx="68">
                  <c:v>42444.347222222219</c:v>
                </c:pt>
                <c:pt idx="69">
                  <c:v>42451.395833333336</c:v>
                </c:pt>
                <c:pt idx="70">
                  <c:v>42452.395833333336</c:v>
                </c:pt>
                <c:pt idx="71">
                  <c:v>42457.701388888891</c:v>
                </c:pt>
                <c:pt idx="72">
                  <c:v>42464.513888888891</c:v>
                </c:pt>
                <c:pt idx="73">
                  <c:v>42472.583333333336</c:v>
                </c:pt>
                <c:pt idx="74">
                  <c:v>42479.517361111109</c:v>
                </c:pt>
                <c:pt idx="75">
                  <c:v>42486.489583333336</c:v>
                </c:pt>
                <c:pt idx="76">
                  <c:v>42492.583333333336</c:v>
                </c:pt>
                <c:pt idx="77">
                  <c:v>42499.520833333336</c:v>
                </c:pt>
                <c:pt idx="78">
                  <c:v>42505.510416666664</c:v>
                </c:pt>
                <c:pt idx="79">
                  <c:v>42511.645833333336</c:v>
                </c:pt>
                <c:pt idx="80">
                  <c:v>42521.677083333336</c:v>
                </c:pt>
                <c:pt idx="81">
                  <c:v>42526.4375</c:v>
                </c:pt>
                <c:pt idx="82">
                  <c:v>42529.392361111109</c:v>
                </c:pt>
                <c:pt idx="83">
                  <c:v>42534.520833333336</c:v>
                </c:pt>
                <c:pt idx="84">
                  <c:v>42539.645833333336</c:v>
                </c:pt>
                <c:pt idx="85">
                  <c:v>42546.614583333336</c:v>
                </c:pt>
                <c:pt idx="86">
                  <c:v>42679.583333333336</c:v>
                </c:pt>
              </c:numCache>
            </c:numRef>
          </c:cat>
          <c:val>
            <c:numRef>
              <c:f>'SJ 4 Corners RK 297'!$F$98:$F$184</c:f>
              <c:numCache>
                <c:formatCode>#,##0.00</c:formatCode>
                <c:ptCount val="87"/>
                <c:pt idx="0">
                  <c:v>47.4</c:v>
                </c:pt>
                <c:pt idx="1">
                  <c:v>39.74</c:v>
                </c:pt>
                <c:pt idx="2">
                  <c:v>33.9</c:v>
                </c:pt>
                <c:pt idx="3">
                  <c:v>26.7</c:v>
                </c:pt>
                <c:pt idx="4">
                  <c:v>33</c:v>
                </c:pt>
                <c:pt idx="5">
                  <c:v>38.68</c:v>
                </c:pt>
                <c:pt idx="6">
                  <c:v>24.6</c:v>
                </c:pt>
                <c:pt idx="7">
                  <c:v>31</c:v>
                </c:pt>
                <c:pt idx="8">
                  <c:v>39.9</c:v>
                </c:pt>
                <c:pt idx="9">
                  <c:v>71</c:v>
                </c:pt>
                <c:pt idx="10">
                  <c:v>43.7</c:v>
                </c:pt>
                <c:pt idx="11">
                  <c:v>82</c:v>
                </c:pt>
                <c:pt idx="12">
                  <c:v>77</c:v>
                </c:pt>
                <c:pt idx="13">
                  <c:v>110</c:v>
                </c:pt>
                <c:pt idx="14">
                  <c:v>120</c:v>
                </c:pt>
                <c:pt idx="15">
                  <c:v>56.9</c:v>
                </c:pt>
                <c:pt idx="16">
                  <c:v>31.1</c:v>
                </c:pt>
                <c:pt idx="17">
                  <c:v>28.5</c:v>
                </c:pt>
                <c:pt idx="18">
                  <c:v>0</c:v>
                </c:pt>
                <c:pt idx="19">
                  <c:v>24</c:v>
                </c:pt>
                <c:pt idx="20">
                  <c:v>38.700000000000003</c:v>
                </c:pt>
                <c:pt idx="21">
                  <c:v>44.3</c:v>
                </c:pt>
                <c:pt idx="22">
                  <c:v>25</c:v>
                </c:pt>
                <c:pt idx="23">
                  <c:v>14.2</c:v>
                </c:pt>
                <c:pt idx="24">
                  <c:v>22</c:v>
                </c:pt>
                <c:pt idx="25">
                  <c:v>9.5</c:v>
                </c:pt>
                <c:pt idx="26">
                  <c:v>13</c:v>
                </c:pt>
                <c:pt idx="27">
                  <c:v>8.6</c:v>
                </c:pt>
                <c:pt idx="28">
                  <c:v>3.64</c:v>
                </c:pt>
                <c:pt idx="29">
                  <c:v>5.9</c:v>
                </c:pt>
                <c:pt idx="30">
                  <c:v>4.07</c:v>
                </c:pt>
                <c:pt idx="31">
                  <c:v>6.4</c:v>
                </c:pt>
                <c:pt idx="32">
                  <c:v>3.65</c:v>
                </c:pt>
                <c:pt idx="33">
                  <c:v>3.8</c:v>
                </c:pt>
                <c:pt idx="34">
                  <c:v>1.76</c:v>
                </c:pt>
                <c:pt idx="35">
                  <c:v>1.5</c:v>
                </c:pt>
                <c:pt idx="36">
                  <c:v>1.5</c:v>
                </c:pt>
                <c:pt idx="37">
                  <c:v>2.9</c:v>
                </c:pt>
                <c:pt idx="38">
                  <c:v>3.1</c:v>
                </c:pt>
                <c:pt idx="39">
                  <c:v>1.54</c:v>
                </c:pt>
                <c:pt idx="40">
                  <c:v>130</c:v>
                </c:pt>
                <c:pt idx="41">
                  <c:v>117</c:v>
                </c:pt>
                <c:pt idx="42">
                  <c:v>196</c:v>
                </c:pt>
                <c:pt idx="43">
                  <c:v>20</c:v>
                </c:pt>
                <c:pt idx="44">
                  <c:v>5.6</c:v>
                </c:pt>
                <c:pt idx="45">
                  <c:v>3.3</c:v>
                </c:pt>
                <c:pt idx="46">
                  <c:v>600</c:v>
                </c:pt>
                <c:pt idx="47">
                  <c:v>40</c:v>
                </c:pt>
                <c:pt idx="48">
                  <c:v>16</c:v>
                </c:pt>
                <c:pt idx="49">
                  <c:v>183</c:v>
                </c:pt>
                <c:pt idx="50">
                  <c:v>9.4</c:v>
                </c:pt>
                <c:pt idx="51">
                  <c:v>48</c:v>
                </c:pt>
                <c:pt idx="52">
                  <c:v>29</c:v>
                </c:pt>
                <c:pt idx="53">
                  <c:v>34.4</c:v>
                </c:pt>
                <c:pt idx="54">
                  <c:v>39</c:v>
                </c:pt>
                <c:pt idx="55">
                  <c:v>23.9</c:v>
                </c:pt>
                <c:pt idx="56">
                  <c:v>166</c:v>
                </c:pt>
                <c:pt idx="57">
                  <c:v>202</c:v>
                </c:pt>
                <c:pt idx="58">
                  <c:v>248</c:v>
                </c:pt>
                <c:pt idx="59">
                  <c:v>230</c:v>
                </c:pt>
                <c:pt idx="60">
                  <c:v>94.8</c:v>
                </c:pt>
                <c:pt idx="61">
                  <c:v>138</c:v>
                </c:pt>
                <c:pt idx="62">
                  <c:v>189</c:v>
                </c:pt>
                <c:pt idx="63">
                  <c:v>26</c:v>
                </c:pt>
                <c:pt idx="64">
                  <c:v>70.180000000000007</c:v>
                </c:pt>
                <c:pt idx="65">
                  <c:v>2.4751999999999996</c:v>
                </c:pt>
                <c:pt idx="66">
                  <c:v>3.2816000000000001</c:v>
                </c:pt>
                <c:pt idx="67">
                  <c:v>2.8874</c:v>
                </c:pt>
                <c:pt idx="68">
                  <c:v>1.5435999999999999</c:v>
                </c:pt>
                <c:pt idx="69">
                  <c:v>0.52832000000000001</c:v>
                </c:pt>
                <c:pt idx="70">
                  <c:v>5.7</c:v>
                </c:pt>
                <c:pt idx="71">
                  <c:v>0.25590999999999997</c:v>
                </c:pt>
                <c:pt idx="72">
                  <c:v>1.4077999999999999</c:v>
                </c:pt>
                <c:pt idx="73">
                  <c:v>0.67442999999999997</c:v>
                </c:pt>
                <c:pt idx="74">
                  <c:v>2.0470000000000002</c:v>
                </c:pt>
                <c:pt idx="75">
                  <c:v>3.1834000000000002</c:v>
                </c:pt>
                <c:pt idx="76">
                  <c:v>6.1769999999999996</c:v>
                </c:pt>
                <c:pt idx="77">
                  <c:v>1.3687</c:v>
                </c:pt>
                <c:pt idx="78">
                  <c:v>13.83</c:v>
                </c:pt>
                <c:pt idx="79">
                  <c:v>22.722000000000001</c:v>
                </c:pt>
                <c:pt idx="80">
                  <c:v>3.2574000000000001</c:v>
                </c:pt>
                <c:pt idx="81">
                  <c:v>4.1325000000000003</c:v>
                </c:pt>
                <c:pt idx="82">
                  <c:v>8.5</c:v>
                </c:pt>
                <c:pt idx="83">
                  <c:v>2.5784000000000002</c:v>
                </c:pt>
                <c:pt idx="84">
                  <c:v>2.2513000000000001</c:v>
                </c:pt>
                <c:pt idx="85">
                  <c:v>1.6553</c:v>
                </c:pt>
                <c:pt idx="86">
                  <c:v>2.2999999999999998</c:v>
                </c:pt>
              </c:numCache>
            </c:numRef>
          </c:val>
          <c:extLst>
            <c:ext xmlns:c16="http://schemas.microsoft.com/office/drawing/2014/chart" uri="{C3380CC4-5D6E-409C-BE32-E72D297353CC}">
              <c16:uniqueId val="{00000000-F016-4A3B-AEF6-0760A8464D3C}"/>
            </c:ext>
          </c:extLst>
        </c:ser>
        <c:dLbls>
          <c:showLegendKey val="0"/>
          <c:showVal val="0"/>
          <c:showCatName val="0"/>
          <c:showSerName val="0"/>
          <c:showPercent val="0"/>
          <c:showBubbleSize val="0"/>
        </c:dLbls>
        <c:gapWidth val="219"/>
        <c:overlap val="100"/>
        <c:axId val="997288064"/>
        <c:axId val="997286104"/>
        <c:extLst/>
      </c:barChart>
      <c:catAx>
        <c:axId val="997288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104"/>
        <c:crossesAt val="0.1"/>
        <c:auto val="0"/>
        <c:lblAlgn val="ctr"/>
        <c:lblOffset val="100"/>
        <c:tickLblSkip val="7"/>
        <c:noMultiLvlLbl val="0"/>
      </c:catAx>
      <c:valAx>
        <c:axId val="997286104"/>
        <c:scaling>
          <c:logBase val="10"/>
          <c:orientation val="minMax"/>
          <c:max val="1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06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 Corners RK 297'!$A$1</c:f>
          <c:strCache>
            <c:ptCount val="1"/>
            <c:pt idx="0">
              <c:v>San Juan at Four Corners (RK 296 to 299)</c:v>
            </c:pt>
          </c:strCache>
        </c:strRef>
      </c:tx>
      <c:layout>
        <c:manualLayout>
          <c:xMode val="edge"/>
          <c:yMode val="edge"/>
          <c:x val="0.26972402118374256"/>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'SJ 4 Corners RK 297'!$H$2</c:f>
              <c:strCache>
                <c:ptCount val="1"/>
                <c:pt idx="0">
                  <c:v>Arsenic</c:v>
                </c:pt>
              </c:strCache>
            </c:strRef>
          </c:tx>
          <c:spPr>
            <a:solidFill>
              <a:srgbClr val="993D81"/>
            </a:solidFill>
            <a:ln>
              <a:noFill/>
            </a:ln>
            <a:effectLst/>
          </c:spPr>
          <c:invertIfNegative val="0"/>
          <c:cat>
            <c:numRef>
              <c:f>'SJ 4 Corners RK 297'!$E$98:$E$184</c:f>
              <c:numCache>
                <c:formatCode>m/d/yyyy</c:formatCode>
                <c:ptCount val="87"/>
                <c:pt idx="0">
                  <c:v>42224.557638888888</c:v>
                </c:pt>
                <c:pt idx="1">
                  <c:v>42224.916666666664</c:v>
                </c:pt>
                <c:pt idx="2">
                  <c:v>42225.501388888886</c:v>
                </c:pt>
                <c:pt idx="3">
                  <c:v>42225.628472222219</c:v>
                </c:pt>
                <c:pt idx="4">
                  <c:v>42225.638888888891</c:v>
                </c:pt>
                <c:pt idx="5">
                  <c:v>42225.6875</c:v>
                </c:pt>
                <c:pt idx="6">
                  <c:v>42225.75</c:v>
                </c:pt>
                <c:pt idx="7">
                  <c:v>42225.876388888886</c:v>
                </c:pt>
                <c:pt idx="8">
                  <c:v>42226.382638888892</c:v>
                </c:pt>
                <c:pt idx="9">
                  <c:v>42226.545138888891</c:v>
                </c:pt>
                <c:pt idx="10">
                  <c:v>42226.587500000001</c:v>
                </c:pt>
                <c:pt idx="11">
                  <c:v>42226.628472222219</c:v>
                </c:pt>
                <c:pt idx="12">
                  <c:v>42227.368055555555</c:v>
                </c:pt>
                <c:pt idx="13">
                  <c:v>42227.411111111112</c:v>
                </c:pt>
                <c:pt idx="14">
                  <c:v>42227.411111111112</c:v>
                </c:pt>
                <c:pt idx="15">
                  <c:v>42227.553472222222</c:v>
                </c:pt>
                <c:pt idx="16">
                  <c:v>42228.409722222219</c:v>
                </c:pt>
                <c:pt idx="17">
                  <c:v>42228.506249999999</c:v>
                </c:pt>
                <c:pt idx="18">
                  <c:v>42228.59375</c:v>
                </c:pt>
                <c:pt idx="19">
                  <c:v>42228.607638888891</c:v>
                </c:pt>
                <c:pt idx="20">
                  <c:v>42229.417361111111</c:v>
                </c:pt>
                <c:pt idx="21">
                  <c:v>42230.368055555555</c:v>
                </c:pt>
                <c:pt idx="22">
                  <c:v>42230.527777777781</c:v>
                </c:pt>
                <c:pt idx="23">
                  <c:v>42231.404861111114</c:v>
                </c:pt>
                <c:pt idx="24">
                  <c:v>42231.5</c:v>
                </c:pt>
                <c:pt idx="25">
                  <c:v>42232.385416666664</c:v>
                </c:pt>
                <c:pt idx="26">
                  <c:v>42232.506944444445</c:v>
                </c:pt>
                <c:pt idx="27">
                  <c:v>42233.392361111109</c:v>
                </c:pt>
                <c:pt idx="28">
                  <c:v>42234.413888888892</c:v>
                </c:pt>
                <c:pt idx="29">
                  <c:v>42234.586805555555</c:v>
                </c:pt>
                <c:pt idx="30">
                  <c:v>42235.395833333336</c:v>
                </c:pt>
                <c:pt idx="31">
                  <c:v>42235.503472222219</c:v>
                </c:pt>
                <c:pt idx="32">
                  <c:v>42236.405555555553</c:v>
                </c:pt>
                <c:pt idx="33">
                  <c:v>42240.560416666667</c:v>
                </c:pt>
                <c:pt idx="34">
                  <c:v>42240.631944444445</c:v>
                </c:pt>
                <c:pt idx="35">
                  <c:v>42241.522916666669</c:v>
                </c:pt>
                <c:pt idx="36">
                  <c:v>42241.645833333336</c:v>
                </c:pt>
                <c:pt idx="37">
                  <c:v>42242.40625</c:v>
                </c:pt>
                <c:pt idx="38">
                  <c:v>42242.540277777778</c:v>
                </c:pt>
                <c:pt idx="39">
                  <c:v>42242.618055555555</c:v>
                </c:pt>
                <c:pt idx="40">
                  <c:v>42243.519444444442</c:v>
                </c:pt>
                <c:pt idx="41">
                  <c:v>42243.652777777781</c:v>
                </c:pt>
                <c:pt idx="42">
                  <c:v>42244.684027777781</c:v>
                </c:pt>
                <c:pt idx="43">
                  <c:v>42257.565972222219</c:v>
                </c:pt>
                <c:pt idx="44">
                  <c:v>42262.506944444445</c:v>
                </c:pt>
                <c:pt idx="45">
                  <c:v>42268.534722222219</c:v>
                </c:pt>
                <c:pt idx="46">
                  <c:v>42271.506944444445</c:v>
                </c:pt>
                <c:pt idx="47">
                  <c:v>42275.440972222219</c:v>
                </c:pt>
                <c:pt idx="48">
                  <c:v>42277.399305555555</c:v>
                </c:pt>
                <c:pt idx="49">
                  <c:v>42279.5</c:v>
                </c:pt>
                <c:pt idx="50">
                  <c:v>42282.429166666669</c:v>
                </c:pt>
                <c:pt idx="51">
                  <c:v>42285.421527777777</c:v>
                </c:pt>
                <c:pt idx="52">
                  <c:v>42289.454861111109</c:v>
                </c:pt>
                <c:pt idx="53">
                  <c:v>42292.5</c:v>
                </c:pt>
                <c:pt idx="54">
                  <c:v>42295.5</c:v>
                </c:pt>
                <c:pt idx="55">
                  <c:v>42296.000011574077</c:v>
                </c:pt>
                <c:pt idx="56">
                  <c:v>42296.5</c:v>
                </c:pt>
                <c:pt idx="57">
                  <c:v>42297.000694444447</c:v>
                </c:pt>
                <c:pt idx="58">
                  <c:v>42297.5</c:v>
                </c:pt>
                <c:pt idx="59">
                  <c:v>42298.000011574077</c:v>
                </c:pt>
                <c:pt idx="60">
                  <c:v>42299.5</c:v>
                </c:pt>
                <c:pt idx="61">
                  <c:v>42300.000115740739</c:v>
                </c:pt>
                <c:pt idx="62">
                  <c:v>42300.5</c:v>
                </c:pt>
                <c:pt idx="63">
                  <c:v>42303.447916666664</c:v>
                </c:pt>
                <c:pt idx="64">
                  <c:v>42416.625</c:v>
                </c:pt>
                <c:pt idx="65">
                  <c:v>42423.423611111109</c:v>
                </c:pt>
                <c:pt idx="66">
                  <c:v>42429.666666666664</c:v>
                </c:pt>
                <c:pt idx="67">
                  <c:v>42438.347222222219</c:v>
                </c:pt>
                <c:pt idx="68">
                  <c:v>42444.347222222219</c:v>
                </c:pt>
                <c:pt idx="69">
                  <c:v>42451.395833333336</c:v>
                </c:pt>
                <c:pt idx="70">
                  <c:v>42452.395833333336</c:v>
                </c:pt>
                <c:pt idx="71">
                  <c:v>42457.701388888891</c:v>
                </c:pt>
                <c:pt idx="72">
                  <c:v>42464.513888888891</c:v>
                </c:pt>
                <c:pt idx="73">
                  <c:v>42472.583333333336</c:v>
                </c:pt>
                <c:pt idx="74">
                  <c:v>42479.517361111109</c:v>
                </c:pt>
                <c:pt idx="75">
                  <c:v>42486.489583333336</c:v>
                </c:pt>
                <c:pt idx="76">
                  <c:v>42492.583333333336</c:v>
                </c:pt>
                <c:pt idx="77">
                  <c:v>42499.520833333336</c:v>
                </c:pt>
                <c:pt idx="78">
                  <c:v>42505.510416666664</c:v>
                </c:pt>
                <c:pt idx="79">
                  <c:v>42511.645833333336</c:v>
                </c:pt>
                <c:pt idx="80">
                  <c:v>42521.677083333336</c:v>
                </c:pt>
                <c:pt idx="81">
                  <c:v>42526.4375</c:v>
                </c:pt>
                <c:pt idx="82">
                  <c:v>42529.392361111109</c:v>
                </c:pt>
                <c:pt idx="83">
                  <c:v>42534.520833333336</c:v>
                </c:pt>
                <c:pt idx="84">
                  <c:v>42539.645833333336</c:v>
                </c:pt>
                <c:pt idx="85">
                  <c:v>42546.614583333336</c:v>
                </c:pt>
                <c:pt idx="86">
                  <c:v>42679.583333333336</c:v>
                </c:pt>
              </c:numCache>
            </c:numRef>
          </c:cat>
          <c:val>
            <c:numRef>
              <c:f>'SJ 4 Corners RK 297'!$H$98:$H$184</c:f>
              <c:numCache>
                <c:formatCode>#,##0.0000</c:formatCode>
                <c:ptCount val="87"/>
                <c:pt idx="0">
                  <c:v>1.2500000000000001E-2</c:v>
                </c:pt>
                <c:pt idx="1">
                  <c:v>1.0070000000000001E-2</c:v>
                </c:pt>
                <c:pt idx="2">
                  <c:v>1.23E-2</c:v>
                </c:pt>
                <c:pt idx="3">
                  <c:v>1.35E-2</c:v>
                </c:pt>
                <c:pt idx="4">
                  <c:v>1.2999999999999999E-2</c:v>
                </c:pt>
                <c:pt idx="5">
                  <c:v>9.4600000000000014E-3</c:v>
                </c:pt>
                <c:pt idx="6">
                  <c:v>0.01</c:v>
                </c:pt>
                <c:pt idx="7">
                  <c:v>9.5899999999999996E-3</c:v>
                </c:pt>
                <c:pt idx="8">
                  <c:v>1.0999999999999999E-2</c:v>
                </c:pt>
                <c:pt idx="9">
                  <c:v>0</c:v>
                </c:pt>
                <c:pt idx="10">
                  <c:v>1.23E-2</c:v>
                </c:pt>
                <c:pt idx="11">
                  <c:v>1.6E-2</c:v>
                </c:pt>
                <c:pt idx="12">
                  <c:v>1.9900000000000001E-2</c:v>
                </c:pt>
                <c:pt idx="13">
                  <c:v>2.3E-2</c:v>
                </c:pt>
                <c:pt idx="14">
                  <c:v>2.4E-2</c:v>
                </c:pt>
                <c:pt idx="15">
                  <c:v>1.4200000000000001E-2</c:v>
                </c:pt>
                <c:pt idx="16">
                  <c:v>1.11E-2</c:v>
                </c:pt>
                <c:pt idx="17">
                  <c:v>9.2099999999999994E-3</c:v>
                </c:pt>
                <c:pt idx="18">
                  <c:v>0.01</c:v>
                </c:pt>
                <c:pt idx="19">
                  <c:v>4.2000000000000006E-3</c:v>
                </c:pt>
                <c:pt idx="20">
                  <c:v>1.2E-2</c:v>
                </c:pt>
                <c:pt idx="21">
                  <c:v>1.2500000000000001E-2</c:v>
                </c:pt>
                <c:pt idx="22">
                  <c:v>5.9000000000000007E-3</c:v>
                </c:pt>
                <c:pt idx="23">
                  <c:v>4.7000000000000002E-3</c:v>
                </c:pt>
                <c:pt idx="24">
                  <c:v>5.0000000000000001E-3</c:v>
                </c:pt>
                <c:pt idx="25">
                  <c:v>4.8900000000000002E-3</c:v>
                </c:pt>
                <c:pt idx="26">
                  <c:v>4.7999999999999996E-3</c:v>
                </c:pt>
                <c:pt idx="27">
                  <c:v>2.1000000000000003E-3</c:v>
                </c:pt>
                <c:pt idx="28">
                  <c:v>2E-3</c:v>
                </c:pt>
                <c:pt idx="29">
                  <c:v>2.5000000000000001E-3</c:v>
                </c:pt>
                <c:pt idx="30">
                  <c:v>2.14E-3</c:v>
                </c:pt>
                <c:pt idx="31">
                  <c:v>3.0999999999999999E-3</c:v>
                </c:pt>
                <c:pt idx="32">
                  <c:v>2.0200000000000001E-3</c:v>
                </c:pt>
                <c:pt idx="33">
                  <c:v>1.8E-3</c:v>
                </c:pt>
                <c:pt idx="34">
                  <c:v>1.97E-3</c:v>
                </c:pt>
                <c:pt idx="35">
                  <c:v>1.8E-3</c:v>
                </c:pt>
                <c:pt idx="36">
                  <c:v>1.8699999999999999E-3</c:v>
                </c:pt>
                <c:pt idx="37">
                  <c:v>6.9999999999999999E-4</c:v>
                </c:pt>
                <c:pt idx="38">
                  <c:v>1.6000000000000001E-3</c:v>
                </c:pt>
                <c:pt idx="39">
                  <c:v>1.5900000000000001E-3</c:v>
                </c:pt>
                <c:pt idx="40">
                  <c:v>0.04</c:v>
                </c:pt>
                <c:pt idx="41">
                  <c:v>3.1600000000000003E-2</c:v>
                </c:pt>
                <c:pt idx="42">
                  <c:v>3.5900000000000001E-2</c:v>
                </c:pt>
                <c:pt idx="43">
                  <c:v>4.9000000000000007E-3</c:v>
                </c:pt>
                <c:pt idx="44">
                  <c:v>2.3999999999999998E-3</c:v>
                </c:pt>
                <c:pt idx="45">
                  <c:v>2.3999999999999998E-3</c:v>
                </c:pt>
                <c:pt idx="46">
                  <c:v>4.2000000000000003E-2</c:v>
                </c:pt>
                <c:pt idx="47">
                  <c:v>6.9000000000000008E-3</c:v>
                </c:pt>
                <c:pt idx="48">
                  <c:v>3.8E-3</c:v>
                </c:pt>
                <c:pt idx="49">
                  <c:v>2.0199999999999999E-2</c:v>
                </c:pt>
                <c:pt idx="50">
                  <c:v>3.2000000000000002E-3</c:v>
                </c:pt>
                <c:pt idx="51">
                  <c:v>1.4E-2</c:v>
                </c:pt>
                <c:pt idx="52">
                  <c:v>6.9000000000000008E-3</c:v>
                </c:pt>
                <c:pt idx="53">
                  <c:v>9.9399999999999992E-3</c:v>
                </c:pt>
                <c:pt idx="54">
                  <c:v>1.03E-2</c:v>
                </c:pt>
                <c:pt idx="55">
                  <c:v>7.3499999999999998E-3</c:v>
                </c:pt>
                <c:pt idx="56">
                  <c:v>3.1399999999999997E-2</c:v>
                </c:pt>
                <c:pt idx="57">
                  <c:v>3.1600000000000003E-2</c:v>
                </c:pt>
                <c:pt idx="58">
                  <c:v>3.4099999999999998E-2</c:v>
                </c:pt>
                <c:pt idx="59">
                  <c:v>3.39E-2</c:v>
                </c:pt>
                <c:pt idx="60">
                  <c:v>2.53E-2</c:v>
                </c:pt>
                <c:pt idx="61">
                  <c:v>2.5600000000000001E-2</c:v>
                </c:pt>
                <c:pt idx="62">
                  <c:v>3.4599999999999999E-2</c:v>
                </c:pt>
                <c:pt idx="63">
                  <c:v>5.4000000000000003E-3</c:v>
                </c:pt>
                <c:pt idx="64">
                  <c:v>1.0293E-2</c:v>
                </c:pt>
                <c:pt idx="65">
                  <c:v>1.5409999999999998E-3</c:v>
                </c:pt>
                <c:pt idx="66">
                  <c:v>1.8080000000000001E-3</c:v>
                </c:pt>
                <c:pt idx="67">
                  <c:v>2.003E-3</c:v>
                </c:pt>
                <c:pt idx="68">
                  <c:v>1E-3</c:v>
                </c:pt>
                <c:pt idx="69">
                  <c:v>1.66E-3</c:v>
                </c:pt>
                <c:pt idx="70">
                  <c:v>2.1000000000000003E-3</c:v>
                </c:pt>
                <c:pt idx="71">
                  <c:v>9.7640000000000001E-3</c:v>
                </c:pt>
                <c:pt idx="72">
                  <c:v>7.783E-3</c:v>
                </c:pt>
                <c:pt idx="73">
                  <c:v>1.4519999999999999E-3</c:v>
                </c:pt>
                <c:pt idx="74">
                  <c:v>1.176E-3</c:v>
                </c:pt>
                <c:pt idx="75">
                  <c:v>1.8810000000000001E-3</c:v>
                </c:pt>
                <c:pt idx="76">
                  <c:v>2.4230000000000002E-3</c:v>
                </c:pt>
                <c:pt idx="77">
                  <c:v>2.3909999999999999E-3</c:v>
                </c:pt>
                <c:pt idx="78">
                  <c:v>4.4759999999999999E-3</c:v>
                </c:pt>
                <c:pt idx="79">
                  <c:v>5.6130000000000008E-3</c:v>
                </c:pt>
                <c:pt idx="80">
                  <c:v>1.9989999999999999E-3</c:v>
                </c:pt>
                <c:pt idx="81">
                  <c:v>2.6099999999999999E-3</c:v>
                </c:pt>
                <c:pt idx="82">
                  <c:v>4.2000000000000006E-3</c:v>
                </c:pt>
                <c:pt idx="83">
                  <c:v>1.722E-3</c:v>
                </c:pt>
                <c:pt idx="84">
                  <c:v>1.4E-3</c:v>
                </c:pt>
                <c:pt idx="85">
                  <c:v>1.4010000000000001E-3</c:v>
                </c:pt>
                <c:pt idx="86">
                  <c:v>9.2000000000000003E-4</c:v>
                </c:pt>
              </c:numCache>
            </c:numRef>
          </c:val>
          <c:extLst>
            <c:ext xmlns:c16="http://schemas.microsoft.com/office/drawing/2014/chart" uri="{C3380CC4-5D6E-409C-BE32-E72D297353CC}">
              <c16:uniqueId val="{00000000-BB23-4C1E-A9C0-92883F9F1201}"/>
            </c:ext>
          </c:extLst>
        </c:ser>
        <c:dLbls>
          <c:showLegendKey val="0"/>
          <c:showVal val="0"/>
          <c:showCatName val="0"/>
          <c:showSerName val="0"/>
          <c:showPercent val="0"/>
          <c:showBubbleSize val="0"/>
        </c:dLbls>
        <c:gapWidth val="219"/>
        <c:overlap val="100"/>
        <c:axId val="997288848"/>
        <c:axId val="997279832"/>
        <c:extLst/>
      </c:barChart>
      <c:catAx>
        <c:axId val="997288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9832"/>
        <c:crossesAt val="1.0000000000000003E-4"/>
        <c:auto val="0"/>
        <c:lblAlgn val="ctr"/>
        <c:lblOffset val="100"/>
        <c:tickLblSkip val="7"/>
        <c:noMultiLvlLbl val="0"/>
      </c:catAx>
      <c:valAx>
        <c:axId val="997279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84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 Corners RK 297'!$A$1</c:f>
          <c:strCache>
            <c:ptCount val="1"/>
            <c:pt idx="0">
              <c:v>San Juan at Four Corners (RK 296 to 299)</c:v>
            </c:pt>
          </c:strCache>
        </c:strRef>
      </c:tx>
      <c:layout>
        <c:manualLayout>
          <c:xMode val="edge"/>
          <c:yMode val="edge"/>
          <c:x val="0.25394492848157296"/>
          <c:y val="3.05508054276737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'SJ 4 Corners RK 297'!$K$2</c:f>
              <c:strCache>
                <c:ptCount val="1"/>
                <c:pt idx="0">
                  <c:v>Cadmium</c:v>
                </c:pt>
              </c:strCache>
            </c:strRef>
          </c:tx>
          <c:spPr>
            <a:solidFill>
              <a:schemeClr val="tx2">
                <a:lumMod val="60000"/>
                <a:lumOff val="40000"/>
              </a:schemeClr>
            </a:solidFill>
            <a:ln>
              <a:noFill/>
            </a:ln>
            <a:effectLst/>
          </c:spPr>
          <c:invertIfNegative val="0"/>
          <c:cat>
            <c:numRef>
              <c:f>'SJ 4 Corners RK 297'!$E$98:$E$184</c:f>
              <c:numCache>
                <c:formatCode>m/d/yyyy</c:formatCode>
                <c:ptCount val="87"/>
                <c:pt idx="0">
                  <c:v>42224.557638888888</c:v>
                </c:pt>
                <c:pt idx="1">
                  <c:v>42224.916666666664</c:v>
                </c:pt>
                <c:pt idx="2">
                  <c:v>42225.501388888886</c:v>
                </c:pt>
                <c:pt idx="3">
                  <c:v>42225.628472222219</c:v>
                </c:pt>
                <c:pt idx="4">
                  <c:v>42225.638888888891</c:v>
                </c:pt>
                <c:pt idx="5">
                  <c:v>42225.6875</c:v>
                </c:pt>
                <c:pt idx="6">
                  <c:v>42225.75</c:v>
                </c:pt>
                <c:pt idx="7">
                  <c:v>42225.876388888886</c:v>
                </c:pt>
                <c:pt idx="8">
                  <c:v>42226.382638888892</c:v>
                </c:pt>
                <c:pt idx="9">
                  <c:v>42226.545138888891</c:v>
                </c:pt>
                <c:pt idx="10">
                  <c:v>42226.587500000001</c:v>
                </c:pt>
                <c:pt idx="11">
                  <c:v>42226.628472222219</c:v>
                </c:pt>
                <c:pt idx="12">
                  <c:v>42227.368055555555</c:v>
                </c:pt>
                <c:pt idx="13">
                  <c:v>42227.411111111112</c:v>
                </c:pt>
                <c:pt idx="14">
                  <c:v>42227.411111111112</c:v>
                </c:pt>
                <c:pt idx="15">
                  <c:v>42227.553472222222</c:v>
                </c:pt>
                <c:pt idx="16">
                  <c:v>42228.409722222219</c:v>
                </c:pt>
                <c:pt idx="17">
                  <c:v>42228.506249999999</c:v>
                </c:pt>
                <c:pt idx="18">
                  <c:v>42228.59375</c:v>
                </c:pt>
                <c:pt idx="19">
                  <c:v>42228.607638888891</c:v>
                </c:pt>
                <c:pt idx="20">
                  <c:v>42229.417361111111</c:v>
                </c:pt>
                <c:pt idx="21">
                  <c:v>42230.368055555555</c:v>
                </c:pt>
                <c:pt idx="22">
                  <c:v>42230.527777777781</c:v>
                </c:pt>
                <c:pt idx="23">
                  <c:v>42231.404861111114</c:v>
                </c:pt>
                <c:pt idx="24">
                  <c:v>42231.5</c:v>
                </c:pt>
                <c:pt idx="25">
                  <c:v>42232.385416666664</c:v>
                </c:pt>
                <c:pt idx="26">
                  <c:v>42232.506944444445</c:v>
                </c:pt>
                <c:pt idx="27">
                  <c:v>42233.392361111109</c:v>
                </c:pt>
                <c:pt idx="28">
                  <c:v>42234.413888888892</c:v>
                </c:pt>
                <c:pt idx="29">
                  <c:v>42234.586805555555</c:v>
                </c:pt>
                <c:pt idx="30">
                  <c:v>42235.395833333336</c:v>
                </c:pt>
                <c:pt idx="31">
                  <c:v>42235.503472222219</c:v>
                </c:pt>
                <c:pt idx="32">
                  <c:v>42236.405555555553</c:v>
                </c:pt>
                <c:pt idx="33">
                  <c:v>42240.560416666667</c:v>
                </c:pt>
                <c:pt idx="34">
                  <c:v>42240.631944444445</c:v>
                </c:pt>
                <c:pt idx="35">
                  <c:v>42241.522916666669</c:v>
                </c:pt>
                <c:pt idx="36">
                  <c:v>42241.645833333336</c:v>
                </c:pt>
                <c:pt idx="37">
                  <c:v>42242.40625</c:v>
                </c:pt>
                <c:pt idx="38">
                  <c:v>42242.540277777778</c:v>
                </c:pt>
                <c:pt idx="39">
                  <c:v>42242.618055555555</c:v>
                </c:pt>
                <c:pt idx="40">
                  <c:v>42243.519444444442</c:v>
                </c:pt>
                <c:pt idx="41">
                  <c:v>42243.652777777781</c:v>
                </c:pt>
                <c:pt idx="42">
                  <c:v>42244.684027777781</c:v>
                </c:pt>
                <c:pt idx="43">
                  <c:v>42257.565972222219</c:v>
                </c:pt>
                <c:pt idx="44">
                  <c:v>42262.506944444445</c:v>
                </c:pt>
                <c:pt idx="45">
                  <c:v>42268.534722222219</c:v>
                </c:pt>
                <c:pt idx="46">
                  <c:v>42271.506944444445</c:v>
                </c:pt>
                <c:pt idx="47">
                  <c:v>42275.440972222219</c:v>
                </c:pt>
                <c:pt idx="48">
                  <c:v>42277.399305555555</c:v>
                </c:pt>
                <c:pt idx="49">
                  <c:v>42279.5</c:v>
                </c:pt>
                <c:pt idx="50">
                  <c:v>42282.429166666669</c:v>
                </c:pt>
                <c:pt idx="51">
                  <c:v>42285.421527777777</c:v>
                </c:pt>
                <c:pt idx="52">
                  <c:v>42289.454861111109</c:v>
                </c:pt>
                <c:pt idx="53">
                  <c:v>42292.5</c:v>
                </c:pt>
                <c:pt idx="54">
                  <c:v>42295.5</c:v>
                </c:pt>
                <c:pt idx="55">
                  <c:v>42296.000011574077</c:v>
                </c:pt>
                <c:pt idx="56">
                  <c:v>42296.5</c:v>
                </c:pt>
                <c:pt idx="57">
                  <c:v>42297.000694444447</c:v>
                </c:pt>
                <c:pt idx="58">
                  <c:v>42297.5</c:v>
                </c:pt>
                <c:pt idx="59">
                  <c:v>42298.000011574077</c:v>
                </c:pt>
                <c:pt idx="60">
                  <c:v>42299.5</c:v>
                </c:pt>
                <c:pt idx="61">
                  <c:v>42300.000115740739</c:v>
                </c:pt>
                <c:pt idx="62">
                  <c:v>42300.5</c:v>
                </c:pt>
                <c:pt idx="63">
                  <c:v>42303.447916666664</c:v>
                </c:pt>
                <c:pt idx="64">
                  <c:v>42416.625</c:v>
                </c:pt>
                <c:pt idx="65">
                  <c:v>42423.423611111109</c:v>
                </c:pt>
                <c:pt idx="66">
                  <c:v>42429.666666666664</c:v>
                </c:pt>
                <c:pt idx="67">
                  <c:v>42438.347222222219</c:v>
                </c:pt>
                <c:pt idx="68">
                  <c:v>42444.347222222219</c:v>
                </c:pt>
                <c:pt idx="69">
                  <c:v>42451.395833333336</c:v>
                </c:pt>
                <c:pt idx="70">
                  <c:v>42452.395833333336</c:v>
                </c:pt>
                <c:pt idx="71">
                  <c:v>42457.701388888891</c:v>
                </c:pt>
                <c:pt idx="72">
                  <c:v>42464.513888888891</c:v>
                </c:pt>
                <c:pt idx="73">
                  <c:v>42472.583333333336</c:v>
                </c:pt>
                <c:pt idx="74">
                  <c:v>42479.517361111109</c:v>
                </c:pt>
                <c:pt idx="75">
                  <c:v>42486.489583333336</c:v>
                </c:pt>
                <c:pt idx="76">
                  <c:v>42492.583333333336</c:v>
                </c:pt>
                <c:pt idx="77">
                  <c:v>42499.520833333336</c:v>
                </c:pt>
                <c:pt idx="78">
                  <c:v>42505.510416666664</c:v>
                </c:pt>
                <c:pt idx="79">
                  <c:v>42511.645833333336</c:v>
                </c:pt>
                <c:pt idx="80">
                  <c:v>42521.677083333336</c:v>
                </c:pt>
                <c:pt idx="81">
                  <c:v>42526.4375</c:v>
                </c:pt>
                <c:pt idx="82">
                  <c:v>42529.392361111109</c:v>
                </c:pt>
                <c:pt idx="83">
                  <c:v>42534.520833333336</c:v>
                </c:pt>
                <c:pt idx="84">
                  <c:v>42539.645833333336</c:v>
                </c:pt>
                <c:pt idx="85">
                  <c:v>42546.614583333336</c:v>
                </c:pt>
                <c:pt idx="86">
                  <c:v>42679.583333333336</c:v>
                </c:pt>
              </c:numCache>
            </c:numRef>
          </c:cat>
          <c:val>
            <c:numRef>
              <c:f>'SJ 4 Corners RK 297'!$K$98:$K$184</c:f>
              <c:numCache>
                <c:formatCode>#,##0.0000</c:formatCode>
                <c:ptCount val="87"/>
                <c:pt idx="0">
                  <c:v>1.2700000000000001E-3</c:v>
                </c:pt>
                <c:pt idx="1">
                  <c:v>8.4999999999999995E-4</c:v>
                </c:pt>
                <c:pt idx="2">
                  <c:v>9.0700000000000004E-4</c:v>
                </c:pt>
                <c:pt idx="3">
                  <c:v>7.3399999999999995E-4</c:v>
                </c:pt>
                <c:pt idx="4">
                  <c:v>1.1E-4</c:v>
                </c:pt>
                <c:pt idx="5">
                  <c:v>6.8999999999999997E-4</c:v>
                </c:pt>
                <c:pt idx="6">
                  <c:v>6.8000000000000005E-4</c:v>
                </c:pt>
                <c:pt idx="7">
                  <c:v>6.3199999999999997E-4</c:v>
                </c:pt>
                <c:pt idx="8">
                  <c:v>1.15E-3</c:v>
                </c:pt>
                <c:pt idx="9">
                  <c:v>0</c:v>
                </c:pt>
                <c:pt idx="10">
                  <c:v>8.8400000000000002E-4</c:v>
                </c:pt>
                <c:pt idx="11">
                  <c:v>3.2000000000000003E-4</c:v>
                </c:pt>
                <c:pt idx="12">
                  <c:v>1.1999999999999999E-3</c:v>
                </c:pt>
                <c:pt idx="13">
                  <c:v>3.5E-4</c:v>
                </c:pt>
                <c:pt idx="14">
                  <c:v>3.1E-4</c:v>
                </c:pt>
                <c:pt idx="15">
                  <c:v>9.1600000000000004E-4</c:v>
                </c:pt>
                <c:pt idx="16">
                  <c:v>9.0499999999999999E-4</c:v>
                </c:pt>
                <c:pt idx="17">
                  <c:v>6.4099999999999997E-4</c:v>
                </c:pt>
                <c:pt idx="18">
                  <c:v>8.0000000000000004E-4</c:v>
                </c:pt>
                <c:pt idx="19">
                  <c:v>1.1E-4</c:v>
                </c:pt>
                <c:pt idx="20">
                  <c:v>9.41E-4</c:v>
                </c:pt>
                <c:pt idx="21">
                  <c:v>9.8400000000000007E-4</c:v>
                </c:pt>
                <c:pt idx="22">
                  <c:v>5.1000000000000004E-4</c:v>
                </c:pt>
                <c:pt idx="23">
                  <c:v>3.6600000000000001E-4</c:v>
                </c:pt>
                <c:pt idx="24">
                  <c:v>2.5000000000000001E-4</c:v>
                </c:pt>
                <c:pt idx="25">
                  <c:v>3.0200000000000002E-4</c:v>
                </c:pt>
                <c:pt idx="26">
                  <c:v>1.3000000000000002E-4</c:v>
                </c:pt>
                <c:pt idx="27">
                  <c:v>2.5000000000000001E-4</c:v>
                </c:pt>
                <c:pt idx="28">
                  <c:v>5.0000000000000001E-4</c:v>
                </c:pt>
                <c:pt idx="29">
                  <c:v>2.5000000000000001E-4</c:v>
                </c:pt>
                <c:pt idx="30">
                  <c:v>5.0000000000000001E-4</c:v>
                </c:pt>
                <c:pt idx="31">
                  <c:v>2.5000000000000001E-4</c:v>
                </c:pt>
                <c:pt idx="32">
                  <c:v>5.0000000000000001E-4</c:v>
                </c:pt>
                <c:pt idx="33">
                  <c:v>2.5000000000000001E-4</c:v>
                </c:pt>
                <c:pt idx="34">
                  <c:v>5.0000000000000001E-4</c:v>
                </c:pt>
                <c:pt idx="35">
                  <c:v>2.5000000000000001E-4</c:v>
                </c:pt>
                <c:pt idx="36">
                  <c:v>5.0000000000000001E-4</c:v>
                </c:pt>
                <c:pt idx="37">
                  <c:v>8.0000000000000004E-4</c:v>
                </c:pt>
                <c:pt idx="38">
                  <c:v>4.2999999999999995E-5</c:v>
                </c:pt>
                <c:pt idx="39">
                  <c:v>5.0000000000000001E-4</c:v>
                </c:pt>
                <c:pt idx="40">
                  <c:v>3.5999999999999999E-3</c:v>
                </c:pt>
                <c:pt idx="41">
                  <c:v>3.49E-3</c:v>
                </c:pt>
                <c:pt idx="42">
                  <c:v>3.49E-3</c:v>
                </c:pt>
                <c:pt idx="43">
                  <c:v>3.1E-4</c:v>
                </c:pt>
                <c:pt idx="44">
                  <c:v>5.0000000000000001E-4</c:v>
                </c:pt>
                <c:pt idx="45">
                  <c:v>5.0000000000000001E-4</c:v>
                </c:pt>
                <c:pt idx="46">
                  <c:v>1.2999999999999999E-2</c:v>
                </c:pt>
                <c:pt idx="47">
                  <c:v>3.4000000000000002E-4</c:v>
                </c:pt>
                <c:pt idx="48">
                  <c:v>5.0000000000000001E-4</c:v>
                </c:pt>
                <c:pt idx="49">
                  <c:v>5.2399999999999999E-3</c:v>
                </c:pt>
                <c:pt idx="50">
                  <c:v>5.0000000000000001E-4</c:v>
                </c:pt>
                <c:pt idx="51">
                  <c:v>1.5E-3</c:v>
                </c:pt>
                <c:pt idx="52">
                  <c:v>4.2999999999999995E-5</c:v>
                </c:pt>
                <c:pt idx="53">
                  <c:v>1.01E-3</c:v>
                </c:pt>
                <c:pt idx="54">
                  <c:v>1.23E-3</c:v>
                </c:pt>
                <c:pt idx="55">
                  <c:v>6.4000000000000005E-4</c:v>
                </c:pt>
                <c:pt idx="56">
                  <c:v>5.96E-3</c:v>
                </c:pt>
                <c:pt idx="57">
                  <c:v>2.4899999999999999E-2</c:v>
                </c:pt>
                <c:pt idx="58">
                  <c:v>1.37E-2</c:v>
                </c:pt>
                <c:pt idx="59">
                  <c:v>2.01E-2</c:v>
                </c:pt>
                <c:pt idx="60">
                  <c:v>4.5500000000000002E-3</c:v>
                </c:pt>
                <c:pt idx="61">
                  <c:v>4.0499999999999998E-3</c:v>
                </c:pt>
                <c:pt idx="62">
                  <c:v>7.1399999999999996E-3</c:v>
                </c:pt>
                <c:pt idx="63">
                  <c:v>5.2999999999999998E-4</c:v>
                </c:pt>
                <c:pt idx="64">
                  <c:v>1E-3</c:v>
                </c:pt>
                <c:pt idx="65">
                  <c:v>3.9400000000000004E-4</c:v>
                </c:pt>
                <c:pt idx="66">
                  <c:v>1.02E-4</c:v>
                </c:pt>
                <c:pt idx="67">
                  <c:v>1.3700000000000002E-4</c:v>
                </c:pt>
                <c:pt idx="68">
                  <c:v>1E-4</c:v>
                </c:pt>
                <c:pt idx="69">
                  <c:v>1E-4</c:v>
                </c:pt>
                <c:pt idx="70">
                  <c:v>1.4000000000000001E-4</c:v>
                </c:pt>
                <c:pt idx="71">
                  <c:v>1E-4</c:v>
                </c:pt>
                <c:pt idx="72">
                  <c:v>1E-4</c:v>
                </c:pt>
                <c:pt idx="73">
                  <c:v>3.3600000000000004E-4</c:v>
                </c:pt>
                <c:pt idx="74">
                  <c:v>2.2000000000000001E-4</c:v>
                </c:pt>
                <c:pt idx="75">
                  <c:v>2.02E-4</c:v>
                </c:pt>
                <c:pt idx="76">
                  <c:v>2.7600000000000004E-4</c:v>
                </c:pt>
                <c:pt idx="77">
                  <c:v>8.1499999999999997E-4</c:v>
                </c:pt>
                <c:pt idx="78">
                  <c:v>4.5900000000000004E-4</c:v>
                </c:pt>
                <c:pt idx="79">
                  <c:v>5.8099999999999992E-4</c:v>
                </c:pt>
                <c:pt idx="80">
                  <c:v>5.0000000000000001E-4</c:v>
                </c:pt>
                <c:pt idx="81">
                  <c:v>3.3199999999999999E-4</c:v>
                </c:pt>
                <c:pt idx="82">
                  <c:v>8.2999999999999998E-5</c:v>
                </c:pt>
                <c:pt idx="83">
                  <c:v>1.76E-4</c:v>
                </c:pt>
                <c:pt idx="84">
                  <c:v>1.3300000000000001E-4</c:v>
                </c:pt>
                <c:pt idx="85">
                  <c:v>1.1899999999999999E-4</c:v>
                </c:pt>
                <c:pt idx="86">
                  <c:v>4.2999999999999995E-5</c:v>
                </c:pt>
              </c:numCache>
            </c:numRef>
          </c:val>
          <c:extLst>
            <c:ext xmlns:c16="http://schemas.microsoft.com/office/drawing/2014/chart" uri="{C3380CC4-5D6E-409C-BE32-E72D297353CC}">
              <c16:uniqueId val="{00000000-5AA7-4AEA-A1D6-FD41EDC59601}"/>
            </c:ext>
          </c:extLst>
        </c:ser>
        <c:dLbls>
          <c:showLegendKey val="0"/>
          <c:showVal val="0"/>
          <c:showCatName val="0"/>
          <c:showSerName val="0"/>
          <c:showPercent val="0"/>
          <c:showBubbleSize val="0"/>
        </c:dLbls>
        <c:gapWidth val="219"/>
        <c:overlap val="100"/>
        <c:axId val="997276696"/>
        <c:axId val="997277872"/>
        <c:extLst/>
      </c:barChart>
      <c:catAx>
        <c:axId val="997276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7872"/>
        <c:crossesAt val="1.0000000000000004E-5"/>
        <c:auto val="0"/>
        <c:lblAlgn val="ctr"/>
        <c:lblOffset val="100"/>
        <c:tickLblSkip val="7"/>
        <c:noMultiLvlLbl val="0"/>
      </c:catAx>
      <c:valAx>
        <c:axId val="997277872"/>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6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 Corners RK 297'!$A$1</c:f>
          <c:strCache>
            <c:ptCount val="1"/>
            <c:pt idx="0">
              <c:v>San Juan at Four Corners (RK 296 to 299)</c:v>
            </c:pt>
          </c:strCache>
        </c:strRef>
      </c:tx>
      <c:layout>
        <c:manualLayout>
          <c:xMode val="edge"/>
          <c:yMode val="edge"/>
          <c:x val="0.23422106260386091"/>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'SJ 4 Corners RK 297'!$O$2</c:f>
              <c:strCache>
                <c:ptCount val="1"/>
                <c:pt idx="0">
                  <c:v>Copper</c:v>
                </c:pt>
              </c:strCache>
            </c:strRef>
          </c:tx>
          <c:spPr>
            <a:solidFill>
              <a:srgbClr val="D05F12"/>
            </a:solidFill>
            <a:ln>
              <a:noFill/>
            </a:ln>
            <a:effectLst/>
          </c:spPr>
          <c:invertIfNegative val="0"/>
          <c:cat>
            <c:numRef>
              <c:f>'SJ 4 Corners RK 297'!$E$98:$E$184</c:f>
              <c:numCache>
                <c:formatCode>m/d/yyyy</c:formatCode>
                <c:ptCount val="87"/>
                <c:pt idx="0">
                  <c:v>42224.557638888888</c:v>
                </c:pt>
                <c:pt idx="1">
                  <c:v>42224.916666666664</c:v>
                </c:pt>
                <c:pt idx="2">
                  <c:v>42225.501388888886</c:v>
                </c:pt>
                <c:pt idx="3">
                  <c:v>42225.628472222219</c:v>
                </c:pt>
                <c:pt idx="4">
                  <c:v>42225.638888888891</c:v>
                </c:pt>
                <c:pt idx="5">
                  <c:v>42225.6875</c:v>
                </c:pt>
                <c:pt idx="6">
                  <c:v>42225.75</c:v>
                </c:pt>
                <c:pt idx="7">
                  <c:v>42225.876388888886</c:v>
                </c:pt>
                <c:pt idx="8">
                  <c:v>42226.382638888892</c:v>
                </c:pt>
                <c:pt idx="9">
                  <c:v>42226.545138888891</c:v>
                </c:pt>
                <c:pt idx="10">
                  <c:v>42226.587500000001</c:v>
                </c:pt>
                <c:pt idx="11">
                  <c:v>42226.628472222219</c:v>
                </c:pt>
                <c:pt idx="12">
                  <c:v>42227.368055555555</c:v>
                </c:pt>
                <c:pt idx="13">
                  <c:v>42227.411111111112</c:v>
                </c:pt>
                <c:pt idx="14">
                  <c:v>42227.411111111112</c:v>
                </c:pt>
                <c:pt idx="15">
                  <c:v>42227.553472222222</c:v>
                </c:pt>
                <c:pt idx="16">
                  <c:v>42228.409722222219</c:v>
                </c:pt>
                <c:pt idx="17">
                  <c:v>42228.506249999999</c:v>
                </c:pt>
                <c:pt idx="18">
                  <c:v>42228.59375</c:v>
                </c:pt>
                <c:pt idx="19">
                  <c:v>42228.607638888891</c:v>
                </c:pt>
                <c:pt idx="20">
                  <c:v>42229.417361111111</c:v>
                </c:pt>
                <c:pt idx="21">
                  <c:v>42230.368055555555</c:v>
                </c:pt>
                <c:pt idx="22">
                  <c:v>42230.527777777781</c:v>
                </c:pt>
                <c:pt idx="23">
                  <c:v>42231.404861111114</c:v>
                </c:pt>
                <c:pt idx="24">
                  <c:v>42231.5</c:v>
                </c:pt>
                <c:pt idx="25">
                  <c:v>42232.385416666664</c:v>
                </c:pt>
                <c:pt idx="26">
                  <c:v>42232.506944444445</c:v>
                </c:pt>
                <c:pt idx="27">
                  <c:v>42233.392361111109</c:v>
                </c:pt>
                <c:pt idx="28">
                  <c:v>42234.413888888892</c:v>
                </c:pt>
                <c:pt idx="29">
                  <c:v>42234.586805555555</c:v>
                </c:pt>
                <c:pt idx="30">
                  <c:v>42235.395833333336</c:v>
                </c:pt>
                <c:pt idx="31">
                  <c:v>42235.503472222219</c:v>
                </c:pt>
                <c:pt idx="32">
                  <c:v>42236.405555555553</c:v>
                </c:pt>
                <c:pt idx="33">
                  <c:v>42240.560416666667</c:v>
                </c:pt>
                <c:pt idx="34">
                  <c:v>42240.631944444445</c:v>
                </c:pt>
                <c:pt idx="35">
                  <c:v>42241.522916666669</c:v>
                </c:pt>
                <c:pt idx="36">
                  <c:v>42241.645833333336</c:v>
                </c:pt>
                <c:pt idx="37">
                  <c:v>42242.40625</c:v>
                </c:pt>
                <c:pt idx="38">
                  <c:v>42242.540277777778</c:v>
                </c:pt>
                <c:pt idx="39">
                  <c:v>42242.618055555555</c:v>
                </c:pt>
                <c:pt idx="40">
                  <c:v>42243.519444444442</c:v>
                </c:pt>
                <c:pt idx="41">
                  <c:v>42243.652777777781</c:v>
                </c:pt>
                <c:pt idx="42">
                  <c:v>42244.684027777781</c:v>
                </c:pt>
                <c:pt idx="43">
                  <c:v>42257.565972222219</c:v>
                </c:pt>
                <c:pt idx="44">
                  <c:v>42262.506944444445</c:v>
                </c:pt>
                <c:pt idx="45">
                  <c:v>42268.534722222219</c:v>
                </c:pt>
                <c:pt idx="46">
                  <c:v>42271.506944444445</c:v>
                </c:pt>
                <c:pt idx="47">
                  <c:v>42275.440972222219</c:v>
                </c:pt>
                <c:pt idx="48">
                  <c:v>42277.399305555555</c:v>
                </c:pt>
                <c:pt idx="49">
                  <c:v>42279.5</c:v>
                </c:pt>
                <c:pt idx="50">
                  <c:v>42282.429166666669</c:v>
                </c:pt>
                <c:pt idx="51">
                  <c:v>42285.421527777777</c:v>
                </c:pt>
                <c:pt idx="52">
                  <c:v>42289.454861111109</c:v>
                </c:pt>
                <c:pt idx="53">
                  <c:v>42292.5</c:v>
                </c:pt>
                <c:pt idx="54">
                  <c:v>42295.5</c:v>
                </c:pt>
                <c:pt idx="55">
                  <c:v>42296.000011574077</c:v>
                </c:pt>
                <c:pt idx="56">
                  <c:v>42296.5</c:v>
                </c:pt>
                <c:pt idx="57">
                  <c:v>42297.000694444447</c:v>
                </c:pt>
                <c:pt idx="58">
                  <c:v>42297.5</c:v>
                </c:pt>
                <c:pt idx="59">
                  <c:v>42298.000011574077</c:v>
                </c:pt>
                <c:pt idx="60">
                  <c:v>42299.5</c:v>
                </c:pt>
                <c:pt idx="61">
                  <c:v>42300.000115740739</c:v>
                </c:pt>
                <c:pt idx="62">
                  <c:v>42300.5</c:v>
                </c:pt>
                <c:pt idx="63">
                  <c:v>42303.447916666664</c:v>
                </c:pt>
                <c:pt idx="64">
                  <c:v>42416.625</c:v>
                </c:pt>
                <c:pt idx="65">
                  <c:v>42423.423611111109</c:v>
                </c:pt>
                <c:pt idx="66">
                  <c:v>42429.666666666664</c:v>
                </c:pt>
                <c:pt idx="67">
                  <c:v>42438.347222222219</c:v>
                </c:pt>
                <c:pt idx="68">
                  <c:v>42444.347222222219</c:v>
                </c:pt>
                <c:pt idx="69">
                  <c:v>42451.395833333336</c:v>
                </c:pt>
                <c:pt idx="70">
                  <c:v>42452.395833333336</c:v>
                </c:pt>
                <c:pt idx="71">
                  <c:v>42457.701388888891</c:v>
                </c:pt>
                <c:pt idx="72">
                  <c:v>42464.513888888891</c:v>
                </c:pt>
                <c:pt idx="73">
                  <c:v>42472.583333333336</c:v>
                </c:pt>
                <c:pt idx="74">
                  <c:v>42479.517361111109</c:v>
                </c:pt>
                <c:pt idx="75">
                  <c:v>42486.489583333336</c:v>
                </c:pt>
                <c:pt idx="76">
                  <c:v>42492.583333333336</c:v>
                </c:pt>
                <c:pt idx="77">
                  <c:v>42499.520833333336</c:v>
                </c:pt>
                <c:pt idx="78">
                  <c:v>42505.510416666664</c:v>
                </c:pt>
                <c:pt idx="79">
                  <c:v>42511.645833333336</c:v>
                </c:pt>
                <c:pt idx="80">
                  <c:v>42521.677083333336</c:v>
                </c:pt>
                <c:pt idx="81">
                  <c:v>42526.4375</c:v>
                </c:pt>
                <c:pt idx="82">
                  <c:v>42529.392361111109</c:v>
                </c:pt>
                <c:pt idx="83">
                  <c:v>42534.520833333336</c:v>
                </c:pt>
                <c:pt idx="84">
                  <c:v>42539.645833333336</c:v>
                </c:pt>
                <c:pt idx="85">
                  <c:v>42546.614583333336</c:v>
                </c:pt>
                <c:pt idx="86">
                  <c:v>42679.583333333336</c:v>
                </c:pt>
              </c:numCache>
            </c:numRef>
          </c:cat>
          <c:val>
            <c:numRef>
              <c:f>'SJ 4 Corners RK 297'!$O$98:$O$184</c:f>
              <c:numCache>
                <c:formatCode>#,##0.00</c:formatCode>
                <c:ptCount val="87"/>
                <c:pt idx="0">
                  <c:v>4.1399999999999999E-2</c:v>
                </c:pt>
                <c:pt idx="1">
                  <c:v>4.743E-2</c:v>
                </c:pt>
                <c:pt idx="2">
                  <c:v>5.9299999999999999E-2</c:v>
                </c:pt>
                <c:pt idx="3">
                  <c:v>6.3E-2</c:v>
                </c:pt>
                <c:pt idx="4">
                  <c:v>6.2E-2</c:v>
                </c:pt>
                <c:pt idx="5">
                  <c:v>4.8640000000000003E-2</c:v>
                </c:pt>
                <c:pt idx="6">
                  <c:v>4.7600000000000003E-2</c:v>
                </c:pt>
                <c:pt idx="7">
                  <c:v>4.9700000000000001E-2</c:v>
                </c:pt>
                <c:pt idx="8">
                  <c:v>6.9599999999999995E-2</c:v>
                </c:pt>
                <c:pt idx="9">
                  <c:v>6.0299999999999999E-2</c:v>
                </c:pt>
                <c:pt idx="10">
                  <c:v>6.9699999999999998E-2</c:v>
                </c:pt>
                <c:pt idx="11">
                  <c:v>7.3999999999999996E-2</c:v>
                </c:pt>
                <c:pt idx="12">
                  <c:v>0.104</c:v>
                </c:pt>
                <c:pt idx="13">
                  <c:v>0.11</c:v>
                </c:pt>
                <c:pt idx="14">
                  <c:v>0.12</c:v>
                </c:pt>
                <c:pt idx="15">
                  <c:v>7.6700000000000004E-2</c:v>
                </c:pt>
                <c:pt idx="16">
                  <c:v>4.3700000000000003E-2</c:v>
                </c:pt>
                <c:pt idx="17">
                  <c:v>3.4299999999999997E-2</c:v>
                </c:pt>
                <c:pt idx="18">
                  <c:v>3.6999999999999998E-2</c:v>
                </c:pt>
                <c:pt idx="19">
                  <c:v>1.7000000000000001E-2</c:v>
                </c:pt>
                <c:pt idx="20">
                  <c:v>7.9299999999999995E-2</c:v>
                </c:pt>
                <c:pt idx="21">
                  <c:v>7.0499999999999993E-2</c:v>
                </c:pt>
                <c:pt idx="22">
                  <c:v>2.7E-2</c:v>
                </c:pt>
                <c:pt idx="23">
                  <c:v>1.8200000000000001E-2</c:v>
                </c:pt>
                <c:pt idx="24">
                  <c:v>2.3E-2</c:v>
                </c:pt>
                <c:pt idx="25">
                  <c:v>1.49E-2</c:v>
                </c:pt>
                <c:pt idx="26">
                  <c:v>1.2E-2</c:v>
                </c:pt>
                <c:pt idx="27">
                  <c:v>9.8000000000000014E-3</c:v>
                </c:pt>
                <c:pt idx="28">
                  <c:v>6.2399999999999999E-3</c:v>
                </c:pt>
                <c:pt idx="29">
                  <c:v>0.01</c:v>
                </c:pt>
                <c:pt idx="30">
                  <c:v>6.2399999999999999E-3</c:v>
                </c:pt>
                <c:pt idx="31">
                  <c:v>1.2E-2</c:v>
                </c:pt>
                <c:pt idx="32">
                  <c:v>6.1799999999999997E-3</c:v>
                </c:pt>
                <c:pt idx="33">
                  <c:v>3.8999999999999998E-3</c:v>
                </c:pt>
                <c:pt idx="34">
                  <c:v>3.5000000000000001E-3</c:v>
                </c:pt>
                <c:pt idx="35">
                  <c:v>3.0999999999999999E-3</c:v>
                </c:pt>
                <c:pt idx="36">
                  <c:v>3.2799999999999999E-3</c:v>
                </c:pt>
                <c:pt idx="37">
                  <c:v>1.6999999999999999E-3</c:v>
                </c:pt>
                <c:pt idx="38">
                  <c:v>4.2000000000000006E-3</c:v>
                </c:pt>
                <c:pt idx="39">
                  <c:v>3.2299999999999998E-3</c:v>
                </c:pt>
                <c:pt idx="40">
                  <c:v>0.13</c:v>
                </c:pt>
                <c:pt idx="41">
                  <c:v>0.16400000000000001</c:v>
                </c:pt>
                <c:pt idx="42">
                  <c:v>0.26400000000000001</c:v>
                </c:pt>
                <c:pt idx="43">
                  <c:v>1.9E-2</c:v>
                </c:pt>
                <c:pt idx="44">
                  <c:v>5.9000000000000007E-3</c:v>
                </c:pt>
                <c:pt idx="45">
                  <c:v>4.0000000000000001E-3</c:v>
                </c:pt>
                <c:pt idx="46">
                  <c:v>0.93</c:v>
                </c:pt>
                <c:pt idx="47">
                  <c:v>3.5999999999999997E-2</c:v>
                </c:pt>
                <c:pt idx="48">
                  <c:v>1.4E-2</c:v>
                </c:pt>
                <c:pt idx="49">
                  <c:v>0.33300000000000002</c:v>
                </c:pt>
                <c:pt idx="50">
                  <c:v>1.0999999999999999E-2</c:v>
                </c:pt>
                <c:pt idx="51">
                  <c:v>7.6999999999999999E-2</c:v>
                </c:pt>
                <c:pt idx="52">
                  <c:v>2.9000000000000001E-2</c:v>
                </c:pt>
                <c:pt idx="53">
                  <c:v>5.9499999999999997E-2</c:v>
                </c:pt>
                <c:pt idx="54">
                  <c:v>6.5299999999999997E-2</c:v>
                </c:pt>
                <c:pt idx="55">
                  <c:v>3.9100000000000003E-2</c:v>
                </c:pt>
                <c:pt idx="56">
                  <c:v>0.20100000000000001</c:v>
                </c:pt>
                <c:pt idx="57">
                  <c:v>0.19400000000000001</c:v>
                </c:pt>
                <c:pt idx="58">
                  <c:v>0.24399999999999999</c:v>
                </c:pt>
                <c:pt idx="59">
                  <c:v>0.29599999999999999</c:v>
                </c:pt>
                <c:pt idx="60">
                  <c:v>0.13100000000000001</c:v>
                </c:pt>
                <c:pt idx="61">
                  <c:v>0.219</c:v>
                </c:pt>
                <c:pt idx="62">
                  <c:v>0.308</c:v>
                </c:pt>
                <c:pt idx="63">
                  <c:v>2.5999999999999999E-2</c:v>
                </c:pt>
                <c:pt idx="64">
                  <c:v>8.2575999999999997E-2</c:v>
                </c:pt>
                <c:pt idx="65">
                  <c:v>1.6257999999999998E-2</c:v>
                </c:pt>
                <c:pt idx="66">
                  <c:v>5.9709999999999997E-3</c:v>
                </c:pt>
                <c:pt idx="67">
                  <c:v>6.0039999999999998E-3</c:v>
                </c:pt>
                <c:pt idx="68">
                  <c:v>4.679E-3</c:v>
                </c:pt>
                <c:pt idx="69">
                  <c:v>3.5769999999999999E-3</c:v>
                </c:pt>
                <c:pt idx="70">
                  <c:v>8.0000000000000002E-3</c:v>
                </c:pt>
                <c:pt idx="71">
                  <c:v>2.264E-3</c:v>
                </c:pt>
                <c:pt idx="72">
                  <c:v>3.6810000000000002E-3</c:v>
                </c:pt>
                <c:pt idx="73">
                  <c:v>1.0532E-2</c:v>
                </c:pt>
                <c:pt idx="74">
                  <c:v>9.692000000000001E-3</c:v>
                </c:pt>
                <c:pt idx="75">
                  <c:v>9.7789999999999995E-3</c:v>
                </c:pt>
                <c:pt idx="76">
                  <c:v>9.8750000000000001E-3</c:v>
                </c:pt>
                <c:pt idx="77">
                  <c:v>2.2478000000000001E-2</c:v>
                </c:pt>
                <c:pt idx="78">
                  <c:v>1.9918999999999999E-2</c:v>
                </c:pt>
                <c:pt idx="79">
                  <c:v>3.993E-2</c:v>
                </c:pt>
                <c:pt idx="80">
                  <c:v>8.1340000000000006E-3</c:v>
                </c:pt>
                <c:pt idx="81">
                  <c:v>1.4529E-2</c:v>
                </c:pt>
                <c:pt idx="82">
                  <c:v>1.9E-2</c:v>
                </c:pt>
                <c:pt idx="83">
                  <c:v>8.3049999999999999E-3</c:v>
                </c:pt>
                <c:pt idx="84">
                  <c:v>4.9100000000000003E-3</c:v>
                </c:pt>
                <c:pt idx="85">
                  <c:v>4.2830000000000003E-3</c:v>
                </c:pt>
                <c:pt idx="86">
                  <c:v>5.0000000000000001E-3</c:v>
                </c:pt>
              </c:numCache>
            </c:numRef>
          </c:val>
          <c:extLst>
            <c:ext xmlns:c16="http://schemas.microsoft.com/office/drawing/2014/chart" uri="{C3380CC4-5D6E-409C-BE32-E72D297353CC}">
              <c16:uniqueId val="{00000000-A9D7-46D9-89DB-E6D1DBECF0F2}"/>
            </c:ext>
          </c:extLst>
        </c:ser>
        <c:dLbls>
          <c:showLegendKey val="0"/>
          <c:showVal val="0"/>
          <c:showCatName val="0"/>
          <c:showSerName val="0"/>
          <c:showPercent val="0"/>
          <c:showBubbleSize val="0"/>
        </c:dLbls>
        <c:gapWidth val="219"/>
        <c:overlap val="100"/>
        <c:axId val="997278656"/>
        <c:axId val="997283360"/>
        <c:extLst/>
      </c:barChart>
      <c:catAx>
        <c:axId val="997278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360"/>
        <c:crossesAt val="1.0000000000000002E-3"/>
        <c:auto val="0"/>
        <c:lblAlgn val="ctr"/>
        <c:lblOffset val="100"/>
        <c:tickLblSkip val="7"/>
        <c:noMultiLvlLbl val="0"/>
      </c:catAx>
      <c:valAx>
        <c:axId val="997283360"/>
        <c:scaling>
          <c:logBase val="10"/>
          <c:orientation val="minMax"/>
          <c:min val="1.0000000000000002E-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86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 Corners RK 297'!$A$1</c:f>
          <c:strCache>
            <c:ptCount val="1"/>
            <c:pt idx="0">
              <c:v>San Juan at Four Corners (RK 296 to 299)</c:v>
            </c:pt>
          </c:strCache>
        </c:strRef>
      </c:tx>
      <c:layout>
        <c:manualLayout>
          <c:xMode val="edge"/>
          <c:yMode val="edge"/>
          <c:x val="0.22633151625277609"/>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4 Corners RK 297'!$P$2</c:f>
              <c:strCache>
                <c:ptCount val="1"/>
                <c:pt idx="0">
                  <c:v>Iron</c:v>
                </c:pt>
              </c:strCache>
            </c:strRef>
          </c:tx>
          <c:spPr>
            <a:solidFill>
              <a:schemeClr val="tx1">
                <a:lumMod val="65000"/>
                <a:lumOff val="35000"/>
              </a:schemeClr>
            </a:solidFill>
            <a:ln>
              <a:noFill/>
            </a:ln>
            <a:effectLst/>
          </c:spPr>
          <c:invertIfNegative val="0"/>
          <c:cat>
            <c:numRef>
              <c:f>'SJ 4 Corners RK 297'!$E$98:$E$184</c:f>
              <c:numCache>
                <c:formatCode>m/d/yyyy</c:formatCode>
                <c:ptCount val="87"/>
                <c:pt idx="0">
                  <c:v>42224.557638888888</c:v>
                </c:pt>
                <c:pt idx="1">
                  <c:v>42224.916666666664</c:v>
                </c:pt>
                <c:pt idx="2">
                  <c:v>42225.501388888886</c:v>
                </c:pt>
                <c:pt idx="3">
                  <c:v>42225.628472222219</c:v>
                </c:pt>
                <c:pt idx="4">
                  <c:v>42225.638888888891</c:v>
                </c:pt>
                <c:pt idx="5">
                  <c:v>42225.6875</c:v>
                </c:pt>
                <c:pt idx="6">
                  <c:v>42225.75</c:v>
                </c:pt>
                <c:pt idx="7">
                  <c:v>42225.876388888886</c:v>
                </c:pt>
                <c:pt idx="8">
                  <c:v>42226.382638888892</c:v>
                </c:pt>
                <c:pt idx="9">
                  <c:v>42226.545138888891</c:v>
                </c:pt>
                <c:pt idx="10">
                  <c:v>42226.587500000001</c:v>
                </c:pt>
                <c:pt idx="11">
                  <c:v>42226.628472222219</c:v>
                </c:pt>
                <c:pt idx="12">
                  <c:v>42227.368055555555</c:v>
                </c:pt>
                <c:pt idx="13">
                  <c:v>42227.411111111112</c:v>
                </c:pt>
                <c:pt idx="14">
                  <c:v>42227.411111111112</c:v>
                </c:pt>
                <c:pt idx="15">
                  <c:v>42227.553472222222</c:v>
                </c:pt>
                <c:pt idx="16">
                  <c:v>42228.409722222219</c:v>
                </c:pt>
                <c:pt idx="17">
                  <c:v>42228.506249999999</c:v>
                </c:pt>
                <c:pt idx="18">
                  <c:v>42228.59375</c:v>
                </c:pt>
                <c:pt idx="19">
                  <c:v>42228.607638888891</c:v>
                </c:pt>
                <c:pt idx="20">
                  <c:v>42229.417361111111</c:v>
                </c:pt>
                <c:pt idx="21">
                  <c:v>42230.368055555555</c:v>
                </c:pt>
                <c:pt idx="22">
                  <c:v>42230.527777777781</c:v>
                </c:pt>
                <c:pt idx="23">
                  <c:v>42231.404861111114</c:v>
                </c:pt>
                <c:pt idx="24">
                  <c:v>42231.5</c:v>
                </c:pt>
                <c:pt idx="25">
                  <c:v>42232.385416666664</c:v>
                </c:pt>
                <c:pt idx="26">
                  <c:v>42232.506944444445</c:v>
                </c:pt>
                <c:pt idx="27">
                  <c:v>42233.392361111109</c:v>
                </c:pt>
                <c:pt idx="28">
                  <c:v>42234.413888888892</c:v>
                </c:pt>
                <c:pt idx="29">
                  <c:v>42234.586805555555</c:v>
                </c:pt>
                <c:pt idx="30">
                  <c:v>42235.395833333336</c:v>
                </c:pt>
                <c:pt idx="31">
                  <c:v>42235.503472222219</c:v>
                </c:pt>
                <c:pt idx="32">
                  <c:v>42236.405555555553</c:v>
                </c:pt>
                <c:pt idx="33">
                  <c:v>42240.560416666667</c:v>
                </c:pt>
                <c:pt idx="34">
                  <c:v>42240.631944444445</c:v>
                </c:pt>
                <c:pt idx="35">
                  <c:v>42241.522916666669</c:v>
                </c:pt>
                <c:pt idx="36">
                  <c:v>42241.645833333336</c:v>
                </c:pt>
                <c:pt idx="37">
                  <c:v>42242.40625</c:v>
                </c:pt>
                <c:pt idx="38">
                  <c:v>42242.540277777778</c:v>
                </c:pt>
                <c:pt idx="39">
                  <c:v>42242.618055555555</c:v>
                </c:pt>
                <c:pt idx="40">
                  <c:v>42243.519444444442</c:v>
                </c:pt>
                <c:pt idx="41">
                  <c:v>42243.652777777781</c:v>
                </c:pt>
                <c:pt idx="42">
                  <c:v>42244.684027777781</c:v>
                </c:pt>
                <c:pt idx="43">
                  <c:v>42257.565972222219</c:v>
                </c:pt>
                <c:pt idx="44">
                  <c:v>42262.506944444445</c:v>
                </c:pt>
                <c:pt idx="45">
                  <c:v>42268.534722222219</c:v>
                </c:pt>
                <c:pt idx="46">
                  <c:v>42271.506944444445</c:v>
                </c:pt>
                <c:pt idx="47">
                  <c:v>42275.440972222219</c:v>
                </c:pt>
                <c:pt idx="48">
                  <c:v>42277.399305555555</c:v>
                </c:pt>
                <c:pt idx="49">
                  <c:v>42279.5</c:v>
                </c:pt>
                <c:pt idx="50">
                  <c:v>42282.429166666669</c:v>
                </c:pt>
                <c:pt idx="51">
                  <c:v>42285.421527777777</c:v>
                </c:pt>
                <c:pt idx="52">
                  <c:v>42289.454861111109</c:v>
                </c:pt>
                <c:pt idx="53">
                  <c:v>42292.5</c:v>
                </c:pt>
                <c:pt idx="54">
                  <c:v>42295.5</c:v>
                </c:pt>
                <c:pt idx="55">
                  <c:v>42296.000011574077</c:v>
                </c:pt>
                <c:pt idx="56">
                  <c:v>42296.5</c:v>
                </c:pt>
                <c:pt idx="57">
                  <c:v>42297.000694444447</c:v>
                </c:pt>
                <c:pt idx="58">
                  <c:v>42297.5</c:v>
                </c:pt>
                <c:pt idx="59">
                  <c:v>42298.000011574077</c:v>
                </c:pt>
                <c:pt idx="60">
                  <c:v>42299.5</c:v>
                </c:pt>
                <c:pt idx="61">
                  <c:v>42300.000115740739</c:v>
                </c:pt>
                <c:pt idx="62">
                  <c:v>42300.5</c:v>
                </c:pt>
                <c:pt idx="63">
                  <c:v>42303.447916666664</c:v>
                </c:pt>
                <c:pt idx="64">
                  <c:v>42416.625</c:v>
                </c:pt>
                <c:pt idx="65">
                  <c:v>42423.423611111109</c:v>
                </c:pt>
                <c:pt idx="66">
                  <c:v>42429.666666666664</c:v>
                </c:pt>
                <c:pt idx="67">
                  <c:v>42438.347222222219</c:v>
                </c:pt>
                <c:pt idx="68">
                  <c:v>42444.347222222219</c:v>
                </c:pt>
                <c:pt idx="69">
                  <c:v>42451.395833333336</c:v>
                </c:pt>
                <c:pt idx="70">
                  <c:v>42452.395833333336</c:v>
                </c:pt>
                <c:pt idx="71">
                  <c:v>42457.701388888891</c:v>
                </c:pt>
                <c:pt idx="72">
                  <c:v>42464.513888888891</c:v>
                </c:pt>
                <c:pt idx="73">
                  <c:v>42472.583333333336</c:v>
                </c:pt>
                <c:pt idx="74">
                  <c:v>42479.517361111109</c:v>
                </c:pt>
                <c:pt idx="75">
                  <c:v>42486.489583333336</c:v>
                </c:pt>
                <c:pt idx="76">
                  <c:v>42492.583333333336</c:v>
                </c:pt>
                <c:pt idx="77">
                  <c:v>42499.520833333336</c:v>
                </c:pt>
                <c:pt idx="78">
                  <c:v>42505.510416666664</c:v>
                </c:pt>
                <c:pt idx="79">
                  <c:v>42511.645833333336</c:v>
                </c:pt>
                <c:pt idx="80">
                  <c:v>42521.677083333336</c:v>
                </c:pt>
                <c:pt idx="81">
                  <c:v>42526.4375</c:v>
                </c:pt>
                <c:pt idx="82">
                  <c:v>42529.392361111109</c:v>
                </c:pt>
                <c:pt idx="83">
                  <c:v>42534.520833333336</c:v>
                </c:pt>
                <c:pt idx="84">
                  <c:v>42539.645833333336</c:v>
                </c:pt>
                <c:pt idx="85">
                  <c:v>42546.614583333336</c:v>
                </c:pt>
                <c:pt idx="86">
                  <c:v>42679.583333333336</c:v>
                </c:pt>
              </c:numCache>
            </c:numRef>
          </c:cat>
          <c:val>
            <c:numRef>
              <c:f>'SJ 4 Corners RK 297'!$P$98:$P$184</c:f>
              <c:numCache>
                <c:formatCode>#,##0.00</c:formatCode>
                <c:ptCount val="87"/>
                <c:pt idx="0">
                  <c:v>24.8</c:v>
                </c:pt>
                <c:pt idx="1">
                  <c:v>38.03</c:v>
                </c:pt>
                <c:pt idx="2">
                  <c:v>29.4</c:v>
                </c:pt>
                <c:pt idx="3">
                  <c:v>28.6</c:v>
                </c:pt>
                <c:pt idx="4">
                  <c:v>35</c:v>
                </c:pt>
                <c:pt idx="5">
                  <c:v>39.93</c:v>
                </c:pt>
                <c:pt idx="6">
                  <c:v>24.1</c:v>
                </c:pt>
                <c:pt idx="7">
                  <c:v>26.5</c:v>
                </c:pt>
                <c:pt idx="8">
                  <c:v>35.4</c:v>
                </c:pt>
                <c:pt idx="9">
                  <c:v>67.5</c:v>
                </c:pt>
                <c:pt idx="10">
                  <c:v>39.1</c:v>
                </c:pt>
                <c:pt idx="11">
                  <c:v>70</c:v>
                </c:pt>
                <c:pt idx="12">
                  <c:v>54.8</c:v>
                </c:pt>
                <c:pt idx="13">
                  <c:v>86</c:v>
                </c:pt>
                <c:pt idx="14">
                  <c:v>91</c:v>
                </c:pt>
                <c:pt idx="15">
                  <c:v>40.299999999999997</c:v>
                </c:pt>
                <c:pt idx="16">
                  <c:v>22.6</c:v>
                </c:pt>
                <c:pt idx="17">
                  <c:v>18.100000000000001</c:v>
                </c:pt>
                <c:pt idx="18">
                  <c:v>0</c:v>
                </c:pt>
                <c:pt idx="19">
                  <c:v>16</c:v>
                </c:pt>
                <c:pt idx="20">
                  <c:v>31.1</c:v>
                </c:pt>
                <c:pt idx="21">
                  <c:v>39.1</c:v>
                </c:pt>
                <c:pt idx="22">
                  <c:v>22</c:v>
                </c:pt>
                <c:pt idx="23">
                  <c:v>12.3</c:v>
                </c:pt>
                <c:pt idx="24">
                  <c:v>18</c:v>
                </c:pt>
                <c:pt idx="25">
                  <c:v>10</c:v>
                </c:pt>
                <c:pt idx="26">
                  <c:v>9.6999999999999993</c:v>
                </c:pt>
                <c:pt idx="27">
                  <c:v>5.2</c:v>
                </c:pt>
                <c:pt idx="28">
                  <c:v>3.3</c:v>
                </c:pt>
                <c:pt idx="29">
                  <c:v>5.5</c:v>
                </c:pt>
                <c:pt idx="30">
                  <c:v>3.52</c:v>
                </c:pt>
                <c:pt idx="31">
                  <c:v>6.5</c:v>
                </c:pt>
                <c:pt idx="32">
                  <c:v>3.29</c:v>
                </c:pt>
                <c:pt idx="33">
                  <c:v>2.6</c:v>
                </c:pt>
                <c:pt idx="34">
                  <c:v>1.53</c:v>
                </c:pt>
                <c:pt idx="35">
                  <c:v>1.4</c:v>
                </c:pt>
                <c:pt idx="36">
                  <c:v>1.31</c:v>
                </c:pt>
                <c:pt idx="37">
                  <c:v>2.2999999999999998</c:v>
                </c:pt>
                <c:pt idx="38">
                  <c:v>2.1</c:v>
                </c:pt>
                <c:pt idx="39">
                  <c:v>1.1399999999999999</c:v>
                </c:pt>
                <c:pt idx="40">
                  <c:v>130</c:v>
                </c:pt>
                <c:pt idx="41">
                  <c:v>116</c:v>
                </c:pt>
                <c:pt idx="42">
                  <c:v>164</c:v>
                </c:pt>
                <c:pt idx="43">
                  <c:v>16</c:v>
                </c:pt>
                <c:pt idx="44">
                  <c:v>4</c:v>
                </c:pt>
                <c:pt idx="45">
                  <c:v>2.4</c:v>
                </c:pt>
                <c:pt idx="46">
                  <c:v>570</c:v>
                </c:pt>
                <c:pt idx="47">
                  <c:v>31</c:v>
                </c:pt>
                <c:pt idx="48">
                  <c:v>13</c:v>
                </c:pt>
                <c:pt idx="49">
                  <c:v>178</c:v>
                </c:pt>
                <c:pt idx="50">
                  <c:v>6.7</c:v>
                </c:pt>
                <c:pt idx="51">
                  <c:v>39</c:v>
                </c:pt>
                <c:pt idx="52">
                  <c:v>25</c:v>
                </c:pt>
                <c:pt idx="53">
                  <c:v>38.1</c:v>
                </c:pt>
                <c:pt idx="54">
                  <c:v>44.2</c:v>
                </c:pt>
                <c:pt idx="55">
                  <c:v>25</c:v>
                </c:pt>
                <c:pt idx="56">
                  <c:v>163</c:v>
                </c:pt>
                <c:pt idx="57">
                  <c:v>44.6</c:v>
                </c:pt>
                <c:pt idx="58">
                  <c:v>181</c:v>
                </c:pt>
                <c:pt idx="59">
                  <c:v>114</c:v>
                </c:pt>
                <c:pt idx="60">
                  <c:v>85.2</c:v>
                </c:pt>
                <c:pt idx="61">
                  <c:v>118</c:v>
                </c:pt>
                <c:pt idx="62">
                  <c:v>164</c:v>
                </c:pt>
                <c:pt idx="63">
                  <c:v>19</c:v>
                </c:pt>
                <c:pt idx="64">
                  <c:v>51.5</c:v>
                </c:pt>
                <c:pt idx="65">
                  <c:v>1.25</c:v>
                </c:pt>
                <c:pt idx="66">
                  <c:v>3.3119999999999998</c:v>
                </c:pt>
                <c:pt idx="67">
                  <c:v>2.97</c:v>
                </c:pt>
                <c:pt idx="68">
                  <c:v>1.64</c:v>
                </c:pt>
                <c:pt idx="69">
                  <c:v>0.65900000000000003</c:v>
                </c:pt>
                <c:pt idx="70">
                  <c:v>5.0999999999999996</c:v>
                </c:pt>
                <c:pt idx="71">
                  <c:v>0.35599999999999998</c:v>
                </c:pt>
                <c:pt idx="72">
                  <c:v>1.32</c:v>
                </c:pt>
                <c:pt idx="73">
                  <c:v>1.31</c:v>
                </c:pt>
                <c:pt idx="74">
                  <c:v>7.06</c:v>
                </c:pt>
                <c:pt idx="75">
                  <c:v>4.0999999999999996</c:v>
                </c:pt>
                <c:pt idx="76">
                  <c:v>6.26</c:v>
                </c:pt>
                <c:pt idx="77">
                  <c:v>2.27</c:v>
                </c:pt>
                <c:pt idx="78">
                  <c:v>15.8</c:v>
                </c:pt>
                <c:pt idx="79">
                  <c:v>25.7</c:v>
                </c:pt>
                <c:pt idx="80">
                  <c:v>4.08</c:v>
                </c:pt>
                <c:pt idx="81">
                  <c:v>5.63</c:v>
                </c:pt>
                <c:pt idx="82">
                  <c:v>9.4</c:v>
                </c:pt>
                <c:pt idx="83">
                  <c:v>3.84</c:v>
                </c:pt>
                <c:pt idx="84">
                  <c:v>2.4900000000000002</c:v>
                </c:pt>
                <c:pt idx="85">
                  <c:v>1.86</c:v>
                </c:pt>
                <c:pt idx="86">
                  <c:v>1.8</c:v>
                </c:pt>
              </c:numCache>
            </c:numRef>
          </c:val>
          <c:extLst>
            <c:ext xmlns:c16="http://schemas.microsoft.com/office/drawing/2014/chart" uri="{C3380CC4-5D6E-409C-BE32-E72D297353CC}">
              <c16:uniqueId val="{00000000-35CA-462B-A9F6-6C4E4ED8D1E8}"/>
            </c:ext>
          </c:extLst>
        </c:ser>
        <c:dLbls>
          <c:showLegendKey val="0"/>
          <c:showVal val="0"/>
          <c:showCatName val="0"/>
          <c:showSerName val="0"/>
          <c:showPercent val="0"/>
          <c:showBubbleSize val="0"/>
        </c:dLbls>
        <c:gapWidth val="219"/>
        <c:overlap val="100"/>
        <c:axId val="997275520"/>
        <c:axId val="997285320"/>
        <c:extLst/>
      </c:bar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1"/>
        <c:auto val="0"/>
        <c:lblAlgn val="ctr"/>
        <c:lblOffset val="100"/>
        <c:tickLblSkip val="7"/>
        <c:noMultiLvlLbl val="0"/>
      </c:catAx>
      <c:valAx>
        <c:axId val="99728532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 Corners RK 297'!$A$1</c:f>
          <c:strCache>
            <c:ptCount val="1"/>
            <c:pt idx="0">
              <c:v>San Juan at Four Corners (RK 296 to 299)</c:v>
            </c:pt>
          </c:strCache>
        </c:strRef>
      </c:tx>
      <c:layout>
        <c:manualLayout>
          <c:xMode val="edge"/>
          <c:yMode val="edge"/>
          <c:x val="0.24605538213048814"/>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'SJ 4 Corners RK 297'!$Q$2</c:f>
              <c:strCache>
                <c:ptCount val="1"/>
                <c:pt idx="0">
                  <c:v>Lead</c:v>
                </c:pt>
              </c:strCache>
            </c:strRef>
          </c:tx>
          <c:spPr>
            <a:solidFill>
              <a:schemeClr val="accent5">
                <a:lumMod val="75000"/>
              </a:schemeClr>
            </a:solidFill>
            <a:ln>
              <a:noFill/>
            </a:ln>
            <a:effectLst/>
          </c:spPr>
          <c:invertIfNegative val="0"/>
          <c:cat>
            <c:numRef>
              <c:f>'SJ 4 Corners RK 297'!$E$98:$E$184</c:f>
              <c:numCache>
                <c:formatCode>m/d/yyyy</c:formatCode>
                <c:ptCount val="87"/>
                <c:pt idx="0">
                  <c:v>42224.557638888888</c:v>
                </c:pt>
                <c:pt idx="1">
                  <c:v>42224.916666666664</c:v>
                </c:pt>
                <c:pt idx="2">
                  <c:v>42225.501388888886</c:v>
                </c:pt>
                <c:pt idx="3">
                  <c:v>42225.628472222219</c:v>
                </c:pt>
                <c:pt idx="4">
                  <c:v>42225.638888888891</c:v>
                </c:pt>
                <c:pt idx="5">
                  <c:v>42225.6875</c:v>
                </c:pt>
                <c:pt idx="6">
                  <c:v>42225.75</c:v>
                </c:pt>
                <c:pt idx="7">
                  <c:v>42225.876388888886</c:v>
                </c:pt>
                <c:pt idx="8">
                  <c:v>42226.382638888892</c:v>
                </c:pt>
                <c:pt idx="9">
                  <c:v>42226.545138888891</c:v>
                </c:pt>
                <c:pt idx="10">
                  <c:v>42226.587500000001</c:v>
                </c:pt>
                <c:pt idx="11">
                  <c:v>42226.628472222219</c:v>
                </c:pt>
                <c:pt idx="12">
                  <c:v>42227.368055555555</c:v>
                </c:pt>
                <c:pt idx="13">
                  <c:v>42227.411111111112</c:v>
                </c:pt>
                <c:pt idx="14">
                  <c:v>42227.411111111112</c:v>
                </c:pt>
                <c:pt idx="15">
                  <c:v>42227.553472222222</c:v>
                </c:pt>
                <c:pt idx="16">
                  <c:v>42228.409722222219</c:v>
                </c:pt>
                <c:pt idx="17">
                  <c:v>42228.506249999999</c:v>
                </c:pt>
                <c:pt idx="18">
                  <c:v>42228.59375</c:v>
                </c:pt>
                <c:pt idx="19">
                  <c:v>42228.607638888891</c:v>
                </c:pt>
                <c:pt idx="20">
                  <c:v>42229.417361111111</c:v>
                </c:pt>
                <c:pt idx="21">
                  <c:v>42230.368055555555</c:v>
                </c:pt>
                <c:pt idx="22">
                  <c:v>42230.527777777781</c:v>
                </c:pt>
                <c:pt idx="23">
                  <c:v>42231.404861111114</c:v>
                </c:pt>
                <c:pt idx="24">
                  <c:v>42231.5</c:v>
                </c:pt>
                <c:pt idx="25">
                  <c:v>42232.385416666664</c:v>
                </c:pt>
                <c:pt idx="26">
                  <c:v>42232.506944444445</c:v>
                </c:pt>
                <c:pt idx="27">
                  <c:v>42233.392361111109</c:v>
                </c:pt>
                <c:pt idx="28">
                  <c:v>42234.413888888892</c:v>
                </c:pt>
                <c:pt idx="29">
                  <c:v>42234.586805555555</c:v>
                </c:pt>
                <c:pt idx="30">
                  <c:v>42235.395833333336</c:v>
                </c:pt>
                <c:pt idx="31">
                  <c:v>42235.503472222219</c:v>
                </c:pt>
                <c:pt idx="32">
                  <c:v>42236.405555555553</c:v>
                </c:pt>
                <c:pt idx="33">
                  <c:v>42240.560416666667</c:v>
                </c:pt>
                <c:pt idx="34">
                  <c:v>42240.631944444445</c:v>
                </c:pt>
                <c:pt idx="35">
                  <c:v>42241.522916666669</c:v>
                </c:pt>
                <c:pt idx="36">
                  <c:v>42241.645833333336</c:v>
                </c:pt>
                <c:pt idx="37">
                  <c:v>42242.40625</c:v>
                </c:pt>
                <c:pt idx="38">
                  <c:v>42242.540277777778</c:v>
                </c:pt>
                <c:pt idx="39">
                  <c:v>42242.618055555555</c:v>
                </c:pt>
                <c:pt idx="40">
                  <c:v>42243.519444444442</c:v>
                </c:pt>
                <c:pt idx="41">
                  <c:v>42243.652777777781</c:v>
                </c:pt>
                <c:pt idx="42">
                  <c:v>42244.684027777781</c:v>
                </c:pt>
                <c:pt idx="43">
                  <c:v>42257.565972222219</c:v>
                </c:pt>
                <c:pt idx="44">
                  <c:v>42262.506944444445</c:v>
                </c:pt>
                <c:pt idx="45">
                  <c:v>42268.534722222219</c:v>
                </c:pt>
                <c:pt idx="46">
                  <c:v>42271.506944444445</c:v>
                </c:pt>
                <c:pt idx="47">
                  <c:v>42275.440972222219</c:v>
                </c:pt>
                <c:pt idx="48">
                  <c:v>42277.399305555555</c:v>
                </c:pt>
                <c:pt idx="49">
                  <c:v>42279.5</c:v>
                </c:pt>
                <c:pt idx="50">
                  <c:v>42282.429166666669</c:v>
                </c:pt>
                <c:pt idx="51">
                  <c:v>42285.421527777777</c:v>
                </c:pt>
                <c:pt idx="52">
                  <c:v>42289.454861111109</c:v>
                </c:pt>
                <c:pt idx="53">
                  <c:v>42292.5</c:v>
                </c:pt>
                <c:pt idx="54">
                  <c:v>42295.5</c:v>
                </c:pt>
                <c:pt idx="55">
                  <c:v>42296.000011574077</c:v>
                </c:pt>
                <c:pt idx="56">
                  <c:v>42296.5</c:v>
                </c:pt>
                <c:pt idx="57">
                  <c:v>42297.000694444447</c:v>
                </c:pt>
                <c:pt idx="58">
                  <c:v>42297.5</c:v>
                </c:pt>
                <c:pt idx="59">
                  <c:v>42298.000011574077</c:v>
                </c:pt>
                <c:pt idx="60">
                  <c:v>42299.5</c:v>
                </c:pt>
                <c:pt idx="61">
                  <c:v>42300.000115740739</c:v>
                </c:pt>
                <c:pt idx="62">
                  <c:v>42300.5</c:v>
                </c:pt>
                <c:pt idx="63">
                  <c:v>42303.447916666664</c:v>
                </c:pt>
                <c:pt idx="64">
                  <c:v>42416.625</c:v>
                </c:pt>
                <c:pt idx="65">
                  <c:v>42423.423611111109</c:v>
                </c:pt>
                <c:pt idx="66">
                  <c:v>42429.666666666664</c:v>
                </c:pt>
                <c:pt idx="67">
                  <c:v>42438.347222222219</c:v>
                </c:pt>
                <c:pt idx="68">
                  <c:v>42444.347222222219</c:v>
                </c:pt>
                <c:pt idx="69">
                  <c:v>42451.395833333336</c:v>
                </c:pt>
                <c:pt idx="70">
                  <c:v>42452.395833333336</c:v>
                </c:pt>
                <c:pt idx="71">
                  <c:v>42457.701388888891</c:v>
                </c:pt>
                <c:pt idx="72">
                  <c:v>42464.513888888891</c:v>
                </c:pt>
                <c:pt idx="73">
                  <c:v>42472.583333333336</c:v>
                </c:pt>
                <c:pt idx="74">
                  <c:v>42479.517361111109</c:v>
                </c:pt>
                <c:pt idx="75">
                  <c:v>42486.489583333336</c:v>
                </c:pt>
                <c:pt idx="76">
                  <c:v>42492.583333333336</c:v>
                </c:pt>
                <c:pt idx="77">
                  <c:v>42499.520833333336</c:v>
                </c:pt>
                <c:pt idx="78">
                  <c:v>42505.510416666664</c:v>
                </c:pt>
                <c:pt idx="79">
                  <c:v>42511.645833333336</c:v>
                </c:pt>
                <c:pt idx="80">
                  <c:v>42521.677083333336</c:v>
                </c:pt>
                <c:pt idx="81">
                  <c:v>42526.4375</c:v>
                </c:pt>
                <c:pt idx="82">
                  <c:v>42529.392361111109</c:v>
                </c:pt>
                <c:pt idx="83">
                  <c:v>42534.520833333336</c:v>
                </c:pt>
                <c:pt idx="84">
                  <c:v>42539.645833333336</c:v>
                </c:pt>
                <c:pt idx="85">
                  <c:v>42546.614583333336</c:v>
                </c:pt>
                <c:pt idx="86">
                  <c:v>42679.583333333336</c:v>
                </c:pt>
              </c:numCache>
            </c:numRef>
          </c:cat>
          <c:val>
            <c:numRef>
              <c:f>'SJ 4 Corners RK 297'!$Q$98:$Q$184</c:f>
              <c:numCache>
                <c:formatCode>#,##0.000</c:formatCode>
                <c:ptCount val="87"/>
                <c:pt idx="0">
                  <c:v>4.4499999999999998E-2</c:v>
                </c:pt>
                <c:pt idx="1">
                  <c:v>5.8790000000000002E-2</c:v>
                </c:pt>
                <c:pt idx="2">
                  <c:v>0.151</c:v>
                </c:pt>
                <c:pt idx="3">
                  <c:v>0.185</c:v>
                </c:pt>
                <c:pt idx="4">
                  <c:v>0.18</c:v>
                </c:pt>
                <c:pt idx="5">
                  <c:v>9.5569999999999988E-2</c:v>
                </c:pt>
                <c:pt idx="6">
                  <c:v>0.111</c:v>
                </c:pt>
                <c:pt idx="7">
                  <c:v>8.3500000000000005E-2</c:v>
                </c:pt>
                <c:pt idx="8">
                  <c:v>7.3499999999999996E-2</c:v>
                </c:pt>
                <c:pt idx="9">
                  <c:v>6.5799999999999997E-2</c:v>
                </c:pt>
                <c:pt idx="10">
                  <c:v>6.93E-2</c:v>
                </c:pt>
                <c:pt idx="11">
                  <c:v>7.0999999999999994E-2</c:v>
                </c:pt>
                <c:pt idx="12">
                  <c:v>8.2199999999999995E-2</c:v>
                </c:pt>
                <c:pt idx="13">
                  <c:v>8.4000000000000005E-2</c:v>
                </c:pt>
                <c:pt idx="14">
                  <c:v>8.8999999999999996E-2</c:v>
                </c:pt>
                <c:pt idx="15">
                  <c:v>6.2600000000000003E-2</c:v>
                </c:pt>
                <c:pt idx="16">
                  <c:v>4.7399999999999998E-2</c:v>
                </c:pt>
                <c:pt idx="17">
                  <c:v>3.5799999999999998E-2</c:v>
                </c:pt>
                <c:pt idx="18">
                  <c:v>3.1E-2</c:v>
                </c:pt>
                <c:pt idx="19">
                  <c:v>1.4999999999999999E-2</c:v>
                </c:pt>
                <c:pt idx="20">
                  <c:v>6.6500000000000004E-2</c:v>
                </c:pt>
                <c:pt idx="21">
                  <c:v>6.4299999999999996E-2</c:v>
                </c:pt>
                <c:pt idx="22">
                  <c:v>0.02</c:v>
                </c:pt>
                <c:pt idx="23">
                  <c:v>1.7399999999999999E-2</c:v>
                </c:pt>
                <c:pt idx="24">
                  <c:v>1.7999999999999999E-2</c:v>
                </c:pt>
                <c:pt idx="25">
                  <c:v>1.5800000000000002E-2</c:v>
                </c:pt>
                <c:pt idx="26">
                  <c:v>7.7999999999999996E-3</c:v>
                </c:pt>
                <c:pt idx="27">
                  <c:v>5.9000000000000007E-3</c:v>
                </c:pt>
                <c:pt idx="28">
                  <c:v>4.3E-3</c:v>
                </c:pt>
                <c:pt idx="29">
                  <c:v>7.1999999999999998E-3</c:v>
                </c:pt>
                <c:pt idx="30">
                  <c:v>4.1599999999999996E-3</c:v>
                </c:pt>
                <c:pt idx="31">
                  <c:v>9.1000000000000004E-3</c:v>
                </c:pt>
                <c:pt idx="32">
                  <c:v>3.8400000000000001E-3</c:v>
                </c:pt>
                <c:pt idx="33">
                  <c:v>2.1000000000000003E-3</c:v>
                </c:pt>
                <c:pt idx="34">
                  <c:v>1.48E-3</c:v>
                </c:pt>
                <c:pt idx="35">
                  <c:v>1.6999999999999999E-3</c:v>
                </c:pt>
                <c:pt idx="36">
                  <c:v>1.2199999999999999E-3</c:v>
                </c:pt>
                <c:pt idx="37">
                  <c:v>3.0000000000000001E-3</c:v>
                </c:pt>
                <c:pt idx="38">
                  <c:v>2E-3</c:v>
                </c:pt>
                <c:pt idx="39">
                  <c:v>1.25E-3</c:v>
                </c:pt>
                <c:pt idx="40">
                  <c:v>0.12</c:v>
                </c:pt>
                <c:pt idx="41">
                  <c:v>0.185</c:v>
                </c:pt>
                <c:pt idx="42">
                  <c:v>0.215</c:v>
                </c:pt>
                <c:pt idx="43">
                  <c:v>1.6E-2</c:v>
                </c:pt>
                <c:pt idx="44">
                  <c:v>3.8999999999999998E-3</c:v>
                </c:pt>
                <c:pt idx="45">
                  <c:v>2.3E-3</c:v>
                </c:pt>
                <c:pt idx="46">
                  <c:v>0.51</c:v>
                </c:pt>
                <c:pt idx="47">
                  <c:v>2.3E-2</c:v>
                </c:pt>
                <c:pt idx="48">
                  <c:v>9.6999999999999986E-3</c:v>
                </c:pt>
                <c:pt idx="49">
                  <c:v>0.22800000000000001</c:v>
                </c:pt>
                <c:pt idx="50">
                  <c:v>7.9000000000000008E-3</c:v>
                </c:pt>
                <c:pt idx="51">
                  <c:v>4.8000000000000001E-2</c:v>
                </c:pt>
                <c:pt idx="52">
                  <c:v>2.1000000000000001E-2</c:v>
                </c:pt>
                <c:pt idx="53">
                  <c:v>4.3999999999999997E-2</c:v>
                </c:pt>
                <c:pt idx="54">
                  <c:v>5.0700000000000002E-2</c:v>
                </c:pt>
                <c:pt idx="55">
                  <c:v>2.5600000000000001E-2</c:v>
                </c:pt>
                <c:pt idx="56">
                  <c:v>0.18099999999999999</c:v>
                </c:pt>
                <c:pt idx="57">
                  <c:v>0.36899999999999999</c:v>
                </c:pt>
                <c:pt idx="58">
                  <c:v>0.22600000000000001</c:v>
                </c:pt>
                <c:pt idx="59">
                  <c:v>0.35499999999999998</c:v>
                </c:pt>
                <c:pt idx="60">
                  <c:v>0.155</c:v>
                </c:pt>
                <c:pt idx="61">
                  <c:v>0.2</c:v>
                </c:pt>
                <c:pt idx="62">
                  <c:v>0.28299999999999997</c:v>
                </c:pt>
                <c:pt idx="63">
                  <c:v>1.9E-2</c:v>
                </c:pt>
                <c:pt idx="64">
                  <c:v>5.6707E-2</c:v>
                </c:pt>
                <c:pt idx="65">
                  <c:v>9.8320000000000005E-3</c:v>
                </c:pt>
                <c:pt idx="66">
                  <c:v>4.3390000000000008E-3</c:v>
                </c:pt>
                <c:pt idx="67">
                  <c:v>4.8060000000000004E-3</c:v>
                </c:pt>
                <c:pt idx="68">
                  <c:v>3.2100000000000002E-3</c:v>
                </c:pt>
                <c:pt idx="69">
                  <c:v>2.3340000000000001E-3</c:v>
                </c:pt>
                <c:pt idx="70">
                  <c:v>5.7000000000000002E-3</c:v>
                </c:pt>
                <c:pt idx="71">
                  <c:v>1.2700000000000001E-3</c:v>
                </c:pt>
                <c:pt idx="72">
                  <c:v>1.869E-3</c:v>
                </c:pt>
                <c:pt idx="73">
                  <c:v>9.1640000000000003E-3</c:v>
                </c:pt>
                <c:pt idx="74">
                  <c:v>9.5449999999999997E-3</c:v>
                </c:pt>
                <c:pt idx="75">
                  <c:v>7.8289999999999992E-3</c:v>
                </c:pt>
                <c:pt idx="76">
                  <c:v>1.0141000000000001E-2</c:v>
                </c:pt>
                <c:pt idx="77">
                  <c:v>2.3165999999999999E-2</c:v>
                </c:pt>
                <c:pt idx="78">
                  <c:v>2.2255E-2</c:v>
                </c:pt>
                <c:pt idx="79">
                  <c:v>3.5064999999999999E-2</c:v>
                </c:pt>
                <c:pt idx="80">
                  <c:v>9.7590000000000003E-3</c:v>
                </c:pt>
                <c:pt idx="81">
                  <c:v>2.3588000000000001E-2</c:v>
                </c:pt>
                <c:pt idx="82">
                  <c:v>3.5999999999999997E-2</c:v>
                </c:pt>
                <c:pt idx="83">
                  <c:v>1.5178000000000001E-2</c:v>
                </c:pt>
                <c:pt idx="84">
                  <c:v>9.8759999999999994E-3</c:v>
                </c:pt>
                <c:pt idx="85">
                  <c:v>5.8269999999999997E-3</c:v>
                </c:pt>
                <c:pt idx="86">
                  <c:v>2.5000000000000001E-3</c:v>
                </c:pt>
              </c:numCache>
            </c:numRef>
          </c:val>
          <c:extLst>
            <c:ext xmlns:c16="http://schemas.microsoft.com/office/drawing/2014/chart" uri="{C3380CC4-5D6E-409C-BE32-E72D297353CC}">
              <c16:uniqueId val="{00000000-955A-4FE2-9F6C-FA5BC26448B6}"/>
            </c:ext>
          </c:extLst>
        </c:ser>
        <c:dLbls>
          <c:showLegendKey val="0"/>
          <c:showVal val="0"/>
          <c:showCatName val="0"/>
          <c:showSerName val="0"/>
          <c:showPercent val="0"/>
          <c:showBubbleSize val="0"/>
        </c:dLbls>
        <c:gapWidth val="219"/>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7"/>
        <c:noMultiLvlLbl val="0"/>
      </c:catAx>
      <c:valAx>
        <c:axId val="997293160"/>
        <c:scaling>
          <c:logBase val="10"/>
          <c:orientation val="minMax"/>
          <c:min val="1.0000000000000003E-4"/>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 Corners RK 297'!$A$1</c:f>
          <c:strCache>
            <c:ptCount val="1"/>
            <c:pt idx="0">
              <c:v>San Juan at Four Corners (RK 296 to 299)</c:v>
            </c:pt>
          </c:strCache>
        </c:strRef>
      </c:tx>
      <c:layout>
        <c:manualLayout>
          <c:xMode val="edge"/>
          <c:yMode val="edge"/>
          <c:x val="0.25652425103666776"/>
          <c:y val="2.5771832284405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'SJ 4 Corners RK 297'!$S$2</c:f>
              <c:strCache>
                <c:ptCount val="1"/>
                <c:pt idx="0">
                  <c:v>Manganese</c:v>
                </c:pt>
              </c:strCache>
            </c:strRef>
          </c:tx>
          <c:spPr>
            <a:solidFill>
              <a:schemeClr val="accent1"/>
            </a:solidFill>
            <a:ln>
              <a:noFill/>
            </a:ln>
            <a:effectLst/>
          </c:spPr>
          <c:invertIfNegative val="0"/>
          <c:cat>
            <c:numRef>
              <c:f>'SJ 4 Corners RK 297'!$E$98:$E$184</c:f>
              <c:numCache>
                <c:formatCode>m/d/yyyy</c:formatCode>
                <c:ptCount val="87"/>
                <c:pt idx="0">
                  <c:v>42224.557638888888</c:v>
                </c:pt>
                <c:pt idx="1">
                  <c:v>42224.916666666664</c:v>
                </c:pt>
                <c:pt idx="2">
                  <c:v>42225.501388888886</c:v>
                </c:pt>
                <c:pt idx="3">
                  <c:v>42225.628472222219</c:v>
                </c:pt>
                <c:pt idx="4">
                  <c:v>42225.638888888891</c:v>
                </c:pt>
                <c:pt idx="5">
                  <c:v>42225.6875</c:v>
                </c:pt>
                <c:pt idx="6">
                  <c:v>42225.75</c:v>
                </c:pt>
                <c:pt idx="7">
                  <c:v>42225.876388888886</c:v>
                </c:pt>
                <c:pt idx="8">
                  <c:v>42226.382638888892</c:v>
                </c:pt>
                <c:pt idx="9">
                  <c:v>42226.545138888891</c:v>
                </c:pt>
                <c:pt idx="10">
                  <c:v>42226.587500000001</c:v>
                </c:pt>
                <c:pt idx="11">
                  <c:v>42226.628472222219</c:v>
                </c:pt>
                <c:pt idx="12">
                  <c:v>42227.368055555555</c:v>
                </c:pt>
                <c:pt idx="13">
                  <c:v>42227.411111111112</c:v>
                </c:pt>
                <c:pt idx="14">
                  <c:v>42227.411111111112</c:v>
                </c:pt>
                <c:pt idx="15">
                  <c:v>42227.553472222222</c:v>
                </c:pt>
                <c:pt idx="16">
                  <c:v>42228.409722222219</c:v>
                </c:pt>
                <c:pt idx="17">
                  <c:v>42228.506249999999</c:v>
                </c:pt>
                <c:pt idx="18">
                  <c:v>42228.59375</c:v>
                </c:pt>
                <c:pt idx="19">
                  <c:v>42228.607638888891</c:v>
                </c:pt>
                <c:pt idx="20">
                  <c:v>42229.417361111111</c:v>
                </c:pt>
                <c:pt idx="21">
                  <c:v>42230.368055555555</c:v>
                </c:pt>
                <c:pt idx="22">
                  <c:v>42230.527777777781</c:v>
                </c:pt>
                <c:pt idx="23">
                  <c:v>42231.404861111114</c:v>
                </c:pt>
                <c:pt idx="24">
                  <c:v>42231.5</c:v>
                </c:pt>
                <c:pt idx="25">
                  <c:v>42232.385416666664</c:v>
                </c:pt>
                <c:pt idx="26">
                  <c:v>42232.506944444445</c:v>
                </c:pt>
                <c:pt idx="27">
                  <c:v>42233.392361111109</c:v>
                </c:pt>
                <c:pt idx="28">
                  <c:v>42234.413888888892</c:v>
                </c:pt>
                <c:pt idx="29">
                  <c:v>42234.586805555555</c:v>
                </c:pt>
                <c:pt idx="30">
                  <c:v>42235.395833333336</c:v>
                </c:pt>
                <c:pt idx="31">
                  <c:v>42235.503472222219</c:v>
                </c:pt>
                <c:pt idx="32">
                  <c:v>42236.405555555553</c:v>
                </c:pt>
                <c:pt idx="33">
                  <c:v>42240.560416666667</c:v>
                </c:pt>
                <c:pt idx="34">
                  <c:v>42240.631944444445</c:v>
                </c:pt>
                <c:pt idx="35">
                  <c:v>42241.522916666669</c:v>
                </c:pt>
                <c:pt idx="36">
                  <c:v>42241.645833333336</c:v>
                </c:pt>
                <c:pt idx="37">
                  <c:v>42242.40625</c:v>
                </c:pt>
                <c:pt idx="38">
                  <c:v>42242.540277777778</c:v>
                </c:pt>
                <c:pt idx="39">
                  <c:v>42242.618055555555</c:v>
                </c:pt>
                <c:pt idx="40">
                  <c:v>42243.519444444442</c:v>
                </c:pt>
                <c:pt idx="41">
                  <c:v>42243.652777777781</c:v>
                </c:pt>
                <c:pt idx="42">
                  <c:v>42244.684027777781</c:v>
                </c:pt>
                <c:pt idx="43">
                  <c:v>42257.565972222219</c:v>
                </c:pt>
                <c:pt idx="44">
                  <c:v>42262.506944444445</c:v>
                </c:pt>
                <c:pt idx="45">
                  <c:v>42268.534722222219</c:v>
                </c:pt>
                <c:pt idx="46">
                  <c:v>42271.506944444445</c:v>
                </c:pt>
                <c:pt idx="47">
                  <c:v>42275.440972222219</c:v>
                </c:pt>
                <c:pt idx="48">
                  <c:v>42277.399305555555</c:v>
                </c:pt>
                <c:pt idx="49">
                  <c:v>42279.5</c:v>
                </c:pt>
                <c:pt idx="50">
                  <c:v>42282.429166666669</c:v>
                </c:pt>
                <c:pt idx="51">
                  <c:v>42285.421527777777</c:v>
                </c:pt>
                <c:pt idx="52">
                  <c:v>42289.454861111109</c:v>
                </c:pt>
                <c:pt idx="53">
                  <c:v>42292.5</c:v>
                </c:pt>
                <c:pt idx="54">
                  <c:v>42295.5</c:v>
                </c:pt>
                <c:pt idx="55">
                  <c:v>42296.000011574077</c:v>
                </c:pt>
                <c:pt idx="56">
                  <c:v>42296.5</c:v>
                </c:pt>
                <c:pt idx="57">
                  <c:v>42297.000694444447</c:v>
                </c:pt>
                <c:pt idx="58">
                  <c:v>42297.5</c:v>
                </c:pt>
                <c:pt idx="59">
                  <c:v>42298.000011574077</c:v>
                </c:pt>
                <c:pt idx="60">
                  <c:v>42299.5</c:v>
                </c:pt>
                <c:pt idx="61">
                  <c:v>42300.000115740739</c:v>
                </c:pt>
                <c:pt idx="62">
                  <c:v>42300.5</c:v>
                </c:pt>
                <c:pt idx="63">
                  <c:v>42303.447916666664</c:v>
                </c:pt>
                <c:pt idx="64">
                  <c:v>42416.625</c:v>
                </c:pt>
                <c:pt idx="65">
                  <c:v>42423.423611111109</c:v>
                </c:pt>
                <c:pt idx="66">
                  <c:v>42429.666666666664</c:v>
                </c:pt>
                <c:pt idx="67">
                  <c:v>42438.347222222219</c:v>
                </c:pt>
                <c:pt idx="68">
                  <c:v>42444.347222222219</c:v>
                </c:pt>
                <c:pt idx="69">
                  <c:v>42451.395833333336</c:v>
                </c:pt>
                <c:pt idx="70">
                  <c:v>42452.395833333336</c:v>
                </c:pt>
                <c:pt idx="71">
                  <c:v>42457.701388888891</c:v>
                </c:pt>
                <c:pt idx="72">
                  <c:v>42464.513888888891</c:v>
                </c:pt>
                <c:pt idx="73">
                  <c:v>42472.583333333336</c:v>
                </c:pt>
                <c:pt idx="74">
                  <c:v>42479.517361111109</c:v>
                </c:pt>
                <c:pt idx="75">
                  <c:v>42486.489583333336</c:v>
                </c:pt>
                <c:pt idx="76">
                  <c:v>42492.583333333336</c:v>
                </c:pt>
                <c:pt idx="77">
                  <c:v>42499.520833333336</c:v>
                </c:pt>
                <c:pt idx="78">
                  <c:v>42505.510416666664</c:v>
                </c:pt>
                <c:pt idx="79">
                  <c:v>42511.645833333336</c:v>
                </c:pt>
                <c:pt idx="80">
                  <c:v>42521.677083333336</c:v>
                </c:pt>
                <c:pt idx="81">
                  <c:v>42526.4375</c:v>
                </c:pt>
                <c:pt idx="82">
                  <c:v>42529.392361111109</c:v>
                </c:pt>
                <c:pt idx="83">
                  <c:v>42534.520833333336</c:v>
                </c:pt>
                <c:pt idx="84">
                  <c:v>42539.645833333336</c:v>
                </c:pt>
                <c:pt idx="85">
                  <c:v>42546.614583333336</c:v>
                </c:pt>
                <c:pt idx="86">
                  <c:v>42679.583333333336</c:v>
                </c:pt>
              </c:numCache>
            </c:numRef>
          </c:cat>
          <c:val>
            <c:numRef>
              <c:f>'SJ 4 Corners RK 297'!$S$98:$S$184</c:f>
              <c:numCache>
                <c:formatCode>#,##0.00</c:formatCode>
                <c:ptCount val="87"/>
                <c:pt idx="0">
                  <c:v>2.3199999999999998</c:v>
                </c:pt>
                <c:pt idx="1">
                  <c:v>2.254</c:v>
                </c:pt>
                <c:pt idx="2">
                  <c:v>1.1000000000000001</c:v>
                </c:pt>
                <c:pt idx="3">
                  <c:v>0.94199999999999995</c:v>
                </c:pt>
                <c:pt idx="4">
                  <c:v>0.74</c:v>
                </c:pt>
                <c:pt idx="5">
                  <c:v>1.444</c:v>
                </c:pt>
                <c:pt idx="6">
                  <c:v>0.87</c:v>
                </c:pt>
                <c:pt idx="7">
                  <c:v>0.88700000000000001</c:v>
                </c:pt>
                <c:pt idx="8">
                  <c:v>1.45</c:v>
                </c:pt>
                <c:pt idx="9">
                  <c:v>1.31</c:v>
                </c:pt>
                <c:pt idx="10">
                  <c:v>1.39</c:v>
                </c:pt>
                <c:pt idx="11">
                  <c:v>1.4</c:v>
                </c:pt>
                <c:pt idx="12">
                  <c:v>1.93</c:v>
                </c:pt>
                <c:pt idx="13">
                  <c:v>2</c:v>
                </c:pt>
                <c:pt idx="14">
                  <c:v>2</c:v>
                </c:pt>
                <c:pt idx="15">
                  <c:v>1.44</c:v>
                </c:pt>
                <c:pt idx="16">
                  <c:v>1.25</c:v>
                </c:pt>
                <c:pt idx="17">
                  <c:v>1.1299999999999999</c:v>
                </c:pt>
                <c:pt idx="18">
                  <c:v>0</c:v>
                </c:pt>
                <c:pt idx="19">
                  <c:v>0.36</c:v>
                </c:pt>
                <c:pt idx="20">
                  <c:v>1.67</c:v>
                </c:pt>
                <c:pt idx="21">
                  <c:v>1.36</c:v>
                </c:pt>
                <c:pt idx="22">
                  <c:v>0.38</c:v>
                </c:pt>
                <c:pt idx="23">
                  <c:v>0.36799999999999999</c:v>
                </c:pt>
                <c:pt idx="24">
                  <c:v>0.37</c:v>
                </c:pt>
                <c:pt idx="25">
                  <c:v>0.33800000000000002</c:v>
                </c:pt>
                <c:pt idx="26">
                  <c:v>0.19</c:v>
                </c:pt>
                <c:pt idx="27">
                  <c:v>0.14000000000000001</c:v>
                </c:pt>
                <c:pt idx="28">
                  <c:v>0.126</c:v>
                </c:pt>
                <c:pt idx="29">
                  <c:v>0.19</c:v>
                </c:pt>
                <c:pt idx="30">
                  <c:v>0.127</c:v>
                </c:pt>
                <c:pt idx="31">
                  <c:v>0.27</c:v>
                </c:pt>
                <c:pt idx="32">
                  <c:v>0.11899999999999999</c:v>
                </c:pt>
                <c:pt idx="33">
                  <c:v>7.6999999999999999E-2</c:v>
                </c:pt>
                <c:pt idx="34">
                  <c:v>5.8799999999999998E-2</c:v>
                </c:pt>
                <c:pt idx="35">
                  <c:v>6.5000000000000002E-2</c:v>
                </c:pt>
                <c:pt idx="36">
                  <c:v>4.9799999999999997E-2</c:v>
                </c:pt>
                <c:pt idx="37">
                  <c:v>0</c:v>
                </c:pt>
                <c:pt idx="38">
                  <c:v>6.0999999999999999E-2</c:v>
                </c:pt>
                <c:pt idx="39">
                  <c:v>4.7600000000000003E-2</c:v>
                </c:pt>
                <c:pt idx="40">
                  <c:v>3.4</c:v>
                </c:pt>
                <c:pt idx="41">
                  <c:v>5.57</c:v>
                </c:pt>
                <c:pt idx="42">
                  <c:v>6.63</c:v>
                </c:pt>
                <c:pt idx="43">
                  <c:v>0.37</c:v>
                </c:pt>
                <c:pt idx="44">
                  <c:v>0.12</c:v>
                </c:pt>
                <c:pt idx="45">
                  <c:v>6.6000000000000003E-2</c:v>
                </c:pt>
                <c:pt idx="46">
                  <c:v>22</c:v>
                </c:pt>
                <c:pt idx="47">
                  <c:v>0.67</c:v>
                </c:pt>
                <c:pt idx="48">
                  <c:v>0.25</c:v>
                </c:pt>
                <c:pt idx="49">
                  <c:v>10.8</c:v>
                </c:pt>
                <c:pt idx="50">
                  <c:v>0.2</c:v>
                </c:pt>
                <c:pt idx="51">
                  <c:v>3.4</c:v>
                </c:pt>
                <c:pt idx="52">
                  <c:v>0.54</c:v>
                </c:pt>
                <c:pt idx="53">
                  <c:v>1.28</c:v>
                </c:pt>
                <c:pt idx="54">
                  <c:v>1.66</c:v>
                </c:pt>
                <c:pt idx="55">
                  <c:v>0.86599999999999999</c:v>
                </c:pt>
                <c:pt idx="56">
                  <c:v>8.11</c:v>
                </c:pt>
                <c:pt idx="57">
                  <c:v>30.3</c:v>
                </c:pt>
                <c:pt idx="58">
                  <c:v>13.3</c:v>
                </c:pt>
                <c:pt idx="59">
                  <c:v>20.399999999999999</c:v>
                </c:pt>
                <c:pt idx="60">
                  <c:v>6.35</c:v>
                </c:pt>
                <c:pt idx="61">
                  <c:v>7</c:v>
                </c:pt>
                <c:pt idx="62">
                  <c:v>11.8</c:v>
                </c:pt>
                <c:pt idx="63">
                  <c:v>0.69</c:v>
                </c:pt>
                <c:pt idx="64">
                  <c:v>1.4269000000000001</c:v>
                </c:pt>
                <c:pt idx="65">
                  <c:v>0.92155999999999993</c:v>
                </c:pt>
                <c:pt idx="66">
                  <c:v>0.12894999999999998</c:v>
                </c:pt>
                <c:pt idx="67">
                  <c:v>0.14412</c:v>
                </c:pt>
                <c:pt idx="68">
                  <c:v>0.1013</c:v>
                </c:pt>
                <c:pt idx="69">
                  <c:v>6.4033000000000007E-2</c:v>
                </c:pt>
                <c:pt idx="70">
                  <c:v>0.15</c:v>
                </c:pt>
                <c:pt idx="71">
                  <c:v>4.1866E-2</c:v>
                </c:pt>
                <c:pt idx="72">
                  <c:v>4.7423E-2</c:v>
                </c:pt>
                <c:pt idx="73">
                  <c:v>0.28312999999999999</c:v>
                </c:pt>
                <c:pt idx="74">
                  <c:v>0.24484999999999998</c:v>
                </c:pt>
                <c:pt idx="75">
                  <c:v>0.16896</c:v>
                </c:pt>
                <c:pt idx="76">
                  <c:v>0.26325999999999999</c:v>
                </c:pt>
                <c:pt idx="77">
                  <c:v>0.69020000000000004</c:v>
                </c:pt>
                <c:pt idx="78">
                  <c:v>0.62858000000000003</c:v>
                </c:pt>
                <c:pt idx="79">
                  <c:v>0.82399</c:v>
                </c:pt>
                <c:pt idx="80">
                  <c:v>0.25667000000000001</c:v>
                </c:pt>
                <c:pt idx="81">
                  <c:v>0.36566000000000004</c:v>
                </c:pt>
                <c:pt idx="82">
                  <c:v>0.43</c:v>
                </c:pt>
                <c:pt idx="83">
                  <c:v>0.20561000000000001</c:v>
                </c:pt>
                <c:pt idx="84">
                  <c:v>0.15411000000000002</c:v>
                </c:pt>
                <c:pt idx="85">
                  <c:v>0.11176999999999999</c:v>
                </c:pt>
                <c:pt idx="86">
                  <c:v>0.11</c:v>
                </c:pt>
              </c:numCache>
            </c:numRef>
          </c:val>
          <c:extLst>
            <c:ext xmlns:c16="http://schemas.microsoft.com/office/drawing/2014/chart" uri="{C3380CC4-5D6E-409C-BE32-E72D297353CC}">
              <c16:uniqueId val="{00000000-DD8A-4ADD-A281-65AB1FED9D2F}"/>
            </c:ext>
          </c:extLst>
        </c:ser>
        <c:dLbls>
          <c:showLegendKey val="0"/>
          <c:showVal val="0"/>
          <c:showCatName val="0"/>
          <c:showSerName val="0"/>
          <c:showPercent val="0"/>
          <c:showBubbleSize val="0"/>
        </c:dLbls>
        <c:gapWidth val="219"/>
        <c:overlap val="100"/>
        <c:axId val="997287280"/>
        <c:axId val="997283752"/>
        <c:extLst/>
      </c:barChart>
      <c:catAx>
        <c:axId val="997287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752"/>
        <c:crossesAt val="1.0000000000000002E-2"/>
        <c:auto val="0"/>
        <c:lblAlgn val="ctr"/>
        <c:lblOffset val="100"/>
        <c:tickLblSkip val="7"/>
        <c:noMultiLvlLbl val="0"/>
      </c:catAx>
      <c:valAx>
        <c:axId val="997283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7280"/>
        <c:crosses val="autoZero"/>
        <c:crossBetween val="between"/>
      </c:valAx>
      <c:spPr>
        <a:noFill/>
        <a:ln>
          <a:solidFill>
            <a:schemeClr val="tx1">
              <a:lumMod val="75000"/>
              <a:lumOff val="25000"/>
            </a:schemeClr>
          </a:solidFill>
        </a:ln>
        <a:effectLst/>
      </c:spPr>
    </c:plotArea>
    <c:legend>
      <c:legendPos val="t"/>
      <c:layout>
        <c:manualLayout>
          <c:xMode val="edge"/>
          <c:yMode val="edge"/>
          <c:x val="0.2638888630045505"/>
          <c:y val="0.14336654154789794"/>
          <c:w val="0.469027628942831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1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 Corners RK 297'!$A$1</c:f>
          <c:strCache>
            <c:ptCount val="1"/>
            <c:pt idx="0">
              <c:v>San Juan at Four Corners (RK 296 to 299)</c:v>
            </c:pt>
          </c:strCache>
        </c:strRef>
      </c:tx>
      <c:layout>
        <c:manualLayout>
          <c:xMode val="edge"/>
          <c:yMode val="edge"/>
          <c:x val="0.24468993151004056"/>
          <c:y val="3.0550804805313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71322741462051"/>
          <c:y val="0.12340551181102362"/>
          <c:w val="0.71298669027318329"/>
          <c:h val="0.66033167549072713"/>
        </c:manualLayout>
      </c:layout>
      <c:barChart>
        <c:barDir val="col"/>
        <c:grouping val="stacked"/>
        <c:varyColors val="0"/>
        <c:ser>
          <c:idx val="0"/>
          <c:order val="0"/>
          <c:tx>
            <c:strRef>
              <c:f>'SJ 4 Corners RK 297'!$AC$2</c:f>
              <c:strCache>
                <c:ptCount val="1"/>
                <c:pt idx="0">
                  <c:v>Zinc</c:v>
                </c:pt>
              </c:strCache>
            </c:strRef>
          </c:tx>
          <c:spPr>
            <a:solidFill>
              <a:schemeClr val="accent1"/>
            </a:solidFill>
            <a:ln>
              <a:noFill/>
            </a:ln>
            <a:effectLst/>
          </c:spPr>
          <c:invertIfNegative val="0"/>
          <c:cat>
            <c:numRef>
              <c:f>'SJ 4 Corners RK 297'!$E$98:$E$184</c:f>
              <c:numCache>
                <c:formatCode>m/d/yyyy</c:formatCode>
                <c:ptCount val="87"/>
                <c:pt idx="0">
                  <c:v>42224.557638888888</c:v>
                </c:pt>
                <c:pt idx="1">
                  <c:v>42224.916666666664</c:v>
                </c:pt>
                <c:pt idx="2">
                  <c:v>42225.501388888886</c:v>
                </c:pt>
                <c:pt idx="3">
                  <c:v>42225.628472222219</c:v>
                </c:pt>
                <c:pt idx="4">
                  <c:v>42225.638888888891</c:v>
                </c:pt>
                <c:pt idx="5">
                  <c:v>42225.6875</c:v>
                </c:pt>
                <c:pt idx="6">
                  <c:v>42225.75</c:v>
                </c:pt>
                <c:pt idx="7">
                  <c:v>42225.876388888886</c:v>
                </c:pt>
                <c:pt idx="8">
                  <c:v>42226.382638888892</c:v>
                </c:pt>
                <c:pt idx="9">
                  <c:v>42226.545138888891</c:v>
                </c:pt>
                <c:pt idx="10">
                  <c:v>42226.587500000001</c:v>
                </c:pt>
                <c:pt idx="11">
                  <c:v>42226.628472222219</c:v>
                </c:pt>
                <c:pt idx="12">
                  <c:v>42227.368055555555</c:v>
                </c:pt>
                <c:pt idx="13">
                  <c:v>42227.411111111112</c:v>
                </c:pt>
                <c:pt idx="14">
                  <c:v>42227.411111111112</c:v>
                </c:pt>
                <c:pt idx="15">
                  <c:v>42227.553472222222</c:v>
                </c:pt>
                <c:pt idx="16">
                  <c:v>42228.409722222219</c:v>
                </c:pt>
                <c:pt idx="17">
                  <c:v>42228.506249999999</c:v>
                </c:pt>
                <c:pt idx="18">
                  <c:v>42228.59375</c:v>
                </c:pt>
                <c:pt idx="19">
                  <c:v>42228.607638888891</c:v>
                </c:pt>
                <c:pt idx="20">
                  <c:v>42229.417361111111</c:v>
                </c:pt>
                <c:pt idx="21">
                  <c:v>42230.368055555555</c:v>
                </c:pt>
                <c:pt idx="22">
                  <c:v>42230.527777777781</c:v>
                </c:pt>
                <c:pt idx="23">
                  <c:v>42231.404861111114</c:v>
                </c:pt>
                <c:pt idx="24">
                  <c:v>42231.5</c:v>
                </c:pt>
                <c:pt idx="25">
                  <c:v>42232.385416666664</c:v>
                </c:pt>
                <c:pt idx="26">
                  <c:v>42232.506944444445</c:v>
                </c:pt>
                <c:pt idx="27">
                  <c:v>42233.392361111109</c:v>
                </c:pt>
                <c:pt idx="28">
                  <c:v>42234.413888888892</c:v>
                </c:pt>
                <c:pt idx="29">
                  <c:v>42234.586805555555</c:v>
                </c:pt>
                <c:pt idx="30">
                  <c:v>42235.395833333336</c:v>
                </c:pt>
                <c:pt idx="31">
                  <c:v>42235.503472222219</c:v>
                </c:pt>
                <c:pt idx="32">
                  <c:v>42236.405555555553</c:v>
                </c:pt>
                <c:pt idx="33">
                  <c:v>42240.560416666667</c:v>
                </c:pt>
                <c:pt idx="34">
                  <c:v>42240.631944444445</c:v>
                </c:pt>
                <c:pt idx="35">
                  <c:v>42241.522916666669</c:v>
                </c:pt>
                <c:pt idx="36">
                  <c:v>42241.645833333336</c:v>
                </c:pt>
                <c:pt idx="37">
                  <c:v>42242.40625</c:v>
                </c:pt>
                <c:pt idx="38">
                  <c:v>42242.540277777778</c:v>
                </c:pt>
                <c:pt idx="39">
                  <c:v>42242.618055555555</c:v>
                </c:pt>
                <c:pt idx="40">
                  <c:v>42243.519444444442</c:v>
                </c:pt>
                <c:pt idx="41">
                  <c:v>42243.652777777781</c:v>
                </c:pt>
                <c:pt idx="42">
                  <c:v>42244.684027777781</c:v>
                </c:pt>
                <c:pt idx="43">
                  <c:v>42257.565972222219</c:v>
                </c:pt>
                <c:pt idx="44">
                  <c:v>42262.506944444445</c:v>
                </c:pt>
                <c:pt idx="45">
                  <c:v>42268.534722222219</c:v>
                </c:pt>
                <c:pt idx="46">
                  <c:v>42271.506944444445</c:v>
                </c:pt>
                <c:pt idx="47">
                  <c:v>42275.440972222219</c:v>
                </c:pt>
                <c:pt idx="48">
                  <c:v>42277.399305555555</c:v>
                </c:pt>
                <c:pt idx="49">
                  <c:v>42279.5</c:v>
                </c:pt>
                <c:pt idx="50">
                  <c:v>42282.429166666669</c:v>
                </c:pt>
                <c:pt idx="51">
                  <c:v>42285.421527777777</c:v>
                </c:pt>
                <c:pt idx="52">
                  <c:v>42289.454861111109</c:v>
                </c:pt>
                <c:pt idx="53">
                  <c:v>42292.5</c:v>
                </c:pt>
                <c:pt idx="54">
                  <c:v>42295.5</c:v>
                </c:pt>
                <c:pt idx="55">
                  <c:v>42296.000011574077</c:v>
                </c:pt>
                <c:pt idx="56">
                  <c:v>42296.5</c:v>
                </c:pt>
                <c:pt idx="57">
                  <c:v>42297.000694444447</c:v>
                </c:pt>
                <c:pt idx="58">
                  <c:v>42297.5</c:v>
                </c:pt>
                <c:pt idx="59">
                  <c:v>42298.000011574077</c:v>
                </c:pt>
                <c:pt idx="60">
                  <c:v>42299.5</c:v>
                </c:pt>
                <c:pt idx="61">
                  <c:v>42300.000115740739</c:v>
                </c:pt>
                <c:pt idx="62">
                  <c:v>42300.5</c:v>
                </c:pt>
                <c:pt idx="63">
                  <c:v>42303.447916666664</c:v>
                </c:pt>
                <c:pt idx="64">
                  <c:v>42416.625</c:v>
                </c:pt>
                <c:pt idx="65">
                  <c:v>42423.423611111109</c:v>
                </c:pt>
                <c:pt idx="66">
                  <c:v>42429.666666666664</c:v>
                </c:pt>
                <c:pt idx="67">
                  <c:v>42438.347222222219</c:v>
                </c:pt>
                <c:pt idx="68">
                  <c:v>42444.347222222219</c:v>
                </c:pt>
                <c:pt idx="69">
                  <c:v>42451.395833333336</c:v>
                </c:pt>
                <c:pt idx="70">
                  <c:v>42452.395833333336</c:v>
                </c:pt>
                <c:pt idx="71">
                  <c:v>42457.701388888891</c:v>
                </c:pt>
                <c:pt idx="72">
                  <c:v>42464.513888888891</c:v>
                </c:pt>
                <c:pt idx="73">
                  <c:v>42472.583333333336</c:v>
                </c:pt>
                <c:pt idx="74">
                  <c:v>42479.517361111109</c:v>
                </c:pt>
                <c:pt idx="75">
                  <c:v>42486.489583333336</c:v>
                </c:pt>
                <c:pt idx="76">
                  <c:v>42492.583333333336</c:v>
                </c:pt>
                <c:pt idx="77">
                  <c:v>42499.520833333336</c:v>
                </c:pt>
                <c:pt idx="78">
                  <c:v>42505.510416666664</c:v>
                </c:pt>
                <c:pt idx="79">
                  <c:v>42511.645833333336</c:v>
                </c:pt>
                <c:pt idx="80">
                  <c:v>42521.677083333336</c:v>
                </c:pt>
                <c:pt idx="81">
                  <c:v>42526.4375</c:v>
                </c:pt>
                <c:pt idx="82">
                  <c:v>42529.392361111109</c:v>
                </c:pt>
                <c:pt idx="83">
                  <c:v>42534.520833333336</c:v>
                </c:pt>
                <c:pt idx="84">
                  <c:v>42539.645833333336</c:v>
                </c:pt>
                <c:pt idx="85">
                  <c:v>42546.614583333336</c:v>
                </c:pt>
                <c:pt idx="86">
                  <c:v>42679.583333333336</c:v>
                </c:pt>
              </c:numCache>
            </c:numRef>
          </c:cat>
          <c:val>
            <c:numRef>
              <c:f>'SJ 4 Corners RK 297'!$AC$98:$AC$184</c:f>
              <c:numCache>
                <c:formatCode>#,##0.00</c:formatCode>
                <c:ptCount val="87"/>
                <c:pt idx="0">
                  <c:v>0.14699999999999999</c:v>
                </c:pt>
                <c:pt idx="1">
                  <c:v>0.24559999999999998</c:v>
                </c:pt>
                <c:pt idx="2">
                  <c:v>0.16</c:v>
                </c:pt>
                <c:pt idx="3">
                  <c:v>0.17199999999999999</c:v>
                </c:pt>
                <c:pt idx="4">
                  <c:v>0.16</c:v>
                </c:pt>
                <c:pt idx="5">
                  <c:v>0.14449999999999999</c:v>
                </c:pt>
                <c:pt idx="6">
                  <c:v>0.13800000000000001</c:v>
                </c:pt>
                <c:pt idx="7">
                  <c:v>0.13700000000000001</c:v>
                </c:pt>
                <c:pt idx="8">
                  <c:v>0.66800000000000004</c:v>
                </c:pt>
                <c:pt idx="9">
                  <c:v>0</c:v>
                </c:pt>
                <c:pt idx="10">
                  <c:v>0.89700000000000002</c:v>
                </c:pt>
                <c:pt idx="11">
                  <c:v>0.22</c:v>
                </c:pt>
                <c:pt idx="12">
                  <c:v>0.223</c:v>
                </c:pt>
                <c:pt idx="13">
                  <c:v>0.25</c:v>
                </c:pt>
                <c:pt idx="14">
                  <c:v>0.27</c:v>
                </c:pt>
                <c:pt idx="15">
                  <c:v>0.159</c:v>
                </c:pt>
                <c:pt idx="16">
                  <c:v>0.13100000000000001</c:v>
                </c:pt>
                <c:pt idx="17">
                  <c:v>9.6199999999999994E-2</c:v>
                </c:pt>
                <c:pt idx="18">
                  <c:v>0.11</c:v>
                </c:pt>
                <c:pt idx="19">
                  <c:v>0.05</c:v>
                </c:pt>
                <c:pt idx="20">
                  <c:v>0.17699999999999999</c:v>
                </c:pt>
                <c:pt idx="21">
                  <c:v>0.19700000000000001</c:v>
                </c:pt>
                <c:pt idx="22">
                  <c:v>7.3999999999999996E-2</c:v>
                </c:pt>
                <c:pt idx="23">
                  <c:v>5.8900000000000001E-2</c:v>
                </c:pt>
                <c:pt idx="24">
                  <c:v>6.8000000000000005E-2</c:v>
                </c:pt>
                <c:pt idx="25">
                  <c:v>0.215</c:v>
                </c:pt>
                <c:pt idx="26">
                  <c:v>3.5000000000000003E-2</c:v>
                </c:pt>
                <c:pt idx="27">
                  <c:v>2.3E-2</c:v>
                </c:pt>
                <c:pt idx="28">
                  <c:v>1.54E-2</c:v>
                </c:pt>
                <c:pt idx="29">
                  <c:v>2.7E-2</c:v>
                </c:pt>
                <c:pt idx="30">
                  <c:v>1.7999999999999999E-2</c:v>
                </c:pt>
                <c:pt idx="31">
                  <c:v>3.2000000000000001E-2</c:v>
                </c:pt>
                <c:pt idx="32">
                  <c:v>1.5699999999999999E-2</c:v>
                </c:pt>
                <c:pt idx="33">
                  <c:v>9.1000000000000004E-3</c:v>
                </c:pt>
                <c:pt idx="34">
                  <c:v>8.3300000000000006E-3</c:v>
                </c:pt>
                <c:pt idx="35">
                  <c:v>1.7999999999999999E-2</c:v>
                </c:pt>
                <c:pt idx="36">
                  <c:v>7.4000000000000003E-3</c:v>
                </c:pt>
                <c:pt idx="37">
                  <c:v>3.3E-3</c:v>
                </c:pt>
                <c:pt idx="38">
                  <c:v>9.5999999999999992E-3</c:v>
                </c:pt>
                <c:pt idx="39">
                  <c:v>7.4799999999999997E-3</c:v>
                </c:pt>
                <c:pt idx="40">
                  <c:v>0.48</c:v>
                </c:pt>
                <c:pt idx="41">
                  <c:v>0.56399999999999995</c:v>
                </c:pt>
                <c:pt idx="42">
                  <c:v>0.67400000000000004</c:v>
                </c:pt>
                <c:pt idx="43">
                  <c:v>0.06</c:v>
                </c:pt>
                <c:pt idx="44">
                  <c:v>1.6E-2</c:v>
                </c:pt>
                <c:pt idx="45">
                  <c:v>1.0999999999999999E-2</c:v>
                </c:pt>
                <c:pt idx="46">
                  <c:v>2</c:v>
                </c:pt>
                <c:pt idx="47">
                  <c:v>9.0999999999999998E-2</c:v>
                </c:pt>
                <c:pt idx="48">
                  <c:v>4.1000000000000002E-2</c:v>
                </c:pt>
                <c:pt idx="49">
                  <c:v>0.86199999999999999</c:v>
                </c:pt>
                <c:pt idx="50">
                  <c:v>3.2000000000000001E-2</c:v>
                </c:pt>
                <c:pt idx="51">
                  <c:v>0.17</c:v>
                </c:pt>
                <c:pt idx="52">
                  <c:v>9.2999999999999999E-2</c:v>
                </c:pt>
                <c:pt idx="53">
                  <c:v>0.17599999999999999</c:v>
                </c:pt>
                <c:pt idx="54">
                  <c:v>0.19700000000000001</c:v>
                </c:pt>
                <c:pt idx="55">
                  <c:v>0.109</c:v>
                </c:pt>
                <c:pt idx="56">
                  <c:v>0.74199999999999999</c:v>
                </c:pt>
                <c:pt idx="57">
                  <c:v>1.1599999999999999</c:v>
                </c:pt>
                <c:pt idx="58">
                  <c:v>1.1499999999999999</c:v>
                </c:pt>
                <c:pt idx="59">
                  <c:v>1.25</c:v>
                </c:pt>
                <c:pt idx="60">
                  <c:v>0.439</c:v>
                </c:pt>
                <c:pt idx="61">
                  <c:v>0.52600000000000002</c:v>
                </c:pt>
                <c:pt idx="62">
                  <c:v>0.88600000000000001</c:v>
                </c:pt>
                <c:pt idx="63">
                  <c:v>7.0000000000000007E-2</c:v>
                </c:pt>
                <c:pt idx="64">
                  <c:v>0.20202000000000001</c:v>
                </c:pt>
                <c:pt idx="65">
                  <c:v>5.8051000000000005E-2</c:v>
                </c:pt>
                <c:pt idx="66">
                  <c:v>2.3396999999999998E-2</c:v>
                </c:pt>
                <c:pt idx="67">
                  <c:v>2.8846E-2</c:v>
                </c:pt>
                <c:pt idx="68">
                  <c:v>1.8319999999999999E-2</c:v>
                </c:pt>
                <c:pt idx="69">
                  <c:v>0.01</c:v>
                </c:pt>
                <c:pt idx="70">
                  <c:v>3.3000000000000002E-2</c:v>
                </c:pt>
                <c:pt idx="71">
                  <c:v>0.01</c:v>
                </c:pt>
                <c:pt idx="72">
                  <c:v>1.0448000000000001E-2</c:v>
                </c:pt>
                <c:pt idx="73">
                  <c:v>6.2966999999999995E-2</c:v>
                </c:pt>
                <c:pt idx="74">
                  <c:v>4.9510999999999999E-2</c:v>
                </c:pt>
                <c:pt idx="75">
                  <c:v>4.2840000000000003E-2</c:v>
                </c:pt>
                <c:pt idx="76">
                  <c:v>5.5521000000000001E-2</c:v>
                </c:pt>
                <c:pt idx="77">
                  <c:v>0.18425999999999998</c:v>
                </c:pt>
                <c:pt idx="78">
                  <c:v>9.7671000000000008E-2</c:v>
                </c:pt>
                <c:pt idx="79">
                  <c:v>0.16133</c:v>
                </c:pt>
                <c:pt idx="80">
                  <c:v>0.05</c:v>
                </c:pt>
                <c:pt idx="81">
                  <c:v>8.8964000000000001E-2</c:v>
                </c:pt>
                <c:pt idx="82">
                  <c:v>0.11</c:v>
                </c:pt>
                <c:pt idx="83">
                  <c:v>4.9139000000000002E-2</c:v>
                </c:pt>
                <c:pt idx="84">
                  <c:v>2.8889999999999999E-2</c:v>
                </c:pt>
                <c:pt idx="85">
                  <c:v>2.4236999999999998E-2</c:v>
                </c:pt>
                <c:pt idx="86">
                  <c:v>1.4E-2</c:v>
                </c:pt>
              </c:numCache>
            </c:numRef>
          </c:val>
          <c:extLst>
            <c:ext xmlns:c16="http://schemas.microsoft.com/office/drawing/2014/chart" uri="{C3380CC4-5D6E-409C-BE32-E72D297353CC}">
              <c16:uniqueId val="{00000000-33BB-4B02-AE75-64B6D8C9AFF8}"/>
            </c:ext>
          </c:extLst>
        </c:ser>
        <c:dLbls>
          <c:showLegendKey val="0"/>
          <c:showVal val="0"/>
          <c:showCatName val="0"/>
          <c:showSerName val="0"/>
          <c:showPercent val="0"/>
          <c:showBubbleSize val="0"/>
        </c:dLbls>
        <c:gapWidth val="219"/>
        <c:overlap val="100"/>
        <c:axId val="997291984"/>
        <c:axId val="997282576"/>
        <c:extLst/>
      </c:barChart>
      <c:catAx>
        <c:axId val="997291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2576"/>
        <c:crossesAt val="1.0000000000000002E-3"/>
        <c:auto val="0"/>
        <c:lblAlgn val="ctr"/>
        <c:lblOffset val="100"/>
        <c:tickLblSkip val="7"/>
        <c:noMultiLvlLbl val="0"/>
      </c:catAx>
      <c:valAx>
        <c:axId val="997282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1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 Corners RK 297'!$A$1</c:f>
          <c:strCache>
            <c:ptCount val="1"/>
            <c:pt idx="0">
              <c:v>San Juan at Four Corners (RK 296 to 299)</c:v>
            </c:pt>
          </c:strCache>
        </c:strRef>
      </c:tx>
      <c:layout>
        <c:manualLayout>
          <c:xMode val="edge"/>
          <c:yMode val="edge"/>
          <c:x val="0.25000015530603054"/>
          <c:y val="3.055080071512800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4 Corners RK 297'!$AD$97</c:f>
              <c:strCache>
                <c:ptCount val="1"/>
                <c:pt idx="0">
                  <c:v>Pb:Al Ratio</c:v>
                </c:pt>
              </c:strCache>
            </c:strRef>
          </c:tx>
          <c:spPr>
            <a:solidFill>
              <a:schemeClr val="tx2">
                <a:lumMod val="60000"/>
                <a:lumOff val="40000"/>
              </a:schemeClr>
            </a:solidFill>
            <a:ln>
              <a:noFill/>
            </a:ln>
            <a:effectLst/>
          </c:spPr>
          <c:cat>
            <c:numRef>
              <c:f>'SJ 4 Corners RK 297'!$E$98:$E$184</c:f>
              <c:numCache>
                <c:formatCode>m/d/yyyy</c:formatCode>
                <c:ptCount val="87"/>
                <c:pt idx="0">
                  <c:v>42224.557638888888</c:v>
                </c:pt>
                <c:pt idx="1">
                  <c:v>42224.916666666664</c:v>
                </c:pt>
                <c:pt idx="2">
                  <c:v>42225.501388888886</c:v>
                </c:pt>
                <c:pt idx="3">
                  <c:v>42225.628472222219</c:v>
                </c:pt>
                <c:pt idx="4">
                  <c:v>42225.638888888891</c:v>
                </c:pt>
                <c:pt idx="5">
                  <c:v>42225.6875</c:v>
                </c:pt>
                <c:pt idx="6">
                  <c:v>42225.75</c:v>
                </c:pt>
                <c:pt idx="7">
                  <c:v>42225.876388888886</c:v>
                </c:pt>
                <c:pt idx="8">
                  <c:v>42226.382638888892</c:v>
                </c:pt>
                <c:pt idx="9">
                  <c:v>42226.545138888891</c:v>
                </c:pt>
                <c:pt idx="10">
                  <c:v>42226.587500000001</c:v>
                </c:pt>
                <c:pt idx="11">
                  <c:v>42226.628472222219</c:v>
                </c:pt>
                <c:pt idx="12">
                  <c:v>42227.368055555555</c:v>
                </c:pt>
                <c:pt idx="13">
                  <c:v>42227.411111111112</c:v>
                </c:pt>
                <c:pt idx="14">
                  <c:v>42227.411111111112</c:v>
                </c:pt>
                <c:pt idx="15">
                  <c:v>42227.553472222222</c:v>
                </c:pt>
                <c:pt idx="16">
                  <c:v>42228.409722222219</c:v>
                </c:pt>
                <c:pt idx="17">
                  <c:v>42228.506249999999</c:v>
                </c:pt>
                <c:pt idx="18">
                  <c:v>42228.59375</c:v>
                </c:pt>
                <c:pt idx="19">
                  <c:v>42228.607638888891</c:v>
                </c:pt>
                <c:pt idx="20">
                  <c:v>42229.417361111111</c:v>
                </c:pt>
                <c:pt idx="21">
                  <c:v>42230.368055555555</c:v>
                </c:pt>
                <c:pt idx="22">
                  <c:v>42230.527777777781</c:v>
                </c:pt>
                <c:pt idx="23">
                  <c:v>42231.404861111114</c:v>
                </c:pt>
                <c:pt idx="24">
                  <c:v>42231.5</c:v>
                </c:pt>
                <c:pt idx="25">
                  <c:v>42232.385416666664</c:v>
                </c:pt>
                <c:pt idx="26">
                  <c:v>42232.506944444445</c:v>
                </c:pt>
                <c:pt idx="27">
                  <c:v>42233.392361111109</c:v>
                </c:pt>
                <c:pt idx="28">
                  <c:v>42234.413888888892</c:v>
                </c:pt>
                <c:pt idx="29">
                  <c:v>42234.586805555555</c:v>
                </c:pt>
                <c:pt idx="30">
                  <c:v>42235.395833333336</c:v>
                </c:pt>
                <c:pt idx="31">
                  <c:v>42235.503472222219</c:v>
                </c:pt>
                <c:pt idx="32">
                  <c:v>42236.405555555553</c:v>
                </c:pt>
                <c:pt idx="33">
                  <c:v>42240.560416666667</c:v>
                </c:pt>
                <c:pt idx="34">
                  <c:v>42240.631944444445</c:v>
                </c:pt>
                <c:pt idx="35">
                  <c:v>42241.522916666669</c:v>
                </c:pt>
                <c:pt idx="36">
                  <c:v>42241.645833333336</c:v>
                </c:pt>
                <c:pt idx="37">
                  <c:v>42242.40625</c:v>
                </c:pt>
                <c:pt idx="38">
                  <c:v>42242.540277777778</c:v>
                </c:pt>
                <c:pt idx="39">
                  <c:v>42242.618055555555</c:v>
                </c:pt>
                <c:pt idx="40">
                  <c:v>42243.519444444442</c:v>
                </c:pt>
                <c:pt idx="41">
                  <c:v>42243.652777777781</c:v>
                </c:pt>
                <c:pt idx="42">
                  <c:v>42244.684027777781</c:v>
                </c:pt>
                <c:pt idx="43">
                  <c:v>42257.565972222219</c:v>
                </c:pt>
                <c:pt idx="44">
                  <c:v>42262.506944444445</c:v>
                </c:pt>
                <c:pt idx="45">
                  <c:v>42268.534722222219</c:v>
                </c:pt>
                <c:pt idx="46">
                  <c:v>42271.506944444445</c:v>
                </c:pt>
                <c:pt idx="47">
                  <c:v>42275.440972222219</c:v>
                </c:pt>
                <c:pt idx="48">
                  <c:v>42277.399305555555</c:v>
                </c:pt>
                <c:pt idx="49">
                  <c:v>42279.5</c:v>
                </c:pt>
                <c:pt idx="50">
                  <c:v>42282.429166666669</c:v>
                </c:pt>
                <c:pt idx="51">
                  <c:v>42285.421527777777</c:v>
                </c:pt>
                <c:pt idx="52">
                  <c:v>42289.454861111109</c:v>
                </c:pt>
                <c:pt idx="53">
                  <c:v>42292.5</c:v>
                </c:pt>
                <c:pt idx="54">
                  <c:v>42295.5</c:v>
                </c:pt>
                <c:pt idx="55">
                  <c:v>42296.000011574077</c:v>
                </c:pt>
                <c:pt idx="56">
                  <c:v>42296.5</c:v>
                </c:pt>
                <c:pt idx="57">
                  <c:v>42297.000694444447</c:v>
                </c:pt>
                <c:pt idx="58">
                  <c:v>42297.5</c:v>
                </c:pt>
                <c:pt idx="59">
                  <c:v>42298.000011574077</c:v>
                </c:pt>
                <c:pt idx="60">
                  <c:v>42299.5</c:v>
                </c:pt>
                <c:pt idx="61">
                  <c:v>42300.000115740739</c:v>
                </c:pt>
                <c:pt idx="62">
                  <c:v>42300.5</c:v>
                </c:pt>
                <c:pt idx="63">
                  <c:v>42303.447916666664</c:v>
                </c:pt>
                <c:pt idx="64">
                  <c:v>42416.625</c:v>
                </c:pt>
                <c:pt idx="65">
                  <c:v>42423.423611111109</c:v>
                </c:pt>
                <c:pt idx="66">
                  <c:v>42429.666666666664</c:v>
                </c:pt>
                <c:pt idx="67">
                  <c:v>42438.347222222219</c:v>
                </c:pt>
                <c:pt idx="68">
                  <c:v>42444.347222222219</c:v>
                </c:pt>
                <c:pt idx="69">
                  <c:v>42451.395833333336</c:v>
                </c:pt>
                <c:pt idx="70">
                  <c:v>42452.395833333336</c:v>
                </c:pt>
                <c:pt idx="71">
                  <c:v>42457.701388888891</c:v>
                </c:pt>
                <c:pt idx="72">
                  <c:v>42464.513888888891</c:v>
                </c:pt>
                <c:pt idx="73">
                  <c:v>42472.583333333336</c:v>
                </c:pt>
                <c:pt idx="74">
                  <c:v>42479.517361111109</c:v>
                </c:pt>
                <c:pt idx="75">
                  <c:v>42486.489583333336</c:v>
                </c:pt>
                <c:pt idx="76">
                  <c:v>42492.583333333336</c:v>
                </c:pt>
                <c:pt idx="77">
                  <c:v>42499.520833333336</c:v>
                </c:pt>
                <c:pt idx="78">
                  <c:v>42505.510416666664</c:v>
                </c:pt>
                <c:pt idx="79">
                  <c:v>42511.645833333336</c:v>
                </c:pt>
                <c:pt idx="80">
                  <c:v>42521.677083333336</c:v>
                </c:pt>
                <c:pt idx="81">
                  <c:v>42526.4375</c:v>
                </c:pt>
                <c:pt idx="82">
                  <c:v>42529.392361111109</c:v>
                </c:pt>
                <c:pt idx="83">
                  <c:v>42534.520833333336</c:v>
                </c:pt>
                <c:pt idx="84">
                  <c:v>42539.645833333336</c:v>
                </c:pt>
                <c:pt idx="85">
                  <c:v>42546.614583333336</c:v>
                </c:pt>
                <c:pt idx="86">
                  <c:v>42679.583333333336</c:v>
                </c:pt>
              </c:numCache>
            </c:numRef>
          </c:cat>
          <c:val>
            <c:numRef>
              <c:f>'SJ 4 Corners RK 297'!$AD$98:$AD$184</c:f>
              <c:numCache>
                <c:formatCode>0.0000</c:formatCode>
                <c:ptCount val="87"/>
                <c:pt idx="0">
                  <c:v>9.3881856540084388E-4</c:v>
                </c:pt>
                <c:pt idx="1">
                  <c:v>1.4793658782083542E-3</c:v>
                </c:pt>
                <c:pt idx="2">
                  <c:v>4.4542772861356937E-3</c:v>
                </c:pt>
                <c:pt idx="3">
                  <c:v>6.9288389513108613E-3</c:v>
                </c:pt>
                <c:pt idx="4">
                  <c:v>5.4545454545454541E-3</c:v>
                </c:pt>
                <c:pt idx="5">
                  <c:v>2.4707859358841775E-3</c:v>
                </c:pt>
                <c:pt idx="6">
                  <c:v>4.5121951219512192E-3</c:v>
                </c:pt>
                <c:pt idx="7">
                  <c:v>2.6935483870967744E-3</c:v>
                </c:pt>
                <c:pt idx="8">
                  <c:v>1.8421052631578947E-3</c:v>
                </c:pt>
                <c:pt idx="9">
                  <c:v>9.2676056338028166E-4</c:v>
                </c:pt>
                <c:pt idx="10">
                  <c:v>1.585812356979405E-3</c:v>
                </c:pt>
                <c:pt idx="11">
                  <c:v>8.6585365853658527E-4</c:v>
                </c:pt>
                <c:pt idx="12">
                  <c:v>1.0675324675324675E-3</c:v>
                </c:pt>
                <c:pt idx="13">
                  <c:v>7.6363636363636369E-4</c:v>
                </c:pt>
                <c:pt idx="14">
                  <c:v>7.4166666666666662E-4</c:v>
                </c:pt>
                <c:pt idx="15">
                  <c:v>1.1001757469244289E-3</c:v>
                </c:pt>
                <c:pt idx="16">
                  <c:v>1.5241157556270095E-3</c:v>
                </c:pt>
                <c:pt idx="17">
                  <c:v>1.256140350877193E-3</c:v>
                </c:pt>
                <c:pt idx="19">
                  <c:v>6.2500000000000001E-4</c:v>
                </c:pt>
                <c:pt idx="20">
                  <c:v>1.718346253229974E-3</c:v>
                </c:pt>
                <c:pt idx="21">
                  <c:v>1.4514672686230248E-3</c:v>
                </c:pt>
                <c:pt idx="22">
                  <c:v>8.0000000000000004E-4</c:v>
                </c:pt>
                <c:pt idx="23">
                  <c:v>1.2253521126760563E-3</c:v>
                </c:pt>
                <c:pt idx="24">
                  <c:v>8.1818181818181816E-4</c:v>
                </c:pt>
                <c:pt idx="25">
                  <c:v>1.6631578947368423E-3</c:v>
                </c:pt>
                <c:pt idx="26">
                  <c:v>5.9999999999999995E-4</c:v>
                </c:pt>
                <c:pt idx="27">
                  <c:v>6.8604651162790708E-4</c:v>
                </c:pt>
                <c:pt idx="28">
                  <c:v>1.1813186813186814E-3</c:v>
                </c:pt>
                <c:pt idx="29">
                  <c:v>1.2203389830508474E-3</c:v>
                </c:pt>
                <c:pt idx="30">
                  <c:v>1.022113022113022E-3</c:v>
                </c:pt>
                <c:pt idx="31">
                  <c:v>1.421875E-3</c:v>
                </c:pt>
                <c:pt idx="32">
                  <c:v>1.0520547945205481E-3</c:v>
                </c:pt>
                <c:pt idx="33">
                  <c:v>5.526315789473685E-4</c:v>
                </c:pt>
                <c:pt idx="34">
                  <c:v>8.4090909090909095E-4</c:v>
                </c:pt>
                <c:pt idx="35">
                  <c:v>1.1333333333333332E-3</c:v>
                </c:pt>
                <c:pt idx="36">
                  <c:v>8.1333333333333333E-4</c:v>
                </c:pt>
                <c:pt idx="37">
                  <c:v>1.0344827586206897E-3</c:v>
                </c:pt>
                <c:pt idx="38">
                  <c:v>6.4516129032258064E-4</c:v>
                </c:pt>
                <c:pt idx="39">
                  <c:v>8.1168831168831163E-4</c:v>
                </c:pt>
                <c:pt idx="40">
                  <c:v>9.2307692307692305E-4</c:v>
                </c:pt>
                <c:pt idx="41">
                  <c:v>1.5811965811965811E-3</c:v>
                </c:pt>
                <c:pt idx="42">
                  <c:v>1.096938775510204E-3</c:v>
                </c:pt>
                <c:pt idx="43">
                  <c:v>8.0000000000000004E-4</c:v>
                </c:pt>
                <c:pt idx="44">
                  <c:v>6.9642857142857147E-4</c:v>
                </c:pt>
                <c:pt idx="45">
                  <c:v>6.9696969696969699E-4</c:v>
                </c:pt>
                <c:pt idx="46">
                  <c:v>8.5000000000000006E-4</c:v>
                </c:pt>
                <c:pt idx="47">
                  <c:v>5.7499999999999999E-4</c:v>
                </c:pt>
                <c:pt idx="48">
                  <c:v>6.0624999999999991E-4</c:v>
                </c:pt>
                <c:pt idx="49">
                  <c:v>1.2459016393442624E-3</c:v>
                </c:pt>
                <c:pt idx="50">
                  <c:v>8.4042553191489365E-4</c:v>
                </c:pt>
                <c:pt idx="51">
                  <c:v>1E-3</c:v>
                </c:pt>
                <c:pt idx="52">
                  <c:v>7.2413793103448282E-4</c:v>
                </c:pt>
                <c:pt idx="53">
                  <c:v>1.2790697674418604E-3</c:v>
                </c:pt>
                <c:pt idx="54">
                  <c:v>1.3000000000000002E-3</c:v>
                </c:pt>
                <c:pt idx="55">
                  <c:v>1.0711297071129709E-3</c:v>
                </c:pt>
                <c:pt idx="56">
                  <c:v>1.0903614457831324E-3</c:v>
                </c:pt>
                <c:pt idx="57">
                  <c:v>1.8267326732673266E-3</c:v>
                </c:pt>
                <c:pt idx="58">
                  <c:v>9.1129032258064518E-4</c:v>
                </c:pt>
                <c:pt idx="59">
                  <c:v>1.5434782608695651E-3</c:v>
                </c:pt>
                <c:pt idx="60">
                  <c:v>1.6350210970464136E-3</c:v>
                </c:pt>
                <c:pt idx="61">
                  <c:v>1.4492753623188406E-3</c:v>
                </c:pt>
                <c:pt idx="62">
                  <c:v>1.4973544973544972E-3</c:v>
                </c:pt>
                <c:pt idx="63">
                  <c:v>7.307692307692308E-4</c:v>
                </c:pt>
                <c:pt idx="64">
                  <c:v>8.0802222855514381E-4</c:v>
                </c:pt>
                <c:pt idx="65">
                  <c:v>3.9722042663219142E-3</c:v>
                </c:pt>
                <c:pt idx="66">
                  <c:v>1.3222208678693322E-3</c:v>
                </c:pt>
                <c:pt idx="67">
                  <c:v>1.6644732285100783E-3</c:v>
                </c:pt>
                <c:pt idx="68">
                  <c:v>2.0795542886758232E-3</c:v>
                </c:pt>
                <c:pt idx="69">
                  <c:v>4.4177771047849788E-3</c:v>
                </c:pt>
                <c:pt idx="70">
                  <c:v>1E-3</c:v>
                </c:pt>
                <c:pt idx="71">
                  <c:v>4.962682192958463E-3</c:v>
                </c:pt>
                <c:pt idx="72">
                  <c:v>1.3276033527489701E-3</c:v>
                </c:pt>
                <c:pt idx="73">
                  <c:v>1.3587770413534393E-2</c:v>
                </c:pt>
                <c:pt idx="74">
                  <c:v>4.6629213483146059E-3</c:v>
                </c:pt>
                <c:pt idx="75">
                  <c:v>2.4593202236602371E-3</c:v>
                </c:pt>
                <c:pt idx="76">
                  <c:v>1.6417354702930227E-3</c:v>
                </c:pt>
                <c:pt idx="77">
                  <c:v>1.6925549791773215E-2</c:v>
                </c:pt>
                <c:pt idx="78">
                  <c:v>1.609182935647144E-3</c:v>
                </c:pt>
                <c:pt idx="79">
                  <c:v>1.5432180265821669E-3</c:v>
                </c:pt>
                <c:pt idx="80">
                  <c:v>2.9959476883403943E-3</c:v>
                </c:pt>
                <c:pt idx="81">
                  <c:v>5.7079249848759834E-3</c:v>
                </c:pt>
                <c:pt idx="82">
                  <c:v>4.2352941176470585E-3</c:v>
                </c:pt>
                <c:pt idx="83">
                  <c:v>5.8865963388147688E-3</c:v>
                </c:pt>
                <c:pt idx="84">
                  <c:v>4.3867987385066403E-3</c:v>
                </c:pt>
                <c:pt idx="85">
                  <c:v>3.5202078173140819E-3</c:v>
                </c:pt>
                <c:pt idx="86">
                  <c:v>1.0869565217391304E-3</c:v>
                </c:pt>
              </c:numCache>
            </c:numRef>
          </c:val>
          <c:extLst>
            <c:ext xmlns:c16="http://schemas.microsoft.com/office/drawing/2014/chart" uri="{C3380CC4-5D6E-409C-BE32-E72D297353CC}">
              <c16:uniqueId val="{00000000-B8C4-4FDD-A4ED-898D49990FD2}"/>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1.0000000000000003E-4"/>
        <c:auto val="0"/>
        <c:lblAlgn val="ctr"/>
        <c:lblOffset val="100"/>
        <c:tickLblSkip val="7"/>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 Corners RK 297'!$A$1</c:f>
          <c:strCache>
            <c:ptCount val="1"/>
            <c:pt idx="0">
              <c:v>San Juan at Four Corners (RK 296 to 299)</c:v>
            </c:pt>
          </c:strCache>
        </c:strRef>
      </c:tx>
      <c:layout>
        <c:manualLayout>
          <c:xMode val="edge"/>
          <c:yMode val="edge"/>
          <c:x val="0.23027628942831851"/>
          <c:y val="3.05507908165754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4 Corners RK 297'!$AE$97</c:f>
              <c:strCache>
                <c:ptCount val="1"/>
                <c:pt idx="0">
                  <c:v>As:Al Ratio</c:v>
                </c:pt>
              </c:strCache>
            </c:strRef>
          </c:tx>
          <c:spPr>
            <a:solidFill>
              <a:schemeClr val="accent1"/>
            </a:solidFill>
            <a:ln w="25400">
              <a:noFill/>
            </a:ln>
            <a:effectLst/>
          </c:spPr>
          <c:cat>
            <c:numRef>
              <c:f>'SJ 4 Corners RK 297'!$E$98:$E$184</c:f>
              <c:numCache>
                <c:formatCode>m/d/yyyy</c:formatCode>
                <c:ptCount val="87"/>
                <c:pt idx="0">
                  <c:v>42224.557638888888</c:v>
                </c:pt>
                <c:pt idx="1">
                  <c:v>42224.916666666664</c:v>
                </c:pt>
                <c:pt idx="2">
                  <c:v>42225.501388888886</c:v>
                </c:pt>
                <c:pt idx="3">
                  <c:v>42225.628472222219</c:v>
                </c:pt>
                <c:pt idx="4">
                  <c:v>42225.638888888891</c:v>
                </c:pt>
                <c:pt idx="5">
                  <c:v>42225.6875</c:v>
                </c:pt>
                <c:pt idx="6">
                  <c:v>42225.75</c:v>
                </c:pt>
                <c:pt idx="7">
                  <c:v>42225.876388888886</c:v>
                </c:pt>
                <c:pt idx="8">
                  <c:v>42226.382638888892</c:v>
                </c:pt>
                <c:pt idx="9">
                  <c:v>42226.545138888891</c:v>
                </c:pt>
                <c:pt idx="10">
                  <c:v>42226.587500000001</c:v>
                </c:pt>
                <c:pt idx="11">
                  <c:v>42226.628472222219</c:v>
                </c:pt>
                <c:pt idx="12">
                  <c:v>42227.368055555555</c:v>
                </c:pt>
                <c:pt idx="13">
                  <c:v>42227.411111111112</c:v>
                </c:pt>
                <c:pt idx="14">
                  <c:v>42227.411111111112</c:v>
                </c:pt>
                <c:pt idx="15">
                  <c:v>42227.553472222222</c:v>
                </c:pt>
                <c:pt idx="16">
                  <c:v>42228.409722222219</c:v>
                </c:pt>
                <c:pt idx="17">
                  <c:v>42228.506249999999</c:v>
                </c:pt>
                <c:pt idx="18">
                  <c:v>42228.59375</c:v>
                </c:pt>
                <c:pt idx="19">
                  <c:v>42228.607638888891</c:v>
                </c:pt>
                <c:pt idx="20">
                  <c:v>42229.417361111111</c:v>
                </c:pt>
                <c:pt idx="21">
                  <c:v>42230.368055555555</c:v>
                </c:pt>
                <c:pt idx="22">
                  <c:v>42230.527777777781</c:v>
                </c:pt>
                <c:pt idx="23">
                  <c:v>42231.404861111114</c:v>
                </c:pt>
                <c:pt idx="24">
                  <c:v>42231.5</c:v>
                </c:pt>
                <c:pt idx="25">
                  <c:v>42232.385416666664</c:v>
                </c:pt>
                <c:pt idx="26">
                  <c:v>42232.506944444445</c:v>
                </c:pt>
                <c:pt idx="27">
                  <c:v>42233.392361111109</c:v>
                </c:pt>
                <c:pt idx="28">
                  <c:v>42234.413888888892</c:v>
                </c:pt>
                <c:pt idx="29">
                  <c:v>42234.586805555555</c:v>
                </c:pt>
                <c:pt idx="30">
                  <c:v>42235.395833333336</c:v>
                </c:pt>
                <c:pt idx="31">
                  <c:v>42235.503472222219</c:v>
                </c:pt>
                <c:pt idx="32">
                  <c:v>42236.405555555553</c:v>
                </c:pt>
                <c:pt idx="33">
                  <c:v>42240.560416666667</c:v>
                </c:pt>
                <c:pt idx="34">
                  <c:v>42240.631944444445</c:v>
                </c:pt>
                <c:pt idx="35">
                  <c:v>42241.522916666669</c:v>
                </c:pt>
                <c:pt idx="36">
                  <c:v>42241.645833333336</c:v>
                </c:pt>
                <c:pt idx="37">
                  <c:v>42242.40625</c:v>
                </c:pt>
                <c:pt idx="38">
                  <c:v>42242.540277777778</c:v>
                </c:pt>
                <c:pt idx="39">
                  <c:v>42242.618055555555</c:v>
                </c:pt>
                <c:pt idx="40">
                  <c:v>42243.519444444442</c:v>
                </c:pt>
                <c:pt idx="41">
                  <c:v>42243.652777777781</c:v>
                </c:pt>
                <c:pt idx="42">
                  <c:v>42244.684027777781</c:v>
                </c:pt>
                <c:pt idx="43">
                  <c:v>42257.565972222219</c:v>
                </c:pt>
                <c:pt idx="44">
                  <c:v>42262.506944444445</c:v>
                </c:pt>
                <c:pt idx="45">
                  <c:v>42268.534722222219</c:v>
                </c:pt>
                <c:pt idx="46">
                  <c:v>42271.506944444445</c:v>
                </c:pt>
                <c:pt idx="47">
                  <c:v>42275.440972222219</c:v>
                </c:pt>
                <c:pt idx="48">
                  <c:v>42277.399305555555</c:v>
                </c:pt>
                <c:pt idx="49">
                  <c:v>42279.5</c:v>
                </c:pt>
                <c:pt idx="50">
                  <c:v>42282.429166666669</c:v>
                </c:pt>
                <c:pt idx="51">
                  <c:v>42285.421527777777</c:v>
                </c:pt>
                <c:pt idx="52">
                  <c:v>42289.454861111109</c:v>
                </c:pt>
                <c:pt idx="53">
                  <c:v>42292.5</c:v>
                </c:pt>
                <c:pt idx="54">
                  <c:v>42295.5</c:v>
                </c:pt>
                <c:pt idx="55">
                  <c:v>42296.000011574077</c:v>
                </c:pt>
                <c:pt idx="56">
                  <c:v>42296.5</c:v>
                </c:pt>
                <c:pt idx="57">
                  <c:v>42297.000694444447</c:v>
                </c:pt>
                <c:pt idx="58">
                  <c:v>42297.5</c:v>
                </c:pt>
                <c:pt idx="59">
                  <c:v>42298.000011574077</c:v>
                </c:pt>
                <c:pt idx="60">
                  <c:v>42299.5</c:v>
                </c:pt>
                <c:pt idx="61">
                  <c:v>42300.000115740739</c:v>
                </c:pt>
                <c:pt idx="62">
                  <c:v>42300.5</c:v>
                </c:pt>
                <c:pt idx="63">
                  <c:v>42303.447916666664</c:v>
                </c:pt>
                <c:pt idx="64">
                  <c:v>42416.625</c:v>
                </c:pt>
                <c:pt idx="65">
                  <c:v>42423.423611111109</c:v>
                </c:pt>
                <c:pt idx="66">
                  <c:v>42429.666666666664</c:v>
                </c:pt>
                <c:pt idx="67">
                  <c:v>42438.347222222219</c:v>
                </c:pt>
                <c:pt idx="68">
                  <c:v>42444.347222222219</c:v>
                </c:pt>
                <c:pt idx="69">
                  <c:v>42451.395833333336</c:v>
                </c:pt>
                <c:pt idx="70">
                  <c:v>42452.395833333336</c:v>
                </c:pt>
                <c:pt idx="71">
                  <c:v>42457.701388888891</c:v>
                </c:pt>
                <c:pt idx="72">
                  <c:v>42464.513888888891</c:v>
                </c:pt>
                <c:pt idx="73">
                  <c:v>42472.583333333336</c:v>
                </c:pt>
                <c:pt idx="74">
                  <c:v>42479.517361111109</c:v>
                </c:pt>
                <c:pt idx="75">
                  <c:v>42486.489583333336</c:v>
                </c:pt>
                <c:pt idx="76">
                  <c:v>42492.583333333336</c:v>
                </c:pt>
                <c:pt idx="77">
                  <c:v>42499.520833333336</c:v>
                </c:pt>
                <c:pt idx="78">
                  <c:v>42505.510416666664</c:v>
                </c:pt>
                <c:pt idx="79">
                  <c:v>42511.645833333336</c:v>
                </c:pt>
                <c:pt idx="80">
                  <c:v>42521.677083333336</c:v>
                </c:pt>
                <c:pt idx="81">
                  <c:v>42526.4375</c:v>
                </c:pt>
                <c:pt idx="82">
                  <c:v>42529.392361111109</c:v>
                </c:pt>
                <c:pt idx="83">
                  <c:v>42534.520833333336</c:v>
                </c:pt>
                <c:pt idx="84">
                  <c:v>42539.645833333336</c:v>
                </c:pt>
                <c:pt idx="85">
                  <c:v>42546.614583333336</c:v>
                </c:pt>
                <c:pt idx="86">
                  <c:v>42679.583333333336</c:v>
                </c:pt>
              </c:numCache>
            </c:numRef>
          </c:cat>
          <c:val>
            <c:numRef>
              <c:f>'SJ 4 Corners RK 297'!$AE$98:$AE$184</c:f>
              <c:numCache>
                <c:formatCode>0.0000</c:formatCode>
                <c:ptCount val="87"/>
                <c:pt idx="0">
                  <c:v>2.637130801687764E-4</c:v>
                </c:pt>
                <c:pt idx="1">
                  <c:v>2.5339708102667337E-4</c:v>
                </c:pt>
                <c:pt idx="2">
                  <c:v>3.6283185840707967E-4</c:v>
                </c:pt>
                <c:pt idx="3">
                  <c:v>5.0561797752808992E-4</c:v>
                </c:pt>
                <c:pt idx="4">
                  <c:v>3.9393939393939391E-4</c:v>
                </c:pt>
                <c:pt idx="5">
                  <c:v>2.4457083764219237E-4</c:v>
                </c:pt>
                <c:pt idx="6">
                  <c:v>4.0650406504065041E-4</c:v>
                </c:pt>
                <c:pt idx="7">
                  <c:v>3.0935483870967741E-4</c:v>
                </c:pt>
                <c:pt idx="8">
                  <c:v>2.756892230576441E-4</c:v>
                </c:pt>
                <c:pt idx="9">
                  <c:v>0</c:v>
                </c:pt>
                <c:pt idx="10">
                  <c:v>2.8146453089244848E-4</c:v>
                </c:pt>
                <c:pt idx="11">
                  <c:v>1.9512195121951221E-4</c:v>
                </c:pt>
                <c:pt idx="12">
                  <c:v>2.5844155844155845E-4</c:v>
                </c:pt>
                <c:pt idx="13">
                  <c:v>2.090909090909091E-4</c:v>
                </c:pt>
                <c:pt idx="14">
                  <c:v>2.0000000000000001E-4</c:v>
                </c:pt>
                <c:pt idx="15">
                  <c:v>2.4956063268892796E-4</c:v>
                </c:pt>
                <c:pt idx="16">
                  <c:v>3.5691318327974277E-4</c:v>
                </c:pt>
                <c:pt idx="17">
                  <c:v>3.2315789473684209E-4</c:v>
                </c:pt>
                <c:pt idx="19">
                  <c:v>1.7500000000000003E-4</c:v>
                </c:pt>
                <c:pt idx="20">
                  <c:v>3.1007751937984492E-4</c:v>
                </c:pt>
                <c:pt idx="21">
                  <c:v>2.8216704288939055E-4</c:v>
                </c:pt>
                <c:pt idx="22">
                  <c:v>2.3600000000000002E-4</c:v>
                </c:pt>
                <c:pt idx="23">
                  <c:v>3.3098591549295776E-4</c:v>
                </c:pt>
                <c:pt idx="24">
                  <c:v>2.2727272727272727E-4</c:v>
                </c:pt>
                <c:pt idx="25">
                  <c:v>5.1473684210526314E-4</c:v>
                </c:pt>
                <c:pt idx="26">
                  <c:v>3.6923076923076921E-4</c:v>
                </c:pt>
                <c:pt idx="27">
                  <c:v>2.4418604651162796E-4</c:v>
                </c:pt>
                <c:pt idx="28">
                  <c:v>5.4945054945054945E-4</c:v>
                </c:pt>
                <c:pt idx="29">
                  <c:v>4.2372881355932202E-4</c:v>
                </c:pt>
                <c:pt idx="30">
                  <c:v>5.2579852579852577E-4</c:v>
                </c:pt>
                <c:pt idx="31">
                  <c:v>4.8437499999999994E-4</c:v>
                </c:pt>
                <c:pt idx="32">
                  <c:v>5.5342465753424662E-4</c:v>
                </c:pt>
                <c:pt idx="33">
                  <c:v>4.7368421052631582E-4</c:v>
                </c:pt>
                <c:pt idx="34">
                  <c:v>1.1193181818181818E-3</c:v>
                </c:pt>
                <c:pt idx="35">
                  <c:v>1.1999999999999999E-3</c:v>
                </c:pt>
                <c:pt idx="36">
                  <c:v>1.2466666666666665E-3</c:v>
                </c:pt>
                <c:pt idx="37">
                  <c:v>2.4137931034482759E-4</c:v>
                </c:pt>
                <c:pt idx="38">
                  <c:v>5.1612903225806454E-4</c:v>
                </c:pt>
                <c:pt idx="39">
                  <c:v>1.0324675324675325E-3</c:v>
                </c:pt>
                <c:pt idx="40">
                  <c:v>3.076923076923077E-4</c:v>
                </c:pt>
                <c:pt idx="41">
                  <c:v>2.700854700854701E-4</c:v>
                </c:pt>
                <c:pt idx="42">
                  <c:v>1.8316326530612244E-4</c:v>
                </c:pt>
                <c:pt idx="43">
                  <c:v>2.4500000000000005E-4</c:v>
                </c:pt>
                <c:pt idx="44">
                  <c:v>4.2857142857142855E-4</c:v>
                </c:pt>
                <c:pt idx="45">
                  <c:v>7.2727272727272723E-4</c:v>
                </c:pt>
                <c:pt idx="46">
                  <c:v>7.0000000000000007E-5</c:v>
                </c:pt>
                <c:pt idx="47">
                  <c:v>1.7250000000000002E-4</c:v>
                </c:pt>
                <c:pt idx="48">
                  <c:v>2.375E-4</c:v>
                </c:pt>
                <c:pt idx="49">
                  <c:v>1.1038251366120218E-4</c:v>
                </c:pt>
                <c:pt idx="50">
                  <c:v>3.4042553191489364E-4</c:v>
                </c:pt>
                <c:pt idx="51">
                  <c:v>2.9166666666666669E-4</c:v>
                </c:pt>
                <c:pt idx="52">
                  <c:v>2.3793103448275864E-4</c:v>
                </c:pt>
                <c:pt idx="53">
                  <c:v>2.8895348837209303E-4</c:v>
                </c:pt>
                <c:pt idx="54">
                  <c:v>2.6410256410256408E-4</c:v>
                </c:pt>
                <c:pt idx="55">
                  <c:v>3.075313807531381E-4</c:v>
                </c:pt>
                <c:pt idx="56">
                  <c:v>1.8915662650602409E-4</c:v>
                </c:pt>
                <c:pt idx="57">
                  <c:v>1.5643564356435644E-4</c:v>
                </c:pt>
                <c:pt idx="58">
                  <c:v>1.3749999999999998E-4</c:v>
                </c:pt>
                <c:pt idx="59">
                  <c:v>1.4739130434782607E-4</c:v>
                </c:pt>
                <c:pt idx="60">
                  <c:v>2.6687763713080168E-4</c:v>
                </c:pt>
                <c:pt idx="61">
                  <c:v>1.855072463768116E-4</c:v>
                </c:pt>
                <c:pt idx="62">
                  <c:v>1.8306878306878306E-4</c:v>
                </c:pt>
                <c:pt idx="63">
                  <c:v>2.0769230769230771E-4</c:v>
                </c:pt>
                <c:pt idx="64">
                  <c:v>1.4666571672841263E-4</c:v>
                </c:pt>
                <c:pt idx="65">
                  <c:v>6.2257595345830644E-4</c:v>
                </c:pt>
                <c:pt idx="66">
                  <c:v>5.5095075572891275E-4</c:v>
                </c:pt>
                <c:pt idx="67">
                  <c:v>6.9370367804945626E-4</c:v>
                </c:pt>
                <c:pt idx="68">
                  <c:v>6.4783622700181399E-4</c:v>
                </c:pt>
                <c:pt idx="69">
                  <c:v>3.1420351302241067E-3</c:v>
                </c:pt>
                <c:pt idx="70">
                  <c:v>3.6842105263157901E-4</c:v>
                </c:pt>
                <c:pt idx="71">
                  <c:v>3.8154038529170417E-2</c:v>
                </c:pt>
                <c:pt idx="72">
                  <c:v>5.5284841596817732E-3</c:v>
                </c:pt>
                <c:pt idx="73">
                  <c:v>2.1529291401628041E-3</c:v>
                </c:pt>
                <c:pt idx="74">
                  <c:v>5.7449926722032238E-4</c:v>
                </c:pt>
                <c:pt idx="75">
                  <c:v>5.9087767795438834E-4</c:v>
                </c:pt>
                <c:pt idx="76">
                  <c:v>3.9226161567103778E-4</c:v>
                </c:pt>
                <c:pt idx="77">
                  <c:v>1.7469131292467304E-3</c:v>
                </c:pt>
                <c:pt idx="78">
                  <c:v>3.2364425162689802E-4</c:v>
                </c:pt>
                <c:pt idx="79">
                  <c:v>2.4702931080010566E-4</c:v>
                </c:pt>
                <c:pt idx="80">
                  <c:v>6.1367962178424508E-4</c:v>
                </c:pt>
                <c:pt idx="81">
                  <c:v>6.3157894736842095E-4</c:v>
                </c:pt>
                <c:pt idx="82">
                  <c:v>4.9411764705882359E-4</c:v>
                </c:pt>
                <c:pt idx="83">
                  <c:v>6.6785603475023262E-4</c:v>
                </c:pt>
                <c:pt idx="84">
                  <c:v>6.2186292364411675E-4</c:v>
                </c:pt>
                <c:pt idx="85">
                  <c:v>8.4637225880505049E-4</c:v>
                </c:pt>
                <c:pt idx="86">
                  <c:v>4.0000000000000002E-4</c:v>
                </c:pt>
              </c:numCache>
            </c:numRef>
          </c:val>
          <c:extLst>
            <c:ext xmlns:c16="http://schemas.microsoft.com/office/drawing/2014/chart" uri="{C3380CC4-5D6E-409C-BE32-E72D297353CC}">
              <c16:uniqueId val="{00000000-BDFF-46FC-B9DC-C48BABA5626C}"/>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7"/>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 Corners RK 297'!$A$1</c:f>
          <c:strCache>
            <c:ptCount val="1"/>
            <c:pt idx="0">
              <c:v>San Juan at Four Corners (RK 296 to 299)</c:v>
            </c:pt>
          </c:strCache>
        </c:strRef>
      </c:tx>
      <c:layout>
        <c:manualLayout>
          <c:xMode val="edge"/>
          <c:yMode val="edge"/>
          <c:x val="0.26577924800820013"/>
          <c:y val="3.545275590551181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4 Corners RK 297'!$AF$97</c:f>
              <c:strCache>
                <c:ptCount val="1"/>
                <c:pt idx="0">
                  <c:v>Cu:Al Ratio</c:v>
                </c:pt>
              </c:strCache>
            </c:strRef>
          </c:tx>
          <c:spPr>
            <a:solidFill>
              <a:schemeClr val="accent1"/>
            </a:solidFill>
            <a:ln w="25400">
              <a:noFill/>
            </a:ln>
            <a:effectLst/>
          </c:spPr>
          <c:cat>
            <c:numRef>
              <c:f>'SJ 4 Corners RK 297'!$E$98:$E$184</c:f>
              <c:numCache>
                <c:formatCode>m/d/yyyy</c:formatCode>
                <c:ptCount val="87"/>
                <c:pt idx="0">
                  <c:v>42224.557638888888</c:v>
                </c:pt>
                <c:pt idx="1">
                  <c:v>42224.916666666664</c:v>
                </c:pt>
                <c:pt idx="2">
                  <c:v>42225.501388888886</c:v>
                </c:pt>
                <c:pt idx="3">
                  <c:v>42225.628472222219</c:v>
                </c:pt>
                <c:pt idx="4">
                  <c:v>42225.638888888891</c:v>
                </c:pt>
                <c:pt idx="5">
                  <c:v>42225.6875</c:v>
                </c:pt>
                <c:pt idx="6">
                  <c:v>42225.75</c:v>
                </c:pt>
                <c:pt idx="7">
                  <c:v>42225.876388888886</c:v>
                </c:pt>
                <c:pt idx="8">
                  <c:v>42226.382638888892</c:v>
                </c:pt>
                <c:pt idx="9">
                  <c:v>42226.545138888891</c:v>
                </c:pt>
                <c:pt idx="10">
                  <c:v>42226.587500000001</c:v>
                </c:pt>
                <c:pt idx="11">
                  <c:v>42226.628472222219</c:v>
                </c:pt>
                <c:pt idx="12">
                  <c:v>42227.368055555555</c:v>
                </c:pt>
                <c:pt idx="13">
                  <c:v>42227.411111111112</c:v>
                </c:pt>
                <c:pt idx="14">
                  <c:v>42227.411111111112</c:v>
                </c:pt>
                <c:pt idx="15">
                  <c:v>42227.553472222222</c:v>
                </c:pt>
                <c:pt idx="16">
                  <c:v>42228.409722222219</c:v>
                </c:pt>
                <c:pt idx="17">
                  <c:v>42228.506249999999</c:v>
                </c:pt>
                <c:pt idx="18">
                  <c:v>42228.59375</c:v>
                </c:pt>
                <c:pt idx="19">
                  <c:v>42228.607638888891</c:v>
                </c:pt>
                <c:pt idx="20">
                  <c:v>42229.417361111111</c:v>
                </c:pt>
                <c:pt idx="21">
                  <c:v>42230.368055555555</c:v>
                </c:pt>
                <c:pt idx="22">
                  <c:v>42230.527777777781</c:v>
                </c:pt>
                <c:pt idx="23">
                  <c:v>42231.404861111114</c:v>
                </c:pt>
                <c:pt idx="24">
                  <c:v>42231.5</c:v>
                </c:pt>
                <c:pt idx="25">
                  <c:v>42232.385416666664</c:v>
                </c:pt>
                <c:pt idx="26">
                  <c:v>42232.506944444445</c:v>
                </c:pt>
                <c:pt idx="27">
                  <c:v>42233.392361111109</c:v>
                </c:pt>
                <c:pt idx="28">
                  <c:v>42234.413888888892</c:v>
                </c:pt>
                <c:pt idx="29">
                  <c:v>42234.586805555555</c:v>
                </c:pt>
                <c:pt idx="30">
                  <c:v>42235.395833333336</c:v>
                </c:pt>
                <c:pt idx="31">
                  <c:v>42235.503472222219</c:v>
                </c:pt>
                <c:pt idx="32">
                  <c:v>42236.405555555553</c:v>
                </c:pt>
                <c:pt idx="33">
                  <c:v>42240.560416666667</c:v>
                </c:pt>
                <c:pt idx="34">
                  <c:v>42240.631944444445</c:v>
                </c:pt>
                <c:pt idx="35">
                  <c:v>42241.522916666669</c:v>
                </c:pt>
                <c:pt idx="36">
                  <c:v>42241.645833333336</c:v>
                </c:pt>
                <c:pt idx="37">
                  <c:v>42242.40625</c:v>
                </c:pt>
                <c:pt idx="38">
                  <c:v>42242.540277777778</c:v>
                </c:pt>
                <c:pt idx="39">
                  <c:v>42242.618055555555</c:v>
                </c:pt>
                <c:pt idx="40">
                  <c:v>42243.519444444442</c:v>
                </c:pt>
                <c:pt idx="41">
                  <c:v>42243.652777777781</c:v>
                </c:pt>
                <c:pt idx="42">
                  <c:v>42244.684027777781</c:v>
                </c:pt>
                <c:pt idx="43">
                  <c:v>42257.565972222219</c:v>
                </c:pt>
                <c:pt idx="44">
                  <c:v>42262.506944444445</c:v>
                </c:pt>
                <c:pt idx="45">
                  <c:v>42268.534722222219</c:v>
                </c:pt>
                <c:pt idx="46">
                  <c:v>42271.506944444445</c:v>
                </c:pt>
                <c:pt idx="47">
                  <c:v>42275.440972222219</c:v>
                </c:pt>
                <c:pt idx="48">
                  <c:v>42277.399305555555</c:v>
                </c:pt>
                <c:pt idx="49">
                  <c:v>42279.5</c:v>
                </c:pt>
                <c:pt idx="50">
                  <c:v>42282.429166666669</c:v>
                </c:pt>
                <c:pt idx="51">
                  <c:v>42285.421527777777</c:v>
                </c:pt>
                <c:pt idx="52">
                  <c:v>42289.454861111109</c:v>
                </c:pt>
                <c:pt idx="53">
                  <c:v>42292.5</c:v>
                </c:pt>
                <c:pt idx="54">
                  <c:v>42295.5</c:v>
                </c:pt>
                <c:pt idx="55">
                  <c:v>42296.000011574077</c:v>
                </c:pt>
                <c:pt idx="56">
                  <c:v>42296.5</c:v>
                </c:pt>
                <c:pt idx="57">
                  <c:v>42297.000694444447</c:v>
                </c:pt>
                <c:pt idx="58">
                  <c:v>42297.5</c:v>
                </c:pt>
                <c:pt idx="59">
                  <c:v>42298.000011574077</c:v>
                </c:pt>
                <c:pt idx="60">
                  <c:v>42299.5</c:v>
                </c:pt>
                <c:pt idx="61">
                  <c:v>42300.000115740739</c:v>
                </c:pt>
                <c:pt idx="62">
                  <c:v>42300.5</c:v>
                </c:pt>
                <c:pt idx="63">
                  <c:v>42303.447916666664</c:v>
                </c:pt>
                <c:pt idx="64">
                  <c:v>42416.625</c:v>
                </c:pt>
                <c:pt idx="65">
                  <c:v>42423.423611111109</c:v>
                </c:pt>
                <c:pt idx="66">
                  <c:v>42429.666666666664</c:v>
                </c:pt>
                <c:pt idx="67">
                  <c:v>42438.347222222219</c:v>
                </c:pt>
                <c:pt idx="68">
                  <c:v>42444.347222222219</c:v>
                </c:pt>
                <c:pt idx="69">
                  <c:v>42451.395833333336</c:v>
                </c:pt>
                <c:pt idx="70">
                  <c:v>42452.395833333336</c:v>
                </c:pt>
                <c:pt idx="71">
                  <c:v>42457.701388888891</c:v>
                </c:pt>
                <c:pt idx="72">
                  <c:v>42464.513888888891</c:v>
                </c:pt>
                <c:pt idx="73">
                  <c:v>42472.583333333336</c:v>
                </c:pt>
                <c:pt idx="74">
                  <c:v>42479.517361111109</c:v>
                </c:pt>
                <c:pt idx="75">
                  <c:v>42486.489583333336</c:v>
                </c:pt>
                <c:pt idx="76">
                  <c:v>42492.583333333336</c:v>
                </c:pt>
                <c:pt idx="77">
                  <c:v>42499.520833333336</c:v>
                </c:pt>
                <c:pt idx="78">
                  <c:v>42505.510416666664</c:v>
                </c:pt>
                <c:pt idx="79">
                  <c:v>42511.645833333336</c:v>
                </c:pt>
                <c:pt idx="80">
                  <c:v>42521.677083333336</c:v>
                </c:pt>
                <c:pt idx="81">
                  <c:v>42526.4375</c:v>
                </c:pt>
                <c:pt idx="82">
                  <c:v>42529.392361111109</c:v>
                </c:pt>
                <c:pt idx="83">
                  <c:v>42534.520833333336</c:v>
                </c:pt>
                <c:pt idx="84">
                  <c:v>42539.645833333336</c:v>
                </c:pt>
                <c:pt idx="85">
                  <c:v>42546.614583333336</c:v>
                </c:pt>
                <c:pt idx="86">
                  <c:v>42679.583333333336</c:v>
                </c:pt>
              </c:numCache>
            </c:numRef>
          </c:cat>
          <c:val>
            <c:numRef>
              <c:f>'SJ 4 Corners RK 297'!$AF$98:$AF$184</c:f>
              <c:numCache>
                <c:formatCode>0.0000</c:formatCode>
                <c:ptCount val="87"/>
                <c:pt idx="0">
                  <c:v>8.7341772151898738E-4</c:v>
                </c:pt>
                <c:pt idx="1">
                  <c:v>1.1935078007045798E-3</c:v>
                </c:pt>
                <c:pt idx="2">
                  <c:v>1.7492625368731563E-3</c:v>
                </c:pt>
                <c:pt idx="3">
                  <c:v>2.359550561797753E-3</c:v>
                </c:pt>
                <c:pt idx="4">
                  <c:v>1.8787878787878789E-3</c:v>
                </c:pt>
                <c:pt idx="5">
                  <c:v>1.2574974146845916E-3</c:v>
                </c:pt>
                <c:pt idx="6">
                  <c:v>1.9349593495934961E-3</c:v>
                </c:pt>
                <c:pt idx="7">
                  <c:v>1.603225806451613E-3</c:v>
                </c:pt>
                <c:pt idx="8">
                  <c:v>1.744360902255639E-3</c:v>
                </c:pt>
                <c:pt idx="9">
                  <c:v>8.4929577464788731E-4</c:v>
                </c:pt>
                <c:pt idx="10">
                  <c:v>1.5949656750572081E-3</c:v>
                </c:pt>
                <c:pt idx="11">
                  <c:v>9.0243902439024384E-4</c:v>
                </c:pt>
                <c:pt idx="12">
                  <c:v>1.3506493506493507E-3</c:v>
                </c:pt>
                <c:pt idx="13">
                  <c:v>1E-3</c:v>
                </c:pt>
                <c:pt idx="14">
                  <c:v>1E-3</c:v>
                </c:pt>
                <c:pt idx="15">
                  <c:v>1.3479789103690687E-3</c:v>
                </c:pt>
                <c:pt idx="16">
                  <c:v>1.405144694533762E-3</c:v>
                </c:pt>
                <c:pt idx="17">
                  <c:v>1.2035087719298244E-3</c:v>
                </c:pt>
                <c:pt idx="19">
                  <c:v>7.0833333333333338E-4</c:v>
                </c:pt>
                <c:pt idx="20">
                  <c:v>2.0490956072351419E-3</c:v>
                </c:pt>
                <c:pt idx="21">
                  <c:v>1.5914221218961625E-3</c:v>
                </c:pt>
                <c:pt idx="22">
                  <c:v>1.08E-3</c:v>
                </c:pt>
                <c:pt idx="23">
                  <c:v>1.2816901408450705E-3</c:v>
                </c:pt>
                <c:pt idx="24">
                  <c:v>1.0454545454545454E-3</c:v>
                </c:pt>
                <c:pt idx="25">
                  <c:v>1.568421052631579E-3</c:v>
                </c:pt>
                <c:pt idx="26">
                  <c:v>9.2307692307692305E-4</c:v>
                </c:pt>
                <c:pt idx="27">
                  <c:v>1.1395348837209304E-3</c:v>
                </c:pt>
                <c:pt idx="28">
                  <c:v>1.7142857142857142E-3</c:v>
                </c:pt>
                <c:pt idx="29">
                  <c:v>1.6949152542372881E-3</c:v>
                </c:pt>
                <c:pt idx="30">
                  <c:v>1.5331695331695331E-3</c:v>
                </c:pt>
                <c:pt idx="31">
                  <c:v>1.8749999999999999E-3</c:v>
                </c:pt>
                <c:pt idx="32">
                  <c:v>1.6931506849315067E-3</c:v>
                </c:pt>
                <c:pt idx="33">
                  <c:v>1.0263157894736842E-3</c:v>
                </c:pt>
                <c:pt idx="34">
                  <c:v>1.9886363636363639E-3</c:v>
                </c:pt>
                <c:pt idx="35">
                  <c:v>2.0666666666666667E-3</c:v>
                </c:pt>
                <c:pt idx="36">
                  <c:v>2.1866666666666666E-3</c:v>
                </c:pt>
                <c:pt idx="37">
                  <c:v>5.8620689655172417E-4</c:v>
                </c:pt>
                <c:pt idx="38">
                  <c:v>1.3548387096774196E-3</c:v>
                </c:pt>
                <c:pt idx="39">
                  <c:v>2.0974025974025974E-3</c:v>
                </c:pt>
                <c:pt idx="40">
                  <c:v>1E-3</c:v>
                </c:pt>
                <c:pt idx="41">
                  <c:v>1.4017094017094018E-3</c:v>
                </c:pt>
                <c:pt idx="42">
                  <c:v>1.3469387755102042E-3</c:v>
                </c:pt>
                <c:pt idx="43">
                  <c:v>9.5E-4</c:v>
                </c:pt>
                <c:pt idx="44">
                  <c:v>1.0535714285714287E-3</c:v>
                </c:pt>
                <c:pt idx="45">
                  <c:v>1.2121212121212121E-3</c:v>
                </c:pt>
                <c:pt idx="46">
                  <c:v>1.5500000000000002E-3</c:v>
                </c:pt>
                <c:pt idx="47">
                  <c:v>8.9999999999999998E-4</c:v>
                </c:pt>
                <c:pt idx="48">
                  <c:v>8.7500000000000002E-4</c:v>
                </c:pt>
                <c:pt idx="49">
                  <c:v>1.819672131147541E-3</c:v>
                </c:pt>
                <c:pt idx="50">
                  <c:v>1.1702127659574467E-3</c:v>
                </c:pt>
                <c:pt idx="51">
                  <c:v>1.6041666666666667E-3</c:v>
                </c:pt>
                <c:pt idx="52">
                  <c:v>1E-3</c:v>
                </c:pt>
                <c:pt idx="53">
                  <c:v>1.7296511627906976E-3</c:v>
                </c:pt>
                <c:pt idx="54">
                  <c:v>1.6743589743589743E-3</c:v>
                </c:pt>
                <c:pt idx="55">
                  <c:v>1.6359832635983265E-3</c:v>
                </c:pt>
                <c:pt idx="56">
                  <c:v>1.2108433734939761E-3</c:v>
                </c:pt>
                <c:pt idx="57">
                  <c:v>9.6039603960396038E-4</c:v>
                </c:pt>
                <c:pt idx="58">
                  <c:v>9.8387096774193539E-4</c:v>
                </c:pt>
                <c:pt idx="59">
                  <c:v>1.2869565217391303E-3</c:v>
                </c:pt>
                <c:pt idx="60">
                  <c:v>1.3818565400843883E-3</c:v>
                </c:pt>
                <c:pt idx="61">
                  <c:v>1.5869565217391305E-3</c:v>
                </c:pt>
                <c:pt idx="62">
                  <c:v>1.6296296296296295E-3</c:v>
                </c:pt>
                <c:pt idx="63">
                  <c:v>1E-3</c:v>
                </c:pt>
                <c:pt idx="64">
                  <c:v>1.1766315189512681E-3</c:v>
                </c:pt>
                <c:pt idx="65">
                  <c:v>6.5683581124757594E-3</c:v>
                </c:pt>
                <c:pt idx="66">
                  <c:v>1.8195392491467575E-3</c:v>
                </c:pt>
                <c:pt idx="67">
                  <c:v>2.0793793724457992E-3</c:v>
                </c:pt>
                <c:pt idx="68">
                  <c:v>3.0312257061414875E-3</c:v>
                </c:pt>
                <c:pt idx="69">
                  <c:v>6.7705178679588127E-3</c:v>
                </c:pt>
                <c:pt idx="70">
                  <c:v>1.4035087719298245E-3</c:v>
                </c:pt>
                <c:pt idx="71">
                  <c:v>8.8468602242976046E-3</c:v>
                </c:pt>
                <c:pt idx="72">
                  <c:v>2.614717999715869E-3</c:v>
                </c:pt>
                <c:pt idx="73">
                  <c:v>1.5616149934018357E-2</c:v>
                </c:pt>
                <c:pt idx="74">
                  <c:v>4.7347337567171469E-3</c:v>
                </c:pt>
                <c:pt idx="75">
                  <c:v>3.0718728403593639E-3</c:v>
                </c:pt>
                <c:pt idx="76">
                  <c:v>1.5986724947385463E-3</c:v>
                </c:pt>
                <c:pt idx="77">
                  <c:v>1.6422883027690509E-2</c:v>
                </c:pt>
                <c:pt idx="78">
                  <c:v>1.4402747650036152E-3</c:v>
                </c:pt>
                <c:pt idx="79">
                  <c:v>1.7573277000264061E-3</c:v>
                </c:pt>
                <c:pt idx="80">
                  <c:v>2.497083563578314E-3</c:v>
                </c:pt>
                <c:pt idx="81">
                  <c:v>3.5157894736842104E-3</c:v>
                </c:pt>
                <c:pt idx="82">
                  <c:v>2.2352941176470588E-3</c:v>
                </c:pt>
                <c:pt idx="83">
                  <c:v>3.2209897610921499E-3</c:v>
                </c:pt>
                <c:pt idx="84">
                  <c:v>2.180962110780438E-3</c:v>
                </c:pt>
                <c:pt idx="85">
                  <c:v>2.5874463843412071E-3</c:v>
                </c:pt>
                <c:pt idx="86">
                  <c:v>2.1739130434782609E-3</c:v>
                </c:pt>
              </c:numCache>
            </c:numRef>
          </c:val>
          <c:extLst>
            <c:ext xmlns:c16="http://schemas.microsoft.com/office/drawing/2014/chart" uri="{C3380CC4-5D6E-409C-BE32-E72D297353CC}">
              <c16:uniqueId val="{00000000-1F7A-404E-B7F4-E5C675A7D342}"/>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7"/>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 Corners RK 297'!$A$1</c:f>
          <c:strCache>
            <c:ptCount val="1"/>
            <c:pt idx="0">
              <c:v>San Juan at Four Corners (RK 296 to 299)</c:v>
            </c:pt>
          </c:strCache>
        </c:strRef>
      </c:tx>
      <c:layout>
        <c:manualLayout>
          <c:xMode val="edge"/>
          <c:yMode val="edge"/>
          <c:x val="0.1632151454440976"/>
          <c:y val="3.055079081657543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4 Corners RK 297'!$AE$97</c:f>
              <c:strCache>
                <c:ptCount val="1"/>
                <c:pt idx="0">
                  <c:v>As:Al Ratio</c:v>
                </c:pt>
              </c:strCache>
            </c:strRef>
          </c:tx>
          <c:spPr>
            <a:solidFill>
              <a:srgbClr val="A50021"/>
            </a:solidFill>
            <a:ln w="25400">
              <a:noFill/>
            </a:ln>
            <a:effectLst/>
          </c:spPr>
          <c:cat>
            <c:numRef>
              <c:f>'SJ 4 Corners RK 297'!$E$98:$E$184</c:f>
              <c:numCache>
                <c:formatCode>m/d/yyyy</c:formatCode>
                <c:ptCount val="87"/>
                <c:pt idx="0">
                  <c:v>42224.557638888888</c:v>
                </c:pt>
                <c:pt idx="1">
                  <c:v>42224.916666666664</c:v>
                </c:pt>
                <c:pt idx="2">
                  <c:v>42225.501388888886</c:v>
                </c:pt>
                <c:pt idx="3">
                  <c:v>42225.628472222219</c:v>
                </c:pt>
                <c:pt idx="4">
                  <c:v>42225.638888888891</c:v>
                </c:pt>
                <c:pt idx="5">
                  <c:v>42225.6875</c:v>
                </c:pt>
                <c:pt idx="6">
                  <c:v>42225.75</c:v>
                </c:pt>
                <c:pt idx="7">
                  <c:v>42225.876388888886</c:v>
                </c:pt>
                <c:pt idx="8">
                  <c:v>42226.382638888892</c:v>
                </c:pt>
                <c:pt idx="9">
                  <c:v>42226.545138888891</c:v>
                </c:pt>
                <c:pt idx="10">
                  <c:v>42226.587500000001</c:v>
                </c:pt>
                <c:pt idx="11">
                  <c:v>42226.628472222219</c:v>
                </c:pt>
                <c:pt idx="12">
                  <c:v>42227.368055555555</c:v>
                </c:pt>
                <c:pt idx="13">
                  <c:v>42227.411111111112</c:v>
                </c:pt>
                <c:pt idx="14">
                  <c:v>42227.411111111112</c:v>
                </c:pt>
                <c:pt idx="15">
                  <c:v>42227.553472222222</c:v>
                </c:pt>
                <c:pt idx="16">
                  <c:v>42228.409722222219</c:v>
                </c:pt>
                <c:pt idx="17">
                  <c:v>42228.506249999999</c:v>
                </c:pt>
                <c:pt idx="18">
                  <c:v>42228.59375</c:v>
                </c:pt>
                <c:pt idx="19">
                  <c:v>42228.607638888891</c:v>
                </c:pt>
                <c:pt idx="20">
                  <c:v>42229.417361111111</c:v>
                </c:pt>
                <c:pt idx="21">
                  <c:v>42230.368055555555</c:v>
                </c:pt>
                <c:pt idx="22">
                  <c:v>42230.527777777781</c:v>
                </c:pt>
                <c:pt idx="23">
                  <c:v>42231.404861111114</c:v>
                </c:pt>
                <c:pt idx="24">
                  <c:v>42231.5</c:v>
                </c:pt>
                <c:pt idx="25">
                  <c:v>42232.385416666664</c:v>
                </c:pt>
                <c:pt idx="26">
                  <c:v>42232.506944444445</c:v>
                </c:pt>
                <c:pt idx="27">
                  <c:v>42233.392361111109</c:v>
                </c:pt>
                <c:pt idx="28">
                  <c:v>42234.413888888892</c:v>
                </c:pt>
                <c:pt idx="29">
                  <c:v>42234.586805555555</c:v>
                </c:pt>
                <c:pt idx="30">
                  <c:v>42235.395833333336</c:v>
                </c:pt>
                <c:pt idx="31">
                  <c:v>42235.503472222219</c:v>
                </c:pt>
                <c:pt idx="32">
                  <c:v>42236.405555555553</c:v>
                </c:pt>
                <c:pt idx="33">
                  <c:v>42240.560416666667</c:v>
                </c:pt>
                <c:pt idx="34">
                  <c:v>42240.631944444445</c:v>
                </c:pt>
                <c:pt idx="35">
                  <c:v>42241.522916666669</c:v>
                </c:pt>
                <c:pt idx="36">
                  <c:v>42241.645833333336</c:v>
                </c:pt>
                <c:pt idx="37">
                  <c:v>42242.40625</c:v>
                </c:pt>
                <c:pt idx="38">
                  <c:v>42242.540277777778</c:v>
                </c:pt>
                <c:pt idx="39">
                  <c:v>42242.618055555555</c:v>
                </c:pt>
                <c:pt idx="40">
                  <c:v>42243.519444444442</c:v>
                </c:pt>
                <c:pt idx="41">
                  <c:v>42243.652777777781</c:v>
                </c:pt>
                <c:pt idx="42">
                  <c:v>42244.684027777781</c:v>
                </c:pt>
                <c:pt idx="43">
                  <c:v>42257.565972222219</c:v>
                </c:pt>
                <c:pt idx="44">
                  <c:v>42262.506944444445</c:v>
                </c:pt>
                <c:pt idx="45">
                  <c:v>42268.534722222219</c:v>
                </c:pt>
                <c:pt idx="46">
                  <c:v>42271.506944444445</c:v>
                </c:pt>
                <c:pt idx="47">
                  <c:v>42275.440972222219</c:v>
                </c:pt>
                <c:pt idx="48">
                  <c:v>42277.399305555555</c:v>
                </c:pt>
                <c:pt idx="49">
                  <c:v>42279.5</c:v>
                </c:pt>
                <c:pt idx="50">
                  <c:v>42282.429166666669</c:v>
                </c:pt>
                <c:pt idx="51">
                  <c:v>42285.421527777777</c:v>
                </c:pt>
                <c:pt idx="52">
                  <c:v>42289.454861111109</c:v>
                </c:pt>
                <c:pt idx="53">
                  <c:v>42292.5</c:v>
                </c:pt>
                <c:pt idx="54">
                  <c:v>42295.5</c:v>
                </c:pt>
                <c:pt idx="55">
                  <c:v>42296.000011574077</c:v>
                </c:pt>
                <c:pt idx="56">
                  <c:v>42296.5</c:v>
                </c:pt>
                <c:pt idx="57">
                  <c:v>42297.000694444447</c:v>
                </c:pt>
                <c:pt idx="58">
                  <c:v>42297.5</c:v>
                </c:pt>
                <c:pt idx="59">
                  <c:v>42298.000011574077</c:v>
                </c:pt>
                <c:pt idx="60">
                  <c:v>42299.5</c:v>
                </c:pt>
                <c:pt idx="61">
                  <c:v>42300.000115740739</c:v>
                </c:pt>
                <c:pt idx="62">
                  <c:v>42300.5</c:v>
                </c:pt>
                <c:pt idx="63">
                  <c:v>42303.447916666664</c:v>
                </c:pt>
                <c:pt idx="64">
                  <c:v>42416.625</c:v>
                </c:pt>
                <c:pt idx="65">
                  <c:v>42423.423611111109</c:v>
                </c:pt>
                <c:pt idx="66">
                  <c:v>42429.666666666664</c:v>
                </c:pt>
                <c:pt idx="67">
                  <c:v>42438.347222222219</c:v>
                </c:pt>
                <c:pt idx="68">
                  <c:v>42444.347222222219</c:v>
                </c:pt>
                <c:pt idx="69">
                  <c:v>42451.395833333336</c:v>
                </c:pt>
                <c:pt idx="70">
                  <c:v>42452.395833333336</c:v>
                </c:pt>
                <c:pt idx="71">
                  <c:v>42457.701388888891</c:v>
                </c:pt>
                <c:pt idx="72">
                  <c:v>42464.513888888891</c:v>
                </c:pt>
                <c:pt idx="73">
                  <c:v>42472.583333333336</c:v>
                </c:pt>
                <c:pt idx="74">
                  <c:v>42479.517361111109</c:v>
                </c:pt>
                <c:pt idx="75">
                  <c:v>42486.489583333336</c:v>
                </c:pt>
                <c:pt idx="76">
                  <c:v>42492.583333333336</c:v>
                </c:pt>
                <c:pt idx="77">
                  <c:v>42499.520833333336</c:v>
                </c:pt>
                <c:pt idx="78">
                  <c:v>42505.510416666664</c:v>
                </c:pt>
                <c:pt idx="79">
                  <c:v>42511.645833333336</c:v>
                </c:pt>
                <c:pt idx="80">
                  <c:v>42521.677083333336</c:v>
                </c:pt>
                <c:pt idx="81">
                  <c:v>42526.4375</c:v>
                </c:pt>
                <c:pt idx="82">
                  <c:v>42529.392361111109</c:v>
                </c:pt>
                <c:pt idx="83">
                  <c:v>42534.520833333336</c:v>
                </c:pt>
                <c:pt idx="84">
                  <c:v>42539.645833333336</c:v>
                </c:pt>
                <c:pt idx="85">
                  <c:v>42546.614583333336</c:v>
                </c:pt>
                <c:pt idx="86">
                  <c:v>42679.583333333336</c:v>
                </c:pt>
              </c:numCache>
            </c:numRef>
          </c:cat>
          <c:val>
            <c:numRef>
              <c:f>'SJ 4 Corners RK 297'!$AE$98:$AE$184</c:f>
              <c:numCache>
                <c:formatCode>0.0000</c:formatCode>
                <c:ptCount val="87"/>
                <c:pt idx="0">
                  <c:v>2.637130801687764E-4</c:v>
                </c:pt>
                <c:pt idx="1">
                  <c:v>2.5339708102667337E-4</c:v>
                </c:pt>
                <c:pt idx="2">
                  <c:v>3.6283185840707967E-4</c:v>
                </c:pt>
                <c:pt idx="3">
                  <c:v>5.0561797752808992E-4</c:v>
                </c:pt>
                <c:pt idx="4">
                  <c:v>3.9393939393939391E-4</c:v>
                </c:pt>
                <c:pt idx="5">
                  <c:v>2.4457083764219237E-4</c:v>
                </c:pt>
                <c:pt idx="6">
                  <c:v>4.0650406504065041E-4</c:v>
                </c:pt>
                <c:pt idx="7">
                  <c:v>3.0935483870967741E-4</c:v>
                </c:pt>
                <c:pt idx="8">
                  <c:v>2.756892230576441E-4</c:v>
                </c:pt>
                <c:pt idx="9">
                  <c:v>0</c:v>
                </c:pt>
                <c:pt idx="10">
                  <c:v>2.8146453089244848E-4</c:v>
                </c:pt>
                <c:pt idx="11">
                  <c:v>1.9512195121951221E-4</c:v>
                </c:pt>
                <c:pt idx="12">
                  <c:v>2.5844155844155845E-4</c:v>
                </c:pt>
                <c:pt idx="13">
                  <c:v>2.090909090909091E-4</c:v>
                </c:pt>
                <c:pt idx="14">
                  <c:v>2.0000000000000001E-4</c:v>
                </c:pt>
                <c:pt idx="15">
                  <c:v>2.4956063268892796E-4</c:v>
                </c:pt>
                <c:pt idx="16">
                  <c:v>3.5691318327974277E-4</c:v>
                </c:pt>
                <c:pt idx="17">
                  <c:v>3.2315789473684209E-4</c:v>
                </c:pt>
                <c:pt idx="19">
                  <c:v>1.7500000000000003E-4</c:v>
                </c:pt>
                <c:pt idx="20">
                  <c:v>3.1007751937984492E-4</c:v>
                </c:pt>
                <c:pt idx="21">
                  <c:v>2.8216704288939055E-4</c:v>
                </c:pt>
                <c:pt idx="22">
                  <c:v>2.3600000000000002E-4</c:v>
                </c:pt>
                <c:pt idx="23">
                  <c:v>3.3098591549295776E-4</c:v>
                </c:pt>
                <c:pt idx="24">
                  <c:v>2.2727272727272727E-4</c:v>
                </c:pt>
                <c:pt idx="25">
                  <c:v>5.1473684210526314E-4</c:v>
                </c:pt>
                <c:pt idx="26">
                  <c:v>3.6923076923076921E-4</c:v>
                </c:pt>
                <c:pt idx="27">
                  <c:v>2.4418604651162796E-4</c:v>
                </c:pt>
                <c:pt idx="28">
                  <c:v>5.4945054945054945E-4</c:v>
                </c:pt>
                <c:pt idx="29">
                  <c:v>4.2372881355932202E-4</c:v>
                </c:pt>
                <c:pt idx="30">
                  <c:v>5.2579852579852577E-4</c:v>
                </c:pt>
                <c:pt idx="31">
                  <c:v>4.8437499999999994E-4</c:v>
                </c:pt>
                <c:pt idx="32">
                  <c:v>5.5342465753424662E-4</c:v>
                </c:pt>
                <c:pt idx="33">
                  <c:v>4.7368421052631582E-4</c:v>
                </c:pt>
                <c:pt idx="34">
                  <c:v>1.1193181818181818E-3</c:v>
                </c:pt>
                <c:pt idx="35">
                  <c:v>1.1999999999999999E-3</c:v>
                </c:pt>
                <c:pt idx="36">
                  <c:v>1.2466666666666665E-3</c:v>
                </c:pt>
                <c:pt idx="37">
                  <c:v>2.4137931034482759E-4</c:v>
                </c:pt>
                <c:pt idx="38">
                  <c:v>5.1612903225806454E-4</c:v>
                </c:pt>
                <c:pt idx="39">
                  <c:v>1.0324675324675325E-3</c:v>
                </c:pt>
                <c:pt idx="40">
                  <c:v>3.076923076923077E-4</c:v>
                </c:pt>
                <c:pt idx="41">
                  <c:v>2.700854700854701E-4</c:v>
                </c:pt>
                <c:pt idx="42">
                  <c:v>1.8316326530612244E-4</c:v>
                </c:pt>
                <c:pt idx="43">
                  <c:v>2.4500000000000005E-4</c:v>
                </c:pt>
                <c:pt idx="44">
                  <c:v>4.2857142857142855E-4</c:v>
                </c:pt>
                <c:pt idx="45">
                  <c:v>7.2727272727272723E-4</c:v>
                </c:pt>
                <c:pt idx="46">
                  <c:v>7.0000000000000007E-5</c:v>
                </c:pt>
                <c:pt idx="47">
                  <c:v>1.7250000000000002E-4</c:v>
                </c:pt>
                <c:pt idx="48">
                  <c:v>2.375E-4</c:v>
                </c:pt>
                <c:pt idx="49">
                  <c:v>1.1038251366120218E-4</c:v>
                </c:pt>
                <c:pt idx="50">
                  <c:v>3.4042553191489364E-4</c:v>
                </c:pt>
                <c:pt idx="51">
                  <c:v>2.9166666666666669E-4</c:v>
                </c:pt>
                <c:pt idx="52">
                  <c:v>2.3793103448275864E-4</c:v>
                </c:pt>
                <c:pt idx="53">
                  <c:v>2.8895348837209303E-4</c:v>
                </c:pt>
                <c:pt idx="54">
                  <c:v>2.6410256410256408E-4</c:v>
                </c:pt>
                <c:pt idx="55">
                  <c:v>3.075313807531381E-4</c:v>
                </c:pt>
                <c:pt idx="56">
                  <c:v>1.8915662650602409E-4</c:v>
                </c:pt>
                <c:pt idx="57">
                  <c:v>1.5643564356435644E-4</c:v>
                </c:pt>
                <c:pt idx="58">
                  <c:v>1.3749999999999998E-4</c:v>
                </c:pt>
                <c:pt idx="59">
                  <c:v>1.4739130434782607E-4</c:v>
                </c:pt>
                <c:pt idx="60">
                  <c:v>2.6687763713080168E-4</c:v>
                </c:pt>
                <c:pt idx="61">
                  <c:v>1.855072463768116E-4</c:v>
                </c:pt>
                <c:pt idx="62">
                  <c:v>1.8306878306878306E-4</c:v>
                </c:pt>
                <c:pt idx="63">
                  <c:v>2.0769230769230771E-4</c:v>
                </c:pt>
                <c:pt idx="64">
                  <c:v>1.4666571672841263E-4</c:v>
                </c:pt>
                <c:pt idx="65">
                  <c:v>6.2257595345830644E-4</c:v>
                </c:pt>
                <c:pt idx="66">
                  <c:v>5.5095075572891275E-4</c:v>
                </c:pt>
                <c:pt idx="67">
                  <c:v>6.9370367804945626E-4</c:v>
                </c:pt>
                <c:pt idx="68">
                  <c:v>6.4783622700181399E-4</c:v>
                </c:pt>
                <c:pt idx="69">
                  <c:v>3.1420351302241067E-3</c:v>
                </c:pt>
                <c:pt idx="70">
                  <c:v>3.6842105263157901E-4</c:v>
                </c:pt>
                <c:pt idx="71">
                  <c:v>3.8154038529170417E-2</c:v>
                </c:pt>
                <c:pt idx="72">
                  <c:v>5.5284841596817732E-3</c:v>
                </c:pt>
                <c:pt idx="73">
                  <c:v>2.1529291401628041E-3</c:v>
                </c:pt>
                <c:pt idx="74">
                  <c:v>5.7449926722032238E-4</c:v>
                </c:pt>
                <c:pt idx="75">
                  <c:v>5.9087767795438834E-4</c:v>
                </c:pt>
                <c:pt idx="76">
                  <c:v>3.9226161567103778E-4</c:v>
                </c:pt>
                <c:pt idx="77">
                  <c:v>1.7469131292467304E-3</c:v>
                </c:pt>
                <c:pt idx="78">
                  <c:v>3.2364425162689802E-4</c:v>
                </c:pt>
                <c:pt idx="79">
                  <c:v>2.4702931080010566E-4</c:v>
                </c:pt>
                <c:pt idx="80">
                  <c:v>6.1367962178424508E-4</c:v>
                </c:pt>
                <c:pt idx="81">
                  <c:v>6.3157894736842095E-4</c:v>
                </c:pt>
                <c:pt idx="82">
                  <c:v>4.9411764705882359E-4</c:v>
                </c:pt>
                <c:pt idx="83">
                  <c:v>6.6785603475023262E-4</c:v>
                </c:pt>
                <c:pt idx="84">
                  <c:v>6.2186292364411675E-4</c:v>
                </c:pt>
                <c:pt idx="85">
                  <c:v>8.4637225880505049E-4</c:v>
                </c:pt>
                <c:pt idx="86">
                  <c:v>4.0000000000000002E-4</c:v>
                </c:pt>
              </c:numCache>
            </c:numRef>
          </c:val>
          <c:extLst>
            <c:ext xmlns:c16="http://schemas.microsoft.com/office/drawing/2014/chart" uri="{C3380CC4-5D6E-409C-BE32-E72D297353CC}">
              <c16:uniqueId val="{00000000-48CC-4E80-8B19-CCADF69AFD3C}"/>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7"/>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r>
                  <a:rPr lang="en-US" sz="1100"/>
                  <a:t>As:Al Ratio</a:t>
                </a:r>
              </a:p>
            </c:rich>
          </c:tx>
          <c:layout>
            <c:manualLayout>
              <c:xMode val="edge"/>
              <c:yMode val="edge"/>
              <c:x val="2.654149000605693E-2"/>
              <c:y val="0.26316697401672373"/>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 Corners RK 297'!$A$1</c:f>
          <c:strCache>
            <c:ptCount val="1"/>
            <c:pt idx="0">
              <c:v>San Juan at Four Corners (RK 296 to 299)</c:v>
            </c:pt>
          </c:strCache>
        </c:strRef>
      </c:tx>
      <c:layout>
        <c:manualLayout>
          <c:xMode val="edge"/>
          <c:yMode val="edge"/>
          <c:x val="0.16390532544378697"/>
          <c:y val="2.5719882840731866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1329730233425"/>
          <c:y val="0.12340551181102362"/>
          <c:w val="0.66564941216667439"/>
          <c:h val="0.66033167549072713"/>
        </c:manualLayout>
      </c:layout>
      <c:areaChart>
        <c:grouping val="standard"/>
        <c:varyColors val="0"/>
        <c:ser>
          <c:idx val="0"/>
          <c:order val="0"/>
          <c:tx>
            <c:strRef>
              <c:f>'SJ 4 Corners RK 297'!$AD$97</c:f>
              <c:strCache>
                <c:ptCount val="1"/>
                <c:pt idx="0">
                  <c:v>Pb:Al Ratio</c:v>
                </c:pt>
              </c:strCache>
            </c:strRef>
          </c:tx>
          <c:spPr>
            <a:solidFill>
              <a:schemeClr val="tx2">
                <a:lumMod val="60000"/>
                <a:lumOff val="40000"/>
              </a:schemeClr>
            </a:solidFill>
            <a:ln>
              <a:noFill/>
            </a:ln>
            <a:effectLst/>
          </c:spPr>
          <c:cat>
            <c:numRef>
              <c:f>'SJ 4 Corners RK 297'!$E$98:$E$184</c:f>
              <c:numCache>
                <c:formatCode>m/d/yyyy</c:formatCode>
                <c:ptCount val="87"/>
                <c:pt idx="0">
                  <c:v>42224.557638888888</c:v>
                </c:pt>
                <c:pt idx="1">
                  <c:v>42224.916666666664</c:v>
                </c:pt>
                <c:pt idx="2">
                  <c:v>42225.501388888886</c:v>
                </c:pt>
                <c:pt idx="3">
                  <c:v>42225.628472222219</c:v>
                </c:pt>
                <c:pt idx="4">
                  <c:v>42225.638888888891</c:v>
                </c:pt>
                <c:pt idx="5">
                  <c:v>42225.6875</c:v>
                </c:pt>
                <c:pt idx="6">
                  <c:v>42225.75</c:v>
                </c:pt>
                <c:pt idx="7">
                  <c:v>42225.876388888886</c:v>
                </c:pt>
                <c:pt idx="8">
                  <c:v>42226.382638888892</c:v>
                </c:pt>
                <c:pt idx="9">
                  <c:v>42226.545138888891</c:v>
                </c:pt>
                <c:pt idx="10">
                  <c:v>42226.587500000001</c:v>
                </c:pt>
                <c:pt idx="11">
                  <c:v>42226.628472222219</c:v>
                </c:pt>
                <c:pt idx="12">
                  <c:v>42227.368055555555</c:v>
                </c:pt>
                <c:pt idx="13">
                  <c:v>42227.411111111112</c:v>
                </c:pt>
                <c:pt idx="14">
                  <c:v>42227.411111111112</c:v>
                </c:pt>
                <c:pt idx="15">
                  <c:v>42227.553472222222</c:v>
                </c:pt>
                <c:pt idx="16">
                  <c:v>42228.409722222219</c:v>
                </c:pt>
                <c:pt idx="17">
                  <c:v>42228.506249999999</c:v>
                </c:pt>
                <c:pt idx="18">
                  <c:v>42228.59375</c:v>
                </c:pt>
                <c:pt idx="19">
                  <c:v>42228.607638888891</c:v>
                </c:pt>
                <c:pt idx="20">
                  <c:v>42229.417361111111</c:v>
                </c:pt>
                <c:pt idx="21">
                  <c:v>42230.368055555555</c:v>
                </c:pt>
                <c:pt idx="22">
                  <c:v>42230.527777777781</c:v>
                </c:pt>
                <c:pt idx="23">
                  <c:v>42231.404861111114</c:v>
                </c:pt>
                <c:pt idx="24">
                  <c:v>42231.5</c:v>
                </c:pt>
                <c:pt idx="25">
                  <c:v>42232.385416666664</c:v>
                </c:pt>
                <c:pt idx="26">
                  <c:v>42232.506944444445</c:v>
                </c:pt>
                <c:pt idx="27">
                  <c:v>42233.392361111109</c:v>
                </c:pt>
                <c:pt idx="28">
                  <c:v>42234.413888888892</c:v>
                </c:pt>
                <c:pt idx="29">
                  <c:v>42234.586805555555</c:v>
                </c:pt>
                <c:pt idx="30">
                  <c:v>42235.395833333336</c:v>
                </c:pt>
                <c:pt idx="31">
                  <c:v>42235.503472222219</c:v>
                </c:pt>
                <c:pt idx="32">
                  <c:v>42236.405555555553</c:v>
                </c:pt>
                <c:pt idx="33">
                  <c:v>42240.560416666667</c:v>
                </c:pt>
                <c:pt idx="34">
                  <c:v>42240.631944444445</c:v>
                </c:pt>
                <c:pt idx="35">
                  <c:v>42241.522916666669</c:v>
                </c:pt>
                <c:pt idx="36">
                  <c:v>42241.645833333336</c:v>
                </c:pt>
                <c:pt idx="37">
                  <c:v>42242.40625</c:v>
                </c:pt>
                <c:pt idx="38">
                  <c:v>42242.540277777778</c:v>
                </c:pt>
                <c:pt idx="39">
                  <c:v>42242.618055555555</c:v>
                </c:pt>
                <c:pt idx="40">
                  <c:v>42243.519444444442</c:v>
                </c:pt>
                <c:pt idx="41">
                  <c:v>42243.652777777781</c:v>
                </c:pt>
                <c:pt idx="42">
                  <c:v>42244.684027777781</c:v>
                </c:pt>
                <c:pt idx="43">
                  <c:v>42257.565972222219</c:v>
                </c:pt>
                <c:pt idx="44">
                  <c:v>42262.506944444445</c:v>
                </c:pt>
                <c:pt idx="45">
                  <c:v>42268.534722222219</c:v>
                </c:pt>
                <c:pt idx="46">
                  <c:v>42271.506944444445</c:v>
                </c:pt>
                <c:pt idx="47">
                  <c:v>42275.440972222219</c:v>
                </c:pt>
                <c:pt idx="48">
                  <c:v>42277.399305555555</c:v>
                </c:pt>
                <c:pt idx="49">
                  <c:v>42279.5</c:v>
                </c:pt>
                <c:pt idx="50">
                  <c:v>42282.429166666669</c:v>
                </c:pt>
                <c:pt idx="51">
                  <c:v>42285.421527777777</c:v>
                </c:pt>
                <c:pt idx="52">
                  <c:v>42289.454861111109</c:v>
                </c:pt>
                <c:pt idx="53">
                  <c:v>42292.5</c:v>
                </c:pt>
                <c:pt idx="54">
                  <c:v>42295.5</c:v>
                </c:pt>
                <c:pt idx="55">
                  <c:v>42296.000011574077</c:v>
                </c:pt>
                <c:pt idx="56">
                  <c:v>42296.5</c:v>
                </c:pt>
                <c:pt idx="57">
                  <c:v>42297.000694444447</c:v>
                </c:pt>
                <c:pt idx="58">
                  <c:v>42297.5</c:v>
                </c:pt>
                <c:pt idx="59">
                  <c:v>42298.000011574077</c:v>
                </c:pt>
                <c:pt idx="60">
                  <c:v>42299.5</c:v>
                </c:pt>
                <c:pt idx="61">
                  <c:v>42300.000115740739</c:v>
                </c:pt>
                <c:pt idx="62">
                  <c:v>42300.5</c:v>
                </c:pt>
                <c:pt idx="63">
                  <c:v>42303.447916666664</c:v>
                </c:pt>
                <c:pt idx="64">
                  <c:v>42416.625</c:v>
                </c:pt>
                <c:pt idx="65">
                  <c:v>42423.423611111109</c:v>
                </c:pt>
                <c:pt idx="66">
                  <c:v>42429.666666666664</c:v>
                </c:pt>
                <c:pt idx="67">
                  <c:v>42438.347222222219</c:v>
                </c:pt>
                <c:pt idx="68">
                  <c:v>42444.347222222219</c:v>
                </c:pt>
                <c:pt idx="69">
                  <c:v>42451.395833333336</c:v>
                </c:pt>
                <c:pt idx="70">
                  <c:v>42452.395833333336</c:v>
                </c:pt>
                <c:pt idx="71">
                  <c:v>42457.701388888891</c:v>
                </c:pt>
                <c:pt idx="72">
                  <c:v>42464.513888888891</c:v>
                </c:pt>
                <c:pt idx="73">
                  <c:v>42472.583333333336</c:v>
                </c:pt>
                <c:pt idx="74">
                  <c:v>42479.517361111109</c:v>
                </c:pt>
                <c:pt idx="75">
                  <c:v>42486.489583333336</c:v>
                </c:pt>
                <c:pt idx="76">
                  <c:v>42492.583333333336</c:v>
                </c:pt>
                <c:pt idx="77">
                  <c:v>42499.520833333336</c:v>
                </c:pt>
                <c:pt idx="78">
                  <c:v>42505.510416666664</c:v>
                </c:pt>
                <c:pt idx="79">
                  <c:v>42511.645833333336</c:v>
                </c:pt>
                <c:pt idx="80">
                  <c:v>42521.677083333336</c:v>
                </c:pt>
                <c:pt idx="81">
                  <c:v>42526.4375</c:v>
                </c:pt>
                <c:pt idx="82">
                  <c:v>42529.392361111109</c:v>
                </c:pt>
                <c:pt idx="83">
                  <c:v>42534.520833333336</c:v>
                </c:pt>
                <c:pt idx="84">
                  <c:v>42539.645833333336</c:v>
                </c:pt>
                <c:pt idx="85">
                  <c:v>42546.614583333336</c:v>
                </c:pt>
                <c:pt idx="86">
                  <c:v>42679.583333333336</c:v>
                </c:pt>
              </c:numCache>
            </c:numRef>
          </c:cat>
          <c:val>
            <c:numRef>
              <c:f>'SJ 4 Corners RK 297'!$AD$98:$AD$161</c:f>
              <c:numCache>
                <c:formatCode>0.0000</c:formatCode>
                <c:ptCount val="64"/>
                <c:pt idx="0">
                  <c:v>9.3881856540084388E-4</c:v>
                </c:pt>
                <c:pt idx="1">
                  <c:v>1.4793658782083542E-3</c:v>
                </c:pt>
                <c:pt idx="2">
                  <c:v>4.4542772861356937E-3</c:v>
                </c:pt>
                <c:pt idx="3">
                  <c:v>6.9288389513108613E-3</c:v>
                </c:pt>
                <c:pt idx="4">
                  <c:v>5.4545454545454541E-3</c:v>
                </c:pt>
                <c:pt idx="5">
                  <c:v>2.4707859358841775E-3</c:v>
                </c:pt>
                <c:pt idx="6">
                  <c:v>4.5121951219512192E-3</c:v>
                </c:pt>
                <c:pt idx="7">
                  <c:v>2.6935483870967744E-3</c:v>
                </c:pt>
                <c:pt idx="8">
                  <c:v>1.8421052631578947E-3</c:v>
                </c:pt>
                <c:pt idx="9">
                  <c:v>9.2676056338028166E-4</c:v>
                </c:pt>
                <c:pt idx="10">
                  <c:v>1.585812356979405E-3</c:v>
                </c:pt>
                <c:pt idx="11">
                  <c:v>8.6585365853658527E-4</c:v>
                </c:pt>
                <c:pt idx="12">
                  <c:v>1.0675324675324675E-3</c:v>
                </c:pt>
                <c:pt idx="13">
                  <c:v>7.6363636363636369E-4</c:v>
                </c:pt>
                <c:pt idx="14">
                  <c:v>7.4166666666666662E-4</c:v>
                </c:pt>
                <c:pt idx="15">
                  <c:v>1.1001757469244289E-3</c:v>
                </c:pt>
                <c:pt idx="16">
                  <c:v>1.5241157556270095E-3</c:v>
                </c:pt>
                <c:pt idx="17">
                  <c:v>1.256140350877193E-3</c:v>
                </c:pt>
                <c:pt idx="19">
                  <c:v>6.2500000000000001E-4</c:v>
                </c:pt>
                <c:pt idx="20">
                  <c:v>1.718346253229974E-3</c:v>
                </c:pt>
                <c:pt idx="21">
                  <c:v>1.4514672686230248E-3</c:v>
                </c:pt>
                <c:pt idx="22">
                  <c:v>8.0000000000000004E-4</c:v>
                </c:pt>
                <c:pt idx="23">
                  <c:v>1.2253521126760563E-3</c:v>
                </c:pt>
                <c:pt idx="24">
                  <c:v>8.1818181818181816E-4</c:v>
                </c:pt>
                <c:pt idx="25">
                  <c:v>1.6631578947368423E-3</c:v>
                </c:pt>
                <c:pt idx="26">
                  <c:v>5.9999999999999995E-4</c:v>
                </c:pt>
                <c:pt idx="27">
                  <c:v>6.8604651162790708E-4</c:v>
                </c:pt>
                <c:pt idx="28">
                  <c:v>1.1813186813186814E-3</c:v>
                </c:pt>
                <c:pt idx="29">
                  <c:v>1.2203389830508474E-3</c:v>
                </c:pt>
                <c:pt idx="30">
                  <c:v>1.022113022113022E-3</c:v>
                </c:pt>
                <c:pt idx="31">
                  <c:v>1.421875E-3</c:v>
                </c:pt>
                <c:pt idx="32">
                  <c:v>1.0520547945205481E-3</c:v>
                </c:pt>
                <c:pt idx="33">
                  <c:v>5.526315789473685E-4</c:v>
                </c:pt>
                <c:pt idx="34">
                  <c:v>8.4090909090909095E-4</c:v>
                </c:pt>
                <c:pt idx="35">
                  <c:v>1.1333333333333332E-3</c:v>
                </c:pt>
                <c:pt idx="36">
                  <c:v>8.1333333333333333E-4</c:v>
                </c:pt>
                <c:pt idx="37">
                  <c:v>1.0344827586206897E-3</c:v>
                </c:pt>
                <c:pt idx="38">
                  <c:v>6.4516129032258064E-4</c:v>
                </c:pt>
                <c:pt idx="39">
                  <c:v>8.1168831168831163E-4</c:v>
                </c:pt>
                <c:pt idx="40">
                  <c:v>9.2307692307692305E-4</c:v>
                </c:pt>
                <c:pt idx="41">
                  <c:v>1.5811965811965811E-3</c:v>
                </c:pt>
                <c:pt idx="42">
                  <c:v>1.096938775510204E-3</c:v>
                </c:pt>
                <c:pt idx="43">
                  <c:v>8.0000000000000004E-4</c:v>
                </c:pt>
                <c:pt idx="44">
                  <c:v>6.9642857142857147E-4</c:v>
                </c:pt>
                <c:pt idx="45">
                  <c:v>6.9696969696969699E-4</c:v>
                </c:pt>
                <c:pt idx="46">
                  <c:v>8.5000000000000006E-4</c:v>
                </c:pt>
                <c:pt idx="47">
                  <c:v>5.7499999999999999E-4</c:v>
                </c:pt>
                <c:pt idx="48">
                  <c:v>6.0624999999999991E-4</c:v>
                </c:pt>
                <c:pt idx="49">
                  <c:v>1.2459016393442624E-3</c:v>
                </c:pt>
                <c:pt idx="50">
                  <c:v>8.4042553191489365E-4</c:v>
                </c:pt>
                <c:pt idx="51">
                  <c:v>1E-3</c:v>
                </c:pt>
                <c:pt idx="52">
                  <c:v>7.2413793103448282E-4</c:v>
                </c:pt>
                <c:pt idx="53">
                  <c:v>1.2790697674418604E-3</c:v>
                </c:pt>
                <c:pt idx="54">
                  <c:v>1.3000000000000002E-3</c:v>
                </c:pt>
                <c:pt idx="55">
                  <c:v>1.0711297071129709E-3</c:v>
                </c:pt>
                <c:pt idx="56">
                  <c:v>1.0903614457831324E-3</c:v>
                </c:pt>
                <c:pt idx="57">
                  <c:v>1.8267326732673266E-3</c:v>
                </c:pt>
                <c:pt idx="58">
                  <c:v>9.1129032258064518E-4</c:v>
                </c:pt>
                <c:pt idx="59">
                  <c:v>1.5434782608695651E-3</c:v>
                </c:pt>
                <c:pt idx="60">
                  <c:v>1.6350210970464136E-3</c:v>
                </c:pt>
                <c:pt idx="61">
                  <c:v>1.4492753623188406E-3</c:v>
                </c:pt>
                <c:pt idx="62">
                  <c:v>1.4973544973544972E-3</c:v>
                </c:pt>
                <c:pt idx="63">
                  <c:v>7.307692307692308E-4</c:v>
                </c:pt>
              </c:numCache>
            </c:numRef>
          </c:val>
          <c:extLst>
            <c:ext xmlns:c16="http://schemas.microsoft.com/office/drawing/2014/chart" uri="{C3380CC4-5D6E-409C-BE32-E72D297353CC}">
              <c16:uniqueId val="{00000000-FDE8-4BDE-B553-CDB43BF5D086}"/>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crossAx val="997285320"/>
        <c:crosses val="autoZero"/>
        <c:auto val="0"/>
        <c:lblAlgn val="ctr"/>
        <c:lblOffset val="100"/>
        <c:tickLblSkip val="7"/>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majorUnit val="2.0000000000000005E-3"/>
        <c:minorUnit val="1.0000000000000002E-3"/>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sz="1100" b="1"/>
      </a:pPr>
      <a:endParaRPr lang="en-US"/>
    </a:p>
  </c:txPr>
  <c:printSettings>
    <c:headerFooter/>
    <c:pageMargins b="0.75" l="0.7" r="0.7" t="0.75" header="0.3" footer="0.3"/>
    <c:pageSetup/>
  </c:printSettings>
</c:chartSpace>
</file>

<file path=xl/charts/chart2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 Corners RK 297'!$A$1</c:f>
          <c:strCache>
            <c:ptCount val="1"/>
            <c:pt idx="0">
              <c:v>San Juan at Four Corners (RK 296 to 299)</c:v>
            </c:pt>
          </c:strCache>
        </c:strRef>
      </c:tx>
      <c:layout>
        <c:manualLayout>
          <c:xMode val="edge"/>
          <c:yMode val="edge"/>
          <c:x val="0.18293901132180962"/>
          <c:y val="3.0550816564596094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'SJ 4 Corners RK 297'!$Q$2</c:f>
              <c:strCache>
                <c:ptCount val="1"/>
                <c:pt idx="0">
                  <c:v>Lead</c:v>
                </c:pt>
              </c:strCache>
            </c:strRef>
          </c:tx>
          <c:spPr>
            <a:solidFill>
              <a:schemeClr val="tx2">
                <a:lumMod val="75000"/>
              </a:schemeClr>
            </a:solidFill>
            <a:ln>
              <a:noFill/>
            </a:ln>
            <a:effectLst/>
          </c:spPr>
          <c:invertIfNegative val="0"/>
          <c:cat>
            <c:numRef>
              <c:f>'SJ 4 Corners RK 297'!$E$98:$E$184</c:f>
              <c:numCache>
                <c:formatCode>m/d/yyyy</c:formatCode>
                <c:ptCount val="87"/>
                <c:pt idx="0">
                  <c:v>42224.557638888888</c:v>
                </c:pt>
                <c:pt idx="1">
                  <c:v>42224.916666666664</c:v>
                </c:pt>
                <c:pt idx="2">
                  <c:v>42225.501388888886</c:v>
                </c:pt>
                <c:pt idx="3">
                  <c:v>42225.628472222219</c:v>
                </c:pt>
                <c:pt idx="4">
                  <c:v>42225.638888888891</c:v>
                </c:pt>
                <c:pt idx="5">
                  <c:v>42225.6875</c:v>
                </c:pt>
                <c:pt idx="6">
                  <c:v>42225.75</c:v>
                </c:pt>
                <c:pt idx="7">
                  <c:v>42225.876388888886</c:v>
                </c:pt>
                <c:pt idx="8">
                  <c:v>42226.382638888892</c:v>
                </c:pt>
                <c:pt idx="9">
                  <c:v>42226.545138888891</c:v>
                </c:pt>
                <c:pt idx="10">
                  <c:v>42226.587500000001</c:v>
                </c:pt>
                <c:pt idx="11">
                  <c:v>42226.628472222219</c:v>
                </c:pt>
                <c:pt idx="12">
                  <c:v>42227.368055555555</c:v>
                </c:pt>
                <c:pt idx="13">
                  <c:v>42227.411111111112</c:v>
                </c:pt>
                <c:pt idx="14">
                  <c:v>42227.411111111112</c:v>
                </c:pt>
                <c:pt idx="15">
                  <c:v>42227.553472222222</c:v>
                </c:pt>
                <c:pt idx="16">
                  <c:v>42228.409722222219</c:v>
                </c:pt>
                <c:pt idx="17">
                  <c:v>42228.506249999999</c:v>
                </c:pt>
                <c:pt idx="18">
                  <c:v>42228.59375</c:v>
                </c:pt>
                <c:pt idx="19">
                  <c:v>42228.607638888891</c:v>
                </c:pt>
                <c:pt idx="20">
                  <c:v>42229.417361111111</c:v>
                </c:pt>
                <c:pt idx="21">
                  <c:v>42230.368055555555</c:v>
                </c:pt>
                <c:pt idx="22">
                  <c:v>42230.527777777781</c:v>
                </c:pt>
                <c:pt idx="23">
                  <c:v>42231.404861111114</c:v>
                </c:pt>
                <c:pt idx="24">
                  <c:v>42231.5</c:v>
                </c:pt>
                <c:pt idx="25">
                  <c:v>42232.385416666664</c:v>
                </c:pt>
                <c:pt idx="26">
                  <c:v>42232.506944444445</c:v>
                </c:pt>
                <c:pt idx="27">
                  <c:v>42233.392361111109</c:v>
                </c:pt>
                <c:pt idx="28">
                  <c:v>42234.413888888892</c:v>
                </c:pt>
                <c:pt idx="29">
                  <c:v>42234.586805555555</c:v>
                </c:pt>
                <c:pt idx="30">
                  <c:v>42235.395833333336</c:v>
                </c:pt>
                <c:pt idx="31">
                  <c:v>42235.503472222219</c:v>
                </c:pt>
                <c:pt idx="32">
                  <c:v>42236.405555555553</c:v>
                </c:pt>
                <c:pt idx="33">
                  <c:v>42240.560416666667</c:v>
                </c:pt>
                <c:pt idx="34">
                  <c:v>42240.631944444445</c:v>
                </c:pt>
                <c:pt idx="35">
                  <c:v>42241.522916666669</c:v>
                </c:pt>
                <c:pt idx="36">
                  <c:v>42241.645833333336</c:v>
                </c:pt>
                <c:pt idx="37">
                  <c:v>42242.40625</c:v>
                </c:pt>
                <c:pt idx="38">
                  <c:v>42242.540277777778</c:v>
                </c:pt>
                <c:pt idx="39">
                  <c:v>42242.618055555555</c:v>
                </c:pt>
                <c:pt idx="40">
                  <c:v>42243.519444444442</c:v>
                </c:pt>
                <c:pt idx="41">
                  <c:v>42243.652777777781</c:v>
                </c:pt>
                <c:pt idx="42">
                  <c:v>42244.684027777781</c:v>
                </c:pt>
                <c:pt idx="43">
                  <c:v>42257.565972222219</c:v>
                </c:pt>
                <c:pt idx="44">
                  <c:v>42262.506944444445</c:v>
                </c:pt>
                <c:pt idx="45">
                  <c:v>42268.534722222219</c:v>
                </c:pt>
                <c:pt idx="46">
                  <c:v>42271.506944444445</c:v>
                </c:pt>
                <c:pt idx="47">
                  <c:v>42275.440972222219</c:v>
                </c:pt>
                <c:pt idx="48">
                  <c:v>42277.399305555555</c:v>
                </c:pt>
                <c:pt idx="49">
                  <c:v>42279.5</c:v>
                </c:pt>
                <c:pt idx="50">
                  <c:v>42282.429166666669</c:v>
                </c:pt>
                <c:pt idx="51">
                  <c:v>42285.421527777777</c:v>
                </c:pt>
                <c:pt idx="52">
                  <c:v>42289.454861111109</c:v>
                </c:pt>
                <c:pt idx="53">
                  <c:v>42292.5</c:v>
                </c:pt>
                <c:pt idx="54">
                  <c:v>42295.5</c:v>
                </c:pt>
                <c:pt idx="55">
                  <c:v>42296.000011574077</c:v>
                </c:pt>
                <c:pt idx="56">
                  <c:v>42296.5</c:v>
                </c:pt>
                <c:pt idx="57">
                  <c:v>42297.000694444447</c:v>
                </c:pt>
                <c:pt idx="58">
                  <c:v>42297.5</c:v>
                </c:pt>
                <c:pt idx="59">
                  <c:v>42298.000011574077</c:v>
                </c:pt>
                <c:pt idx="60">
                  <c:v>42299.5</c:v>
                </c:pt>
                <c:pt idx="61">
                  <c:v>42300.000115740739</c:v>
                </c:pt>
                <c:pt idx="62">
                  <c:v>42300.5</c:v>
                </c:pt>
                <c:pt idx="63">
                  <c:v>42303.447916666664</c:v>
                </c:pt>
                <c:pt idx="64">
                  <c:v>42416.625</c:v>
                </c:pt>
                <c:pt idx="65">
                  <c:v>42423.423611111109</c:v>
                </c:pt>
                <c:pt idx="66">
                  <c:v>42429.666666666664</c:v>
                </c:pt>
                <c:pt idx="67">
                  <c:v>42438.347222222219</c:v>
                </c:pt>
                <c:pt idx="68">
                  <c:v>42444.347222222219</c:v>
                </c:pt>
                <c:pt idx="69">
                  <c:v>42451.395833333336</c:v>
                </c:pt>
                <c:pt idx="70">
                  <c:v>42452.395833333336</c:v>
                </c:pt>
                <c:pt idx="71">
                  <c:v>42457.701388888891</c:v>
                </c:pt>
                <c:pt idx="72">
                  <c:v>42464.513888888891</c:v>
                </c:pt>
                <c:pt idx="73">
                  <c:v>42472.583333333336</c:v>
                </c:pt>
                <c:pt idx="74">
                  <c:v>42479.517361111109</c:v>
                </c:pt>
                <c:pt idx="75">
                  <c:v>42486.489583333336</c:v>
                </c:pt>
                <c:pt idx="76">
                  <c:v>42492.583333333336</c:v>
                </c:pt>
                <c:pt idx="77">
                  <c:v>42499.520833333336</c:v>
                </c:pt>
                <c:pt idx="78">
                  <c:v>42505.510416666664</c:v>
                </c:pt>
                <c:pt idx="79">
                  <c:v>42511.645833333336</c:v>
                </c:pt>
                <c:pt idx="80">
                  <c:v>42521.677083333336</c:v>
                </c:pt>
                <c:pt idx="81">
                  <c:v>42526.4375</c:v>
                </c:pt>
                <c:pt idx="82">
                  <c:v>42529.392361111109</c:v>
                </c:pt>
                <c:pt idx="83">
                  <c:v>42534.520833333336</c:v>
                </c:pt>
                <c:pt idx="84">
                  <c:v>42539.645833333336</c:v>
                </c:pt>
                <c:pt idx="85">
                  <c:v>42546.614583333336</c:v>
                </c:pt>
                <c:pt idx="86">
                  <c:v>42679.583333333336</c:v>
                </c:pt>
              </c:numCache>
            </c:numRef>
          </c:cat>
          <c:val>
            <c:numRef>
              <c:f>'SJ 4 Corners RK 297'!$Q$3:$Q$66</c:f>
              <c:numCache>
                <c:formatCode>General</c:formatCode>
                <c:ptCount val="64"/>
                <c:pt idx="0">
                  <c:v>44.5</c:v>
                </c:pt>
                <c:pt idx="1">
                  <c:v>58.79</c:v>
                </c:pt>
                <c:pt idx="2">
                  <c:v>151</c:v>
                </c:pt>
                <c:pt idx="3">
                  <c:v>185</c:v>
                </c:pt>
                <c:pt idx="4">
                  <c:v>180</c:v>
                </c:pt>
                <c:pt idx="5">
                  <c:v>95.57</c:v>
                </c:pt>
                <c:pt idx="6">
                  <c:v>111</c:v>
                </c:pt>
                <c:pt idx="7">
                  <c:v>83.5</c:v>
                </c:pt>
                <c:pt idx="8">
                  <c:v>73.5</c:v>
                </c:pt>
                <c:pt idx="9">
                  <c:v>65.8</c:v>
                </c:pt>
                <c:pt idx="10">
                  <c:v>69.3</c:v>
                </c:pt>
                <c:pt idx="11">
                  <c:v>71</c:v>
                </c:pt>
                <c:pt idx="12">
                  <c:v>82.199999999999989</c:v>
                </c:pt>
                <c:pt idx="13">
                  <c:v>84</c:v>
                </c:pt>
                <c:pt idx="14">
                  <c:v>89</c:v>
                </c:pt>
                <c:pt idx="15">
                  <c:v>62.6</c:v>
                </c:pt>
                <c:pt idx="16">
                  <c:v>47.4</c:v>
                </c:pt>
                <c:pt idx="17">
                  <c:v>35.799999999999997</c:v>
                </c:pt>
                <c:pt idx="18">
                  <c:v>31</c:v>
                </c:pt>
                <c:pt idx="19">
                  <c:v>15</c:v>
                </c:pt>
                <c:pt idx="20">
                  <c:v>66.5</c:v>
                </c:pt>
                <c:pt idx="21">
                  <c:v>64.3</c:v>
                </c:pt>
                <c:pt idx="22">
                  <c:v>20</c:v>
                </c:pt>
                <c:pt idx="23">
                  <c:v>17.399999999999999</c:v>
                </c:pt>
                <c:pt idx="24">
                  <c:v>18</c:v>
                </c:pt>
                <c:pt idx="25">
                  <c:v>15.8</c:v>
                </c:pt>
                <c:pt idx="26">
                  <c:v>7.8</c:v>
                </c:pt>
                <c:pt idx="27">
                  <c:v>5.9</c:v>
                </c:pt>
                <c:pt idx="28">
                  <c:v>4.3</c:v>
                </c:pt>
                <c:pt idx="29">
                  <c:v>7.2</c:v>
                </c:pt>
                <c:pt idx="30">
                  <c:v>4.1599999999999993</c:v>
                </c:pt>
                <c:pt idx="31">
                  <c:v>9.1</c:v>
                </c:pt>
                <c:pt idx="32">
                  <c:v>3.8400000000000003</c:v>
                </c:pt>
                <c:pt idx="33">
                  <c:v>2.1</c:v>
                </c:pt>
                <c:pt idx="34">
                  <c:v>1.48</c:v>
                </c:pt>
                <c:pt idx="35">
                  <c:v>1.7</c:v>
                </c:pt>
                <c:pt idx="36">
                  <c:v>1.22</c:v>
                </c:pt>
                <c:pt idx="37">
                  <c:v>3</c:v>
                </c:pt>
                <c:pt idx="38">
                  <c:v>2</c:v>
                </c:pt>
                <c:pt idx="39">
                  <c:v>1.25</c:v>
                </c:pt>
                <c:pt idx="40">
                  <c:v>120</c:v>
                </c:pt>
                <c:pt idx="41">
                  <c:v>185</c:v>
                </c:pt>
                <c:pt idx="42">
                  <c:v>215</c:v>
                </c:pt>
                <c:pt idx="43">
                  <c:v>16</c:v>
                </c:pt>
                <c:pt idx="44">
                  <c:v>3.9</c:v>
                </c:pt>
                <c:pt idx="45">
                  <c:v>2.2999999999999998</c:v>
                </c:pt>
                <c:pt idx="46">
                  <c:v>510</c:v>
                </c:pt>
                <c:pt idx="47">
                  <c:v>23</c:v>
                </c:pt>
                <c:pt idx="48">
                  <c:v>9.6999999999999993</c:v>
                </c:pt>
                <c:pt idx="49">
                  <c:v>228</c:v>
                </c:pt>
                <c:pt idx="50">
                  <c:v>7.9</c:v>
                </c:pt>
                <c:pt idx="51">
                  <c:v>48</c:v>
                </c:pt>
                <c:pt idx="52">
                  <c:v>21</c:v>
                </c:pt>
                <c:pt idx="53">
                  <c:v>44</c:v>
                </c:pt>
                <c:pt idx="54">
                  <c:v>50.7</c:v>
                </c:pt>
                <c:pt idx="55">
                  <c:v>25.6</c:v>
                </c:pt>
                <c:pt idx="56">
                  <c:v>181</c:v>
                </c:pt>
                <c:pt idx="57">
                  <c:v>369</c:v>
                </c:pt>
                <c:pt idx="58">
                  <c:v>226</c:v>
                </c:pt>
                <c:pt idx="59">
                  <c:v>355</c:v>
                </c:pt>
                <c:pt idx="60">
                  <c:v>155</c:v>
                </c:pt>
                <c:pt idx="61">
                  <c:v>200</c:v>
                </c:pt>
                <c:pt idx="62">
                  <c:v>283</c:v>
                </c:pt>
                <c:pt idx="63">
                  <c:v>19</c:v>
                </c:pt>
              </c:numCache>
            </c:numRef>
          </c:val>
          <c:extLst>
            <c:ext xmlns:c16="http://schemas.microsoft.com/office/drawing/2014/chart" uri="{C3380CC4-5D6E-409C-BE32-E72D297353CC}">
              <c16:uniqueId val="{00000000-EB0F-4F7D-BC2A-4FDE42D1BB3B}"/>
            </c:ext>
          </c:extLst>
        </c:ser>
        <c:dLbls>
          <c:showLegendKey val="0"/>
          <c:showVal val="0"/>
          <c:showCatName val="0"/>
          <c:showSerName val="0"/>
          <c:showPercent val="0"/>
          <c:showBubbleSize val="0"/>
        </c:dLbls>
        <c:gapWidth val="103"/>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7"/>
        <c:noMultiLvlLbl val="0"/>
      </c:catAx>
      <c:valAx>
        <c:axId val="99729316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28361272888226252"/>
          <c:y val="0.15307378244386122"/>
          <c:w val="0.35068443367655971"/>
          <c:h val="7.3402439948563922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sz="1100" b="1"/>
      </a:pPr>
      <a:endParaRPr lang="en-US"/>
    </a:p>
  </c:txPr>
  <c:printSettings>
    <c:headerFooter/>
    <c:pageMargins b="0.75" l="0.7" r="0.7" t="0.75" header="0.3" footer="0.3"/>
    <c:pageSetup/>
  </c:printSettings>
</c:chartSpace>
</file>

<file path=xl/charts/chart2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 Corners RK 297'!$A$1</c:f>
          <c:strCache>
            <c:ptCount val="1"/>
            <c:pt idx="0">
              <c:v>San Juan at Four Corners (RK 296 to 299)</c:v>
            </c:pt>
          </c:strCache>
        </c:strRef>
      </c:tx>
      <c:layout>
        <c:manualLayout>
          <c:xMode val="edge"/>
          <c:yMode val="edge"/>
          <c:x val="0.16390532544378697"/>
          <c:y val="2.5719882840731866E-2"/>
        </c:manualLayout>
      </c:layout>
      <c:overlay val="0"/>
      <c:spPr>
        <a:noFill/>
        <a:ln>
          <a:noFill/>
        </a:ln>
        <a:effectLst/>
      </c:spPr>
      <c:txPr>
        <a:bodyPr rot="0" spcFirstLastPara="1" vertOverflow="ellipsis" vert="horz" wrap="square" anchor="ctr" anchorCtr="1"/>
        <a:lstStyle/>
        <a:p>
          <a:pPr algn="ctr">
            <a:defRPr sz="11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1329730233425"/>
          <c:y val="0.12340551181102362"/>
          <c:w val="0.66564941216667439"/>
          <c:h val="0.66033167549072713"/>
        </c:manualLayout>
      </c:layout>
      <c:areaChart>
        <c:grouping val="standard"/>
        <c:varyColors val="0"/>
        <c:ser>
          <c:idx val="0"/>
          <c:order val="0"/>
          <c:tx>
            <c:strRef>
              <c:f>'SJ 4 Corners RK 297'!$AD$97</c:f>
              <c:strCache>
                <c:ptCount val="1"/>
                <c:pt idx="0">
                  <c:v>Pb:Al Ratio</c:v>
                </c:pt>
              </c:strCache>
            </c:strRef>
          </c:tx>
          <c:spPr>
            <a:solidFill>
              <a:schemeClr val="tx2">
                <a:lumMod val="60000"/>
                <a:lumOff val="40000"/>
              </a:schemeClr>
            </a:solidFill>
            <a:ln>
              <a:noFill/>
            </a:ln>
            <a:effectLst/>
          </c:spPr>
          <c:cat>
            <c:numRef>
              <c:f>'SJ 4 Corners RK 297'!$E$98:$E$184</c:f>
              <c:numCache>
                <c:formatCode>m/d/yyyy</c:formatCode>
                <c:ptCount val="87"/>
                <c:pt idx="0">
                  <c:v>42224.557638888888</c:v>
                </c:pt>
                <c:pt idx="1">
                  <c:v>42224.916666666664</c:v>
                </c:pt>
                <c:pt idx="2">
                  <c:v>42225.501388888886</c:v>
                </c:pt>
                <c:pt idx="3">
                  <c:v>42225.628472222219</c:v>
                </c:pt>
                <c:pt idx="4">
                  <c:v>42225.638888888891</c:v>
                </c:pt>
                <c:pt idx="5">
                  <c:v>42225.6875</c:v>
                </c:pt>
                <c:pt idx="6">
                  <c:v>42225.75</c:v>
                </c:pt>
                <c:pt idx="7">
                  <c:v>42225.876388888886</c:v>
                </c:pt>
                <c:pt idx="8">
                  <c:v>42226.382638888892</c:v>
                </c:pt>
                <c:pt idx="9">
                  <c:v>42226.545138888891</c:v>
                </c:pt>
                <c:pt idx="10">
                  <c:v>42226.587500000001</c:v>
                </c:pt>
                <c:pt idx="11">
                  <c:v>42226.628472222219</c:v>
                </c:pt>
                <c:pt idx="12">
                  <c:v>42227.368055555555</c:v>
                </c:pt>
                <c:pt idx="13">
                  <c:v>42227.411111111112</c:v>
                </c:pt>
                <c:pt idx="14">
                  <c:v>42227.411111111112</c:v>
                </c:pt>
                <c:pt idx="15">
                  <c:v>42227.553472222222</c:v>
                </c:pt>
                <c:pt idx="16">
                  <c:v>42228.409722222219</c:v>
                </c:pt>
                <c:pt idx="17">
                  <c:v>42228.506249999999</c:v>
                </c:pt>
                <c:pt idx="18">
                  <c:v>42228.59375</c:v>
                </c:pt>
                <c:pt idx="19">
                  <c:v>42228.607638888891</c:v>
                </c:pt>
                <c:pt idx="20">
                  <c:v>42229.417361111111</c:v>
                </c:pt>
                <c:pt idx="21">
                  <c:v>42230.368055555555</c:v>
                </c:pt>
                <c:pt idx="22">
                  <c:v>42230.527777777781</c:v>
                </c:pt>
                <c:pt idx="23">
                  <c:v>42231.404861111114</c:v>
                </c:pt>
                <c:pt idx="24">
                  <c:v>42231.5</c:v>
                </c:pt>
                <c:pt idx="25">
                  <c:v>42232.385416666664</c:v>
                </c:pt>
                <c:pt idx="26">
                  <c:v>42232.506944444445</c:v>
                </c:pt>
                <c:pt idx="27">
                  <c:v>42233.392361111109</c:v>
                </c:pt>
                <c:pt idx="28">
                  <c:v>42234.413888888892</c:v>
                </c:pt>
                <c:pt idx="29">
                  <c:v>42234.586805555555</c:v>
                </c:pt>
                <c:pt idx="30">
                  <c:v>42235.395833333336</c:v>
                </c:pt>
                <c:pt idx="31">
                  <c:v>42235.503472222219</c:v>
                </c:pt>
                <c:pt idx="32">
                  <c:v>42236.405555555553</c:v>
                </c:pt>
                <c:pt idx="33">
                  <c:v>42240.560416666667</c:v>
                </c:pt>
                <c:pt idx="34">
                  <c:v>42240.631944444445</c:v>
                </c:pt>
                <c:pt idx="35">
                  <c:v>42241.522916666669</c:v>
                </c:pt>
                <c:pt idx="36">
                  <c:v>42241.645833333336</c:v>
                </c:pt>
                <c:pt idx="37">
                  <c:v>42242.40625</c:v>
                </c:pt>
                <c:pt idx="38">
                  <c:v>42242.540277777778</c:v>
                </c:pt>
                <c:pt idx="39">
                  <c:v>42242.618055555555</c:v>
                </c:pt>
                <c:pt idx="40">
                  <c:v>42243.519444444442</c:v>
                </c:pt>
                <c:pt idx="41">
                  <c:v>42243.652777777781</c:v>
                </c:pt>
                <c:pt idx="42">
                  <c:v>42244.684027777781</c:v>
                </c:pt>
                <c:pt idx="43">
                  <c:v>42257.565972222219</c:v>
                </c:pt>
                <c:pt idx="44">
                  <c:v>42262.506944444445</c:v>
                </c:pt>
                <c:pt idx="45">
                  <c:v>42268.534722222219</c:v>
                </c:pt>
                <c:pt idx="46">
                  <c:v>42271.506944444445</c:v>
                </c:pt>
                <c:pt idx="47">
                  <c:v>42275.440972222219</c:v>
                </c:pt>
                <c:pt idx="48">
                  <c:v>42277.399305555555</c:v>
                </c:pt>
                <c:pt idx="49">
                  <c:v>42279.5</c:v>
                </c:pt>
                <c:pt idx="50">
                  <c:v>42282.429166666669</c:v>
                </c:pt>
                <c:pt idx="51">
                  <c:v>42285.421527777777</c:v>
                </c:pt>
                <c:pt idx="52">
                  <c:v>42289.454861111109</c:v>
                </c:pt>
                <c:pt idx="53">
                  <c:v>42292.5</c:v>
                </c:pt>
                <c:pt idx="54">
                  <c:v>42295.5</c:v>
                </c:pt>
                <c:pt idx="55">
                  <c:v>42296.000011574077</c:v>
                </c:pt>
                <c:pt idx="56">
                  <c:v>42296.5</c:v>
                </c:pt>
                <c:pt idx="57">
                  <c:v>42297.000694444447</c:v>
                </c:pt>
                <c:pt idx="58">
                  <c:v>42297.5</c:v>
                </c:pt>
                <c:pt idx="59">
                  <c:v>42298.000011574077</c:v>
                </c:pt>
                <c:pt idx="60">
                  <c:v>42299.5</c:v>
                </c:pt>
                <c:pt idx="61">
                  <c:v>42300.000115740739</c:v>
                </c:pt>
                <c:pt idx="62">
                  <c:v>42300.5</c:v>
                </c:pt>
                <c:pt idx="63">
                  <c:v>42303.447916666664</c:v>
                </c:pt>
                <c:pt idx="64">
                  <c:v>42416.625</c:v>
                </c:pt>
                <c:pt idx="65">
                  <c:v>42423.423611111109</c:v>
                </c:pt>
                <c:pt idx="66">
                  <c:v>42429.666666666664</c:v>
                </c:pt>
                <c:pt idx="67">
                  <c:v>42438.347222222219</c:v>
                </c:pt>
                <c:pt idx="68">
                  <c:v>42444.347222222219</c:v>
                </c:pt>
                <c:pt idx="69">
                  <c:v>42451.395833333336</c:v>
                </c:pt>
                <c:pt idx="70">
                  <c:v>42452.395833333336</c:v>
                </c:pt>
                <c:pt idx="71">
                  <c:v>42457.701388888891</c:v>
                </c:pt>
                <c:pt idx="72">
                  <c:v>42464.513888888891</c:v>
                </c:pt>
                <c:pt idx="73">
                  <c:v>42472.583333333336</c:v>
                </c:pt>
                <c:pt idx="74">
                  <c:v>42479.517361111109</c:v>
                </c:pt>
                <c:pt idx="75">
                  <c:v>42486.489583333336</c:v>
                </c:pt>
                <c:pt idx="76">
                  <c:v>42492.583333333336</c:v>
                </c:pt>
                <c:pt idx="77">
                  <c:v>42499.520833333336</c:v>
                </c:pt>
                <c:pt idx="78">
                  <c:v>42505.510416666664</c:v>
                </c:pt>
                <c:pt idx="79">
                  <c:v>42511.645833333336</c:v>
                </c:pt>
                <c:pt idx="80">
                  <c:v>42521.677083333336</c:v>
                </c:pt>
                <c:pt idx="81">
                  <c:v>42526.4375</c:v>
                </c:pt>
                <c:pt idx="82">
                  <c:v>42529.392361111109</c:v>
                </c:pt>
                <c:pt idx="83">
                  <c:v>42534.520833333336</c:v>
                </c:pt>
                <c:pt idx="84">
                  <c:v>42539.645833333336</c:v>
                </c:pt>
                <c:pt idx="85">
                  <c:v>42546.614583333336</c:v>
                </c:pt>
                <c:pt idx="86">
                  <c:v>42679.583333333336</c:v>
                </c:pt>
              </c:numCache>
            </c:numRef>
          </c:cat>
          <c:val>
            <c:numRef>
              <c:f>'SJ 4 Corners RK 297'!$AD$98:$AD$161</c:f>
              <c:numCache>
                <c:formatCode>0.0000</c:formatCode>
                <c:ptCount val="64"/>
                <c:pt idx="0">
                  <c:v>9.3881856540084388E-4</c:v>
                </c:pt>
                <c:pt idx="1">
                  <c:v>1.4793658782083542E-3</c:v>
                </c:pt>
                <c:pt idx="2">
                  <c:v>4.4542772861356937E-3</c:v>
                </c:pt>
                <c:pt idx="3">
                  <c:v>6.9288389513108613E-3</c:v>
                </c:pt>
                <c:pt idx="4">
                  <c:v>5.4545454545454541E-3</c:v>
                </c:pt>
                <c:pt idx="5">
                  <c:v>2.4707859358841775E-3</c:v>
                </c:pt>
                <c:pt idx="6">
                  <c:v>4.5121951219512192E-3</c:v>
                </c:pt>
                <c:pt idx="7">
                  <c:v>2.6935483870967744E-3</c:v>
                </c:pt>
                <c:pt idx="8">
                  <c:v>1.8421052631578947E-3</c:v>
                </c:pt>
                <c:pt idx="9">
                  <c:v>9.2676056338028166E-4</c:v>
                </c:pt>
                <c:pt idx="10">
                  <c:v>1.585812356979405E-3</c:v>
                </c:pt>
                <c:pt idx="11">
                  <c:v>8.6585365853658527E-4</c:v>
                </c:pt>
                <c:pt idx="12">
                  <c:v>1.0675324675324675E-3</c:v>
                </c:pt>
                <c:pt idx="13">
                  <c:v>7.6363636363636369E-4</c:v>
                </c:pt>
                <c:pt idx="14">
                  <c:v>7.4166666666666662E-4</c:v>
                </c:pt>
                <c:pt idx="15">
                  <c:v>1.1001757469244289E-3</c:v>
                </c:pt>
                <c:pt idx="16">
                  <c:v>1.5241157556270095E-3</c:v>
                </c:pt>
                <c:pt idx="17">
                  <c:v>1.256140350877193E-3</c:v>
                </c:pt>
                <c:pt idx="19">
                  <c:v>6.2500000000000001E-4</c:v>
                </c:pt>
                <c:pt idx="20">
                  <c:v>1.718346253229974E-3</c:v>
                </c:pt>
                <c:pt idx="21">
                  <c:v>1.4514672686230248E-3</c:v>
                </c:pt>
                <c:pt idx="22">
                  <c:v>8.0000000000000004E-4</c:v>
                </c:pt>
                <c:pt idx="23">
                  <c:v>1.2253521126760563E-3</c:v>
                </c:pt>
                <c:pt idx="24">
                  <c:v>8.1818181818181816E-4</c:v>
                </c:pt>
                <c:pt idx="25">
                  <c:v>1.6631578947368423E-3</c:v>
                </c:pt>
                <c:pt idx="26">
                  <c:v>5.9999999999999995E-4</c:v>
                </c:pt>
                <c:pt idx="27">
                  <c:v>6.8604651162790708E-4</c:v>
                </c:pt>
                <c:pt idx="28">
                  <c:v>1.1813186813186814E-3</c:v>
                </c:pt>
                <c:pt idx="29">
                  <c:v>1.2203389830508474E-3</c:v>
                </c:pt>
                <c:pt idx="30">
                  <c:v>1.022113022113022E-3</c:v>
                </c:pt>
                <c:pt idx="31">
                  <c:v>1.421875E-3</c:v>
                </c:pt>
                <c:pt idx="32">
                  <c:v>1.0520547945205481E-3</c:v>
                </c:pt>
                <c:pt idx="33">
                  <c:v>5.526315789473685E-4</c:v>
                </c:pt>
                <c:pt idx="34">
                  <c:v>8.4090909090909095E-4</c:v>
                </c:pt>
                <c:pt idx="35">
                  <c:v>1.1333333333333332E-3</c:v>
                </c:pt>
                <c:pt idx="36">
                  <c:v>8.1333333333333333E-4</c:v>
                </c:pt>
                <c:pt idx="37">
                  <c:v>1.0344827586206897E-3</c:v>
                </c:pt>
                <c:pt idx="38">
                  <c:v>6.4516129032258064E-4</c:v>
                </c:pt>
                <c:pt idx="39">
                  <c:v>8.1168831168831163E-4</c:v>
                </c:pt>
                <c:pt idx="40">
                  <c:v>9.2307692307692305E-4</c:v>
                </c:pt>
                <c:pt idx="41">
                  <c:v>1.5811965811965811E-3</c:v>
                </c:pt>
                <c:pt idx="42">
                  <c:v>1.096938775510204E-3</c:v>
                </c:pt>
                <c:pt idx="43">
                  <c:v>8.0000000000000004E-4</c:v>
                </c:pt>
                <c:pt idx="44">
                  <c:v>6.9642857142857147E-4</c:v>
                </c:pt>
                <c:pt idx="45">
                  <c:v>6.9696969696969699E-4</c:v>
                </c:pt>
                <c:pt idx="46">
                  <c:v>8.5000000000000006E-4</c:v>
                </c:pt>
                <c:pt idx="47">
                  <c:v>5.7499999999999999E-4</c:v>
                </c:pt>
                <c:pt idx="48">
                  <c:v>6.0624999999999991E-4</c:v>
                </c:pt>
                <c:pt idx="49">
                  <c:v>1.2459016393442624E-3</c:v>
                </c:pt>
                <c:pt idx="50">
                  <c:v>8.4042553191489365E-4</c:v>
                </c:pt>
                <c:pt idx="51">
                  <c:v>1E-3</c:v>
                </c:pt>
                <c:pt idx="52">
                  <c:v>7.2413793103448282E-4</c:v>
                </c:pt>
                <c:pt idx="53">
                  <c:v>1.2790697674418604E-3</c:v>
                </c:pt>
                <c:pt idx="54">
                  <c:v>1.3000000000000002E-3</c:v>
                </c:pt>
                <c:pt idx="55">
                  <c:v>1.0711297071129709E-3</c:v>
                </c:pt>
                <c:pt idx="56">
                  <c:v>1.0903614457831324E-3</c:v>
                </c:pt>
                <c:pt idx="57">
                  <c:v>1.8267326732673266E-3</c:v>
                </c:pt>
                <c:pt idx="58">
                  <c:v>9.1129032258064518E-4</c:v>
                </c:pt>
                <c:pt idx="59">
                  <c:v>1.5434782608695651E-3</c:v>
                </c:pt>
                <c:pt idx="60">
                  <c:v>1.6350210970464136E-3</c:v>
                </c:pt>
                <c:pt idx="61">
                  <c:v>1.4492753623188406E-3</c:v>
                </c:pt>
                <c:pt idx="62">
                  <c:v>1.4973544973544972E-3</c:v>
                </c:pt>
                <c:pt idx="63">
                  <c:v>7.307692307692308E-4</c:v>
                </c:pt>
              </c:numCache>
            </c:numRef>
          </c:val>
          <c:extLst>
            <c:ext xmlns:c16="http://schemas.microsoft.com/office/drawing/2014/chart" uri="{C3380CC4-5D6E-409C-BE32-E72D297353CC}">
              <c16:uniqueId val="{00000000-2B08-4841-BDCB-C72007465B7D}"/>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crossAx val="997285320"/>
        <c:crosses val="autoZero"/>
        <c:auto val="0"/>
        <c:lblAlgn val="ctr"/>
        <c:lblOffset val="100"/>
        <c:tickLblSkip val="7"/>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majorUnit val="2.0000000000000005E-3"/>
        <c:minorUnit val="1.0000000000000002E-3"/>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sz="1100" b="1"/>
      </a:pPr>
      <a:endParaRPr lang="en-US"/>
    </a:p>
  </c:txPr>
  <c:printSettings>
    <c:headerFooter/>
    <c:pageMargins b="0.75" l="0.7" r="0.7" t="0.75" header="0.3" footer="0.3"/>
    <c:pageSetup/>
  </c:printSettings>
</c:chartSpace>
</file>

<file path=xl/charts/chart2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Mont Cr RK 346'!$A$1</c:f>
          <c:strCache>
            <c:ptCount val="1"/>
            <c:pt idx="0">
              <c:v>San Juan at Montezuma Creek (RK 346)</c:v>
            </c:pt>
          </c:strCache>
        </c:strRef>
      </c:tx>
      <c:layout>
        <c:manualLayout>
          <c:xMode val="edge"/>
          <c:yMode val="edge"/>
          <c:x val="0.31964052256114478"/>
          <c:y val="2.569040079954418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'SJ Mont Cr RK 346'!$F$97</c:f>
              <c:strCache>
                <c:ptCount val="1"/>
                <c:pt idx="0">
                  <c:v>Aluminum</c:v>
                </c:pt>
              </c:strCache>
            </c:strRef>
          </c:tx>
          <c:spPr>
            <a:solidFill>
              <a:schemeClr val="tx2">
                <a:lumMod val="60000"/>
                <a:lumOff val="40000"/>
              </a:schemeClr>
            </a:solidFill>
            <a:ln>
              <a:noFill/>
            </a:ln>
            <a:effectLst/>
          </c:spPr>
          <c:invertIfNegative val="0"/>
          <c:cat>
            <c:numRef>
              <c:f>'SJ Mont Cr RK 346'!$E$98:$E$181</c:f>
              <c:numCache>
                <c:formatCode>m/d/yyyy</c:formatCode>
                <c:ptCount val="84"/>
                <c:pt idx="0">
                  <c:v>42224.620833333334</c:v>
                </c:pt>
                <c:pt idx="1">
                  <c:v>42225.743055555555</c:v>
                </c:pt>
                <c:pt idx="2">
                  <c:v>42226.425694444442</c:v>
                </c:pt>
                <c:pt idx="3">
                  <c:v>42226.565972222219</c:v>
                </c:pt>
                <c:pt idx="4">
                  <c:v>42226.569444444445</c:v>
                </c:pt>
                <c:pt idx="5">
                  <c:v>42226.623611111114</c:v>
                </c:pt>
                <c:pt idx="6">
                  <c:v>42227.405555555553</c:v>
                </c:pt>
                <c:pt idx="7">
                  <c:v>42227.513888888891</c:v>
                </c:pt>
                <c:pt idx="8">
                  <c:v>42227.597222222219</c:v>
                </c:pt>
                <c:pt idx="9">
                  <c:v>42228.442361111112</c:v>
                </c:pt>
                <c:pt idx="10">
                  <c:v>42228.513888888891</c:v>
                </c:pt>
                <c:pt idx="11">
                  <c:v>42228.520833333336</c:v>
                </c:pt>
                <c:pt idx="12">
                  <c:v>42228.524305555555</c:v>
                </c:pt>
                <c:pt idx="13">
                  <c:v>42229.448611111111</c:v>
                </c:pt>
                <c:pt idx="14">
                  <c:v>42229.586111111108</c:v>
                </c:pt>
                <c:pt idx="15">
                  <c:v>42230.413194444445</c:v>
                </c:pt>
                <c:pt idx="16">
                  <c:v>42230.520833333336</c:v>
                </c:pt>
                <c:pt idx="17">
                  <c:v>42231.4375</c:v>
                </c:pt>
                <c:pt idx="18">
                  <c:v>42231.708333333336</c:v>
                </c:pt>
                <c:pt idx="19">
                  <c:v>42232.458333333336</c:v>
                </c:pt>
                <c:pt idx="20">
                  <c:v>42233.465277777781</c:v>
                </c:pt>
                <c:pt idx="21">
                  <c:v>42233.671527777777</c:v>
                </c:pt>
                <c:pt idx="22">
                  <c:v>42234.361805555556</c:v>
                </c:pt>
                <c:pt idx="23">
                  <c:v>42234.520833333336</c:v>
                </c:pt>
                <c:pt idx="24">
                  <c:v>42235.34375</c:v>
                </c:pt>
                <c:pt idx="25">
                  <c:v>42235.4375</c:v>
                </c:pt>
                <c:pt idx="26">
                  <c:v>42236.374305555553</c:v>
                </c:pt>
                <c:pt idx="27">
                  <c:v>42240.495138888888</c:v>
                </c:pt>
                <c:pt idx="28">
                  <c:v>42240.6875</c:v>
                </c:pt>
                <c:pt idx="29">
                  <c:v>42241.456944444442</c:v>
                </c:pt>
                <c:pt idx="30">
                  <c:v>42241.456944444442</c:v>
                </c:pt>
                <c:pt idx="31">
                  <c:v>42241.680555555555</c:v>
                </c:pt>
                <c:pt idx="32">
                  <c:v>42242.465277777781</c:v>
                </c:pt>
                <c:pt idx="33">
                  <c:v>42242.465277777781</c:v>
                </c:pt>
                <c:pt idx="34">
                  <c:v>42242.645833333336</c:v>
                </c:pt>
                <c:pt idx="35">
                  <c:v>42243.451388888891</c:v>
                </c:pt>
                <c:pt idx="36">
                  <c:v>42243.618055555555</c:v>
                </c:pt>
                <c:pt idx="37">
                  <c:v>42243.618055555555</c:v>
                </c:pt>
                <c:pt idx="38">
                  <c:v>42244.649305555555</c:v>
                </c:pt>
                <c:pt idx="39">
                  <c:v>42257.53125</c:v>
                </c:pt>
                <c:pt idx="40">
                  <c:v>42262.472222222219</c:v>
                </c:pt>
                <c:pt idx="41">
                  <c:v>42268.576388888891</c:v>
                </c:pt>
                <c:pt idx="42">
                  <c:v>42269.729166666664</c:v>
                </c:pt>
                <c:pt idx="43">
                  <c:v>42271.46875</c:v>
                </c:pt>
                <c:pt idx="44">
                  <c:v>42275.479166666664</c:v>
                </c:pt>
                <c:pt idx="45">
                  <c:v>42277.434027777781</c:v>
                </c:pt>
                <c:pt idx="46">
                  <c:v>42279.5</c:v>
                </c:pt>
                <c:pt idx="47">
                  <c:v>42282.474305555559</c:v>
                </c:pt>
                <c:pt idx="48">
                  <c:v>42285.461111111108</c:v>
                </c:pt>
                <c:pt idx="49">
                  <c:v>42289.493055555555</c:v>
                </c:pt>
                <c:pt idx="50">
                  <c:v>42292.5</c:v>
                </c:pt>
                <c:pt idx="51">
                  <c:v>42296.000011574077</c:v>
                </c:pt>
                <c:pt idx="52">
                  <c:v>42296.5</c:v>
                </c:pt>
                <c:pt idx="53">
                  <c:v>42297.000011574077</c:v>
                </c:pt>
                <c:pt idx="54">
                  <c:v>42297.5</c:v>
                </c:pt>
                <c:pt idx="55">
                  <c:v>42298.000011574077</c:v>
                </c:pt>
                <c:pt idx="56">
                  <c:v>42299.5</c:v>
                </c:pt>
                <c:pt idx="57">
                  <c:v>42300.000115740739</c:v>
                </c:pt>
                <c:pt idx="58">
                  <c:v>42300.5</c:v>
                </c:pt>
                <c:pt idx="59">
                  <c:v>42303.583333333336</c:v>
                </c:pt>
                <c:pt idx="60">
                  <c:v>42303.583333333336</c:v>
                </c:pt>
                <c:pt idx="61">
                  <c:v>42416.677083333336</c:v>
                </c:pt>
                <c:pt idx="62">
                  <c:v>42423.75</c:v>
                </c:pt>
                <c:pt idx="63">
                  <c:v>42429.729166666664</c:v>
                </c:pt>
                <c:pt idx="64">
                  <c:v>42438.416666666664</c:v>
                </c:pt>
                <c:pt idx="65">
                  <c:v>42444.416666666664</c:v>
                </c:pt>
                <c:pt idx="66">
                  <c:v>42451.385416666664</c:v>
                </c:pt>
                <c:pt idx="67">
                  <c:v>42451.454861111109</c:v>
                </c:pt>
                <c:pt idx="68">
                  <c:v>42457.65625</c:v>
                </c:pt>
                <c:pt idx="69">
                  <c:v>42464.583333333336</c:v>
                </c:pt>
                <c:pt idx="70">
                  <c:v>42472.541666666664</c:v>
                </c:pt>
                <c:pt idx="71">
                  <c:v>42479.465277777781</c:v>
                </c:pt>
                <c:pt idx="72">
                  <c:v>42486.4375</c:v>
                </c:pt>
                <c:pt idx="73">
                  <c:v>42492.541666666664</c:v>
                </c:pt>
                <c:pt idx="74">
                  <c:v>42499.59375</c:v>
                </c:pt>
                <c:pt idx="75">
                  <c:v>42505.458333333336</c:v>
                </c:pt>
                <c:pt idx="76">
                  <c:v>42511.59375</c:v>
                </c:pt>
                <c:pt idx="77">
                  <c:v>42521.635416666664</c:v>
                </c:pt>
                <c:pt idx="78">
                  <c:v>42526.395833333336</c:v>
                </c:pt>
                <c:pt idx="79">
                  <c:v>42528.388888888891</c:v>
                </c:pt>
                <c:pt idx="80">
                  <c:v>42528.388888888891</c:v>
                </c:pt>
                <c:pt idx="81">
                  <c:v>42534.479166666664</c:v>
                </c:pt>
                <c:pt idx="82">
                  <c:v>42539.59375</c:v>
                </c:pt>
                <c:pt idx="83">
                  <c:v>42546.583333333336</c:v>
                </c:pt>
              </c:numCache>
            </c:numRef>
          </c:cat>
          <c:val>
            <c:numRef>
              <c:f>'SJ Mont Cr RK 346'!$F$98:$F$181</c:f>
              <c:numCache>
                <c:formatCode>#,##0.00</c:formatCode>
                <c:ptCount val="84"/>
                <c:pt idx="0">
                  <c:v>67.3</c:v>
                </c:pt>
                <c:pt idx="1">
                  <c:v>46</c:v>
                </c:pt>
                <c:pt idx="2">
                  <c:v>32.299999999999997</c:v>
                </c:pt>
                <c:pt idx="3">
                  <c:v>69</c:v>
                </c:pt>
                <c:pt idx="4">
                  <c:v>59</c:v>
                </c:pt>
                <c:pt idx="5">
                  <c:v>39.1</c:v>
                </c:pt>
                <c:pt idx="6">
                  <c:v>52.8</c:v>
                </c:pt>
                <c:pt idx="7">
                  <c:v>10</c:v>
                </c:pt>
                <c:pt idx="8">
                  <c:v>54.7</c:v>
                </c:pt>
                <c:pt idx="9">
                  <c:v>31.5</c:v>
                </c:pt>
                <c:pt idx="11">
                  <c:v>80</c:v>
                </c:pt>
                <c:pt idx="12">
                  <c:v>77</c:v>
                </c:pt>
                <c:pt idx="13">
                  <c:v>23.7</c:v>
                </c:pt>
                <c:pt idx="14">
                  <c:v>35</c:v>
                </c:pt>
                <c:pt idx="15">
                  <c:v>62</c:v>
                </c:pt>
                <c:pt idx="16">
                  <c:v>95</c:v>
                </c:pt>
                <c:pt idx="17">
                  <c:v>29.2</c:v>
                </c:pt>
                <c:pt idx="18">
                  <c:v>39</c:v>
                </c:pt>
                <c:pt idx="19">
                  <c:v>51</c:v>
                </c:pt>
                <c:pt idx="20">
                  <c:v>11</c:v>
                </c:pt>
                <c:pt idx="21">
                  <c:v>4.16</c:v>
                </c:pt>
                <c:pt idx="22">
                  <c:v>4.45</c:v>
                </c:pt>
                <c:pt idx="23">
                  <c:v>5.0999999999999996</c:v>
                </c:pt>
                <c:pt idx="24">
                  <c:v>4.33</c:v>
                </c:pt>
                <c:pt idx="25">
                  <c:v>3.5</c:v>
                </c:pt>
                <c:pt idx="26">
                  <c:v>3.65</c:v>
                </c:pt>
                <c:pt idx="27">
                  <c:v>4.3</c:v>
                </c:pt>
                <c:pt idx="28">
                  <c:v>2.17</c:v>
                </c:pt>
                <c:pt idx="29">
                  <c:v>1.4</c:v>
                </c:pt>
                <c:pt idx="30">
                  <c:v>1.4</c:v>
                </c:pt>
                <c:pt idx="31">
                  <c:v>1.5</c:v>
                </c:pt>
                <c:pt idx="32">
                  <c:v>2.7</c:v>
                </c:pt>
                <c:pt idx="33">
                  <c:v>3</c:v>
                </c:pt>
                <c:pt idx="34">
                  <c:v>1.25</c:v>
                </c:pt>
                <c:pt idx="35">
                  <c:v>15</c:v>
                </c:pt>
                <c:pt idx="36">
                  <c:v>22</c:v>
                </c:pt>
                <c:pt idx="37">
                  <c:v>22.2</c:v>
                </c:pt>
                <c:pt idx="38">
                  <c:v>191</c:v>
                </c:pt>
                <c:pt idx="39">
                  <c:v>30</c:v>
                </c:pt>
                <c:pt idx="40">
                  <c:v>6.2</c:v>
                </c:pt>
                <c:pt idx="41">
                  <c:v>3.9</c:v>
                </c:pt>
                <c:pt idx="42">
                  <c:v>1.3</c:v>
                </c:pt>
                <c:pt idx="43">
                  <c:v>140</c:v>
                </c:pt>
                <c:pt idx="44">
                  <c:v>59</c:v>
                </c:pt>
                <c:pt idx="45">
                  <c:v>49</c:v>
                </c:pt>
                <c:pt idx="46">
                  <c:v>14.1</c:v>
                </c:pt>
                <c:pt idx="47">
                  <c:v>52</c:v>
                </c:pt>
                <c:pt idx="48">
                  <c:v>14</c:v>
                </c:pt>
                <c:pt idx="49">
                  <c:v>40</c:v>
                </c:pt>
                <c:pt idx="50">
                  <c:v>14.8</c:v>
                </c:pt>
                <c:pt idx="51">
                  <c:v>5.79</c:v>
                </c:pt>
                <c:pt idx="52">
                  <c:v>15.2</c:v>
                </c:pt>
                <c:pt idx="53">
                  <c:v>53.8</c:v>
                </c:pt>
                <c:pt idx="54">
                  <c:v>35.799999999999997</c:v>
                </c:pt>
                <c:pt idx="55">
                  <c:v>30.2</c:v>
                </c:pt>
                <c:pt idx="56">
                  <c:v>94.3</c:v>
                </c:pt>
                <c:pt idx="57">
                  <c:v>0.27300000000000002</c:v>
                </c:pt>
                <c:pt idx="58">
                  <c:v>223</c:v>
                </c:pt>
                <c:pt idx="59">
                  <c:v>65</c:v>
                </c:pt>
                <c:pt idx="60">
                  <c:v>45.8</c:v>
                </c:pt>
                <c:pt idx="61">
                  <c:v>81.858999999999995</c:v>
                </c:pt>
                <c:pt idx="62">
                  <c:v>1.7033</c:v>
                </c:pt>
                <c:pt idx="63">
                  <c:v>3.4408000000000003</c:v>
                </c:pt>
                <c:pt idx="64">
                  <c:v>3.1983999999999999</c:v>
                </c:pt>
                <c:pt idx="65">
                  <c:v>2.2237</c:v>
                </c:pt>
                <c:pt idx="66">
                  <c:v>1.8</c:v>
                </c:pt>
                <c:pt idx="67">
                  <c:v>0.42910000000000004</c:v>
                </c:pt>
                <c:pt idx="68">
                  <c:v>0.21051</c:v>
                </c:pt>
                <c:pt idx="69">
                  <c:v>1.4239999999999999</c:v>
                </c:pt>
                <c:pt idx="70">
                  <c:v>0.69165999999999994</c:v>
                </c:pt>
                <c:pt idx="71">
                  <c:v>1.6916</c:v>
                </c:pt>
                <c:pt idx="72">
                  <c:v>4.5339</c:v>
                </c:pt>
                <c:pt idx="73">
                  <c:v>3.2690999999999999</c:v>
                </c:pt>
                <c:pt idx="74">
                  <c:v>3.0021</c:v>
                </c:pt>
                <c:pt idx="75">
                  <c:v>39.563000000000002</c:v>
                </c:pt>
                <c:pt idx="76">
                  <c:v>21.74</c:v>
                </c:pt>
                <c:pt idx="77">
                  <c:v>3.5011999999999999</c:v>
                </c:pt>
                <c:pt idx="78">
                  <c:v>5.1630000000000003</c:v>
                </c:pt>
                <c:pt idx="79">
                  <c:v>7.7</c:v>
                </c:pt>
                <c:pt idx="80">
                  <c:v>8.6</c:v>
                </c:pt>
                <c:pt idx="81">
                  <c:v>3.4316999999999998</c:v>
                </c:pt>
                <c:pt idx="82">
                  <c:v>2.7555000000000001</c:v>
                </c:pt>
                <c:pt idx="83">
                  <c:v>0.46673000000000003</c:v>
                </c:pt>
              </c:numCache>
            </c:numRef>
          </c:val>
          <c:extLst>
            <c:ext xmlns:c16="http://schemas.microsoft.com/office/drawing/2014/chart" uri="{C3380CC4-5D6E-409C-BE32-E72D297353CC}">
              <c16:uniqueId val="{00000000-6BA4-48B6-A768-BBE43E2981CB}"/>
            </c:ext>
          </c:extLst>
        </c:ser>
        <c:dLbls>
          <c:showLegendKey val="0"/>
          <c:showVal val="0"/>
          <c:showCatName val="0"/>
          <c:showSerName val="0"/>
          <c:showPercent val="0"/>
          <c:showBubbleSize val="0"/>
        </c:dLbls>
        <c:gapWidth val="219"/>
        <c:overlap val="100"/>
        <c:axId val="997288064"/>
        <c:axId val="997286104"/>
        <c:extLst/>
      </c:barChart>
      <c:catAx>
        <c:axId val="997288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104"/>
        <c:crossesAt val="1.0000000000000002E-2"/>
        <c:auto val="0"/>
        <c:lblAlgn val="ctr"/>
        <c:lblOffset val="100"/>
        <c:tickLblSkip val="5"/>
        <c:noMultiLvlLbl val="0"/>
      </c:catAx>
      <c:valAx>
        <c:axId val="997286104"/>
        <c:scaling>
          <c:logBase val="10"/>
          <c:orientation val="minMax"/>
          <c:max val="1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06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Mont Cr RK 346'!$A$1</c:f>
          <c:strCache>
            <c:ptCount val="1"/>
            <c:pt idx="0">
              <c:v>San Juan at Montezuma Creek (RK 346)</c:v>
            </c:pt>
          </c:strCache>
        </c:strRef>
      </c:tx>
      <c:layout>
        <c:manualLayout>
          <c:xMode val="edge"/>
          <c:yMode val="edge"/>
          <c:x val="0.35908835360077029"/>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'SJ Mont Cr RK 346'!$H$2</c:f>
              <c:strCache>
                <c:ptCount val="1"/>
                <c:pt idx="0">
                  <c:v>Arsenic</c:v>
                </c:pt>
              </c:strCache>
            </c:strRef>
          </c:tx>
          <c:spPr>
            <a:solidFill>
              <a:srgbClr val="993D81"/>
            </a:solidFill>
            <a:ln>
              <a:noFill/>
            </a:ln>
            <a:effectLst/>
          </c:spPr>
          <c:invertIfNegative val="0"/>
          <c:cat>
            <c:numRef>
              <c:f>'SJ Mont Cr RK 346'!$E$98:$E$181</c:f>
              <c:numCache>
                <c:formatCode>m/d/yyyy</c:formatCode>
                <c:ptCount val="84"/>
                <c:pt idx="0">
                  <c:v>42224.620833333334</c:v>
                </c:pt>
                <c:pt idx="1">
                  <c:v>42225.743055555555</c:v>
                </c:pt>
                <c:pt idx="2">
                  <c:v>42226.425694444442</c:v>
                </c:pt>
                <c:pt idx="3">
                  <c:v>42226.565972222219</c:v>
                </c:pt>
                <c:pt idx="4">
                  <c:v>42226.569444444445</c:v>
                </c:pt>
                <c:pt idx="5">
                  <c:v>42226.623611111114</c:v>
                </c:pt>
                <c:pt idx="6">
                  <c:v>42227.405555555553</c:v>
                </c:pt>
                <c:pt idx="7">
                  <c:v>42227.513888888891</c:v>
                </c:pt>
                <c:pt idx="8">
                  <c:v>42227.597222222219</c:v>
                </c:pt>
                <c:pt idx="9">
                  <c:v>42228.442361111112</c:v>
                </c:pt>
                <c:pt idx="10">
                  <c:v>42228.513888888891</c:v>
                </c:pt>
                <c:pt idx="11">
                  <c:v>42228.520833333336</c:v>
                </c:pt>
                <c:pt idx="12">
                  <c:v>42228.524305555555</c:v>
                </c:pt>
                <c:pt idx="13">
                  <c:v>42229.448611111111</c:v>
                </c:pt>
                <c:pt idx="14">
                  <c:v>42229.586111111108</c:v>
                </c:pt>
                <c:pt idx="15">
                  <c:v>42230.413194444445</c:v>
                </c:pt>
                <c:pt idx="16">
                  <c:v>42230.520833333336</c:v>
                </c:pt>
                <c:pt idx="17">
                  <c:v>42231.4375</c:v>
                </c:pt>
                <c:pt idx="18">
                  <c:v>42231.708333333336</c:v>
                </c:pt>
                <c:pt idx="19">
                  <c:v>42232.458333333336</c:v>
                </c:pt>
                <c:pt idx="20">
                  <c:v>42233.465277777781</c:v>
                </c:pt>
                <c:pt idx="21">
                  <c:v>42233.671527777777</c:v>
                </c:pt>
                <c:pt idx="22">
                  <c:v>42234.361805555556</c:v>
                </c:pt>
                <c:pt idx="23">
                  <c:v>42234.520833333336</c:v>
                </c:pt>
                <c:pt idx="24">
                  <c:v>42235.34375</c:v>
                </c:pt>
                <c:pt idx="25">
                  <c:v>42235.4375</c:v>
                </c:pt>
                <c:pt idx="26">
                  <c:v>42236.374305555553</c:v>
                </c:pt>
                <c:pt idx="27">
                  <c:v>42240.495138888888</c:v>
                </c:pt>
                <c:pt idx="28">
                  <c:v>42240.6875</c:v>
                </c:pt>
                <c:pt idx="29">
                  <c:v>42241.456944444442</c:v>
                </c:pt>
                <c:pt idx="30">
                  <c:v>42241.456944444442</c:v>
                </c:pt>
                <c:pt idx="31">
                  <c:v>42241.680555555555</c:v>
                </c:pt>
                <c:pt idx="32">
                  <c:v>42242.465277777781</c:v>
                </c:pt>
                <c:pt idx="33">
                  <c:v>42242.465277777781</c:v>
                </c:pt>
                <c:pt idx="34">
                  <c:v>42242.645833333336</c:v>
                </c:pt>
                <c:pt idx="35">
                  <c:v>42243.451388888891</c:v>
                </c:pt>
                <c:pt idx="36">
                  <c:v>42243.618055555555</c:v>
                </c:pt>
                <c:pt idx="37">
                  <c:v>42243.618055555555</c:v>
                </c:pt>
                <c:pt idx="38">
                  <c:v>42244.649305555555</c:v>
                </c:pt>
                <c:pt idx="39">
                  <c:v>42257.53125</c:v>
                </c:pt>
                <c:pt idx="40">
                  <c:v>42262.472222222219</c:v>
                </c:pt>
                <c:pt idx="41">
                  <c:v>42268.576388888891</c:v>
                </c:pt>
                <c:pt idx="42">
                  <c:v>42269.729166666664</c:v>
                </c:pt>
                <c:pt idx="43">
                  <c:v>42271.46875</c:v>
                </c:pt>
                <c:pt idx="44">
                  <c:v>42275.479166666664</c:v>
                </c:pt>
                <c:pt idx="45">
                  <c:v>42277.434027777781</c:v>
                </c:pt>
                <c:pt idx="46">
                  <c:v>42279.5</c:v>
                </c:pt>
                <c:pt idx="47">
                  <c:v>42282.474305555559</c:v>
                </c:pt>
                <c:pt idx="48">
                  <c:v>42285.461111111108</c:v>
                </c:pt>
                <c:pt idx="49">
                  <c:v>42289.493055555555</c:v>
                </c:pt>
                <c:pt idx="50">
                  <c:v>42292.5</c:v>
                </c:pt>
                <c:pt idx="51">
                  <c:v>42296.000011574077</c:v>
                </c:pt>
                <c:pt idx="52">
                  <c:v>42296.5</c:v>
                </c:pt>
                <c:pt idx="53">
                  <c:v>42297.000011574077</c:v>
                </c:pt>
                <c:pt idx="54">
                  <c:v>42297.5</c:v>
                </c:pt>
                <c:pt idx="55">
                  <c:v>42298.000011574077</c:v>
                </c:pt>
                <c:pt idx="56">
                  <c:v>42299.5</c:v>
                </c:pt>
                <c:pt idx="57">
                  <c:v>42300.000115740739</c:v>
                </c:pt>
                <c:pt idx="58">
                  <c:v>42300.5</c:v>
                </c:pt>
                <c:pt idx="59">
                  <c:v>42303.583333333336</c:v>
                </c:pt>
                <c:pt idx="60">
                  <c:v>42303.583333333336</c:v>
                </c:pt>
                <c:pt idx="61">
                  <c:v>42416.677083333336</c:v>
                </c:pt>
                <c:pt idx="62">
                  <c:v>42423.75</c:v>
                </c:pt>
                <c:pt idx="63">
                  <c:v>42429.729166666664</c:v>
                </c:pt>
                <c:pt idx="64">
                  <c:v>42438.416666666664</c:v>
                </c:pt>
                <c:pt idx="65">
                  <c:v>42444.416666666664</c:v>
                </c:pt>
                <c:pt idx="66">
                  <c:v>42451.385416666664</c:v>
                </c:pt>
                <c:pt idx="67">
                  <c:v>42451.454861111109</c:v>
                </c:pt>
                <c:pt idx="68">
                  <c:v>42457.65625</c:v>
                </c:pt>
                <c:pt idx="69">
                  <c:v>42464.583333333336</c:v>
                </c:pt>
                <c:pt idx="70">
                  <c:v>42472.541666666664</c:v>
                </c:pt>
                <c:pt idx="71">
                  <c:v>42479.465277777781</c:v>
                </c:pt>
                <c:pt idx="72">
                  <c:v>42486.4375</c:v>
                </c:pt>
                <c:pt idx="73">
                  <c:v>42492.541666666664</c:v>
                </c:pt>
                <c:pt idx="74">
                  <c:v>42499.59375</c:v>
                </c:pt>
                <c:pt idx="75">
                  <c:v>42505.458333333336</c:v>
                </c:pt>
                <c:pt idx="76">
                  <c:v>42511.59375</c:v>
                </c:pt>
                <c:pt idx="77">
                  <c:v>42521.635416666664</c:v>
                </c:pt>
                <c:pt idx="78">
                  <c:v>42526.395833333336</c:v>
                </c:pt>
                <c:pt idx="79">
                  <c:v>42528.388888888891</c:v>
                </c:pt>
                <c:pt idx="80">
                  <c:v>42528.388888888891</c:v>
                </c:pt>
                <c:pt idx="81">
                  <c:v>42534.479166666664</c:v>
                </c:pt>
                <c:pt idx="82">
                  <c:v>42539.59375</c:v>
                </c:pt>
                <c:pt idx="83">
                  <c:v>42546.583333333336</c:v>
                </c:pt>
              </c:numCache>
            </c:numRef>
          </c:cat>
          <c:val>
            <c:numRef>
              <c:f>'SJ Mont Cr RK 346'!$H$98:$H$181</c:f>
              <c:numCache>
                <c:formatCode>#,##0.0000</c:formatCode>
                <c:ptCount val="84"/>
                <c:pt idx="0">
                  <c:v>2.0199999999999999E-2</c:v>
                </c:pt>
                <c:pt idx="1">
                  <c:v>8.8999999999999999E-3</c:v>
                </c:pt>
                <c:pt idx="2">
                  <c:v>1.15E-2</c:v>
                </c:pt>
                <c:pt idx="3">
                  <c:v>1.4E-2</c:v>
                </c:pt>
                <c:pt idx="4">
                  <c:v>1.2999999999999999E-2</c:v>
                </c:pt>
                <c:pt idx="5">
                  <c:v>1.18E-2</c:v>
                </c:pt>
                <c:pt idx="6">
                  <c:v>1.26E-2</c:v>
                </c:pt>
                <c:pt idx="7">
                  <c:v>4.9000000000000007E-3</c:v>
                </c:pt>
                <c:pt idx="8">
                  <c:v>1.4999999999999999E-2</c:v>
                </c:pt>
                <c:pt idx="9">
                  <c:v>1.0200000000000001E-2</c:v>
                </c:pt>
                <c:pt idx="10">
                  <c:v>1.7999999999999999E-2</c:v>
                </c:pt>
                <c:pt idx="11">
                  <c:v>1.4999999999999999E-2</c:v>
                </c:pt>
                <c:pt idx="12">
                  <c:v>1.4999999999999999E-2</c:v>
                </c:pt>
                <c:pt idx="13">
                  <c:v>1.01E-2</c:v>
                </c:pt>
                <c:pt idx="14">
                  <c:v>1.0699999999999999E-2</c:v>
                </c:pt>
                <c:pt idx="15">
                  <c:v>1.6E-2</c:v>
                </c:pt>
                <c:pt idx="16">
                  <c:v>0.02</c:v>
                </c:pt>
                <c:pt idx="17">
                  <c:v>8.5000000000000006E-3</c:v>
                </c:pt>
                <c:pt idx="18">
                  <c:v>8.5000000000000006E-3</c:v>
                </c:pt>
                <c:pt idx="19">
                  <c:v>1.0999999999999999E-2</c:v>
                </c:pt>
                <c:pt idx="20">
                  <c:v>3.7000000000000002E-3</c:v>
                </c:pt>
                <c:pt idx="21">
                  <c:v>2.63E-3</c:v>
                </c:pt>
                <c:pt idx="22">
                  <c:v>2.7299999999999998E-3</c:v>
                </c:pt>
                <c:pt idx="23">
                  <c:v>2.3E-3</c:v>
                </c:pt>
                <c:pt idx="24">
                  <c:v>2.33E-3</c:v>
                </c:pt>
                <c:pt idx="25">
                  <c:v>2.1000000000000003E-3</c:v>
                </c:pt>
                <c:pt idx="26">
                  <c:v>2.0200000000000001E-3</c:v>
                </c:pt>
                <c:pt idx="27">
                  <c:v>1.8E-3</c:v>
                </c:pt>
                <c:pt idx="28">
                  <c:v>2.0200000000000001E-3</c:v>
                </c:pt>
                <c:pt idx="29">
                  <c:v>1.6999999999999999E-3</c:v>
                </c:pt>
                <c:pt idx="30">
                  <c:v>1.6999999999999999E-3</c:v>
                </c:pt>
                <c:pt idx="31">
                  <c:v>1.82E-3</c:v>
                </c:pt>
                <c:pt idx="32">
                  <c:v>1.6999999999999999E-3</c:v>
                </c:pt>
                <c:pt idx="33">
                  <c:v>1.8E-3</c:v>
                </c:pt>
                <c:pt idx="34">
                  <c:v>1.5499999999999999E-3</c:v>
                </c:pt>
                <c:pt idx="35">
                  <c:v>4.7999999999999996E-3</c:v>
                </c:pt>
                <c:pt idx="36">
                  <c:v>7.92E-3</c:v>
                </c:pt>
                <c:pt idx="37">
                  <c:v>8.3899999999999999E-3</c:v>
                </c:pt>
                <c:pt idx="38">
                  <c:v>4.0099999999999997E-2</c:v>
                </c:pt>
                <c:pt idx="39">
                  <c:v>7.1999999999999998E-3</c:v>
                </c:pt>
                <c:pt idx="40">
                  <c:v>2.3999999999999998E-3</c:v>
                </c:pt>
                <c:pt idx="41">
                  <c:v>2.3999999999999998E-3</c:v>
                </c:pt>
                <c:pt idx="42">
                  <c:v>1.73E-3</c:v>
                </c:pt>
                <c:pt idx="43">
                  <c:v>2.5999999999999999E-2</c:v>
                </c:pt>
                <c:pt idx="44">
                  <c:v>8.8000000000000005E-3</c:v>
                </c:pt>
                <c:pt idx="45">
                  <c:v>9.6999999999999986E-3</c:v>
                </c:pt>
                <c:pt idx="46">
                  <c:v>4.5100000000000001E-3</c:v>
                </c:pt>
                <c:pt idx="47">
                  <c:v>1.4E-2</c:v>
                </c:pt>
                <c:pt idx="48">
                  <c:v>8.8999999999999999E-3</c:v>
                </c:pt>
                <c:pt idx="49">
                  <c:v>8.5000000000000006E-3</c:v>
                </c:pt>
                <c:pt idx="50">
                  <c:v>5.1000000000000004E-3</c:v>
                </c:pt>
                <c:pt idx="51">
                  <c:v>2.8600000000000001E-3</c:v>
                </c:pt>
                <c:pt idx="52">
                  <c:v>5.3899999999999998E-3</c:v>
                </c:pt>
                <c:pt idx="53">
                  <c:v>1.3899999999999999E-2</c:v>
                </c:pt>
                <c:pt idx="54">
                  <c:v>1.0999999999999999E-2</c:v>
                </c:pt>
                <c:pt idx="55">
                  <c:v>1.01E-2</c:v>
                </c:pt>
                <c:pt idx="56">
                  <c:v>2.5399999999999999E-2</c:v>
                </c:pt>
                <c:pt idx="57">
                  <c:v>1.06E-2</c:v>
                </c:pt>
                <c:pt idx="58">
                  <c:v>3.3099999999999997E-2</c:v>
                </c:pt>
                <c:pt idx="59">
                  <c:v>1.0999999999999999E-2</c:v>
                </c:pt>
                <c:pt idx="60">
                  <c:v>1.0500000000000001E-2</c:v>
                </c:pt>
                <c:pt idx="61">
                  <c:v>1.2731999999999999E-2</c:v>
                </c:pt>
                <c:pt idx="62">
                  <c:v>1.7819999999999999E-3</c:v>
                </c:pt>
                <c:pt idx="63">
                  <c:v>1.5580000000000001E-3</c:v>
                </c:pt>
                <c:pt idx="64">
                  <c:v>2.5200000000000001E-3</c:v>
                </c:pt>
                <c:pt idx="65">
                  <c:v>1E-3</c:v>
                </c:pt>
                <c:pt idx="66">
                  <c:v>1.1999999999999999E-3</c:v>
                </c:pt>
                <c:pt idx="67">
                  <c:v>1.6120000000000002E-3</c:v>
                </c:pt>
                <c:pt idx="68">
                  <c:v>1.0070000000000001E-2</c:v>
                </c:pt>
                <c:pt idx="69">
                  <c:v>1E-3</c:v>
                </c:pt>
                <c:pt idx="70">
                  <c:v>1.3029999999999999E-3</c:v>
                </c:pt>
                <c:pt idx="71">
                  <c:v>1.8640000000000002E-3</c:v>
                </c:pt>
                <c:pt idx="72">
                  <c:v>2.4030000000000002E-3</c:v>
                </c:pt>
                <c:pt idx="73">
                  <c:v>1.7880000000000001E-3</c:v>
                </c:pt>
                <c:pt idx="74">
                  <c:v>3.003E-3</c:v>
                </c:pt>
                <c:pt idx="75">
                  <c:v>8.5370000000000012E-3</c:v>
                </c:pt>
                <c:pt idx="76">
                  <c:v>5.5320000000000005E-3</c:v>
                </c:pt>
                <c:pt idx="77">
                  <c:v>1.9919999999999998E-3</c:v>
                </c:pt>
                <c:pt idx="78">
                  <c:v>3.0209999999999998E-3</c:v>
                </c:pt>
                <c:pt idx="79">
                  <c:v>4.0000000000000001E-3</c:v>
                </c:pt>
                <c:pt idx="80">
                  <c:v>4.3E-3</c:v>
                </c:pt>
                <c:pt idx="81">
                  <c:v>1.9370000000000001E-3</c:v>
                </c:pt>
                <c:pt idx="82">
                  <c:v>1.6490000000000001E-3</c:v>
                </c:pt>
                <c:pt idx="83">
                  <c:v>1.0089999999999999E-3</c:v>
                </c:pt>
              </c:numCache>
            </c:numRef>
          </c:val>
          <c:extLst>
            <c:ext xmlns:c16="http://schemas.microsoft.com/office/drawing/2014/chart" uri="{C3380CC4-5D6E-409C-BE32-E72D297353CC}">
              <c16:uniqueId val="{00000000-085D-4665-9481-573477AD95A0}"/>
            </c:ext>
          </c:extLst>
        </c:ser>
        <c:dLbls>
          <c:showLegendKey val="0"/>
          <c:showVal val="0"/>
          <c:showCatName val="0"/>
          <c:showSerName val="0"/>
          <c:showPercent val="0"/>
          <c:showBubbleSize val="0"/>
        </c:dLbls>
        <c:gapWidth val="219"/>
        <c:overlap val="100"/>
        <c:axId val="997288848"/>
        <c:axId val="997279832"/>
        <c:extLst/>
      </c:barChart>
      <c:catAx>
        <c:axId val="997288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9832"/>
        <c:crossesAt val="1.0000000000000003E-4"/>
        <c:auto val="0"/>
        <c:lblAlgn val="ctr"/>
        <c:lblOffset val="100"/>
        <c:tickLblSkip val="5"/>
        <c:noMultiLvlLbl val="0"/>
      </c:catAx>
      <c:valAx>
        <c:axId val="997279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84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Mont Cr RK 346'!$A$1</c:f>
          <c:strCache>
            <c:ptCount val="1"/>
            <c:pt idx="0">
              <c:v>San Juan at Montezuma Creek (RK 346)</c:v>
            </c:pt>
          </c:strCache>
        </c:strRef>
      </c:tx>
      <c:layout>
        <c:manualLayout>
          <c:xMode val="edge"/>
          <c:yMode val="edge"/>
          <c:x val="0.35514358042522798"/>
          <c:y val="3.05508054276737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'SJ Mont Cr RK 346'!$K$2</c:f>
              <c:strCache>
                <c:ptCount val="1"/>
                <c:pt idx="0">
                  <c:v>Cadmium</c:v>
                </c:pt>
              </c:strCache>
            </c:strRef>
          </c:tx>
          <c:spPr>
            <a:solidFill>
              <a:schemeClr val="tx2">
                <a:lumMod val="60000"/>
                <a:lumOff val="40000"/>
              </a:schemeClr>
            </a:solidFill>
            <a:ln>
              <a:noFill/>
            </a:ln>
            <a:effectLst/>
          </c:spPr>
          <c:invertIfNegative val="0"/>
          <c:cat>
            <c:numRef>
              <c:f>'SJ Mont Cr RK 346'!$E$98:$E$181</c:f>
              <c:numCache>
                <c:formatCode>m/d/yyyy</c:formatCode>
                <c:ptCount val="84"/>
                <c:pt idx="0">
                  <c:v>42224.620833333334</c:v>
                </c:pt>
                <c:pt idx="1">
                  <c:v>42225.743055555555</c:v>
                </c:pt>
                <c:pt idx="2">
                  <c:v>42226.425694444442</c:v>
                </c:pt>
                <c:pt idx="3">
                  <c:v>42226.565972222219</c:v>
                </c:pt>
                <c:pt idx="4">
                  <c:v>42226.569444444445</c:v>
                </c:pt>
                <c:pt idx="5">
                  <c:v>42226.623611111114</c:v>
                </c:pt>
                <c:pt idx="6">
                  <c:v>42227.405555555553</c:v>
                </c:pt>
                <c:pt idx="7">
                  <c:v>42227.513888888891</c:v>
                </c:pt>
                <c:pt idx="8">
                  <c:v>42227.597222222219</c:v>
                </c:pt>
                <c:pt idx="9">
                  <c:v>42228.442361111112</c:v>
                </c:pt>
                <c:pt idx="10">
                  <c:v>42228.513888888891</c:v>
                </c:pt>
                <c:pt idx="11">
                  <c:v>42228.520833333336</c:v>
                </c:pt>
                <c:pt idx="12">
                  <c:v>42228.524305555555</c:v>
                </c:pt>
                <c:pt idx="13">
                  <c:v>42229.448611111111</c:v>
                </c:pt>
                <c:pt idx="14">
                  <c:v>42229.586111111108</c:v>
                </c:pt>
                <c:pt idx="15">
                  <c:v>42230.413194444445</c:v>
                </c:pt>
                <c:pt idx="16">
                  <c:v>42230.520833333336</c:v>
                </c:pt>
                <c:pt idx="17">
                  <c:v>42231.4375</c:v>
                </c:pt>
                <c:pt idx="18">
                  <c:v>42231.708333333336</c:v>
                </c:pt>
                <c:pt idx="19">
                  <c:v>42232.458333333336</c:v>
                </c:pt>
                <c:pt idx="20">
                  <c:v>42233.465277777781</c:v>
                </c:pt>
                <c:pt idx="21">
                  <c:v>42233.671527777777</c:v>
                </c:pt>
                <c:pt idx="22">
                  <c:v>42234.361805555556</c:v>
                </c:pt>
                <c:pt idx="23">
                  <c:v>42234.520833333336</c:v>
                </c:pt>
                <c:pt idx="24">
                  <c:v>42235.34375</c:v>
                </c:pt>
                <c:pt idx="25">
                  <c:v>42235.4375</c:v>
                </c:pt>
                <c:pt idx="26">
                  <c:v>42236.374305555553</c:v>
                </c:pt>
                <c:pt idx="27">
                  <c:v>42240.495138888888</c:v>
                </c:pt>
                <c:pt idx="28">
                  <c:v>42240.6875</c:v>
                </c:pt>
                <c:pt idx="29">
                  <c:v>42241.456944444442</c:v>
                </c:pt>
                <c:pt idx="30">
                  <c:v>42241.456944444442</c:v>
                </c:pt>
                <c:pt idx="31">
                  <c:v>42241.680555555555</c:v>
                </c:pt>
                <c:pt idx="32">
                  <c:v>42242.465277777781</c:v>
                </c:pt>
                <c:pt idx="33">
                  <c:v>42242.465277777781</c:v>
                </c:pt>
                <c:pt idx="34">
                  <c:v>42242.645833333336</c:v>
                </c:pt>
                <c:pt idx="35">
                  <c:v>42243.451388888891</c:v>
                </c:pt>
                <c:pt idx="36">
                  <c:v>42243.618055555555</c:v>
                </c:pt>
                <c:pt idx="37">
                  <c:v>42243.618055555555</c:v>
                </c:pt>
                <c:pt idx="38">
                  <c:v>42244.649305555555</c:v>
                </c:pt>
                <c:pt idx="39">
                  <c:v>42257.53125</c:v>
                </c:pt>
                <c:pt idx="40">
                  <c:v>42262.472222222219</c:v>
                </c:pt>
                <c:pt idx="41">
                  <c:v>42268.576388888891</c:v>
                </c:pt>
                <c:pt idx="42">
                  <c:v>42269.729166666664</c:v>
                </c:pt>
                <c:pt idx="43">
                  <c:v>42271.46875</c:v>
                </c:pt>
                <c:pt idx="44">
                  <c:v>42275.479166666664</c:v>
                </c:pt>
                <c:pt idx="45">
                  <c:v>42277.434027777781</c:v>
                </c:pt>
                <c:pt idx="46">
                  <c:v>42279.5</c:v>
                </c:pt>
                <c:pt idx="47">
                  <c:v>42282.474305555559</c:v>
                </c:pt>
                <c:pt idx="48">
                  <c:v>42285.461111111108</c:v>
                </c:pt>
                <c:pt idx="49">
                  <c:v>42289.493055555555</c:v>
                </c:pt>
                <c:pt idx="50">
                  <c:v>42292.5</c:v>
                </c:pt>
                <c:pt idx="51">
                  <c:v>42296.000011574077</c:v>
                </c:pt>
                <c:pt idx="52">
                  <c:v>42296.5</c:v>
                </c:pt>
                <c:pt idx="53">
                  <c:v>42297.000011574077</c:v>
                </c:pt>
                <c:pt idx="54">
                  <c:v>42297.5</c:v>
                </c:pt>
                <c:pt idx="55">
                  <c:v>42298.000011574077</c:v>
                </c:pt>
                <c:pt idx="56">
                  <c:v>42299.5</c:v>
                </c:pt>
                <c:pt idx="57">
                  <c:v>42300.000115740739</c:v>
                </c:pt>
                <c:pt idx="58">
                  <c:v>42300.5</c:v>
                </c:pt>
                <c:pt idx="59">
                  <c:v>42303.583333333336</c:v>
                </c:pt>
                <c:pt idx="60">
                  <c:v>42303.583333333336</c:v>
                </c:pt>
                <c:pt idx="61">
                  <c:v>42416.677083333336</c:v>
                </c:pt>
                <c:pt idx="62">
                  <c:v>42423.75</c:v>
                </c:pt>
                <c:pt idx="63">
                  <c:v>42429.729166666664</c:v>
                </c:pt>
                <c:pt idx="64">
                  <c:v>42438.416666666664</c:v>
                </c:pt>
                <c:pt idx="65">
                  <c:v>42444.416666666664</c:v>
                </c:pt>
                <c:pt idx="66">
                  <c:v>42451.385416666664</c:v>
                </c:pt>
                <c:pt idx="67">
                  <c:v>42451.454861111109</c:v>
                </c:pt>
                <c:pt idx="68">
                  <c:v>42457.65625</c:v>
                </c:pt>
                <c:pt idx="69">
                  <c:v>42464.583333333336</c:v>
                </c:pt>
                <c:pt idx="70">
                  <c:v>42472.541666666664</c:v>
                </c:pt>
                <c:pt idx="71">
                  <c:v>42479.465277777781</c:v>
                </c:pt>
                <c:pt idx="72">
                  <c:v>42486.4375</c:v>
                </c:pt>
                <c:pt idx="73">
                  <c:v>42492.541666666664</c:v>
                </c:pt>
                <c:pt idx="74">
                  <c:v>42499.59375</c:v>
                </c:pt>
                <c:pt idx="75">
                  <c:v>42505.458333333336</c:v>
                </c:pt>
                <c:pt idx="76">
                  <c:v>42511.59375</c:v>
                </c:pt>
                <c:pt idx="77">
                  <c:v>42521.635416666664</c:v>
                </c:pt>
                <c:pt idx="78">
                  <c:v>42526.395833333336</c:v>
                </c:pt>
                <c:pt idx="79">
                  <c:v>42528.388888888891</c:v>
                </c:pt>
                <c:pt idx="80">
                  <c:v>42528.388888888891</c:v>
                </c:pt>
                <c:pt idx="81">
                  <c:v>42534.479166666664</c:v>
                </c:pt>
                <c:pt idx="82">
                  <c:v>42539.59375</c:v>
                </c:pt>
                <c:pt idx="83">
                  <c:v>42546.583333333336</c:v>
                </c:pt>
              </c:numCache>
            </c:numRef>
          </c:cat>
          <c:val>
            <c:numRef>
              <c:f>'SJ Mont Cr RK 346'!$K$98:$K$181</c:f>
              <c:numCache>
                <c:formatCode>#,##0.0000</c:formatCode>
                <c:ptCount val="84"/>
                <c:pt idx="0">
                  <c:v>2.49E-3</c:v>
                </c:pt>
                <c:pt idx="2">
                  <c:v>7.0699999999999995E-4</c:v>
                </c:pt>
                <c:pt idx="3">
                  <c:v>2.6000000000000003E-4</c:v>
                </c:pt>
                <c:pt idx="4">
                  <c:v>3.4000000000000002E-4</c:v>
                </c:pt>
                <c:pt idx="5">
                  <c:v>8.8099999999999995E-4</c:v>
                </c:pt>
                <c:pt idx="6">
                  <c:v>9.9799999999999997E-4</c:v>
                </c:pt>
                <c:pt idx="7">
                  <c:v>2.2000000000000001E-4</c:v>
                </c:pt>
                <c:pt idx="8">
                  <c:v>1.0399999999999999E-3</c:v>
                </c:pt>
                <c:pt idx="9">
                  <c:v>8.5499999999999997E-4</c:v>
                </c:pt>
                <c:pt idx="10">
                  <c:v>9.3000000000000005E-4</c:v>
                </c:pt>
                <c:pt idx="11">
                  <c:v>5.0000000000000001E-4</c:v>
                </c:pt>
                <c:pt idx="12">
                  <c:v>6.0999999999999997E-4</c:v>
                </c:pt>
                <c:pt idx="13">
                  <c:v>7.0799999999999997E-4</c:v>
                </c:pt>
                <c:pt idx="14">
                  <c:v>9.1600000000000004E-4</c:v>
                </c:pt>
                <c:pt idx="15">
                  <c:v>1.41E-3</c:v>
                </c:pt>
                <c:pt idx="16">
                  <c:v>8.4999999999999995E-4</c:v>
                </c:pt>
                <c:pt idx="17">
                  <c:v>8.0599999999999997E-4</c:v>
                </c:pt>
                <c:pt idx="18">
                  <c:v>5.0000000000000001E-4</c:v>
                </c:pt>
                <c:pt idx="19">
                  <c:v>2.8000000000000003E-4</c:v>
                </c:pt>
                <c:pt idx="20">
                  <c:v>2.0999999999999998E-4</c:v>
                </c:pt>
                <c:pt idx="21">
                  <c:v>2.5399999999999999E-4</c:v>
                </c:pt>
                <c:pt idx="22">
                  <c:v>5.0000000000000001E-4</c:v>
                </c:pt>
                <c:pt idx="23">
                  <c:v>2.5000000000000001E-4</c:v>
                </c:pt>
                <c:pt idx="24">
                  <c:v>5.0000000000000001E-4</c:v>
                </c:pt>
                <c:pt idx="25">
                  <c:v>2.5000000000000001E-4</c:v>
                </c:pt>
                <c:pt idx="26">
                  <c:v>5.0000000000000001E-4</c:v>
                </c:pt>
                <c:pt idx="27">
                  <c:v>2.5000000000000001E-4</c:v>
                </c:pt>
                <c:pt idx="28">
                  <c:v>5.0000000000000001E-4</c:v>
                </c:pt>
                <c:pt idx="29">
                  <c:v>2.5000000000000001E-4</c:v>
                </c:pt>
                <c:pt idx="30">
                  <c:v>2.5000000000000001E-4</c:v>
                </c:pt>
                <c:pt idx="31">
                  <c:v>5.0000000000000001E-4</c:v>
                </c:pt>
                <c:pt idx="32">
                  <c:v>4.2999999999999995E-5</c:v>
                </c:pt>
                <c:pt idx="33">
                  <c:v>4.2999999999999995E-5</c:v>
                </c:pt>
                <c:pt idx="34">
                  <c:v>5.0000000000000001E-4</c:v>
                </c:pt>
                <c:pt idx="35">
                  <c:v>9.9000000000000008E-5</c:v>
                </c:pt>
                <c:pt idx="36">
                  <c:v>5.9899999999999992E-4</c:v>
                </c:pt>
                <c:pt idx="37">
                  <c:v>6.2399999999999999E-4</c:v>
                </c:pt>
                <c:pt idx="38">
                  <c:v>4.5900000000000003E-3</c:v>
                </c:pt>
                <c:pt idx="39">
                  <c:v>3.8999999999999999E-4</c:v>
                </c:pt>
                <c:pt idx="40">
                  <c:v>5.0000000000000001E-4</c:v>
                </c:pt>
                <c:pt idx="41">
                  <c:v>5.0000000000000001E-4</c:v>
                </c:pt>
                <c:pt idx="42">
                  <c:v>5.0000000000000001E-4</c:v>
                </c:pt>
                <c:pt idx="43">
                  <c:v>2.1000000000000003E-3</c:v>
                </c:pt>
                <c:pt idx="44">
                  <c:v>5.8999999999999992E-4</c:v>
                </c:pt>
                <c:pt idx="45">
                  <c:v>5.1000000000000004E-4</c:v>
                </c:pt>
                <c:pt idx="46">
                  <c:v>3.01E-4</c:v>
                </c:pt>
                <c:pt idx="47">
                  <c:v>8.1000000000000006E-4</c:v>
                </c:pt>
                <c:pt idx="48">
                  <c:v>1.9E-3</c:v>
                </c:pt>
                <c:pt idx="49">
                  <c:v>4.2999999999999995E-5</c:v>
                </c:pt>
                <c:pt idx="50">
                  <c:v>3.1300000000000002E-4</c:v>
                </c:pt>
                <c:pt idx="51">
                  <c:v>5.0000000000000001E-4</c:v>
                </c:pt>
                <c:pt idx="52">
                  <c:v>3.7199999999999999E-4</c:v>
                </c:pt>
                <c:pt idx="53">
                  <c:v>1.64E-3</c:v>
                </c:pt>
                <c:pt idx="54">
                  <c:v>1.2999999999999999E-3</c:v>
                </c:pt>
                <c:pt idx="55">
                  <c:v>7.5799999999999999E-4</c:v>
                </c:pt>
                <c:pt idx="56">
                  <c:v>4.4999999999999997E-3</c:v>
                </c:pt>
                <c:pt idx="57">
                  <c:v>1.03E-2</c:v>
                </c:pt>
                <c:pt idx="58">
                  <c:v>8.3599999999999994E-3</c:v>
                </c:pt>
                <c:pt idx="59">
                  <c:v>7.5000000000000002E-4</c:v>
                </c:pt>
                <c:pt idx="60">
                  <c:v>7.85E-4</c:v>
                </c:pt>
                <c:pt idx="61">
                  <c:v>1E-3</c:v>
                </c:pt>
                <c:pt idx="62">
                  <c:v>3.1500000000000001E-4</c:v>
                </c:pt>
                <c:pt idx="63">
                  <c:v>1.0499999999999999E-4</c:v>
                </c:pt>
                <c:pt idx="64">
                  <c:v>1.16E-4</c:v>
                </c:pt>
                <c:pt idx="65">
                  <c:v>1E-4</c:v>
                </c:pt>
                <c:pt idx="66">
                  <c:v>4.9000000000000005E-5</c:v>
                </c:pt>
                <c:pt idx="67">
                  <c:v>1E-4</c:v>
                </c:pt>
                <c:pt idx="68">
                  <c:v>1E-4</c:v>
                </c:pt>
                <c:pt idx="69">
                  <c:v>1E-4</c:v>
                </c:pt>
                <c:pt idx="70">
                  <c:v>3.4100000000000005E-4</c:v>
                </c:pt>
                <c:pt idx="71">
                  <c:v>3.8500000000000003E-4</c:v>
                </c:pt>
                <c:pt idx="72">
                  <c:v>2.4600000000000002E-4</c:v>
                </c:pt>
                <c:pt idx="73">
                  <c:v>1.4000000000000001E-4</c:v>
                </c:pt>
                <c:pt idx="74">
                  <c:v>1.091E-3</c:v>
                </c:pt>
                <c:pt idx="75">
                  <c:v>4.9799999999999996E-4</c:v>
                </c:pt>
                <c:pt idx="76">
                  <c:v>5.5700000000000009E-4</c:v>
                </c:pt>
                <c:pt idx="77">
                  <c:v>5.0000000000000001E-4</c:v>
                </c:pt>
                <c:pt idx="78">
                  <c:v>3.8400000000000001E-4</c:v>
                </c:pt>
                <c:pt idx="79">
                  <c:v>3.6999999999999999E-4</c:v>
                </c:pt>
                <c:pt idx="80">
                  <c:v>4.2999999999999999E-4</c:v>
                </c:pt>
                <c:pt idx="81">
                  <c:v>1.8900000000000001E-4</c:v>
                </c:pt>
                <c:pt idx="82">
                  <c:v>1.5900000000000002E-4</c:v>
                </c:pt>
                <c:pt idx="83">
                  <c:v>1E-4</c:v>
                </c:pt>
              </c:numCache>
            </c:numRef>
          </c:val>
          <c:extLst>
            <c:ext xmlns:c16="http://schemas.microsoft.com/office/drawing/2014/chart" uri="{C3380CC4-5D6E-409C-BE32-E72D297353CC}">
              <c16:uniqueId val="{00000000-3291-4BAE-B86A-2B263391B1EE}"/>
            </c:ext>
          </c:extLst>
        </c:ser>
        <c:dLbls>
          <c:showLegendKey val="0"/>
          <c:showVal val="0"/>
          <c:showCatName val="0"/>
          <c:showSerName val="0"/>
          <c:showPercent val="0"/>
          <c:showBubbleSize val="0"/>
        </c:dLbls>
        <c:gapWidth val="219"/>
        <c:overlap val="100"/>
        <c:axId val="997276696"/>
        <c:axId val="997277872"/>
        <c:extLst/>
      </c:barChart>
      <c:catAx>
        <c:axId val="997276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7872"/>
        <c:crossesAt val="1.0000000000000004E-5"/>
        <c:auto val="0"/>
        <c:lblAlgn val="ctr"/>
        <c:lblOffset val="100"/>
        <c:tickLblSkip val="5"/>
        <c:noMultiLvlLbl val="0"/>
      </c:catAx>
      <c:valAx>
        <c:axId val="997277872"/>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6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Mont Cr RK 346'!$A$1</c:f>
          <c:strCache>
            <c:ptCount val="1"/>
            <c:pt idx="0">
              <c:v>San Juan at Montezuma Creek (RK 346)</c:v>
            </c:pt>
          </c:strCache>
        </c:strRef>
      </c:tx>
      <c:layout>
        <c:manualLayout>
          <c:xMode val="edge"/>
          <c:yMode val="edge"/>
          <c:x val="0.35119880724968555"/>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'SJ Mont Cr RK 346'!$O$2</c:f>
              <c:strCache>
                <c:ptCount val="1"/>
                <c:pt idx="0">
                  <c:v>Copper</c:v>
                </c:pt>
              </c:strCache>
            </c:strRef>
          </c:tx>
          <c:spPr>
            <a:solidFill>
              <a:srgbClr val="D05F12"/>
            </a:solidFill>
            <a:ln>
              <a:noFill/>
            </a:ln>
            <a:effectLst/>
          </c:spPr>
          <c:invertIfNegative val="0"/>
          <c:cat>
            <c:numRef>
              <c:f>'SJ Mont Cr RK 346'!$E$98:$E$181</c:f>
              <c:numCache>
                <c:formatCode>m/d/yyyy</c:formatCode>
                <c:ptCount val="84"/>
                <c:pt idx="0">
                  <c:v>42224.620833333334</c:v>
                </c:pt>
                <c:pt idx="1">
                  <c:v>42225.743055555555</c:v>
                </c:pt>
                <c:pt idx="2">
                  <c:v>42226.425694444442</c:v>
                </c:pt>
                <c:pt idx="3">
                  <c:v>42226.565972222219</c:v>
                </c:pt>
                <c:pt idx="4">
                  <c:v>42226.569444444445</c:v>
                </c:pt>
                <c:pt idx="5">
                  <c:v>42226.623611111114</c:v>
                </c:pt>
                <c:pt idx="6">
                  <c:v>42227.405555555553</c:v>
                </c:pt>
                <c:pt idx="7">
                  <c:v>42227.513888888891</c:v>
                </c:pt>
                <c:pt idx="8">
                  <c:v>42227.597222222219</c:v>
                </c:pt>
                <c:pt idx="9">
                  <c:v>42228.442361111112</c:v>
                </c:pt>
                <c:pt idx="10">
                  <c:v>42228.513888888891</c:v>
                </c:pt>
                <c:pt idx="11">
                  <c:v>42228.520833333336</c:v>
                </c:pt>
                <c:pt idx="12">
                  <c:v>42228.524305555555</c:v>
                </c:pt>
                <c:pt idx="13">
                  <c:v>42229.448611111111</c:v>
                </c:pt>
                <c:pt idx="14">
                  <c:v>42229.586111111108</c:v>
                </c:pt>
                <c:pt idx="15">
                  <c:v>42230.413194444445</c:v>
                </c:pt>
                <c:pt idx="16">
                  <c:v>42230.520833333336</c:v>
                </c:pt>
                <c:pt idx="17">
                  <c:v>42231.4375</c:v>
                </c:pt>
                <c:pt idx="18">
                  <c:v>42231.708333333336</c:v>
                </c:pt>
                <c:pt idx="19">
                  <c:v>42232.458333333336</c:v>
                </c:pt>
                <c:pt idx="20">
                  <c:v>42233.465277777781</c:v>
                </c:pt>
                <c:pt idx="21">
                  <c:v>42233.671527777777</c:v>
                </c:pt>
                <c:pt idx="22">
                  <c:v>42234.361805555556</c:v>
                </c:pt>
                <c:pt idx="23">
                  <c:v>42234.520833333336</c:v>
                </c:pt>
                <c:pt idx="24">
                  <c:v>42235.34375</c:v>
                </c:pt>
                <c:pt idx="25">
                  <c:v>42235.4375</c:v>
                </c:pt>
                <c:pt idx="26">
                  <c:v>42236.374305555553</c:v>
                </c:pt>
                <c:pt idx="27">
                  <c:v>42240.495138888888</c:v>
                </c:pt>
                <c:pt idx="28">
                  <c:v>42240.6875</c:v>
                </c:pt>
                <c:pt idx="29">
                  <c:v>42241.456944444442</c:v>
                </c:pt>
                <c:pt idx="30">
                  <c:v>42241.456944444442</c:v>
                </c:pt>
                <c:pt idx="31">
                  <c:v>42241.680555555555</c:v>
                </c:pt>
                <c:pt idx="32">
                  <c:v>42242.465277777781</c:v>
                </c:pt>
                <c:pt idx="33">
                  <c:v>42242.465277777781</c:v>
                </c:pt>
                <c:pt idx="34">
                  <c:v>42242.645833333336</c:v>
                </c:pt>
                <c:pt idx="35">
                  <c:v>42243.451388888891</c:v>
                </c:pt>
                <c:pt idx="36">
                  <c:v>42243.618055555555</c:v>
                </c:pt>
                <c:pt idx="37">
                  <c:v>42243.618055555555</c:v>
                </c:pt>
                <c:pt idx="38">
                  <c:v>42244.649305555555</c:v>
                </c:pt>
                <c:pt idx="39">
                  <c:v>42257.53125</c:v>
                </c:pt>
                <c:pt idx="40">
                  <c:v>42262.472222222219</c:v>
                </c:pt>
                <c:pt idx="41">
                  <c:v>42268.576388888891</c:v>
                </c:pt>
                <c:pt idx="42">
                  <c:v>42269.729166666664</c:v>
                </c:pt>
                <c:pt idx="43">
                  <c:v>42271.46875</c:v>
                </c:pt>
                <c:pt idx="44">
                  <c:v>42275.479166666664</c:v>
                </c:pt>
                <c:pt idx="45">
                  <c:v>42277.434027777781</c:v>
                </c:pt>
                <c:pt idx="46">
                  <c:v>42279.5</c:v>
                </c:pt>
                <c:pt idx="47">
                  <c:v>42282.474305555559</c:v>
                </c:pt>
                <c:pt idx="48">
                  <c:v>42285.461111111108</c:v>
                </c:pt>
                <c:pt idx="49">
                  <c:v>42289.493055555555</c:v>
                </c:pt>
                <c:pt idx="50">
                  <c:v>42292.5</c:v>
                </c:pt>
                <c:pt idx="51">
                  <c:v>42296.000011574077</c:v>
                </c:pt>
                <c:pt idx="52">
                  <c:v>42296.5</c:v>
                </c:pt>
                <c:pt idx="53">
                  <c:v>42297.000011574077</c:v>
                </c:pt>
                <c:pt idx="54">
                  <c:v>42297.5</c:v>
                </c:pt>
                <c:pt idx="55">
                  <c:v>42298.000011574077</c:v>
                </c:pt>
                <c:pt idx="56">
                  <c:v>42299.5</c:v>
                </c:pt>
                <c:pt idx="57">
                  <c:v>42300.000115740739</c:v>
                </c:pt>
                <c:pt idx="58">
                  <c:v>42300.5</c:v>
                </c:pt>
                <c:pt idx="59">
                  <c:v>42303.583333333336</c:v>
                </c:pt>
                <c:pt idx="60">
                  <c:v>42303.583333333336</c:v>
                </c:pt>
                <c:pt idx="61">
                  <c:v>42416.677083333336</c:v>
                </c:pt>
                <c:pt idx="62">
                  <c:v>42423.75</c:v>
                </c:pt>
                <c:pt idx="63">
                  <c:v>42429.729166666664</c:v>
                </c:pt>
                <c:pt idx="64">
                  <c:v>42438.416666666664</c:v>
                </c:pt>
                <c:pt idx="65">
                  <c:v>42444.416666666664</c:v>
                </c:pt>
                <c:pt idx="66">
                  <c:v>42451.385416666664</c:v>
                </c:pt>
                <c:pt idx="67">
                  <c:v>42451.454861111109</c:v>
                </c:pt>
                <c:pt idx="68">
                  <c:v>42457.65625</c:v>
                </c:pt>
                <c:pt idx="69">
                  <c:v>42464.583333333336</c:v>
                </c:pt>
                <c:pt idx="70">
                  <c:v>42472.541666666664</c:v>
                </c:pt>
                <c:pt idx="71">
                  <c:v>42479.465277777781</c:v>
                </c:pt>
                <c:pt idx="72">
                  <c:v>42486.4375</c:v>
                </c:pt>
                <c:pt idx="73">
                  <c:v>42492.541666666664</c:v>
                </c:pt>
                <c:pt idx="74">
                  <c:v>42499.59375</c:v>
                </c:pt>
                <c:pt idx="75">
                  <c:v>42505.458333333336</c:v>
                </c:pt>
                <c:pt idx="76">
                  <c:v>42511.59375</c:v>
                </c:pt>
                <c:pt idx="77">
                  <c:v>42521.635416666664</c:v>
                </c:pt>
                <c:pt idx="78">
                  <c:v>42526.395833333336</c:v>
                </c:pt>
                <c:pt idx="79">
                  <c:v>42528.388888888891</c:v>
                </c:pt>
                <c:pt idx="80">
                  <c:v>42528.388888888891</c:v>
                </c:pt>
                <c:pt idx="81">
                  <c:v>42534.479166666664</c:v>
                </c:pt>
                <c:pt idx="82">
                  <c:v>42539.59375</c:v>
                </c:pt>
                <c:pt idx="83">
                  <c:v>42546.583333333336</c:v>
                </c:pt>
              </c:numCache>
            </c:numRef>
          </c:cat>
          <c:val>
            <c:numRef>
              <c:f>'SJ Mont Cr RK 346'!$O$98:$O$181</c:f>
              <c:numCache>
                <c:formatCode>#,##0.00</c:formatCode>
                <c:ptCount val="84"/>
                <c:pt idx="0">
                  <c:v>8.2400000000000001E-2</c:v>
                </c:pt>
                <c:pt idx="1">
                  <c:v>4.3999999999999997E-2</c:v>
                </c:pt>
                <c:pt idx="2">
                  <c:v>5.6399999999999999E-2</c:v>
                </c:pt>
                <c:pt idx="3">
                  <c:v>6.4000000000000001E-2</c:v>
                </c:pt>
                <c:pt idx="4">
                  <c:v>6.4000000000000001E-2</c:v>
                </c:pt>
                <c:pt idx="5">
                  <c:v>6.7299999999999999E-2</c:v>
                </c:pt>
                <c:pt idx="6">
                  <c:v>6.7900000000000002E-2</c:v>
                </c:pt>
                <c:pt idx="7">
                  <c:v>1.0999999999999999E-2</c:v>
                </c:pt>
                <c:pt idx="8">
                  <c:v>8.0299999999999996E-2</c:v>
                </c:pt>
                <c:pt idx="9">
                  <c:v>5.1700000000000003E-2</c:v>
                </c:pt>
                <c:pt idx="10">
                  <c:v>3.5000000000000003E-2</c:v>
                </c:pt>
                <c:pt idx="11">
                  <c:v>6.2E-2</c:v>
                </c:pt>
                <c:pt idx="12">
                  <c:v>6.2E-2</c:v>
                </c:pt>
                <c:pt idx="13">
                  <c:v>4.7899999999999998E-2</c:v>
                </c:pt>
                <c:pt idx="14">
                  <c:v>5.1400000000000001E-2</c:v>
                </c:pt>
                <c:pt idx="15">
                  <c:v>0.106</c:v>
                </c:pt>
                <c:pt idx="16">
                  <c:v>9.9000000000000005E-2</c:v>
                </c:pt>
                <c:pt idx="17">
                  <c:v>3.9300000000000002E-2</c:v>
                </c:pt>
                <c:pt idx="18">
                  <c:v>3.5000000000000003E-2</c:v>
                </c:pt>
                <c:pt idx="19">
                  <c:v>3.6999999999999998E-2</c:v>
                </c:pt>
                <c:pt idx="20">
                  <c:v>1.2999999999999999E-2</c:v>
                </c:pt>
                <c:pt idx="21">
                  <c:v>6.8900000000000003E-3</c:v>
                </c:pt>
                <c:pt idx="22">
                  <c:v>7.1300000000000001E-3</c:v>
                </c:pt>
                <c:pt idx="23">
                  <c:v>6.4000000000000003E-3</c:v>
                </c:pt>
                <c:pt idx="24">
                  <c:v>5.96E-3</c:v>
                </c:pt>
                <c:pt idx="25">
                  <c:v>5.7000000000000002E-3</c:v>
                </c:pt>
                <c:pt idx="26">
                  <c:v>5.5799999999999999E-3</c:v>
                </c:pt>
                <c:pt idx="27">
                  <c:v>4.0999999999999995E-3</c:v>
                </c:pt>
                <c:pt idx="28">
                  <c:v>3.7699999999999999E-3</c:v>
                </c:pt>
                <c:pt idx="29">
                  <c:v>2.8999999999999998E-3</c:v>
                </c:pt>
                <c:pt idx="30">
                  <c:v>3.5999999999999999E-3</c:v>
                </c:pt>
                <c:pt idx="31">
                  <c:v>3.2799999999999999E-3</c:v>
                </c:pt>
                <c:pt idx="32">
                  <c:v>4.0000000000000001E-3</c:v>
                </c:pt>
                <c:pt idx="33">
                  <c:v>4.0999999999999995E-3</c:v>
                </c:pt>
                <c:pt idx="34">
                  <c:v>3.2399999999999998E-3</c:v>
                </c:pt>
                <c:pt idx="35">
                  <c:v>9.8000000000000014E-3</c:v>
                </c:pt>
                <c:pt idx="36">
                  <c:v>3.0599999999999999E-2</c:v>
                </c:pt>
                <c:pt idx="37">
                  <c:v>3.1699999999999999E-2</c:v>
                </c:pt>
                <c:pt idx="38">
                  <c:v>0.23200000000000001</c:v>
                </c:pt>
                <c:pt idx="39">
                  <c:v>2.9000000000000001E-2</c:v>
                </c:pt>
                <c:pt idx="40">
                  <c:v>6.0000000000000001E-3</c:v>
                </c:pt>
                <c:pt idx="41">
                  <c:v>4.0000000000000001E-3</c:v>
                </c:pt>
                <c:pt idx="42">
                  <c:v>2.9099999999999998E-3</c:v>
                </c:pt>
                <c:pt idx="43">
                  <c:v>0.15</c:v>
                </c:pt>
                <c:pt idx="44">
                  <c:v>5.5E-2</c:v>
                </c:pt>
                <c:pt idx="45">
                  <c:v>4.2000000000000003E-2</c:v>
                </c:pt>
                <c:pt idx="46">
                  <c:v>2.06E-2</c:v>
                </c:pt>
                <c:pt idx="47">
                  <c:v>4.3999999999999997E-2</c:v>
                </c:pt>
                <c:pt idx="48">
                  <c:v>0.05</c:v>
                </c:pt>
                <c:pt idx="49">
                  <c:v>3.3000000000000002E-2</c:v>
                </c:pt>
                <c:pt idx="50">
                  <c:v>1.9400000000000001E-2</c:v>
                </c:pt>
                <c:pt idx="51">
                  <c:v>9.2099999999999994E-3</c:v>
                </c:pt>
                <c:pt idx="52">
                  <c:v>1.8800000000000001E-2</c:v>
                </c:pt>
                <c:pt idx="53">
                  <c:v>5.7700000000000001E-2</c:v>
                </c:pt>
                <c:pt idx="54">
                  <c:v>4.4299999999999999E-2</c:v>
                </c:pt>
                <c:pt idx="55">
                  <c:v>3.2599999999999997E-2</c:v>
                </c:pt>
                <c:pt idx="56">
                  <c:v>0.113</c:v>
                </c:pt>
                <c:pt idx="57">
                  <c:v>4.9399999999999991E-3</c:v>
                </c:pt>
                <c:pt idx="58">
                  <c:v>0.245</c:v>
                </c:pt>
                <c:pt idx="59">
                  <c:v>5.0999999999999997E-2</c:v>
                </c:pt>
                <c:pt idx="60">
                  <c:v>5.4899999999999997E-2</c:v>
                </c:pt>
                <c:pt idx="61">
                  <c:v>9.2871999999999996E-2</c:v>
                </c:pt>
                <c:pt idx="62">
                  <c:v>1.3016999999999999E-2</c:v>
                </c:pt>
                <c:pt idx="63">
                  <c:v>6.1289999999999999E-3</c:v>
                </c:pt>
                <c:pt idx="64">
                  <c:v>5.7019999999999996E-3</c:v>
                </c:pt>
                <c:pt idx="65">
                  <c:v>5.2709999999999996E-3</c:v>
                </c:pt>
                <c:pt idx="66">
                  <c:v>4.4000000000000003E-3</c:v>
                </c:pt>
                <c:pt idx="67">
                  <c:v>3.075E-3</c:v>
                </c:pt>
                <c:pt idx="68">
                  <c:v>3.3039999999999996E-3</c:v>
                </c:pt>
                <c:pt idx="69">
                  <c:v>3.4889999999999999E-3</c:v>
                </c:pt>
                <c:pt idx="70">
                  <c:v>1.0676999999999999E-2</c:v>
                </c:pt>
                <c:pt idx="71">
                  <c:v>1.1606E-2</c:v>
                </c:pt>
                <c:pt idx="72">
                  <c:v>1.1618999999999999E-2</c:v>
                </c:pt>
                <c:pt idx="73">
                  <c:v>6.8409999999999999E-3</c:v>
                </c:pt>
                <c:pt idx="74">
                  <c:v>3.0460000000000001E-2</c:v>
                </c:pt>
                <c:pt idx="75">
                  <c:v>4.7774999999999998E-2</c:v>
                </c:pt>
                <c:pt idx="76">
                  <c:v>3.6573000000000001E-2</c:v>
                </c:pt>
                <c:pt idx="77">
                  <c:v>7.977999999999999E-3</c:v>
                </c:pt>
                <c:pt idx="78">
                  <c:v>1.6850999999999998E-2</c:v>
                </c:pt>
                <c:pt idx="79">
                  <c:v>1.7999999999999999E-2</c:v>
                </c:pt>
                <c:pt idx="80">
                  <c:v>0.02</c:v>
                </c:pt>
                <c:pt idx="81">
                  <c:v>8.9750000000000003E-3</c:v>
                </c:pt>
                <c:pt idx="82">
                  <c:v>6.3040000000000006E-3</c:v>
                </c:pt>
                <c:pt idx="83">
                  <c:v>3.6819999999999999E-3</c:v>
                </c:pt>
              </c:numCache>
            </c:numRef>
          </c:val>
          <c:extLst>
            <c:ext xmlns:c16="http://schemas.microsoft.com/office/drawing/2014/chart" uri="{C3380CC4-5D6E-409C-BE32-E72D297353CC}">
              <c16:uniqueId val="{00000000-8557-4512-8A61-F9E9795EFF4A}"/>
            </c:ext>
          </c:extLst>
        </c:ser>
        <c:dLbls>
          <c:showLegendKey val="0"/>
          <c:showVal val="0"/>
          <c:showCatName val="0"/>
          <c:showSerName val="0"/>
          <c:showPercent val="0"/>
          <c:showBubbleSize val="0"/>
        </c:dLbls>
        <c:gapWidth val="219"/>
        <c:overlap val="100"/>
        <c:axId val="997278656"/>
        <c:axId val="997283360"/>
        <c:extLst/>
      </c:barChart>
      <c:catAx>
        <c:axId val="997278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360"/>
        <c:crossesAt val="1.0000000000000002E-3"/>
        <c:auto val="0"/>
        <c:lblAlgn val="ctr"/>
        <c:lblOffset val="100"/>
        <c:tickLblSkip val="5"/>
        <c:noMultiLvlLbl val="0"/>
      </c:catAx>
      <c:valAx>
        <c:axId val="997283360"/>
        <c:scaling>
          <c:logBase val="10"/>
          <c:orientation val="minMax"/>
          <c:min val="1.0000000000000002E-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86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Mont Cr RK 346'!$A$1</c:f>
          <c:strCache>
            <c:ptCount val="1"/>
            <c:pt idx="0">
              <c:v>San Juan at Montezuma Creek (RK 346)</c:v>
            </c:pt>
          </c:strCache>
        </c:strRef>
      </c:tx>
      <c:layout>
        <c:manualLayout>
          <c:xMode val="edge"/>
          <c:yMode val="edge"/>
          <c:x val="0.2757001972386588"/>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Mont Cr RK 346'!$P$2</c:f>
              <c:strCache>
                <c:ptCount val="1"/>
                <c:pt idx="0">
                  <c:v>Iron</c:v>
                </c:pt>
              </c:strCache>
            </c:strRef>
          </c:tx>
          <c:spPr>
            <a:solidFill>
              <a:schemeClr val="tx1">
                <a:lumMod val="65000"/>
                <a:lumOff val="35000"/>
              </a:schemeClr>
            </a:solidFill>
            <a:ln>
              <a:noFill/>
            </a:ln>
            <a:effectLst/>
          </c:spPr>
          <c:invertIfNegative val="0"/>
          <c:cat>
            <c:numRef>
              <c:f>'SJ Mont Cr RK 346'!$E$98:$E$181</c:f>
              <c:numCache>
                <c:formatCode>m/d/yyyy</c:formatCode>
                <c:ptCount val="84"/>
                <c:pt idx="0">
                  <c:v>42224.620833333334</c:v>
                </c:pt>
                <c:pt idx="1">
                  <c:v>42225.743055555555</c:v>
                </c:pt>
                <c:pt idx="2">
                  <c:v>42226.425694444442</c:v>
                </c:pt>
                <c:pt idx="3">
                  <c:v>42226.565972222219</c:v>
                </c:pt>
                <c:pt idx="4">
                  <c:v>42226.569444444445</c:v>
                </c:pt>
                <c:pt idx="5">
                  <c:v>42226.623611111114</c:v>
                </c:pt>
                <c:pt idx="6">
                  <c:v>42227.405555555553</c:v>
                </c:pt>
                <c:pt idx="7">
                  <c:v>42227.513888888891</c:v>
                </c:pt>
                <c:pt idx="8">
                  <c:v>42227.597222222219</c:v>
                </c:pt>
                <c:pt idx="9">
                  <c:v>42228.442361111112</c:v>
                </c:pt>
                <c:pt idx="10">
                  <c:v>42228.513888888891</c:v>
                </c:pt>
                <c:pt idx="11">
                  <c:v>42228.520833333336</c:v>
                </c:pt>
                <c:pt idx="12">
                  <c:v>42228.524305555555</c:v>
                </c:pt>
                <c:pt idx="13">
                  <c:v>42229.448611111111</c:v>
                </c:pt>
                <c:pt idx="14">
                  <c:v>42229.586111111108</c:v>
                </c:pt>
                <c:pt idx="15">
                  <c:v>42230.413194444445</c:v>
                </c:pt>
                <c:pt idx="16">
                  <c:v>42230.520833333336</c:v>
                </c:pt>
                <c:pt idx="17">
                  <c:v>42231.4375</c:v>
                </c:pt>
                <c:pt idx="18">
                  <c:v>42231.708333333336</c:v>
                </c:pt>
                <c:pt idx="19">
                  <c:v>42232.458333333336</c:v>
                </c:pt>
                <c:pt idx="20">
                  <c:v>42233.465277777781</c:v>
                </c:pt>
                <c:pt idx="21">
                  <c:v>42233.671527777777</c:v>
                </c:pt>
                <c:pt idx="22">
                  <c:v>42234.361805555556</c:v>
                </c:pt>
                <c:pt idx="23">
                  <c:v>42234.520833333336</c:v>
                </c:pt>
                <c:pt idx="24">
                  <c:v>42235.34375</c:v>
                </c:pt>
                <c:pt idx="25">
                  <c:v>42235.4375</c:v>
                </c:pt>
                <c:pt idx="26">
                  <c:v>42236.374305555553</c:v>
                </c:pt>
                <c:pt idx="27">
                  <c:v>42240.495138888888</c:v>
                </c:pt>
                <c:pt idx="28">
                  <c:v>42240.6875</c:v>
                </c:pt>
                <c:pt idx="29">
                  <c:v>42241.456944444442</c:v>
                </c:pt>
                <c:pt idx="30">
                  <c:v>42241.456944444442</c:v>
                </c:pt>
                <c:pt idx="31">
                  <c:v>42241.680555555555</c:v>
                </c:pt>
                <c:pt idx="32">
                  <c:v>42242.465277777781</c:v>
                </c:pt>
                <c:pt idx="33">
                  <c:v>42242.465277777781</c:v>
                </c:pt>
                <c:pt idx="34">
                  <c:v>42242.645833333336</c:v>
                </c:pt>
                <c:pt idx="35">
                  <c:v>42243.451388888891</c:v>
                </c:pt>
                <c:pt idx="36">
                  <c:v>42243.618055555555</c:v>
                </c:pt>
                <c:pt idx="37">
                  <c:v>42243.618055555555</c:v>
                </c:pt>
                <c:pt idx="38">
                  <c:v>42244.649305555555</c:v>
                </c:pt>
                <c:pt idx="39">
                  <c:v>42257.53125</c:v>
                </c:pt>
                <c:pt idx="40">
                  <c:v>42262.472222222219</c:v>
                </c:pt>
                <c:pt idx="41">
                  <c:v>42268.576388888891</c:v>
                </c:pt>
                <c:pt idx="42">
                  <c:v>42269.729166666664</c:v>
                </c:pt>
                <c:pt idx="43">
                  <c:v>42271.46875</c:v>
                </c:pt>
                <c:pt idx="44">
                  <c:v>42275.479166666664</c:v>
                </c:pt>
                <c:pt idx="45">
                  <c:v>42277.434027777781</c:v>
                </c:pt>
                <c:pt idx="46">
                  <c:v>42279.5</c:v>
                </c:pt>
                <c:pt idx="47">
                  <c:v>42282.474305555559</c:v>
                </c:pt>
                <c:pt idx="48">
                  <c:v>42285.461111111108</c:v>
                </c:pt>
                <c:pt idx="49">
                  <c:v>42289.493055555555</c:v>
                </c:pt>
                <c:pt idx="50">
                  <c:v>42292.5</c:v>
                </c:pt>
                <c:pt idx="51">
                  <c:v>42296.000011574077</c:v>
                </c:pt>
                <c:pt idx="52">
                  <c:v>42296.5</c:v>
                </c:pt>
                <c:pt idx="53">
                  <c:v>42297.000011574077</c:v>
                </c:pt>
                <c:pt idx="54">
                  <c:v>42297.5</c:v>
                </c:pt>
                <c:pt idx="55">
                  <c:v>42298.000011574077</c:v>
                </c:pt>
                <c:pt idx="56">
                  <c:v>42299.5</c:v>
                </c:pt>
                <c:pt idx="57">
                  <c:v>42300.000115740739</c:v>
                </c:pt>
                <c:pt idx="58">
                  <c:v>42300.5</c:v>
                </c:pt>
                <c:pt idx="59">
                  <c:v>42303.583333333336</c:v>
                </c:pt>
                <c:pt idx="60">
                  <c:v>42303.583333333336</c:v>
                </c:pt>
                <c:pt idx="61">
                  <c:v>42416.677083333336</c:v>
                </c:pt>
                <c:pt idx="62">
                  <c:v>42423.75</c:v>
                </c:pt>
                <c:pt idx="63">
                  <c:v>42429.729166666664</c:v>
                </c:pt>
                <c:pt idx="64">
                  <c:v>42438.416666666664</c:v>
                </c:pt>
                <c:pt idx="65">
                  <c:v>42444.416666666664</c:v>
                </c:pt>
                <c:pt idx="66">
                  <c:v>42451.385416666664</c:v>
                </c:pt>
                <c:pt idx="67">
                  <c:v>42451.454861111109</c:v>
                </c:pt>
                <c:pt idx="68">
                  <c:v>42457.65625</c:v>
                </c:pt>
                <c:pt idx="69">
                  <c:v>42464.583333333336</c:v>
                </c:pt>
                <c:pt idx="70">
                  <c:v>42472.541666666664</c:v>
                </c:pt>
                <c:pt idx="71">
                  <c:v>42479.465277777781</c:v>
                </c:pt>
                <c:pt idx="72">
                  <c:v>42486.4375</c:v>
                </c:pt>
                <c:pt idx="73">
                  <c:v>42492.541666666664</c:v>
                </c:pt>
                <c:pt idx="74">
                  <c:v>42499.59375</c:v>
                </c:pt>
                <c:pt idx="75">
                  <c:v>42505.458333333336</c:v>
                </c:pt>
                <c:pt idx="76">
                  <c:v>42511.59375</c:v>
                </c:pt>
                <c:pt idx="77">
                  <c:v>42521.635416666664</c:v>
                </c:pt>
                <c:pt idx="78">
                  <c:v>42526.395833333336</c:v>
                </c:pt>
                <c:pt idx="79">
                  <c:v>42528.388888888891</c:v>
                </c:pt>
                <c:pt idx="80">
                  <c:v>42528.388888888891</c:v>
                </c:pt>
                <c:pt idx="81">
                  <c:v>42534.479166666664</c:v>
                </c:pt>
                <c:pt idx="82">
                  <c:v>42539.59375</c:v>
                </c:pt>
                <c:pt idx="83">
                  <c:v>42546.583333333336</c:v>
                </c:pt>
              </c:numCache>
            </c:numRef>
          </c:cat>
          <c:val>
            <c:numRef>
              <c:f>'SJ Mont Cr RK 346'!$P$98:$P$181</c:f>
              <c:numCache>
                <c:formatCode>#,##0.00</c:formatCode>
                <c:ptCount val="84"/>
                <c:pt idx="0">
                  <c:v>50.4</c:v>
                </c:pt>
                <c:pt idx="1">
                  <c:v>38</c:v>
                </c:pt>
                <c:pt idx="2">
                  <c:v>29.7</c:v>
                </c:pt>
                <c:pt idx="3">
                  <c:v>58</c:v>
                </c:pt>
                <c:pt idx="4">
                  <c:v>51</c:v>
                </c:pt>
                <c:pt idx="5">
                  <c:v>35.799999999999997</c:v>
                </c:pt>
                <c:pt idx="6">
                  <c:v>40.200000000000003</c:v>
                </c:pt>
                <c:pt idx="7">
                  <c:v>8.4</c:v>
                </c:pt>
                <c:pt idx="8">
                  <c:v>44.7</c:v>
                </c:pt>
                <c:pt idx="9">
                  <c:v>24.4</c:v>
                </c:pt>
                <c:pt idx="11">
                  <c:v>60</c:v>
                </c:pt>
                <c:pt idx="12">
                  <c:v>59</c:v>
                </c:pt>
                <c:pt idx="13">
                  <c:v>17.8</c:v>
                </c:pt>
                <c:pt idx="14">
                  <c:v>26.5</c:v>
                </c:pt>
                <c:pt idx="15">
                  <c:v>54.3</c:v>
                </c:pt>
                <c:pt idx="16">
                  <c:v>92</c:v>
                </c:pt>
                <c:pt idx="17">
                  <c:v>24.9</c:v>
                </c:pt>
                <c:pt idx="18">
                  <c:v>31</c:v>
                </c:pt>
                <c:pt idx="19">
                  <c:v>40</c:v>
                </c:pt>
                <c:pt idx="20">
                  <c:v>9.5</c:v>
                </c:pt>
                <c:pt idx="21">
                  <c:v>3.51</c:v>
                </c:pt>
                <c:pt idx="22">
                  <c:v>3.92</c:v>
                </c:pt>
                <c:pt idx="23">
                  <c:v>4.3</c:v>
                </c:pt>
                <c:pt idx="24">
                  <c:v>3.43</c:v>
                </c:pt>
                <c:pt idx="25">
                  <c:v>3.2</c:v>
                </c:pt>
                <c:pt idx="26">
                  <c:v>3.12</c:v>
                </c:pt>
                <c:pt idx="27">
                  <c:v>2.8</c:v>
                </c:pt>
                <c:pt idx="28">
                  <c:v>1.95</c:v>
                </c:pt>
                <c:pt idx="29">
                  <c:v>1.3</c:v>
                </c:pt>
                <c:pt idx="30">
                  <c:v>1.3</c:v>
                </c:pt>
                <c:pt idx="31">
                  <c:v>1.32</c:v>
                </c:pt>
                <c:pt idx="32">
                  <c:v>1.7</c:v>
                </c:pt>
                <c:pt idx="33">
                  <c:v>1.9</c:v>
                </c:pt>
                <c:pt idx="34">
                  <c:v>0.97799999999999998</c:v>
                </c:pt>
                <c:pt idx="35">
                  <c:v>8.9</c:v>
                </c:pt>
                <c:pt idx="36">
                  <c:v>18.600000000000001</c:v>
                </c:pt>
                <c:pt idx="37">
                  <c:v>19.2</c:v>
                </c:pt>
                <c:pt idx="38">
                  <c:v>173</c:v>
                </c:pt>
                <c:pt idx="39">
                  <c:v>25</c:v>
                </c:pt>
                <c:pt idx="40">
                  <c:v>4.3</c:v>
                </c:pt>
                <c:pt idx="41">
                  <c:v>2.5</c:v>
                </c:pt>
                <c:pt idx="42">
                  <c:v>1.29</c:v>
                </c:pt>
                <c:pt idx="43">
                  <c:v>120</c:v>
                </c:pt>
                <c:pt idx="44">
                  <c:v>46</c:v>
                </c:pt>
                <c:pt idx="45">
                  <c:v>41</c:v>
                </c:pt>
                <c:pt idx="46">
                  <c:v>13.8</c:v>
                </c:pt>
                <c:pt idx="47">
                  <c:v>25</c:v>
                </c:pt>
                <c:pt idx="48">
                  <c:v>7.6</c:v>
                </c:pt>
                <c:pt idx="49">
                  <c:v>31</c:v>
                </c:pt>
                <c:pt idx="50">
                  <c:v>14.7</c:v>
                </c:pt>
                <c:pt idx="51">
                  <c:v>5.88</c:v>
                </c:pt>
                <c:pt idx="52">
                  <c:v>11.5</c:v>
                </c:pt>
                <c:pt idx="53">
                  <c:v>42.9</c:v>
                </c:pt>
                <c:pt idx="54">
                  <c:v>29.9</c:v>
                </c:pt>
                <c:pt idx="55">
                  <c:v>21.3</c:v>
                </c:pt>
                <c:pt idx="56">
                  <c:v>83.9</c:v>
                </c:pt>
                <c:pt idx="57">
                  <c:v>0.1</c:v>
                </c:pt>
                <c:pt idx="58">
                  <c:v>165</c:v>
                </c:pt>
                <c:pt idx="59">
                  <c:v>50</c:v>
                </c:pt>
                <c:pt idx="60">
                  <c:v>42.5</c:v>
                </c:pt>
                <c:pt idx="61">
                  <c:v>60.1</c:v>
                </c:pt>
                <c:pt idx="62">
                  <c:v>1.49</c:v>
                </c:pt>
                <c:pt idx="63">
                  <c:v>3.36</c:v>
                </c:pt>
                <c:pt idx="64">
                  <c:v>3.3</c:v>
                </c:pt>
                <c:pt idx="65">
                  <c:v>2.31</c:v>
                </c:pt>
                <c:pt idx="66">
                  <c:v>1.5</c:v>
                </c:pt>
                <c:pt idx="67">
                  <c:v>0.59</c:v>
                </c:pt>
                <c:pt idx="68">
                  <c:v>0.315</c:v>
                </c:pt>
                <c:pt idx="69">
                  <c:v>1.04</c:v>
                </c:pt>
                <c:pt idx="70">
                  <c:v>1.41</c:v>
                </c:pt>
                <c:pt idx="71">
                  <c:v>5.52</c:v>
                </c:pt>
                <c:pt idx="72">
                  <c:v>5.79</c:v>
                </c:pt>
                <c:pt idx="73">
                  <c:v>3.73</c:v>
                </c:pt>
                <c:pt idx="74">
                  <c:v>3.98</c:v>
                </c:pt>
                <c:pt idx="75">
                  <c:v>39.200000000000003</c:v>
                </c:pt>
                <c:pt idx="76">
                  <c:v>24.2</c:v>
                </c:pt>
                <c:pt idx="77">
                  <c:v>4.2</c:v>
                </c:pt>
                <c:pt idx="78">
                  <c:v>6.64</c:v>
                </c:pt>
                <c:pt idx="79">
                  <c:v>7.9</c:v>
                </c:pt>
                <c:pt idx="80">
                  <c:v>9</c:v>
                </c:pt>
                <c:pt idx="81">
                  <c:v>4.71</c:v>
                </c:pt>
                <c:pt idx="82">
                  <c:v>3.39</c:v>
                </c:pt>
                <c:pt idx="83">
                  <c:v>0.56000000000000005</c:v>
                </c:pt>
              </c:numCache>
            </c:numRef>
          </c:val>
          <c:extLst>
            <c:ext xmlns:c16="http://schemas.microsoft.com/office/drawing/2014/chart" uri="{C3380CC4-5D6E-409C-BE32-E72D297353CC}">
              <c16:uniqueId val="{00000000-42E4-427F-ACC0-FE4A98B0BC3C}"/>
            </c:ext>
          </c:extLst>
        </c:ser>
        <c:dLbls>
          <c:showLegendKey val="0"/>
          <c:showVal val="0"/>
          <c:showCatName val="0"/>
          <c:showSerName val="0"/>
          <c:showPercent val="0"/>
          <c:showBubbleSize val="0"/>
        </c:dLbls>
        <c:gapWidth val="219"/>
        <c:overlap val="100"/>
        <c:axId val="997275520"/>
        <c:axId val="997285320"/>
        <c:extLst/>
      </c:bar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1"/>
        <c:auto val="0"/>
        <c:lblAlgn val="ctr"/>
        <c:lblOffset val="100"/>
        <c:tickLblSkip val="5"/>
        <c:noMultiLvlLbl val="0"/>
      </c:catAx>
      <c:valAx>
        <c:axId val="99728532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Mont Cr RK 346'!$A$1</c:f>
          <c:strCache>
            <c:ptCount val="1"/>
            <c:pt idx="0">
              <c:v>San Juan at Montezuma Creek (RK 346)</c:v>
            </c:pt>
          </c:strCache>
        </c:strRef>
      </c:tx>
      <c:layout>
        <c:manualLayout>
          <c:xMode val="edge"/>
          <c:yMode val="edge"/>
          <c:x val="0.25203155818540435"/>
          <c:y val="2.592118693496645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'SJ Mont Cr RK 346'!$Q$2</c:f>
              <c:strCache>
                <c:ptCount val="1"/>
                <c:pt idx="0">
                  <c:v>Lead</c:v>
                </c:pt>
              </c:strCache>
            </c:strRef>
          </c:tx>
          <c:spPr>
            <a:solidFill>
              <a:schemeClr val="accent5">
                <a:lumMod val="75000"/>
              </a:schemeClr>
            </a:solidFill>
            <a:ln>
              <a:noFill/>
            </a:ln>
            <a:effectLst/>
          </c:spPr>
          <c:invertIfNegative val="0"/>
          <c:cat>
            <c:numRef>
              <c:f>'SJ Mont Cr RK 346'!$E$98:$E$181</c:f>
              <c:numCache>
                <c:formatCode>m/d/yyyy</c:formatCode>
                <c:ptCount val="84"/>
                <c:pt idx="0">
                  <c:v>42224.620833333334</c:v>
                </c:pt>
                <c:pt idx="1">
                  <c:v>42225.743055555555</c:v>
                </c:pt>
                <c:pt idx="2">
                  <c:v>42226.425694444442</c:v>
                </c:pt>
                <c:pt idx="3">
                  <c:v>42226.565972222219</c:v>
                </c:pt>
                <c:pt idx="4">
                  <c:v>42226.569444444445</c:v>
                </c:pt>
                <c:pt idx="5">
                  <c:v>42226.623611111114</c:v>
                </c:pt>
                <c:pt idx="6">
                  <c:v>42227.405555555553</c:v>
                </c:pt>
                <c:pt idx="7">
                  <c:v>42227.513888888891</c:v>
                </c:pt>
                <c:pt idx="8">
                  <c:v>42227.597222222219</c:v>
                </c:pt>
                <c:pt idx="9">
                  <c:v>42228.442361111112</c:v>
                </c:pt>
                <c:pt idx="10">
                  <c:v>42228.513888888891</c:v>
                </c:pt>
                <c:pt idx="11">
                  <c:v>42228.520833333336</c:v>
                </c:pt>
                <c:pt idx="12">
                  <c:v>42228.524305555555</c:v>
                </c:pt>
                <c:pt idx="13">
                  <c:v>42229.448611111111</c:v>
                </c:pt>
                <c:pt idx="14">
                  <c:v>42229.586111111108</c:v>
                </c:pt>
                <c:pt idx="15">
                  <c:v>42230.413194444445</c:v>
                </c:pt>
                <c:pt idx="16">
                  <c:v>42230.520833333336</c:v>
                </c:pt>
                <c:pt idx="17">
                  <c:v>42231.4375</c:v>
                </c:pt>
                <c:pt idx="18">
                  <c:v>42231.708333333336</c:v>
                </c:pt>
                <c:pt idx="19">
                  <c:v>42232.458333333336</c:v>
                </c:pt>
                <c:pt idx="20">
                  <c:v>42233.465277777781</c:v>
                </c:pt>
                <c:pt idx="21">
                  <c:v>42233.671527777777</c:v>
                </c:pt>
                <c:pt idx="22">
                  <c:v>42234.361805555556</c:v>
                </c:pt>
                <c:pt idx="23">
                  <c:v>42234.520833333336</c:v>
                </c:pt>
                <c:pt idx="24">
                  <c:v>42235.34375</c:v>
                </c:pt>
                <c:pt idx="25">
                  <c:v>42235.4375</c:v>
                </c:pt>
                <c:pt idx="26">
                  <c:v>42236.374305555553</c:v>
                </c:pt>
                <c:pt idx="27">
                  <c:v>42240.495138888888</c:v>
                </c:pt>
                <c:pt idx="28">
                  <c:v>42240.6875</c:v>
                </c:pt>
                <c:pt idx="29">
                  <c:v>42241.456944444442</c:v>
                </c:pt>
                <c:pt idx="30">
                  <c:v>42241.456944444442</c:v>
                </c:pt>
                <c:pt idx="31">
                  <c:v>42241.680555555555</c:v>
                </c:pt>
                <c:pt idx="32">
                  <c:v>42242.465277777781</c:v>
                </c:pt>
                <c:pt idx="33">
                  <c:v>42242.465277777781</c:v>
                </c:pt>
                <c:pt idx="34">
                  <c:v>42242.645833333336</c:v>
                </c:pt>
                <c:pt idx="35">
                  <c:v>42243.451388888891</c:v>
                </c:pt>
                <c:pt idx="36">
                  <c:v>42243.618055555555</c:v>
                </c:pt>
                <c:pt idx="37">
                  <c:v>42243.618055555555</c:v>
                </c:pt>
                <c:pt idx="38">
                  <c:v>42244.649305555555</c:v>
                </c:pt>
                <c:pt idx="39">
                  <c:v>42257.53125</c:v>
                </c:pt>
                <c:pt idx="40">
                  <c:v>42262.472222222219</c:v>
                </c:pt>
                <c:pt idx="41">
                  <c:v>42268.576388888891</c:v>
                </c:pt>
                <c:pt idx="42">
                  <c:v>42269.729166666664</c:v>
                </c:pt>
                <c:pt idx="43">
                  <c:v>42271.46875</c:v>
                </c:pt>
                <c:pt idx="44">
                  <c:v>42275.479166666664</c:v>
                </c:pt>
                <c:pt idx="45">
                  <c:v>42277.434027777781</c:v>
                </c:pt>
                <c:pt idx="46">
                  <c:v>42279.5</c:v>
                </c:pt>
                <c:pt idx="47">
                  <c:v>42282.474305555559</c:v>
                </c:pt>
                <c:pt idx="48">
                  <c:v>42285.461111111108</c:v>
                </c:pt>
                <c:pt idx="49">
                  <c:v>42289.493055555555</c:v>
                </c:pt>
                <c:pt idx="50">
                  <c:v>42292.5</c:v>
                </c:pt>
                <c:pt idx="51">
                  <c:v>42296.000011574077</c:v>
                </c:pt>
                <c:pt idx="52">
                  <c:v>42296.5</c:v>
                </c:pt>
                <c:pt idx="53">
                  <c:v>42297.000011574077</c:v>
                </c:pt>
                <c:pt idx="54">
                  <c:v>42297.5</c:v>
                </c:pt>
                <c:pt idx="55">
                  <c:v>42298.000011574077</c:v>
                </c:pt>
                <c:pt idx="56">
                  <c:v>42299.5</c:v>
                </c:pt>
                <c:pt idx="57">
                  <c:v>42300.000115740739</c:v>
                </c:pt>
                <c:pt idx="58">
                  <c:v>42300.5</c:v>
                </c:pt>
                <c:pt idx="59">
                  <c:v>42303.583333333336</c:v>
                </c:pt>
                <c:pt idx="60">
                  <c:v>42303.583333333336</c:v>
                </c:pt>
                <c:pt idx="61">
                  <c:v>42416.677083333336</c:v>
                </c:pt>
                <c:pt idx="62">
                  <c:v>42423.75</c:v>
                </c:pt>
                <c:pt idx="63">
                  <c:v>42429.729166666664</c:v>
                </c:pt>
                <c:pt idx="64">
                  <c:v>42438.416666666664</c:v>
                </c:pt>
                <c:pt idx="65">
                  <c:v>42444.416666666664</c:v>
                </c:pt>
                <c:pt idx="66">
                  <c:v>42451.385416666664</c:v>
                </c:pt>
                <c:pt idx="67">
                  <c:v>42451.454861111109</c:v>
                </c:pt>
                <c:pt idx="68">
                  <c:v>42457.65625</c:v>
                </c:pt>
                <c:pt idx="69">
                  <c:v>42464.583333333336</c:v>
                </c:pt>
                <c:pt idx="70">
                  <c:v>42472.541666666664</c:v>
                </c:pt>
                <c:pt idx="71">
                  <c:v>42479.465277777781</c:v>
                </c:pt>
                <c:pt idx="72">
                  <c:v>42486.4375</c:v>
                </c:pt>
                <c:pt idx="73">
                  <c:v>42492.541666666664</c:v>
                </c:pt>
                <c:pt idx="74">
                  <c:v>42499.59375</c:v>
                </c:pt>
                <c:pt idx="75">
                  <c:v>42505.458333333336</c:v>
                </c:pt>
                <c:pt idx="76">
                  <c:v>42511.59375</c:v>
                </c:pt>
                <c:pt idx="77">
                  <c:v>42521.635416666664</c:v>
                </c:pt>
                <c:pt idx="78">
                  <c:v>42526.395833333336</c:v>
                </c:pt>
                <c:pt idx="79">
                  <c:v>42528.388888888891</c:v>
                </c:pt>
                <c:pt idx="80">
                  <c:v>42528.388888888891</c:v>
                </c:pt>
                <c:pt idx="81">
                  <c:v>42534.479166666664</c:v>
                </c:pt>
                <c:pt idx="82">
                  <c:v>42539.59375</c:v>
                </c:pt>
                <c:pt idx="83">
                  <c:v>42546.583333333336</c:v>
                </c:pt>
              </c:numCache>
            </c:numRef>
          </c:cat>
          <c:val>
            <c:numRef>
              <c:f>'SJ Mont Cr RK 346'!$Q$98:$Q$181</c:f>
              <c:numCache>
                <c:formatCode>#,##0.000</c:formatCode>
                <c:ptCount val="84"/>
                <c:pt idx="0">
                  <c:v>9.1499999999999998E-2</c:v>
                </c:pt>
                <c:pt idx="1">
                  <c:v>3.3000000000000002E-2</c:v>
                </c:pt>
                <c:pt idx="2">
                  <c:v>7.9299999999999995E-2</c:v>
                </c:pt>
                <c:pt idx="3">
                  <c:v>7.5999999999999998E-2</c:v>
                </c:pt>
                <c:pt idx="4">
                  <c:v>7.6999999999999999E-2</c:v>
                </c:pt>
                <c:pt idx="5">
                  <c:v>7.5800000000000006E-2</c:v>
                </c:pt>
                <c:pt idx="6">
                  <c:v>6.2899999999999998E-2</c:v>
                </c:pt>
                <c:pt idx="7">
                  <c:v>7.6E-3</c:v>
                </c:pt>
                <c:pt idx="8">
                  <c:v>7.0199999999999999E-2</c:v>
                </c:pt>
                <c:pt idx="9">
                  <c:v>4.9099999999999991E-2</c:v>
                </c:pt>
                <c:pt idx="10">
                  <c:v>0.03</c:v>
                </c:pt>
                <c:pt idx="11">
                  <c:v>5.8999999999999997E-2</c:v>
                </c:pt>
                <c:pt idx="12">
                  <c:v>5.8999999999999997E-2</c:v>
                </c:pt>
                <c:pt idx="13">
                  <c:v>4.4299999999999999E-2</c:v>
                </c:pt>
                <c:pt idx="14">
                  <c:v>5.4100000000000002E-2</c:v>
                </c:pt>
                <c:pt idx="15">
                  <c:v>9.0800000000000006E-2</c:v>
                </c:pt>
                <c:pt idx="16">
                  <c:v>0.09</c:v>
                </c:pt>
                <c:pt idx="17">
                  <c:v>3.6499999999999998E-2</c:v>
                </c:pt>
                <c:pt idx="18">
                  <c:v>3.1E-2</c:v>
                </c:pt>
                <c:pt idx="19">
                  <c:v>2.7E-2</c:v>
                </c:pt>
                <c:pt idx="20">
                  <c:v>1.2E-2</c:v>
                </c:pt>
                <c:pt idx="21">
                  <c:v>6.0499999999999998E-3</c:v>
                </c:pt>
                <c:pt idx="22">
                  <c:v>5.3499999999999997E-3</c:v>
                </c:pt>
                <c:pt idx="23">
                  <c:v>5.0999999999999995E-3</c:v>
                </c:pt>
                <c:pt idx="24">
                  <c:v>4.15E-3</c:v>
                </c:pt>
                <c:pt idx="25">
                  <c:v>4.2000000000000006E-3</c:v>
                </c:pt>
                <c:pt idx="26">
                  <c:v>3.5999999999999999E-3</c:v>
                </c:pt>
                <c:pt idx="27">
                  <c:v>2.2000000000000001E-3</c:v>
                </c:pt>
                <c:pt idx="28">
                  <c:v>1.8400000000000001E-3</c:v>
                </c:pt>
                <c:pt idx="29">
                  <c:v>1.6999999999999999E-3</c:v>
                </c:pt>
                <c:pt idx="30">
                  <c:v>1.6999999999999999E-3</c:v>
                </c:pt>
                <c:pt idx="31">
                  <c:v>1.34E-3</c:v>
                </c:pt>
                <c:pt idx="32">
                  <c:v>1.6999999999999999E-3</c:v>
                </c:pt>
                <c:pt idx="33">
                  <c:v>1.8E-3</c:v>
                </c:pt>
                <c:pt idx="34">
                  <c:v>1.5E-3</c:v>
                </c:pt>
                <c:pt idx="35">
                  <c:v>9.1000000000000004E-3</c:v>
                </c:pt>
                <c:pt idx="36">
                  <c:v>2.6200000000000005E-2</c:v>
                </c:pt>
                <c:pt idx="37">
                  <c:v>2.7799999999999998E-2</c:v>
                </c:pt>
                <c:pt idx="38">
                  <c:v>0.28100000000000003</c:v>
                </c:pt>
                <c:pt idx="39">
                  <c:v>2.5000000000000001E-2</c:v>
                </c:pt>
                <c:pt idx="40">
                  <c:v>4.0000000000000001E-3</c:v>
                </c:pt>
                <c:pt idx="41">
                  <c:v>2.3E-3</c:v>
                </c:pt>
                <c:pt idx="42">
                  <c:v>1.7700000000000001E-3</c:v>
                </c:pt>
                <c:pt idx="43">
                  <c:v>0.11</c:v>
                </c:pt>
                <c:pt idx="44">
                  <c:v>3.5000000000000003E-2</c:v>
                </c:pt>
                <c:pt idx="45">
                  <c:v>0.03</c:v>
                </c:pt>
                <c:pt idx="46">
                  <c:v>1.6500000000000001E-2</c:v>
                </c:pt>
                <c:pt idx="47">
                  <c:v>4.2000000000000003E-2</c:v>
                </c:pt>
                <c:pt idx="48">
                  <c:v>3.4000000000000002E-2</c:v>
                </c:pt>
                <c:pt idx="49">
                  <c:v>2.7E-2</c:v>
                </c:pt>
                <c:pt idx="50">
                  <c:v>1.55E-2</c:v>
                </c:pt>
                <c:pt idx="51">
                  <c:v>5.7499999999999999E-3</c:v>
                </c:pt>
                <c:pt idx="52">
                  <c:v>1.4200000000000001E-2</c:v>
                </c:pt>
                <c:pt idx="53">
                  <c:v>7.2099999999999997E-2</c:v>
                </c:pt>
                <c:pt idx="54">
                  <c:v>4.8000000000000001E-2</c:v>
                </c:pt>
                <c:pt idx="55">
                  <c:v>3.3000000000000002E-2</c:v>
                </c:pt>
                <c:pt idx="56">
                  <c:v>0.14000000000000001</c:v>
                </c:pt>
                <c:pt idx="57">
                  <c:v>1.17E-3</c:v>
                </c:pt>
                <c:pt idx="58">
                  <c:v>0.308</c:v>
                </c:pt>
                <c:pt idx="59">
                  <c:v>3.5000000000000003E-2</c:v>
                </c:pt>
                <c:pt idx="60">
                  <c:v>3.9300000000000002E-2</c:v>
                </c:pt>
                <c:pt idx="61">
                  <c:v>6.7394999999999997E-2</c:v>
                </c:pt>
                <c:pt idx="62">
                  <c:v>9.0650000000000001E-3</c:v>
                </c:pt>
                <c:pt idx="63">
                  <c:v>4.5030000000000001E-3</c:v>
                </c:pt>
                <c:pt idx="64">
                  <c:v>4.5640000000000003E-3</c:v>
                </c:pt>
                <c:pt idx="65">
                  <c:v>3.3149999999999998E-3</c:v>
                </c:pt>
                <c:pt idx="66">
                  <c:v>1.8E-3</c:v>
                </c:pt>
                <c:pt idx="67">
                  <c:v>2.2260000000000001E-3</c:v>
                </c:pt>
                <c:pt idx="68">
                  <c:v>1.4630000000000001E-3</c:v>
                </c:pt>
                <c:pt idx="69">
                  <c:v>1.5509999999999999E-3</c:v>
                </c:pt>
                <c:pt idx="70">
                  <c:v>9.2639999999999997E-3</c:v>
                </c:pt>
                <c:pt idx="71">
                  <c:v>1.1731999999999999E-2</c:v>
                </c:pt>
                <c:pt idx="72">
                  <c:v>8.9449999999999998E-3</c:v>
                </c:pt>
                <c:pt idx="73">
                  <c:v>5.7629999999999999E-3</c:v>
                </c:pt>
                <c:pt idx="74">
                  <c:v>2.9724E-2</c:v>
                </c:pt>
                <c:pt idx="75">
                  <c:v>3.9070999999999995E-2</c:v>
                </c:pt>
                <c:pt idx="76">
                  <c:v>3.1445000000000001E-2</c:v>
                </c:pt>
                <c:pt idx="77">
                  <c:v>9.5310000000000013E-3</c:v>
                </c:pt>
                <c:pt idx="78">
                  <c:v>2.8554E-2</c:v>
                </c:pt>
                <c:pt idx="79">
                  <c:v>3.4000000000000002E-2</c:v>
                </c:pt>
                <c:pt idx="80">
                  <c:v>3.6999999999999998E-2</c:v>
                </c:pt>
                <c:pt idx="81">
                  <c:v>1.4521000000000001E-2</c:v>
                </c:pt>
                <c:pt idx="82">
                  <c:v>1.2178000000000001E-2</c:v>
                </c:pt>
                <c:pt idx="83">
                  <c:v>4.9100000000000003E-3</c:v>
                </c:pt>
              </c:numCache>
            </c:numRef>
          </c:val>
          <c:extLst>
            <c:ext xmlns:c16="http://schemas.microsoft.com/office/drawing/2014/chart" uri="{C3380CC4-5D6E-409C-BE32-E72D297353CC}">
              <c16:uniqueId val="{00000000-A30E-4C92-8587-822288783247}"/>
            </c:ext>
          </c:extLst>
        </c:ser>
        <c:dLbls>
          <c:showLegendKey val="0"/>
          <c:showVal val="0"/>
          <c:showCatName val="0"/>
          <c:showSerName val="0"/>
          <c:showPercent val="0"/>
          <c:showBubbleSize val="0"/>
        </c:dLbls>
        <c:gapWidth val="219"/>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5"/>
        <c:noMultiLvlLbl val="0"/>
      </c:catAx>
      <c:valAx>
        <c:axId val="997293160"/>
        <c:scaling>
          <c:logBase val="10"/>
          <c:orientation val="minMax"/>
          <c:min val="1.0000000000000003E-4"/>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Mont Cr RK 346'!$A$1</c:f>
          <c:strCache>
            <c:ptCount val="1"/>
            <c:pt idx="0">
              <c:v>San Juan at Montezuma Creek (RK 346)</c:v>
            </c:pt>
          </c:strCache>
        </c:strRef>
      </c:tx>
      <c:layout>
        <c:manualLayout>
          <c:xMode val="edge"/>
          <c:yMode val="edge"/>
          <c:x val="0.30780630231871908"/>
          <c:y val="2.5771832284405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'SJ Mont Cr RK 346'!$S$2</c:f>
              <c:strCache>
                <c:ptCount val="1"/>
                <c:pt idx="0">
                  <c:v>Manganese</c:v>
                </c:pt>
              </c:strCache>
            </c:strRef>
          </c:tx>
          <c:spPr>
            <a:solidFill>
              <a:schemeClr val="accent1"/>
            </a:solidFill>
            <a:ln>
              <a:noFill/>
            </a:ln>
            <a:effectLst/>
          </c:spPr>
          <c:invertIfNegative val="0"/>
          <c:cat>
            <c:numRef>
              <c:f>'SJ Mont Cr RK 346'!$E$98:$E$181</c:f>
              <c:numCache>
                <c:formatCode>m/d/yyyy</c:formatCode>
                <c:ptCount val="84"/>
                <c:pt idx="0">
                  <c:v>42224.620833333334</c:v>
                </c:pt>
                <c:pt idx="1">
                  <c:v>42225.743055555555</c:v>
                </c:pt>
                <c:pt idx="2">
                  <c:v>42226.425694444442</c:v>
                </c:pt>
                <c:pt idx="3">
                  <c:v>42226.565972222219</c:v>
                </c:pt>
                <c:pt idx="4">
                  <c:v>42226.569444444445</c:v>
                </c:pt>
                <c:pt idx="5">
                  <c:v>42226.623611111114</c:v>
                </c:pt>
                <c:pt idx="6">
                  <c:v>42227.405555555553</c:v>
                </c:pt>
                <c:pt idx="7">
                  <c:v>42227.513888888891</c:v>
                </c:pt>
                <c:pt idx="8">
                  <c:v>42227.597222222219</c:v>
                </c:pt>
                <c:pt idx="9">
                  <c:v>42228.442361111112</c:v>
                </c:pt>
                <c:pt idx="10">
                  <c:v>42228.513888888891</c:v>
                </c:pt>
                <c:pt idx="11">
                  <c:v>42228.520833333336</c:v>
                </c:pt>
                <c:pt idx="12">
                  <c:v>42228.524305555555</c:v>
                </c:pt>
                <c:pt idx="13">
                  <c:v>42229.448611111111</c:v>
                </c:pt>
                <c:pt idx="14">
                  <c:v>42229.586111111108</c:v>
                </c:pt>
                <c:pt idx="15">
                  <c:v>42230.413194444445</c:v>
                </c:pt>
                <c:pt idx="16">
                  <c:v>42230.520833333336</c:v>
                </c:pt>
                <c:pt idx="17">
                  <c:v>42231.4375</c:v>
                </c:pt>
                <c:pt idx="18">
                  <c:v>42231.708333333336</c:v>
                </c:pt>
                <c:pt idx="19">
                  <c:v>42232.458333333336</c:v>
                </c:pt>
                <c:pt idx="20">
                  <c:v>42233.465277777781</c:v>
                </c:pt>
                <c:pt idx="21">
                  <c:v>42233.671527777777</c:v>
                </c:pt>
                <c:pt idx="22">
                  <c:v>42234.361805555556</c:v>
                </c:pt>
                <c:pt idx="23">
                  <c:v>42234.520833333336</c:v>
                </c:pt>
                <c:pt idx="24">
                  <c:v>42235.34375</c:v>
                </c:pt>
                <c:pt idx="25">
                  <c:v>42235.4375</c:v>
                </c:pt>
                <c:pt idx="26">
                  <c:v>42236.374305555553</c:v>
                </c:pt>
                <c:pt idx="27">
                  <c:v>42240.495138888888</c:v>
                </c:pt>
                <c:pt idx="28">
                  <c:v>42240.6875</c:v>
                </c:pt>
                <c:pt idx="29">
                  <c:v>42241.456944444442</c:v>
                </c:pt>
                <c:pt idx="30">
                  <c:v>42241.456944444442</c:v>
                </c:pt>
                <c:pt idx="31">
                  <c:v>42241.680555555555</c:v>
                </c:pt>
                <c:pt idx="32">
                  <c:v>42242.465277777781</c:v>
                </c:pt>
                <c:pt idx="33">
                  <c:v>42242.465277777781</c:v>
                </c:pt>
                <c:pt idx="34">
                  <c:v>42242.645833333336</c:v>
                </c:pt>
                <c:pt idx="35">
                  <c:v>42243.451388888891</c:v>
                </c:pt>
                <c:pt idx="36">
                  <c:v>42243.618055555555</c:v>
                </c:pt>
                <c:pt idx="37">
                  <c:v>42243.618055555555</c:v>
                </c:pt>
                <c:pt idx="38">
                  <c:v>42244.649305555555</c:v>
                </c:pt>
                <c:pt idx="39">
                  <c:v>42257.53125</c:v>
                </c:pt>
                <c:pt idx="40">
                  <c:v>42262.472222222219</c:v>
                </c:pt>
                <c:pt idx="41">
                  <c:v>42268.576388888891</c:v>
                </c:pt>
                <c:pt idx="42">
                  <c:v>42269.729166666664</c:v>
                </c:pt>
                <c:pt idx="43">
                  <c:v>42271.46875</c:v>
                </c:pt>
                <c:pt idx="44">
                  <c:v>42275.479166666664</c:v>
                </c:pt>
                <c:pt idx="45">
                  <c:v>42277.434027777781</c:v>
                </c:pt>
                <c:pt idx="46">
                  <c:v>42279.5</c:v>
                </c:pt>
                <c:pt idx="47">
                  <c:v>42282.474305555559</c:v>
                </c:pt>
                <c:pt idx="48">
                  <c:v>42285.461111111108</c:v>
                </c:pt>
                <c:pt idx="49">
                  <c:v>42289.493055555555</c:v>
                </c:pt>
                <c:pt idx="50">
                  <c:v>42292.5</c:v>
                </c:pt>
                <c:pt idx="51">
                  <c:v>42296.000011574077</c:v>
                </c:pt>
                <c:pt idx="52">
                  <c:v>42296.5</c:v>
                </c:pt>
                <c:pt idx="53">
                  <c:v>42297.000011574077</c:v>
                </c:pt>
                <c:pt idx="54">
                  <c:v>42297.5</c:v>
                </c:pt>
                <c:pt idx="55">
                  <c:v>42298.000011574077</c:v>
                </c:pt>
                <c:pt idx="56">
                  <c:v>42299.5</c:v>
                </c:pt>
                <c:pt idx="57">
                  <c:v>42300.000115740739</c:v>
                </c:pt>
                <c:pt idx="58">
                  <c:v>42300.5</c:v>
                </c:pt>
                <c:pt idx="59">
                  <c:v>42303.583333333336</c:v>
                </c:pt>
                <c:pt idx="60">
                  <c:v>42303.583333333336</c:v>
                </c:pt>
                <c:pt idx="61">
                  <c:v>42416.677083333336</c:v>
                </c:pt>
                <c:pt idx="62">
                  <c:v>42423.75</c:v>
                </c:pt>
                <c:pt idx="63">
                  <c:v>42429.729166666664</c:v>
                </c:pt>
                <c:pt idx="64">
                  <c:v>42438.416666666664</c:v>
                </c:pt>
                <c:pt idx="65">
                  <c:v>42444.416666666664</c:v>
                </c:pt>
                <c:pt idx="66">
                  <c:v>42451.385416666664</c:v>
                </c:pt>
                <c:pt idx="67">
                  <c:v>42451.454861111109</c:v>
                </c:pt>
                <c:pt idx="68">
                  <c:v>42457.65625</c:v>
                </c:pt>
                <c:pt idx="69">
                  <c:v>42464.583333333336</c:v>
                </c:pt>
                <c:pt idx="70">
                  <c:v>42472.541666666664</c:v>
                </c:pt>
                <c:pt idx="71">
                  <c:v>42479.465277777781</c:v>
                </c:pt>
                <c:pt idx="72">
                  <c:v>42486.4375</c:v>
                </c:pt>
                <c:pt idx="73">
                  <c:v>42492.541666666664</c:v>
                </c:pt>
                <c:pt idx="74">
                  <c:v>42499.59375</c:v>
                </c:pt>
                <c:pt idx="75">
                  <c:v>42505.458333333336</c:v>
                </c:pt>
                <c:pt idx="76">
                  <c:v>42511.59375</c:v>
                </c:pt>
                <c:pt idx="77">
                  <c:v>42521.635416666664</c:v>
                </c:pt>
                <c:pt idx="78">
                  <c:v>42526.395833333336</c:v>
                </c:pt>
                <c:pt idx="79">
                  <c:v>42528.388888888891</c:v>
                </c:pt>
                <c:pt idx="80">
                  <c:v>42528.388888888891</c:v>
                </c:pt>
                <c:pt idx="81">
                  <c:v>42534.479166666664</c:v>
                </c:pt>
                <c:pt idx="82">
                  <c:v>42539.59375</c:v>
                </c:pt>
                <c:pt idx="83">
                  <c:v>42546.583333333336</c:v>
                </c:pt>
              </c:numCache>
            </c:numRef>
          </c:cat>
          <c:val>
            <c:numRef>
              <c:f>'SJ Mont Cr RK 346'!$S$98:$S$181</c:f>
              <c:numCache>
                <c:formatCode>#,##0.00</c:formatCode>
                <c:ptCount val="84"/>
                <c:pt idx="0">
                  <c:v>3.01</c:v>
                </c:pt>
                <c:pt idx="1">
                  <c:v>0.94</c:v>
                </c:pt>
                <c:pt idx="2">
                  <c:v>1.1299999999999999</c:v>
                </c:pt>
                <c:pt idx="3">
                  <c:v>1.2</c:v>
                </c:pt>
                <c:pt idx="4">
                  <c:v>1.2</c:v>
                </c:pt>
                <c:pt idx="5">
                  <c:v>1.4</c:v>
                </c:pt>
                <c:pt idx="6">
                  <c:v>1.41</c:v>
                </c:pt>
                <c:pt idx="7">
                  <c:v>0.31</c:v>
                </c:pt>
                <c:pt idx="8">
                  <c:v>1.57</c:v>
                </c:pt>
                <c:pt idx="9">
                  <c:v>1.19</c:v>
                </c:pt>
                <c:pt idx="11">
                  <c:v>1.1000000000000001</c:v>
                </c:pt>
                <c:pt idx="12">
                  <c:v>1.1000000000000001</c:v>
                </c:pt>
                <c:pt idx="13">
                  <c:v>1.27</c:v>
                </c:pt>
                <c:pt idx="14">
                  <c:v>1.1200000000000001</c:v>
                </c:pt>
                <c:pt idx="15">
                  <c:v>2.06</c:v>
                </c:pt>
                <c:pt idx="16">
                  <c:v>1.6</c:v>
                </c:pt>
                <c:pt idx="17">
                  <c:v>0.86199999999999999</c:v>
                </c:pt>
                <c:pt idx="18">
                  <c:v>0.63</c:v>
                </c:pt>
                <c:pt idx="19">
                  <c:v>0.65</c:v>
                </c:pt>
                <c:pt idx="20">
                  <c:v>0.24</c:v>
                </c:pt>
                <c:pt idx="21">
                  <c:v>0.15</c:v>
                </c:pt>
                <c:pt idx="22">
                  <c:v>0.16200000000000001</c:v>
                </c:pt>
                <c:pt idx="23">
                  <c:v>0.14000000000000001</c:v>
                </c:pt>
                <c:pt idx="24">
                  <c:v>0.122</c:v>
                </c:pt>
                <c:pt idx="25">
                  <c:v>0.12</c:v>
                </c:pt>
                <c:pt idx="26">
                  <c:v>0.109</c:v>
                </c:pt>
                <c:pt idx="27">
                  <c:v>7.4999999999999997E-2</c:v>
                </c:pt>
                <c:pt idx="28">
                  <c:v>6.7100000000000007E-2</c:v>
                </c:pt>
                <c:pt idx="29">
                  <c:v>6.0999999999999999E-2</c:v>
                </c:pt>
                <c:pt idx="30">
                  <c:v>0.06</c:v>
                </c:pt>
                <c:pt idx="31">
                  <c:v>5.33E-2</c:v>
                </c:pt>
                <c:pt idx="32">
                  <c:v>5.1999999999999998E-2</c:v>
                </c:pt>
                <c:pt idx="33">
                  <c:v>5.5E-2</c:v>
                </c:pt>
                <c:pt idx="34">
                  <c:v>6.1199999999999997E-2</c:v>
                </c:pt>
                <c:pt idx="35">
                  <c:v>0.23</c:v>
                </c:pt>
                <c:pt idx="36">
                  <c:v>1.08</c:v>
                </c:pt>
                <c:pt idx="37">
                  <c:v>1.1499999999999999</c:v>
                </c:pt>
                <c:pt idx="38">
                  <c:v>8.39</c:v>
                </c:pt>
                <c:pt idx="39">
                  <c:v>0.56999999999999995</c:v>
                </c:pt>
                <c:pt idx="40">
                  <c:v>0.12</c:v>
                </c:pt>
                <c:pt idx="41">
                  <c:v>6.7000000000000004E-2</c:v>
                </c:pt>
                <c:pt idx="42">
                  <c:v>6.2199999999999998E-2</c:v>
                </c:pt>
                <c:pt idx="43">
                  <c:v>3.6</c:v>
                </c:pt>
                <c:pt idx="44">
                  <c:v>1.1000000000000001</c:v>
                </c:pt>
                <c:pt idx="45">
                  <c:v>0.77</c:v>
                </c:pt>
                <c:pt idx="46">
                  <c:v>0.60599999999999998</c:v>
                </c:pt>
                <c:pt idx="47">
                  <c:v>1.5</c:v>
                </c:pt>
                <c:pt idx="48">
                  <c:v>3.8</c:v>
                </c:pt>
                <c:pt idx="49">
                  <c:v>0.64</c:v>
                </c:pt>
                <c:pt idx="50">
                  <c:v>0.41699999999999998</c:v>
                </c:pt>
                <c:pt idx="51">
                  <c:v>0.23599999999999999</c:v>
                </c:pt>
                <c:pt idx="52">
                  <c:v>0.59599999999999997</c:v>
                </c:pt>
                <c:pt idx="53">
                  <c:v>2</c:v>
                </c:pt>
                <c:pt idx="54">
                  <c:v>1.34</c:v>
                </c:pt>
                <c:pt idx="55">
                  <c:v>1.21</c:v>
                </c:pt>
                <c:pt idx="56">
                  <c:v>4.4800000000000004</c:v>
                </c:pt>
                <c:pt idx="57">
                  <c:v>23.9</c:v>
                </c:pt>
                <c:pt idx="58">
                  <c:v>11.3</c:v>
                </c:pt>
                <c:pt idx="59">
                  <c:v>1.1000000000000001</c:v>
                </c:pt>
                <c:pt idx="60">
                  <c:v>1.1200000000000001</c:v>
                </c:pt>
                <c:pt idx="61">
                  <c:v>1.6287</c:v>
                </c:pt>
                <c:pt idx="62">
                  <c:v>0.49618000000000001</c:v>
                </c:pt>
                <c:pt idx="63">
                  <c:v>0.14244999999999999</c:v>
                </c:pt>
                <c:pt idx="64">
                  <c:v>0.13391999999999998</c:v>
                </c:pt>
                <c:pt idx="65">
                  <c:v>9.9483999999999989E-2</c:v>
                </c:pt>
                <c:pt idx="66">
                  <c:v>5.1999999999999998E-2</c:v>
                </c:pt>
                <c:pt idx="67">
                  <c:v>8.236700000000001E-2</c:v>
                </c:pt>
                <c:pt idx="68">
                  <c:v>4.1023000000000004E-2</c:v>
                </c:pt>
                <c:pt idx="69">
                  <c:v>4.0210000000000003E-2</c:v>
                </c:pt>
                <c:pt idx="70">
                  <c:v>0.27520999999999995</c:v>
                </c:pt>
                <c:pt idx="71">
                  <c:v>0.40326000000000001</c:v>
                </c:pt>
                <c:pt idx="72">
                  <c:v>0.21074999999999999</c:v>
                </c:pt>
                <c:pt idx="73">
                  <c:v>0.15428</c:v>
                </c:pt>
                <c:pt idx="74">
                  <c:v>0.90105999999999997</c:v>
                </c:pt>
                <c:pt idx="75">
                  <c:v>1.1353</c:v>
                </c:pt>
                <c:pt idx="76">
                  <c:v>0.78216999999999992</c:v>
                </c:pt>
                <c:pt idx="77">
                  <c:v>0.24381999999999998</c:v>
                </c:pt>
                <c:pt idx="78">
                  <c:v>0.43381000000000003</c:v>
                </c:pt>
                <c:pt idx="79">
                  <c:v>0.39</c:v>
                </c:pt>
                <c:pt idx="80">
                  <c:v>0.45</c:v>
                </c:pt>
                <c:pt idx="81">
                  <c:v>0.21691999999999997</c:v>
                </c:pt>
                <c:pt idx="82">
                  <c:v>0.18668000000000001</c:v>
                </c:pt>
                <c:pt idx="83">
                  <c:v>0.11015000000000001</c:v>
                </c:pt>
              </c:numCache>
            </c:numRef>
          </c:val>
          <c:extLst>
            <c:ext xmlns:c16="http://schemas.microsoft.com/office/drawing/2014/chart" uri="{C3380CC4-5D6E-409C-BE32-E72D297353CC}">
              <c16:uniqueId val="{00000000-B613-49CD-B0D7-AA5DC59137AE}"/>
            </c:ext>
          </c:extLst>
        </c:ser>
        <c:dLbls>
          <c:showLegendKey val="0"/>
          <c:showVal val="0"/>
          <c:showCatName val="0"/>
          <c:showSerName val="0"/>
          <c:showPercent val="0"/>
          <c:showBubbleSize val="0"/>
        </c:dLbls>
        <c:gapWidth val="219"/>
        <c:overlap val="100"/>
        <c:axId val="997287280"/>
        <c:axId val="997283752"/>
        <c:extLst/>
      </c:barChart>
      <c:catAx>
        <c:axId val="997287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752"/>
        <c:crossesAt val="1.0000000000000002E-2"/>
        <c:auto val="0"/>
        <c:lblAlgn val="ctr"/>
        <c:lblOffset val="100"/>
        <c:tickLblSkip val="5"/>
        <c:noMultiLvlLbl val="0"/>
      </c:catAx>
      <c:valAx>
        <c:axId val="997283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7280"/>
        <c:crosses val="autoZero"/>
        <c:crossBetween val="between"/>
      </c:valAx>
      <c:spPr>
        <a:noFill/>
        <a:ln>
          <a:solidFill>
            <a:schemeClr val="tx1">
              <a:lumMod val="75000"/>
              <a:lumOff val="25000"/>
            </a:schemeClr>
          </a:solidFill>
        </a:ln>
        <a:effectLst/>
      </c:spPr>
    </c:plotArea>
    <c:legend>
      <c:legendPos val="t"/>
      <c:layout>
        <c:manualLayout>
          <c:xMode val="edge"/>
          <c:yMode val="edge"/>
          <c:x val="0.2638888630045505"/>
          <c:y val="0.14336654154789794"/>
          <c:w val="0.469027628942831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Mont Cr RK 346'!$A$1</c:f>
          <c:strCache>
            <c:ptCount val="1"/>
            <c:pt idx="0">
              <c:v>San Juan at Montezuma Creek (RK 346)</c:v>
            </c:pt>
          </c:strCache>
        </c:strRef>
      </c:tx>
      <c:layout>
        <c:manualLayout>
          <c:xMode val="edge"/>
          <c:yMode val="edge"/>
          <c:x val="0.28808243644100706"/>
          <c:y val="3.0550804805313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71322741462051"/>
          <c:y val="0.12340551181102362"/>
          <c:w val="0.71298669027318329"/>
          <c:h val="0.66033167549072713"/>
        </c:manualLayout>
      </c:layout>
      <c:barChart>
        <c:barDir val="col"/>
        <c:grouping val="stacked"/>
        <c:varyColors val="0"/>
        <c:ser>
          <c:idx val="0"/>
          <c:order val="0"/>
          <c:tx>
            <c:strRef>
              <c:f>'SJ Mont Cr RK 346'!$AC$2</c:f>
              <c:strCache>
                <c:ptCount val="1"/>
                <c:pt idx="0">
                  <c:v>Zinc</c:v>
                </c:pt>
              </c:strCache>
            </c:strRef>
          </c:tx>
          <c:spPr>
            <a:solidFill>
              <a:schemeClr val="accent1"/>
            </a:solidFill>
            <a:ln>
              <a:noFill/>
            </a:ln>
            <a:effectLst/>
          </c:spPr>
          <c:invertIfNegative val="0"/>
          <c:cat>
            <c:numRef>
              <c:f>'SJ Mont Cr RK 346'!$E$98:$E$181</c:f>
              <c:numCache>
                <c:formatCode>m/d/yyyy</c:formatCode>
                <c:ptCount val="84"/>
                <c:pt idx="0">
                  <c:v>42224.620833333334</c:v>
                </c:pt>
                <c:pt idx="1">
                  <c:v>42225.743055555555</c:v>
                </c:pt>
                <c:pt idx="2">
                  <c:v>42226.425694444442</c:v>
                </c:pt>
                <c:pt idx="3">
                  <c:v>42226.565972222219</c:v>
                </c:pt>
                <c:pt idx="4">
                  <c:v>42226.569444444445</c:v>
                </c:pt>
                <c:pt idx="5">
                  <c:v>42226.623611111114</c:v>
                </c:pt>
                <c:pt idx="6">
                  <c:v>42227.405555555553</c:v>
                </c:pt>
                <c:pt idx="7">
                  <c:v>42227.513888888891</c:v>
                </c:pt>
                <c:pt idx="8">
                  <c:v>42227.597222222219</c:v>
                </c:pt>
                <c:pt idx="9">
                  <c:v>42228.442361111112</c:v>
                </c:pt>
                <c:pt idx="10">
                  <c:v>42228.513888888891</c:v>
                </c:pt>
                <c:pt idx="11">
                  <c:v>42228.520833333336</c:v>
                </c:pt>
                <c:pt idx="12">
                  <c:v>42228.524305555555</c:v>
                </c:pt>
                <c:pt idx="13">
                  <c:v>42229.448611111111</c:v>
                </c:pt>
                <c:pt idx="14">
                  <c:v>42229.586111111108</c:v>
                </c:pt>
                <c:pt idx="15">
                  <c:v>42230.413194444445</c:v>
                </c:pt>
                <c:pt idx="16">
                  <c:v>42230.520833333336</c:v>
                </c:pt>
                <c:pt idx="17">
                  <c:v>42231.4375</c:v>
                </c:pt>
                <c:pt idx="18">
                  <c:v>42231.708333333336</c:v>
                </c:pt>
                <c:pt idx="19">
                  <c:v>42232.458333333336</c:v>
                </c:pt>
                <c:pt idx="20">
                  <c:v>42233.465277777781</c:v>
                </c:pt>
                <c:pt idx="21">
                  <c:v>42233.671527777777</c:v>
                </c:pt>
                <c:pt idx="22">
                  <c:v>42234.361805555556</c:v>
                </c:pt>
                <c:pt idx="23">
                  <c:v>42234.520833333336</c:v>
                </c:pt>
                <c:pt idx="24">
                  <c:v>42235.34375</c:v>
                </c:pt>
                <c:pt idx="25">
                  <c:v>42235.4375</c:v>
                </c:pt>
                <c:pt idx="26">
                  <c:v>42236.374305555553</c:v>
                </c:pt>
                <c:pt idx="27">
                  <c:v>42240.495138888888</c:v>
                </c:pt>
                <c:pt idx="28">
                  <c:v>42240.6875</c:v>
                </c:pt>
                <c:pt idx="29">
                  <c:v>42241.456944444442</c:v>
                </c:pt>
                <c:pt idx="30">
                  <c:v>42241.456944444442</c:v>
                </c:pt>
                <c:pt idx="31">
                  <c:v>42241.680555555555</c:v>
                </c:pt>
                <c:pt idx="32">
                  <c:v>42242.465277777781</c:v>
                </c:pt>
                <c:pt idx="33">
                  <c:v>42242.465277777781</c:v>
                </c:pt>
                <c:pt idx="34">
                  <c:v>42242.645833333336</c:v>
                </c:pt>
                <c:pt idx="35">
                  <c:v>42243.451388888891</c:v>
                </c:pt>
                <c:pt idx="36">
                  <c:v>42243.618055555555</c:v>
                </c:pt>
                <c:pt idx="37">
                  <c:v>42243.618055555555</c:v>
                </c:pt>
                <c:pt idx="38">
                  <c:v>42244.649305555555</c:v>
                </c:pt>
                <c:pt idx="39">
                  <c:v>42257.53125</c:v>
                </c:pt>
                <c:pt idx="40">
                  <c:v>42262.472222222219</c:v>
                </c:pt>
                <c:pt idx="41">
                  <c:v>42268.576388888891</c:v>
                </c:pt>
                <c:pt idx="42">
                  <c:v>42269.729166666664</c:v>
                </c:pt>
                <c:pt idx="43">
                  <c:v>42271.46875</c:v>
                </c:pt>
                <c:pt idx="44">
                  <c:v>42275.479166666664</c:v>
                </c:pt>
                <c:pt idx="45">
                  <c:v>42277.434027777781</c:v>
                </c:pt>
                <c:pt idx="46">
                  <c:v>42279.5</c:v>
                </c:pt>
                <c:pt idx="47">
                  <c:v>42282.474305555559</c:v>
                </c:pt>
                <c:pt idx="48">
                  <c:v>42285.461111111108</c:v>
                </c:pt>
                <c:pt idx="49">
                  <c:v>42289.493055555555</c:v>
                </c:pt>
                <c:pt idx="50">
                  <c:v>42292.5</c:v>
                </c:pt>
                <c:pt idx="51">
                  <c:v>42296.000011574077</c:v>
                </c:pt>
                <c:pt idx="52">
                  <c:v>42296.5</c:v>
                </c:pt>
                <c:pt idx="53">
                  <c:v>42297.000011574077</c:v>
                </c:pt>
                <c:pt idx="54">
                  <c:v>42297.5</c:v>
                </c:pt>
                <c:pt idx="55">
                  <c:v>42298.000011574077</c:v>
                </c:pt>
                <c:pt idx="56">
                  <c:v>42299.5</c:v>
                </c:pt>
                <c:pt idx="57">
                  <c:v>42300.000115740739</c:v>
                </c:pt>
                <c:pt idx="58">
                  <c:v>42300.5</c:v>
                </c:pt>
                <c:pt idx="59">
                  <c:v>42303.583333333336</c:v>
                </c:pt>
                <c:pt idx="60">
                  <c:v>42303.583333333336</c:v>
                </c:pt>
                <c:pt idx="61">
                  <c:v>42416.677083333336</c:v>
                </c:pt>
                <c:pt idx="62">
                  <c:v>42423.75</c:v>
                </c:pt>
                <c:pt idx="63">
                  <c:v>42429.729166666664</c:v>
                </c:pt>
                <c:pt idx="64">
                  <c:v>42438.416666666664</c:v>
                </c:pt>
                <c:pt idx="65">
                  <c:v>42444.416666666664</c:v>
                </c:pt>
                <c:pt idx="66">
                  <c:v>42451.385416666664</c:v>
                </c:pt>
                <c:pt idx="67">
                  <c:v>42451.454861111109</c:v>
                </c:pt>
                <c:pt idx="68">
                  <c:v>42457.65625</c:v>
                </c:pt>
                <c:pt idx="69">
                  <c:v>42464.583333333336</c:v>
                </c:pt>
                <c:pt idx="70">
                  <c:v>42472.541666666664</c:v>
                </c:pt>
                <c:pt idx="71">
                  <c:v>42479.465277777781</c:v>
                </c:pt>
                <c:pt idx="72">
                  <c:v>42486.4375</c:v>
                </c:pt>
                <c:pt idx="73">
                  <c:v>42492.541666666664</c:v>
                </c:pt>
                <c:pt idx="74">
                  <c:v>42499.59375</c:v>
                </c:pt>
                <c:pt idx="75">
                  <c:v>42505.458333333336</c:v>
                </c:pt>
                <c:pt idx="76">
                  <c:v>42511.59375</c:v>
                </c:pt>
                <c:pt idx="77">
                  <c:v>42521.635416666664</c:v>
                </c:pt>
                <c:pt idx="78">
                  <c:v>42526.395833333336</c:v>
                </c:pt>
                <c:pt idx="79">
                  <c:v>42528.388888888891</c:v>
                </c:pt>
                <c:pt idx="80">
                  <c:v>42528.388888888891</c:v>
                </c:pt>
                <c:pt idx="81">
                  <c:v>42534.479166666664</c:v>
                </c:pt>
                <c:pt idx="82">
                  <c:v>42539.59375</c:v>
                </c:pt>
                <c:pt idx="83">
                  <c:v>42546.583333333336</c:v>
                </c:pt>
              </c:numCache>
            </c:numRef>
          </c:cat>
          <c:val>
            <c:numRef>
              <c:f>'SJ Mont Cr RK 346'!$AC$98:$AC$181</c:f>
              <c:numCache>
                <c:formatCode>#,##0.00</c:formatCode>
                <c:ptCount val="84"/>
                <c:pt idx="0">
                  <c:v>0.28599999999999998</c:v>
                </c:pt>
                <c:pt idx="1">
                  <c:v>0.13</c:v>
                </c:pt>
                <c:pt idx="2">
                  <c:v>0.82099999999999995</c:v>
                </c:pt>
                <c:pt idx="3">
                  <c:v>0.19</c:v>
                </c:pt>
                <c:pt idx="4">
                  <c:v>0.18</c:v>
                </c:pt>
                <c:pt idx="5">
                  <c:v>0.65800000000000003</c:v>
                </c:pt>
                <c:pt idx="6">
                  <c:v>0.16600000000000001</c:v>
                </c:pt>
                <c:pt idx="7">
                  <c:v>3.5999999999999997E-2</c:v>
                </c:pt>
                <c:pt idx="8">
                  <c:v>0.183</c:v>
                </c:pt>
                <c:pt idx="9">
                  <c:v>0.13100000000000001</c:v>
                </c:pt>
                <c:pt idx="10">
                  <c:v>9.7000000000000003E-2</c:v>
                </c:pt>
                <c:pt idx="11">
                  <c:v>0.18</c:v>
                </c:pt>
                <c:pt idx="12">
                  <c:v>0.18</c:v>
                </c:pt>
                <c:pt idx="13">
                  <c:v>0.109</c:v>
                </c:pt>
                <c:pt idx="14">
                  <c:v>0.14399999999999999</c:v>
                </c:pt>
                <c:pt idx="15">
                  <c:v>0.26500000000000001</c:v>
                </c:pt>
                <c:pt idx="16">
                  <c:v>0.3</c:v>
                </c:pt>
                <c:pt idx="17">
                  <c:v>0.114</c:v>
                </c:pt>
                <c:pt idx="18">
                  <c:v>0.13</c:v>
                </c:pt>
                <c:pt idx="19">
                  <c:v>0.1</c:v>
                </c:pt>
                <c:pt idx="20">
                  <c:v>4.1000000000000002E-2</c:v>
                </c:pt>
                <c:pt idx="21">
                  <c:v>2.0199999999999999E-2</c:v>
                </c:pt>
                <c:pt idx="22">
                  <c:v>2.0500000000000001E-2</c:v>
                </c:pt>
                <c:pt idx="23">
                  <c:v>1.7999999999999999E-2</c:v>
                </c:pt>
                <c:pt idx="24">
                  <c:v>1.55E-2</c:v>
                </c:pt>
                <c:pt idx="25">
                  <c:v>1.4E-2</c:v>
                </c:pt>
                <c:pt idx="26">
                  <c:v>1.3899999999999999E-2</c:v>
                </c:pt>
                <c:pt idx="27">
                  <c:v>9.4000000000000004E-3</c:v>
                </c:pt>
                <c:pt idx="28">
                  <c:v>1.06E-2</c:v>
                </c:pt>
                <c:pt idx="29">
                  <c:v>6.6E-3</c:v>
                </c:pt>
                <c:pt idx="30">
                  <c:v>6.4000000000000003E-3</c:v>
                </c:pt>
                <c:pt idx="31">
                  <c:v>8.9800000000000001E-3</c:v>
                </c:pt>
                <c:pt idx="32">
                  <c:v>8.5000000000000006E-3</c:v>
                </c:pt>
                <c:pt idx="33">
                  <c:v>7.7999999999999996E-3</c:v>
                </c:pt>
                <c:pt idx="34">
                  <c:v>8.7500000000000008E-3</c:v>
                </c:pt>
                <c:pt idx="35">
                  <c:v>0.03</c:v>
                </c:pt>
                <c:pt idx="36">
                  <c:v>9.9000000000000005E-2</c:v>
                </c:pt>
                <c:pt idx="37">
                  <c:v>0.10199999999999999</c:v>
                </c:pt>
                <c:pt idx="38">
                  <c:v>1.01</c:v>
                </c:pt>
                <c:pt idx="39">
                  <c:v>8.7999999999999995E-2</c:v>
                </c:pt>
                <c:pt idx="40">
                  <c:v>1.6E-2</c:v>
                </c:pt>
                <c:pt idx="41">
                  <c:v>1.0999999999999999E-2</c:v>
                </c:pt>
                <c:pt idx="42">
                  <c:v>9.3200000000000002E-3</c:v>
                </c:pt>
                <c:pt idx="43">
                  <c:v>0.4</c:v>
                </c:pt>
                <c:pt idx="44">
                  <c:v>0.13</c:v>
                </c:pt>
                <c:pt idx="45">
                  <c:v>0.11</c:v>
                </c:pt>
                <c:pt idx="46">
                  <c:v>6.8500000000000005E-2</c:v>
                </c:pt>
                <c:pt idx="47">
                  <c:v>0.13</c:v>
                </c:pt>
                <c:pt idx="48">
                  <c:v>0.11</c:v>
                </c:pt>
                <c:pt idx="49">
                  <c:v>0.1</c:v>
                </c:pt>
                <c:pt idx="50">
                  <c:v>5.8099999999999999E-2</c:v>
                </c:pt>
                <c:pt idx="51">
                  <c:v>2.63E-2</c:v>
                </c:pt>
                <c:pt idx="52">
                  <c:v>5.2400000000000009E-2</c:v>
                </c:pt>
                <c:pt idx="53">
                  <c:v>0.17499999999999999</c:v>
                </c:pt>
                <c:pt idx="54">
                  <c:v>0.13400000000000001</c:v>
                </c:pt>
                <c:pt idx="55">
                  <c:v>8.9099999999999999E-2</c:v>
                </c:pt>
                <c:pt idx="56">
                  <c:v>0.45800000000000002</c:v>
                </c:pt>
                <c:pt idx="57">
                  <c:v>8.4599999999999995E-2</c:v>
                </c:pt>
                <c:pt idx="58">
                  <c:v>0.92400000000000004</c:v>
                </c:pt>
                <c:pt idx="59">
                  <c:v>0.14000000000000001</c:v>
                </c:pt>
                <c:pt idx="60">
                  <c:v>0.14000000000000001</c:v>
                </c:pt>
                <c:pt idx="61">
                  <c:v>0.22291999999999998</c:v>
                </c:pt>
                <c:pt idx="62">
                  <c:v>3.6408999999999997E-2</c:v>
                </c:pt>
                <c:pt idx="63">
                  <c:v>2.2654000000000001E-2</c:v>
                </c:pt>
                <c:pt idx="64">
                  <c:v>2.4091000000000001E-2</c:v>
                </c:pt>
                <c:pt idx="65">
                  <c:v>1.5892E-2</c:v>
                </c:pt>
                <c:pt idx="66">
                  <c:v>1.0999999999999999E-2</c:v>
                </c:pt>
                <c:pt idx="67">
                  <c:v>0.01</c:v>
                </c:pt>
                <c:pt idx="68">
                  <c:v>0.01</c:v>
                </c:pt>
                <c:pt idx="69">
                  <c:v>0.01</c:v>
                </c:pt>
                <c:pt idx="70">
                  <c:v>6.0243000000000005E-2</c:v>
                </c:pt>
                <c:pt idx="71">
                  <c:v>6.3768000000000005E-2</c:v>
                </c:pt>
                <c:pt idx="72">
                  <c:v>4.5274999999999996E-2</c:v>
                </c:pt>
                <c:pt idx="73">
                  <c:v>2.9431000000000002E-2</c:v>
                </c:pt>
                <c:pt idx="74">
                  <c:v>0.21671000000000001</c:v>
                </c:pt>
                <c:pt idx="75">
                  <c:v>0.79883999999999999</c:v>
                </c:pt>
                <c:pt idx="76">
                  <c:v>0.14537</c:v>
                </c:pt>
                <c:pt idx="77">
                  <c:v>0.05</c:v>
                </c:pt>
                <c:pt idx="78">
                  <c:v>9.8357E-2</c:v>
                </c:pt>
                <c:pt idx="79">
                  <c:v>0.12</c:v>
                </c:pt>
                <c:pt idx="80">
                  <c:v>0.13</c:v>
                </c:pt>
                <c:pt idx="81">
                  <c:v>4.9500999999999996E-2</c:v>
                </c:pt>
                <c:pt idx="82">
                  <c:v>3.5601000000000001E-2</c:v>
                </c:pt>
                <c:pt idx="83">
                  <c:v>1.9358E-2</c:v>
                </c:pt>
              </c:numCache>
            </c:numRef>
          </c:val>
          <c:extLst>
            <c:ext xmlns:c16="http://schemas.microsoft.com/office/drawing/2014/chart" uri="{C3380CC4-5D6E-409C-BE32-E72D297353CC}">
              <c16:uniqueId val="{00000000-17FB-4BCA-9ACE-8A6F9D53A10D}"/>
            </c:ext>
          </c:extLst>
        </c:ser>
        <c:dLbls>
          <c:showLegendKey val="0"/>
          <c:showVal val="0"/>
          <c:showCatName val="0"/>
          <c:showSerName val="0"/>
          <c:showPercent val="0"/>
          <c:showBubbleSize val="0"/>
        </c:dLbls>
        <c:gapWidth val="219"/>
        <c:overlap val="100"/>
        <c:axId val="997291984"/>
        <c:axId val="997282576"/>
        <c:extLst/>
      </c:barChart>
      <c:catAx>
        <c:axId val="997291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2576"/>
        <c:crossesAt val="1.0000000000000002E-3"/>
        <c:auto val="0"/>
        <c:lblAlgn val="ctr"/>
        <c:lblOffset val="100"/>
        <c:tickLblSkip val="5"/>
        <c:noMultiLvlLbl val="0"/>
      </c:catAx>
      <c:valAx>
        <c:axId val="997282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1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Mont Cr RK 346'!$A$1</c:f>
          <c:strCache>
            <c:ptCount val="1"/>
            <c:pt idx="0">
              <c:v>San Juan at Montezuma Creek (RK 346)</c:v>
            </c:pt>
          </c:strCache>
        </c:strRef>
      </c:tx>
      <c:layout>
        <c:manualLayout>
          <c:xMode val="edge"/>
          <c:yMode val="edge"/>
          <c:x val="0.26441379738775256"/>
          <c:y val="4.021263646392027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Mont Cr RK 346'!$AD$97</c:f>
              <c:strCache>
                <c:ptCount val="1"/>
                <c:pt idx="0">
                  <c:v>Pb:Al Ratio</c:v>
                </c:pt>
              </c:strCache>
            </c:strRef>
          </c:tx>
          <c:spPr>
            <a:solidFill>
              <a:schemeClr val="tx2">
                <a:lumMod val="40000"/>
                <a:lumOff val="60000"/>
              </a:schemeClr>
            </a:solidFill>
            <a:ln>
              <a:noFill/>
            </a:ln>
            <a:effectLst/>
          </c:spPr>
          <c:cat>
            <c:numRef>
              <c:f>'SJ Mont Cr RK 346'!$E$98:$E$181</c:f>
              <c:numCache>
                <c:formatCode>m/d/yyyy</c:formatCode>
                <c:ptCount val="84"/>
                <c:pt idx="0">
                  <c:v>42224.620833333334</c:v>
                </c:pt>
                <c:pt idx="1">
                  <c:v>42225.743055555555</c:v>
                </c:pt>
                <c:pt idx="2">
                  <c:v>42226.425694444442</c:v>
                </c:pt>
                <c:pt idx="3">
                  <c:v>42226.565972222219</c:v>
                </c:pt>
                <c:pt idx="4">
                  <c:v>42226.569444444445</c:v>
                </c:pt>
                <c:pt idx="5">
                  <c:v>42226.623611111114</c:v>
                </c:pt>
                <c:pt idx="6">
                  <c:v>42227.405555555553</c:v>
                </c:pt>
                <c:pt idx="7">
                  <c:v>42227.513888888891</c:v>
                </c:pt>
                <c:pt idx="8">
                  <c:v>42227.597222222219</c:v>
                </c:pt>
                <c:pt idx="9">
                  <c:v>42228.442361111112</c:v>
                </c:pt>
                <c:pt idx="10">
                  <c:v>42228.513888888891</c:v>
                </c:pt>
                <c:pt idx="11">
                  <c:v>42228.520833333336</c:v>
                </c:pt>
                <c:pt idx="12">
                  <c:v>42228.524305555555</c:v>
                </c:pt>
                <c:pt idx="13">
                  <c:v>42229.448611111111</c:v>
                </c:pt>
                <c:pt idx="14">
                  <c:v>42229.586111111108</c:v>
                </c:pt>
                <c:pt idx="15">
                  <c:v>42230.413194444445</c:v>
                </c:pt>
                <c:pt idx="16">
                  <c:v>42230.520833333336</c:v>
                </c:pt>
                <c:pt idx="17">
                  <c:v>42231.4375</c:v>
                </c:pt>
                <c:pt idx="18">
                  <c:v>42231.708333333336</c:v>
                </c:pt>
                <c:pt idx="19">
                  <c:v>42232.458333333336</c:v>
                </c:pt>
                <c:pt idx="20">
                  <c:v>42233.465277777781</c:v>
                </c:pt>
                <c:pt idx="21">
                  <c:v>42233.671527777777</c:v>
                </c:pt>
                <c:pt idx="22">
                  <c:v>42234.361805555556</c:v>
                </c:pt>
                <c:pt idx="23">
                  <c:v>42234.520833333336</c:v>
                </c:pt>
                <c:pt idx="24">
                  <c:v>42235.34375</c:v>
                </c:pt>
                <c:pt idx="25">
                  <c:v>42235.4375</c:v>
                </c:pt>
                <c:pt idx="26">
                  <c:v>42236.374305555553</c:v>
                </c:pt>
                <c:pt idx="27">
                  <c:v>42240.495138888888</c:v>
                </c:pt>
                <c:pt idx="28">
                  <c:v>42240.6875</c:v>
                </c:pt>
                <c:pt idx="29">
                  <c:v>42241.456944444442</c:v>
                </c:pt>
                <c:pt idx="30">
                  <c:v>42241.456944444442</c:v>
                </c:pt>
                <c:pt idx="31">
                  <c:v>42241.680555555555</c:v>
                </c:pt>
                <c:pt idx="32">
                  <c:v>42242.465277777781</c:v>
                </c:pt>
                <c:pt idx="33">
                  <c:v>42242.465277777781</c:v>
                </c:pt>
                <c:pt idx="34">
                  <c:v>42242.645833333336</c:v>
                </c:pt>
                <c:pt idx="35">
                  <c:v>42243.451388888891</c:v>
                </c:pt>
                <c:pt idx="36">
                  <c:v>42243.618055555555</c:v>
                </c:pt>
                <c:pt idx="37">
                  <c:v>42243.618055555555</c:v>
                </c:pt>
                <c:pt idx="38">
                  <c:v>42244.649305555555</c:v>
                </c:pt>
                <c:pt idx="39">
                  <c:v>42257.53125</c:v>
                </c:pt>
                <c:pt idx="40">
                  <c:v>42262.472222222219</c:v>
                </c:pt>
                <c:pt idx="41">
                  <c:v>42268.576388888891</c:v>
                </c:pt>
                <c:pt idx="42">
                  <c:v>42269.729166666664</c:v>
                </c:pt>
                <c:pt idx="43">
                  <c:v>42271.46875</c:v>
                </c:pt>
                <c:pt idx="44">
                  <c:v>42275.479166666664</c:v>
                </c:pt>
                <c:pt idx="45">
                  <c:v>42277.434027777781</c:v>
                </c:pt>
                <c:pt idx="46">
                  <c:v>42279.5</c:v>
                </c:pt>
                <c:pt idx="47">
                  <c:v>42282.474305555559</c:v>
                </c:pt>
                <c:pt idx="48">
                  <c:v>42285.461111111108</c:v>
                </c:pt>
                <c:pt idx="49">
                  <c:v>42289.493055555555</c:v>
                </c:pt>
                <c:pt idx="50">
                  <c:v>42292.5</c:v>
                </c:pt>
                <c:pt idx="51">
                  <c:v>42296.000011574077</c:v>
                </c:pt>
                <c:pt idx="52">
                  <c:v>42296.5</c:v>
                </c:pt>
                <c:pt idx="53">
                  <c:v>42297.000011574077</c:v>
                </c:pt>
                <c:pt idx="54">
                  <c:v>42297.5</c:v>
                </c:pt>
                <c:pt idx="55">
                  <c:v>42298.000011574077</c:v>
                </c:pt>
                <c:pt idx="56">
                  <c:v>42299.5</c:v>
                </c:pt>
                <c:pt idx="57">
                  <c:v>42300.000115740739</c:v>
                </c:pt>
                <c:pt idx="58">
                  <c:v>42300.5</c:v>
                </c:pt>
                <c:pt idx="59">
                  <c:v>42303.583333333336</c:v>
                </c:pt>
                <c:pt idx="60">
                  <c:v>42303.583333333336</c:v>
                </c:pt>
                <c:pt idx="61">
                  <c:v>42416.677083333336</c:v>
                </c:pt>
                <c:pt idx="62">
                  <c:v>42423.75</c:v>
                </c:pt>
                <c:pt idx="63">
                  <c:v>42429.729166666664</c:v>
                </c:pt>
                <c:pt idx="64">
                  <c:v>42438.416666666664</c:v>
                </c:pt>
                <c:pt idx="65">
                  <c:v>42444.416666666664</c:v>
                </c:pt>
                <c:pt idx="66">
                  <c:v>42451.385416666664</c:v>
                </c:pt>
                <c:pt idx="67">
                  <c:v>42451.454861111109</c:v>
                </c:pt>
                <c:pt idx="68">
                  <c:v>42457.65625</c:v>
                </c:pt>
                <c:pt idx="69">
                  <c:v>42464.583333333336</c:v>
                </c:pt>
                <c:pt idx="70">
                  <c:v>42472.541666666664</c:v>
                </c:pt>
                <c:pt idx="71">
                  <c:v>42479.465277777781</c:v>
                </c:pt>
                <c:pt idx="72">
                  <c:v>42486.4375</c:v>
                </c:pt>
                <c:pt idx="73">
                  <c:v>42492.541666666664</c:v>
                </c:pt>
                <c:pt idx="74">
                  <c:v>42499.59375</c:v>
                </c:pt>
                <c:pt idx="75">
                  <c:v>42505.458333333336</c:v>
                </c:pt>
                <c:pt idx="76">
                  <c:v>42511.59375</c:v>
                </c:pt>
                <c:pt idx="77">
                  <c:v>42521.635416666664</c:v>
                </c:pt>
                <c:pt idx="78">
                  <c:v>42526.395833333336</c:v>
                </c:pt>
                <c:pt idx="79">
                  <c:v>42528.388888888891</c:v>
                </c:pt>
                <c:pt idx="80">
                  <c:v>42528.388888888891</c:v>
                </c:pt>
                <c:pt idx="81">
                  <c:v>42534.479166666664</c:v>
                </c:pt>
                <c:pt idx="82">
                  <c:v>42539.59375</c:v>
                </c:pt>
                <c:pt idx="83">
                  <c:v>42546.583333333336</c:v>
                </c:pt>
              </c:numCache>
            </c:numRef>
          </c:cat>
          <c:val>
            <c:numRef>
              <c:f>'SJ Mont Cr RK 346'!$AD$98:$AD$181</c:f>
              <c:numCache>
                <c:formatCode>0.0000</c:formatCode>
                <c:ptCount val="84"/>
                <c:pt idx="0">
                  <c:v>1.3595839524517088E-3</c:v>
                </c:pt>
                <c:pt idx="1">
                  <c:v>7.1739130434782608E-4</c:v>
                </c:pt>
                <c:pt idx="2">
                  <c:v>2.455108359133127E-3</c:v>
                </c:pt>
                <c:pt idx="3">
                  <c:v>1.1014492753623189E-3</c:v>
                </c:pt>
                <c:pt idx="4">
                  <c:v>1.3050847457627118E-3</c:v>
                </c:pt>
                <c:pt idx="5">
                  <c:v>1.9386189258312021E-3</c:v>
                </c:pt>
                <c:pt idx="6">
                  <c:v>1.1912878787878789E-3</c:v>
                </c:pt>
                <c:pt idx="7">
                  <c:v>7.6000000000000004E-4</c:v>
                </c:pt>
                <c:pt idx="8">
                  <c:v>1.2833638025594148E-3</c:v>
                </c:pt>
                <c:pt idx="9">
                  <c:v>1.5587301587301585E-3</c:v>
                </c:pt>
                <c:pt idx="11">
                  <c:v>7.3749999999999998E-4</c:v>
                </c:pt>
                <c:pt idx="12">
                  <c:v>7.6623376623376617E-4</c:v>
                </c:pt>
                <c:pt idx="13">
                  <c:v>1.869198312236287E-3</c:v>
                </c:pt>
                <c:pt idx="14">
                  <c:v>1.5457142857142857E-3</c:v>
                </c:pt>
                <c:pt idx="15">
                  <c:v>1.4645161290322581E-3</c:v>
                </c:pt>
                <c:pt idx="16">
                  <c:v>9.4736842105263154E-4</c:v>
                </c:pt>
                <c:pt idx="17">
                  <c:v>1.25E-3</c:v>
                </c:pt>
                <c:pt idx="18">
                  <c:v>7.9487179487179485E-4</c:v>
                </c:pt>
                <c:pt idx="19">
                  <c:v>5.2941176470588231E-4</c:v>
                </c:pt>
                <c:pt idx="20">
                  <c:v>1.090909090909091E-3</c:v>
                </c:pt>
                <c:pt idx="21">
                  <c:v>1.454326923076923E-3</c:v>
                </c:pt>
                <c:pt idx="22">
                  <c:v>1.2022471910112359E-3</c:v>
                </c:pt>
                <c:pt idx="23">
                  <c:v>1E-3</c:v>
                </c:pt>
                <c:pt idx="24">
                  <c:v>9.5842956120092374E-4</c:v>
                </c:pt>
                <c:pt idx="25">
                  <c:v>1.2000000000000001E-3</c:v>
                </c:pt>
                <c:pt idx="26">
                  <c:v>9.8630136986301367E-4</c:v>
                </c:pt>
                <c:pt idx="27">
                  <c:v>5.1162790697674421E-4</c:v>
                </c:pt>
                <c:pt idx="28">
                  <c:v>8.4792626728110603E-4</c:v>
                </c:pt>
                <c:pt idx="29">
                  <c:v>1.2142857142857142E-3</c:v>
                </c:pt>
                <c:pt idx="30">
                  <c:v>1.2142857142857142E-3</c:v>
                </c:pt>
                <c:pt idx="31">
                  <c:v>8.9333333333333333E-4</c:v>
                </c:pt>
                <c:pt idx="32">
                  <c:v>6.2962962962962951E-4</c:v>
                </c:pt>
                <c:pt idx="33">
                  <c:v>5.9999999999999995E-4</c:v>
                </c:pt>
                <c:pt idx="34">
                  <c:v>1.2000000000000001E-3</c:v>
                </c:pt>
                <c:pt idx="35">
                  <c:v>6.066666666666667E-4</c:v>
                </c:pt>
                <c:pt idx="36">
                  <c:v>1.1909090909090912E-3</c:v>
                </c:pt>
                <c:pt idx="37">
                  <c:v>1.2522522522522522E-3</c:v>
                </c:pt>
                <c:pt idx="38">
                  <c:v>1.4712041884816756E-3</c:v>
                </c:pt>
                <c:pt idx="39">
                  <c:v>8.3333333333333339E-4</c:v>
                </c:pt>
                <c:pt idx="40">
                  <c:v>6.4516129032258064E-4</c:v>
                </c:pt>
                <c:pt idx="41">
                  <c:v>5.8974358974358979E-4</c:v>
                </c:pt>
                <c:pt idx="42">
                  <c:v>1.3615384615384616E-3</c:v>
                </c:pt>
                <c:pt idx="43">
                  <c:v>7.8571428571428575E-4</c:v>
                </c:pt>
                <c:pt idx="44">
                  <c:v>5.9322033898305093E-4</c:v>
                </c:pt>
                <c:pt idx="45">
                  <c:v>6.1224489795918364E-4</c:v>
                </c:pt>
                <c:pt idx="46">
                  <c:v>1.1702127659574469E-3</c:v>
                </c:pt>
                <c:pt idx="47">
                  <c:v>8.0769230769230777E-4</c:v>
                </c:pt>
                <c:pt idx="48">
                  <c:v>2.4285714285714288E-3</c:v>
                </c:pt>
                <c:pt idx="49">
                  <c:v>6.7500000000000004E-4</c:v>
                </c:pt>
                <c:pt idx="50">
                  <c:v>1.0472972972972972E-3</c:v>
                </c:pt>
                <c:pt idx="51">
                  <c:v>9.9309153713298781E-4</c:v>
                </c:pt>
                <c:pt idx="52">
                  <c:v>9.3421052631578955E-4</c:v>
                </c:pt>
                <c:pt idx="53">
                  <c:v>1.3401486988847584E-3</c:v>
                </c:pt>
                <c:pt idx="54">
                  <c:v>1.3407821229050282E-3</c:v>
                </c:pt>
                <c:pt idx="55">
                  <c:v>1.0927152317880796E-3</c:v>
                </c:pt>
                <c:pt idx="56">
                  <c:v>1.484623541887593E-3</c:v>
                </c:pt>
                <c:pt idx="57">
                  <c:v>4.2857142857142859E-3</c:v>
                </c:pt>
                <c:pt idx="58">
                  <c:v>1.3811659192825112E-3</c:v>
                </c:pt>
                <c:pt idx="59">
                  <c:v>5.3846153846153855E-4</c:v>
                </c:pt>
                <c:pt idx="60">
                  <c:v>8.5807860262008748E-4</c:v>
                </c:pt>
                <c:pt idx="61">
                  <c:v>8.233059284867883E-4</c:v>
                </c:pt>
                <c:pt idx="62">
                  <c:v>5.3220219573768563E-3</c:v>
                </c:pt>
                <c:pt idx="63">
                  <c:v>1.308707277377354E-3</c:v>
                </c:pt>
                <c:pt idx="64">
                  <c:v>1.4269634817408706E-3</c:v>
                </c:pt>
                <c:pt idx="65">
                  <c:v>1.4907586455007418E-3</c:v>
                </c:pt>
                <c:pt idx="66">
                  <c:v>1E-3</c:v>
                </c:pt>
                <c:pt idx="67">
                  <c:v>5.1876019575856445E-3</c:v>
                </c:pt>
                <c:pt idx="68">
                  <c:v>6.9497886086171681E-3</c:v>
                </c:pt>
                <c:pt idx="69">
                  <c:v>1.089185393258427E-3</c:v>
                </c:pt>
                <c:pt idx="70">
                  <c:v>1.3393864037243733E-2</c:v>
                </c:pt>
                <c:pt idx="71">
                  <c:v>6.9354457318515014E-3</c:v>
                </c:pt>
                <c:pt idx="72">
                  <c:v>1.9729151503120935E-3</c:v>
                </c:pt>
                <c:pt idx="73">
                  <c:v>1.7628705148205928E-3</c:v>
                </c:pt>
                <c:pt idx="74">
                  <c:v>9.9010692515239338E-3</c:v>
                </c:pt>
                <c:pt idx="75">
                  <c:v>9.8756413820994351E-4</c:v>
                </c:pt>
                <c:pt idx="76">
                  <c:v>1.4464121435142595E-3</c:v>
                </c:pt>
                <c:pt idx="77">
                  <c:v>2.7222095281617736E-3</c:v>
                </c:pt>
                <c:pt idx="78">
                  <c:v>5.530505520046484E-3</c:v>
                </c:pt>
                <c:pt idx="79">
                  <c:v>4.415584415584416E-3</c:v>
                </c:pt>
                <c:pt idx="80">
                  <c:v>4.3023255813953486E-3</c:v>
                </c:pt>
                <c:pt idx="81">
                  <c:v>4.2314304863478747E-3</c:v>
                </c:pt>
                <c:pt idx="82">
                  <c:v>4.4195245871892583E-3</c:v>
                </c:pt>
                <c:pt idx="83">
                  <c:v>1.0520000857026547E-2</c:v>
                </c:pt>
              </c:numCache>
            </c:numRef>
          </c:val>
          <c:extLst>
            <c:ext xmlns:c16="http://schemas.microsoft.com/office/drawing/2014/chart" uri="{C3380CC4-5D6E-409C-BE32-E72D297353CC}">
              <c16:uniqueId val="{00000000-8DBD-4874-A576-4AFF96FA70B4}"/>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 val="autoZero"/>
        <c:auto val="0"/>
        <c:lblAlgn val="ctr"/>
        <c:lblOffset val="100"/>
        <c:tickLblSkip val="5"/>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Mont Cr RK 346'!$A$1</c:f>
          <c:strCache>
            <c:ptCount val="1"/>
            <c:pt idx="0">
              <c:v>San Juan at Montezuma Creek (RK 346)</c:v>
            </c:pt>
          </c:strCache>
        </c:strRef>
      </c:tx>
      <c:layout>
        <c:manualLayout>
          <c:xMode val="edge"/>
          <c:yMode val="edge"/>
          <c:x val="0.26046902421221019"/>
          <c:y val="1.568090234073900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Mont Cr RK 346'!$AE$97</c:f>
              <c:strCache>
                <c:ptCount val="1"/>
                <c:pt idx="0">
                  <c:v>As:Al Ratio</c:v>
                </c:pt>
              </c:strCache>
            </c:strRef>
          </c:tx>
          <c:spPr>
            <a:solidFill>
              <a:schemeClr val="accent1"/>
            </a:solidFill>
            <a:ln w="25400">
              <a:noFill/>
            </a:ln>
            <a:effectLst/>
          </c:spPr>
          <c:cat>
            <c:numRef>
              <c:f>'SJ Mont Cr RK 346'!$E$98:$E$181</c:f>
              <c:numCache>
                <c:formatCode>m/d/yyyy</c:formatCode>
                <c:ptCount val="84"/>
                <c:pt idx="0">
                  <c:v>42224.620833333334</c:v>
                </c:pt>
                <c:pt idx="1">
                  <c:v>42225.743055555555</c:v>
                </c:pt>
                <c:pt idx="2">
                  <c:v>42226.425694444442</c:v>
                </c:pt>
                <c:pt idx="3">
                  <c:v>42226.565972222219</c:v>
                </c:pt>
                <c:pt idx="4">
                  <c:v>42226.569444444445</c:v>
                </c:pt>
                <c:pt idx="5">
                  <c:v>42226.623611111114</c:v>
                </c:pt>
                <c:pt idx="6">
                  <c:v>42227.405555555553</c:v>
                </c:pt>
                <c:pt idx="7">
                  <c:v>42227.513888888891</c:v>
                </c:pt>
                <c:pt idx="8">
                  <c:v>42227.597222222219</c:v>
                </c:pt>
                <c:pt idx="9">
                  <c:v>42228.442361111112</c:v>
                </c:pt>
                <c:pt idx="10">
                  <c:v>42228.513888888891</c:v>
                </c:pt>
                <c:pt idx="11">
                  <c:v>42228.520833333336</c:v>
                </c:pt>
                <c:pt idx="12">
                  <c:v>42228.524305555555</c:v>
                </c:pt>
                <c:pt idx="13">
                  <c:v>42229.448611111111</c:v>
                </c:pt>
                <c:pt idx="14">
                  <c:v>42229.586111111108</c:v>
                </c:pt>
                <c:pt idx="15">
                  <c:v>42230.413194444445</c:v>
                </c:pt>
                <c:pt idx="16">
                  <c:v>42230.520833333336</c:v>
                </c:pt>
                <c:pt idx="17">
                  <c:v>42231.4375</c:v>
                </c:pt>
                <c:pt idx="18">
                  <c:v>42231.708333333336</c:v>
                </c:pt>
                <c:pt idx="19">
                  <c:v>42232.458333333336</c:v>
                </c:pt>
                <c:pt idx="20">
                  <c:v>42233.465277777781</c:v>
                </c:pt>
                <c:pt idx="21">
                  <c:v>42233.671527777777</c:v>
                </c:pt>
                <c:pt idx="22">
                  <c:v>42234.361805555556</c:v>
                </c:pt>
                <c:pt idx="23">
                  <c:v>42234.520833333336</c:v>
                </c:pt>
                <c:pt idx="24">
                  <c:v>42235.34375</c:v>
                </c:pt>
                <c:pt idx="25">
                  <c:v>42235.4375</c:v>
                </c:pt>
                <c:pt idx="26">
                  <c:v>42236.374305555553</c:v>
                </c:pt>
                <c:pt idx="27">
                  <c:v>42240.495138888888</c:v>
                </c:pt>
                <c:pt idx="28">
                  <c:v>42240.6875</c:v>
                </c:pt>
                <c:pt idx="29">
                  <c:v>42241.456944444442</c:v>
                </c:pt>
                <c:pt idx="30">
                  <c:v>42241.456944444442</c:v>
                </c:pt>
                <c:pt idx="31">
                  <c:v>42241.680555555555</c:v>
                </c:pt>
                <c:pt idx="32">
                  <c:v>42242.465277777781</c:v>
                </c:pt>
                <c:pt idx="33">
                  <c:v>42242.465277777781</c:v>
                </c:pt>
                <c:pt idx="34">
                  <c:v>42242.645833333336</c:v>
                </c:pt>
                <c:pt idx="35">
                  <c:v>42243.451388888891</c:v>
                </c:pt>
                <c:pt idx="36">
                  <c:v>42243.618055555555</c:v>
                </c:pt>
                <c:pt idx="37">
                  <c:v>42243.618055555555</c:v>
                </c:pt>
                <c:pt idx="38">
                  <c:v>42244.649305555555</c:v>
                </c:pt>
                <c:pt idx="39">
                  <c:v>42257.53125</c:v>
                </c:pt>
                <c:pt idx="40">
                  <c:v>42262.472222222219</c:v>
                </c:pt>
                <c:pt idx="41">
                  <c:v>42268.576388888891</c:v>
                </c:pt>
                <c:pt idx="42">
                  <c:v>42269.729166666664</c:v>
                </c:pt>
                <c:pt idx="43">
                  <c:v>42271.46875</c:v>
                </c:pt>
                <c:pt idx="44">
                  <c:v>42275.479166666664</c:v>
                </c:pt>
                <c:pt idx="45">
                  <c:v>42277.434027777781</c:v>
                </c:pt>
                <c:pt idx="46">
                  <c:v>42279.5</c:v>
                </c:pt>
                <c:pt idx="47">
                  <c:v>42282.474305555559</c:v>
                </c:pt>
                <c:pt idx="48">
                  <c:v>42285.461111111108</c:v>
                </c:pt>
                <c:pt idx="49">
                  <c:v>42289.493055555555</c:v>
                </c:pt>
                <c:pt idx="50">
                  <c:v>42292.5</c:v>
                </c:pt>
                <c:pt idx="51">
                  <c:v>42296.000011574077</c:v>
                </c:pt>
                <c:pt idx="52">
                  <c:v>42296.5</c:v>
                </c:pt>
                <c:pt idx="53">
                  <c:v>42297.000011574077</c:v>
                </c:pt>
                <c:pt idx="54">
                  <c:v>42297.5</c:v>
                </c:pt>
                <c:pt idx="55">
                  <c:v>42298.000011574077</c:v>
                </c:pt>
                <c:pt idx="56">
                  <c:v>42299.5</c:v>
                </c:pt>
                <c:pt idx="57">
                  <c:v>42300.000115740739</c:v>
                </c:pt>
                <c:pt idx="58">
                  <c:v>42300.5</c:v>
                </c:pt>
                <c:pt idx="59">
                  <c:v>42303.583333333336</c:v>
                </c:pt>
                <c:pt idx="60">
                  <c:v>42303.583333333336</c:v>
                </c:pt>
                <c:pt idx="61">
                  <c:v>42416.677083333336</c:v>
                </c:pt>
                <c:pt idx="62">
                  <c:v>42423.75</c:v>
                </c:pt>
                <c:pt idx="63">
                  <c:v>42429.729166666664</c:v>
                </c:pt>
                <c:pt idx="64">
                  <c:v>42438.416666666664</c:v>
                </c:pt>
                <c:pt idx="65">
                  <c:v>42444.416666666664</c:v>
                </c:pt>
                <c:pt idx="66">
                  <c:v>42451.385416666664</c:v>
                </c:pt>
                <c:pt idx="67">
                  <c:v>42451.454861111109</c:v>
                </c:pt>
                <c:pt idx="68">
                  <c:v>42457.65625</c:v>
                </c:pt>
                <c:pt idx="69">
                  <c:v>42464.583333333336</c:v>
                </c:pt>
                <c:pt idx="70">
                  <c:v>42472.541666666664</c:v>
                </c:pt>
                <c:pt idx="71">
                  <c:v>42479.465277777781</c:v>
                </c:pt>
                <c:pt idx="72">
                  <c:v>42486.4375</c:v>
                </c:pt>
                <c:pt idx="73">
                  <c:v>42492.541666666664</c:v>
                </c:pt>
                <c:pt idx="74">
                  <c:v>42499.59375</c:v>
                </c:pt>
                <c:pt idx="75">
                  <c:v>42505.458333333336</c:v>
                </c:pt>
                <c:pt idx="76">
                  <c:v>42511.59375</c:v>
                </c:pt>
                <c:pt idx="77">
                  <c:v>42521.635416666664</c:v>
                </c:pt>
                <c:pt idx="78">
                  <c:v>42526.395833333336</c:v>
                </c:pt>
                <c:pt idx="79">
                  <c:v>42528.388888888891</c:v>
                </c:pt>
                <c:pt idx="80">
                  <c:v>42528.388888888891</c:v>
                </c:pt>
                <c:pt idx="81">
                  <c:v>42534.479166666664</c:v>
                </c:pt>
                <c:pt idx="82">
                  <c:v>42539.59375</c:v>
                </c:pt>
                <c:pt idx="83">
                  <c:v>42546.583333333336</c:v>
                </c:pt>
              </c:numCache>
            </c:numRef>
          </c:cat>
          <c:val>
            <c:numRef>
              <c:f>'SJ Mont Cr RK 346'!$AE$98:$AE$181</c:f>
              <c:numCache>
                <c:formatCode>0.0000</c:formatCode>
                <c:ptCount val="84"/>
                <c:pt idx="0">
                  <c:v>3.0014858841010403E-4</c:v>
                </c:pt>
                <c:pt idx="1">
                  <c:v>1.9347826086956523E-4</c:v>
                </c:pt>
                <c:pt idx="2">
                  <c:v>3.5603715170278642E-4</c:v>
                </c:pt>
                <c:pt idx="3">
                  <c:v>2.0289855072463768E-4</c:v>
                </c:pt>
                <c:pt idx="4">
                  <c:v>2.2033898305084745E-4</c:v>
                </c:pt>
                <c:pt idx="5">
                  <c:v>3.0179028132992325E-4</c:v>
                </c:pt>
                <c:pt idx="6">
                  <c:v>2.3863636363636364E-4</c:v>
                </c:pt>
                <c:pt idx="7">
                  <c:v>4.9000000000000009E-4</c:v>
                </c:pt>
                <c:pt idx="8">
                  <c:v>2.7422303473491772E-4</c:v>
                </c:pt>
                <c:pt idx="9">
                  <c:v>3.2380952380952385E-4</c:v>
                </c:pt>
                <c:pt idx="11">
                  <c:v>1.875E-4</c:v>
                </c:pt>
                <c:pt idx="12">
                  <c:v>1.9480519480519481E-4</c:v>
                </c:pt>
                <c:pt idx="13">
                  <c:v>4.2616033755274262E-4</c:v>
                </c:pt>
                <c:pt idx="14">
                  <c:v>3.0571428571428568E-4</c:v>
                </c:pt>
                <c:pt idx="15">
                  <c:v>2.5806451612903227E-4</c:v>
                </c:pt>
                <c:pt idx="16">
                  <c:v>2.105263157894737E-4</c:v>
                </c:pt>
                <c:pt idx="17">
                  <c:v>2.9109589041095894E-4</c:v>
                </c:pt>
                <c:pt idx="18">
                  <c:v>2.1794871794871795E-4</c:v>
                </c:pt>
                <c:pt idx="19">
                  <c:v>2.1568627450980392E-4</c:v>
                </c:pt>
                <c:pt idx="20">
                  <c:v>3.3636363636363638E-4</c:v>
                </c:pt>
                <c:pt idx="21">
                  <c:v>6.3221153846153841E-4</c:v>
                </c:pt>
                <c:pt idx="22">
                  <c:v>6.1348314606741571E-4</c:v>
                </c:pt>
                <c:pt idx="23">
                  <c:v>4.5098039215686278E-4</c:v>
                </c:pt>
                <c:pt idx="24">
                  <c:v>5.3810623556581989E-4</c:v>
                </c:pt>
                <c:pt idx="25">
                  <c:v>6.0000000000000006E-4</c:v>
                </c:pt>
                <c:pt idx="26">
                  <c:v>5.5342465753424662E-4</c:v>
                </c:pt>
                <c:pt idx="27">
                  <c:v>4.1860465116279073E-4</c:v>
                </c:pt>
                <c:pt idx="28">
                  <c:v>9.3087557603686638E-4</c:v>
                </c:pt>
                <c:pt idx="29">
                  <c:v>1.2142857142857142E-3</c:v>
                </c:pt>
                <c:pt idx="30">
                  <c:v>1.2142857142857142E-3</c:v>
                </c:pt>
                <c:pt idx="31">
                  <c:v>1.2133333333333334E-3</c:v>
                </c:pt>
                <c:pt idx="32">
                  <c:v>6.2962962962962951E-4</c:v>
                </c:pt>
                <c:pt idx="33">
                  <c:v>5.9999999999999995E-4</c:v>
                </c:pt>
                <c:pt idx="34">
                  <c:v>1.24E-3</c:v>
                </c:pt>
                <c:pt idx="35">
                  <c:v>3.1999999999999997E-4</c:v>
                </c:pt>
                <c:pt idx="36">
                  <c:v>3.6000000000000002E-4</c:v>
                </c:pt>
                <c:pt idx="37">
                  <c:v>3.7792792792792793E-4</c:v>
                </c:pt>
                <c:pt idx="38">
                  <c:v>2.0994764397905757E-4</c:v>
                </c:pt>
                <c:pt idx="39">
                  <c:v>2.4000000000000001E-4</c:v>
                </c:pt>
                <c:pt idx="40">
                  <c:v>3.8709677419354832E-4</c:v>
                </c:pt>
                <c:pt idx="41">
                  <c:v>6.153846153846153E-4</c:v>
                </c:pt>
                <c:pt idx="42">
                  <c:v>1.3307692307692306E-3</c:v>
                </c:pt>
                <c:pt idx="43">
                  <c:v>1.8571428571428572E-4</c:v>
                </c:pt>
                <c:pt idx="44">
                  <c:v>1.4915254237288136E-4</c:v>
                </c:pt>
                <c:pt idx="45">
                  <c:v>1.9795918367346936E-4</c:v>
                </c:pt>
                <c:pt idx="46">
                  <c:v>3.1985815602836879E-4</c:v>
                </c:pt>
                <c:pt idx="47">
                  <c:v>2.6923076923076922E-4</c:v>
                </c:pt>
                <c:pt idx="48">
                  <c:v>6.3571428571428568E-4</c:v>
                </c:pt>
                <c:pt idx="49">
                  <c:v>2.1250000000000002E-4</c:v>
                </c:pt>
                <c:pt idx="50">
                  <c:v>3.4459459459459458E-4</c:v>
                </c:pt>
                <c:pt idx="51">
                  <c:v>4.9395509499136441E-4</c:v>
                </c:pt>
                <c:pt idx="52">
                  <c:v>3.5460526315789475E-4</c:v>
                </c:pt>
                <c:pt idx="53">
                  <c:v>2.5836431226765799E-4</c:v>
                </c:pt>
                <c:pt idx="54">
                  <c:v>3.0726256983240222E-4</c:v>
                </c:pt>
                <c:pt idx="55">
                  <c:v>3.3443708609271524E-4</c:v>
                </c:pt>
                <c:pt idx="56">
                  <c:v>2.6935312831389185E-4</c:v>
                </c:pt>
                <c:pt idx="57">
                  <c:v>3.8827838827838822E-2</c:v>
                </c:pt>
                <c:pt idx="58">
                  <c:v>1.4843049327354258E-4</c:v>
                </c:pt>
                <c:pt idx="59">
                  <c:v>1.6923076923076923E-4</c:v>
                </c:pt>
                <c:pt idx="60">
                  <c:v>2.292576419213974E-4</c:v>
                </c:pt>
                <c:pt idx="61">
                  <c:v>1.5553573828167946E-4</c:v>
                </c:pt>
                <c:pt idx="62">
                  <c:v>1.0462044267011096E-3</c:v>
                </c:pt>
                <c:pt idx="63">
                  <c:v>4.528016740292955E-4</c:v>
                </c:pt>
                <c:pt idx="64">
                  <c:v>7.8789394697348684E-4</c:v>
                </c:pt>
                <c:pt idx="65">
                  <c:v>4.4970094886900212E-4</c:v>
                </c:pt>
                <c:pt idx="66">
                  <c:v>6.6666666666666664E-4</c:v>
                </c:pt>
                <c:pt idx="67">
                  <c:v>3.7567000699137731E-3</c:v>
                </c:pt>
                <c:pt idx="68">
                  <c:v>4.7836207306066227E-2</c:v>
                </c:pt>
                <c:pt idx="69">
                  <c:v>7.0224719101123604E-4</c:v>
                </c:pt>
                <c:pt idx="70">
                  <c:v>1.8838735795043808E-3</c:v>
                </c:pt>
                <c:pt idx="71">
                  <c:v>1.1019153464175929E-3</c:v>
                </c:pt>
                <c:pt idx="72">
                  <c:v>5.3000727850195195E-4</c:v>
                </c:pt>
                <c:pt idx="73">
                  <c:v>5.4693952463980922E-4</c:v>
                </c:pt>
                <c:pt idx="74">
                  <c:v>1.0002997901468972E-3</c:v>
                </c:pt>
                <c:pt idx="75">
                  <c:v>2.1578242297095774E-4</c:v>
                </c:pt>
                <c:pt idx="76">
                  <c:v>2.5446182152713895E-4</c:v>
                </c:pt>
                <c:pt idx="77">
                  <c:v>5.6894778932937279E-4</c:v>
                </c:pt>
                <c:pt idx="78">
                  <c:v>5.851249273678093E-4</c:v>
                </c:pt>
                <c:pt idx="79">
                  <c:v>5.1948051948051948E-4</c:v>
                </c:pt>
                <c:pt idx="80">
                  <c:v>5.0000000000000001E-4</c:v>
                </c:pt>
                <c:pt idx="81">
                  <c:v>5.644432788413906E-4</c:v>
                </c:pt>
                <c:pt idx="82">
                  <c:v>5.9843948466702958E-4</c:v>
                </c:pt>
                <c:pt idx="83">
                  <c:v>2.1618494632871248E-3</c:v>
                </c:pt>
              </c:numCache>
            </c:numRef>
          </c:val>
          <c:extLst>
            <c:ext xmlns:c16="http://schemas.microsoft.com/office/drawing/2014/chart" uri="{C3380CC4-5D6E-409C-BE32-E72D297353CC}">
              <c16:uniqueId val="{00000000-1286-4D49-A087-B8EADC00E32B}"/>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5"/>
        <c:noMultiLvlLbl val="0"/>
      </c:catAx>
      <c:valAx>
        <c:axId val="997285320"/>
        <c:scaling>
          <c:orientation val="minMax"/>
          <c:max val="5.000000000000001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Mont Cr RK 346'!$A$1</c:f>
          <c:strCache>
            <c:ptCount val="1"/>
            <c:pt idx="0">
              <c:v>San Juan at Montezuma Creek (RK 346)</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Mont Cr RK 346'!$AF$97</c:f>
              <c:strCache>
                <c:ptCount val="1"/>
                <c:pt idx="0">
                  <c:v>Cu:Al Ratio</c:v>
                </c:pt>
              </c:strCache>
            </c:strRef>
          </c:tx>
          <c:spPr>
            <a:solidFill>
              <a:schemeClr val="accent1"/>
            </a:solidFill>
            <a:ln w="25400">
              <a:noFill/>
            </a:ln>
            <a:effectLst/>
          </c:spPr>
          <c:cat>
            <c:numRef>
              <c:f>'SJ Mont Cr RK 346'!$E$98:$E$181</c:f>
              <c:numCache>
                <c:formatCode>m/d/yyyy</c:formatCode>
                <c:ptCount val="84"/>
                <c:pt idx="0">
                  <c:v>42224.620833333334</c:v>
                </c:pt>
                <c:pt idx="1">
                  <c:v>42225.743055555555</c:v>
                </c:pt>
                <c:pt idx="2">
                  <c:v>42226.425694444442</c:v>
                </c:pt>
                <c:pt idx="3">
                  <c:v>42226.565972222219</c:v>
                </c:pt>
                <c:pt idx="4">
                  <c:v>42226.569444444445</c:v>
                </c:pt>
                <c:pt idx="5">
                  <c:v>42226.623611111114</c:v>
                </c:pt>
                <c:pt idx="6">
                  <c:v>42227.405555555553</c:v>
                </c:pt>
                <c:pt idx="7">
                  <c:v>42227.513888888891</c:v>
                </c:pt>
                <c:pt idx="8">
                  <c:v>42227.597222222219</c:v>
                </c:pt>
                <c:pt idx="9">
                  <c:v>42228.442361111112</c:v>
                </c:pt>
                <c:pt idx="10">
                  <c:v>42228.513888888891</c:v>
                </c:pt>
                <c:pt idx="11">
                  <c:v>42228.520833333336</c:v>
                </c:pt>
                <c:pt idx="12">
                  <c:v>42228.524305555555</c:v>
                </c:pt>
                <c:pt idx="13">
                  <c:v>42229.448611111111</c:v>
                </c:pt>
                <c:pt idx="14">
                  <c:v>42229.586111111108</c:v>
                </c:pt>
                <c:pt idx="15">
                  <c:v>42230.413194444445</c:v>
                </c:pt>
                <c:pt idx="16">
                  <c:v>42230.520833333336</c:v>
                </c:pt>
                <c:pt idx="17">
                  <c:v>42231.4375</c:v>
                </c:pt>
                <c:pt idx="18">
                  <c:v>42231.708333333336</c:v>
                </c:pt>
                <c:pt idx="19">
                  <c:v>42232.458333333336</c:v>
                </c:pt>
                <c:pt idx="20">
                  <c:v>42233.465277777781</c:v>
                </c:pt>
                <c:pt idx="21">
                  <c:v>42233.671527777777</c:v>
                </c:pt>
                <c:pt idx="22">
                  <c:v>42234.361805555556</c:v>
                </c:pt>
                <c:pt idx="23">
                  <c:v>42234.520833333336</c:v>
                </c:pt>
                <c:pt idx="24">
                  <c:v>42235.34375</c:v>
                </c:pt>
                <c:pt idx="25">
                  <c:v>42235.4375</c:v>
                </c:pt>
                <c:pt idx="26">
                  <c:v>42236.374305555553</c:v>
                </c:pt>
                <c:pt idx="27">
                  <c:v>42240.495138888888</c:v>
                </c:pt>
                <c:pt idx="28">
                  <c:v>42240.6875</c:v>
                </c:pt>
                <c:pt idx="29">
                  <c:v>42241.456944444442</c:v>
                </c:pt>
                <c:pt idx="30">
                  <c:v>42241.456944444442</c:v>
                </c:pt>
                <c:pt idx="31">
                  <c:v>42241.680555555555</c:v>
                </c:pt>
                <c:pt idx="32">
                  <c:v>42242.465277777781</c:v>
                </c:pt>
                <c:pt idx="33">
                  <c:v>42242.465277777781</c:v>
                </c:pt>
                <c:pt idx="34">
                  <c:v>42242.645833333336</c:v>
                </c:pt>
                <c:pt idx="35">
                  <c:v>42243.451388888891</c:v>
                </c:pt>
                <c:pt idx="36">
                  <c:v>42243.618055555555</c:v>
                </c:pt>
                <c:pt idx="37">
                  <c:v>42243.618055555555</c:v>
                </c:pt>
                <c:pt idx="38">
                  <c:v>42244.649305555555</c:v>
                </c:pt>
                <c:pt idx="39">
                  <c:v>42257.53125</c:v>
                </c:pt>
                <c:pt idx="40">
                  <c:v>42262.472222222219</c:v>
                </c:pt>
                <c:pt idx="41">
                  <c:v>42268.576388888891</c:v>
                </c:pt>
                <c:pt idx="42">
                  <c:v>42269.729166666664</c:v>
                </c:pt>
                <c:pt idx="43">
                  <c:v>42271.46875</c:v>
                </c:pt>
                <c:pt idx="44">
                  <c:v>42275.479166666664</c:v>
                </c:pt>
                <c:pt idx="45">
                  <c:v>42277.434027777781</c:v>
                </c:pt>
                <c:pt idx="46">
                  <c:v>42279.5</c:v>
                </c:pt>
                <c:pt idx="47">
                  <c:v>42282.474305555559</c:v>
                </c:pt>
                <c:pt idx="48">
                  <c:v>42285.461111111108</c:v>
                </c:pt>
                <c:pt idx="49">
                  <c:v>42289.493055555555</c:v>
                </c:pt>
                <c:pt idx="50">
                  <c:v>42292.5</c:v>
                </c:pt>
                <c:pt idx="51">
                  <c:v>42296.000011574077</c:v>
                </c:pt>
                <c:pt idx="52">
                  <c:v>42296.5</c:v>
                </c:pt>
                <c:pt idx="53">
                  <c:v>42297.000011574077</c:v>
                </c:pt>
                <c:pt idx="54">
                  <c:v>42297.5</c:v>
                </c:pt>
                <c:pt idx="55">
                  <c:v>42298.000011574077</c:v>
                </c:pt>
                <c:pt idx="56">
                  <c:v>42299.5</c:v>
                </c:pt>
                <c:pt idx="57">
                  <c:v>42300.000115740739</c:v>
                </c:pt>
                <c:pt idx="58">
                  <c:v>42300.5</c:v>
                </c:pt>
                <c:pt idx="59">
                  <c:v>42303.583333333336</c:v>
                </c:pt>
                <c:pt idx="60">
                  <c:v>42303.583333333336</c:v>
                </c:pt>
                <c:pt idx="61">
                  <c:v>42416.677083333336</c:v>
                </c:pt>
                <c:pt idx="62">
                  <c:v>42423.75</c:v>
                </c:pt>
                <c:pt idx="63">
                  <c:v>42429.729166666664</c:v>
                </c:pt>
                <c:pt idx="64">
                  <c:v>42438.416666666664</c:v>
                </c:pt>
                <c:pt idx="65">
                  <c:v>42444.416666666664</c:v>
                </c:pt>
                <c:pt idx="66">
                  <c:v>42451.385416666664</c:v>
                </c:pt>
                <c:pt idx="67">
                  <c:v>42451.454861111109</c:v>
                </c:pt>
                <c:pt idx="68">
                  <c:v>42457.65625</c:v>
                </c:pt>
                <c:pt idx="69">
                  <c:v>42464.583333333336</c:v>
                </c:pt>
                <c:pt idx="70">
                  <c:v>42472.541666666664</c:v>
                </c:pt>
                <c:pt idx="71">
                  <c:v>42479.465277777781</c:v>
                </c:pt>
                <c:pt idx="72">
                  <c:v>42486.4375</c:v>
                </c:pt>
                <c:pt idx="73">
                  <c:v>42492.541666666664</c:v>
                </c:pt>
                <c:pt idx="74">
                  <c:v>42499.59375</c:v>
                </c:pt>
                <c:pt idx="75">
                  <c:v>42505.458333333336</c:v>
                </c:pt>
                <c:pt idx="76">
                  <c:v>42511.59375</c:v>
                </c:pt>
                <c:pt idx="77">
                  <c:v>42521.635416666664</c:v>
                </c:pt>
                <c:pt idx="78">
                  <c:v>42526.395833333336</c:v>
                </c:pt>
                <c:pt idx="79">
                  <c:v>42528.388888888891</c:v>
                </c:pt>
                <c:pt idx="80">
                  <c:v>42528.388888888891</c:v>
                </c:pt>
                <c:pt idx="81">
                  <c:v>42534.479166666664</c:v>
                </c:pt>
                <c:pt idx="82">
                  <c:v>42539.59375</c:v>
                </c:pt>
                <c:pt idx="83">
                  <c:v>42546.583333333336</c:v>
                </c:pt>
              </c:numCache>
            </c:numRef>
          </c:cat>
          <c:val>
            <c:numRef>
              <c:f>'SJ Mont Cr RK 346'!$AF$98:$AF$181</c:f>
              <c:numCache>
                <c:formatCode>0.0000</c:formatCode>
                <c:ptCount val="84"/>
                <c:pt idx="0">
                  <c:v>1.224368499257058E-3</c:v>
                </c:pt>
                <c:pt idx="1">
                  <c:v>9.565217391304347E-4</c:v>
                </c:pt>
                <c:pt idx="2">
                  <c:v>1.7461300309597524E-3</c:v>
                </c:pt>
                <c:pt idx="3">
                  <c:v>9.2753623188405803E-4</c:v>
                </c:pt>
                <c:pt idx="4">
                  <c:v>1.0847457627118644E-3</c:v>
                </c:pt>
                <c:pt idx="5">
                  <c:v>1.7212276214833759E-3</c:v>
                </c:pt>
                <c:pt idx="6">
                  <c:v>1.2859848484848486E-3</c:v>
                </c:pt>
                <c:pt idx="7">
                  <c:v>1.0999999999999998E-3</c:v>
                </c:pt>
                <c:pt idx="8">
                  <c:v>1.4680073126142595E-3</c:v>
                </c:pt>
                <c:pt idx="9">
                  <c:v>1.6412698412698414E-3</c:v>
                </c:pt>
                <c:pt idx="11">
                  <c:v>7.7499999999999997E-4</c:v>
                </c:pt>
                <c:pt idx="12">
                  <c:v>8.0519480519480522E-4</c:v>
                </c:pt>
                <c:pt idx="13">
                  <c:v>2.0210970464135023E-3</c:v>
                </c:pt>
                <c:pt idx="14">
                  <c:v>1.4685714285714287E-3</c:v>
                </c:pt>
                <c:pt idx="15">
                  <c:v>1.7096774193548386E-3</c:v>
                </c:pt>
                <c:pt idx="16">
                  <c:v>1.0421052631578948E-3</c:v>
                </c:pt>
                <c:pt idx="17">
                  <c:v>1.3458904109589043E-3</c:v>
                </c:pt>
                <c:pt idx="18">
                  <c:v>8.9743589743589754E-4</c:v>
                </c:pt>
                <c:pt idx="19">
                  <c:v>7.2549019607843135E-4</c:v>
                </c:pt>
                <c:pt idx="20">
                  <c:v>1.1818181818181817E-3</c:v>
                </c:pt>
                <c:pt idx="21">
                  <c:v>1.65625E-3</c:v>
                </c:pt>
                <c:pt idx="22">
                  <c:v>1.6022471910112359E-3</c:v>
                </c:pt>
                <c:pt idx="23">
                  <c:v>1.254901960784314E-3</c:v>
                </c:pt>
                <c:pt idx="24">
                  <c:v>1.3764434180138568E-3</c:v>
                </c:pt>
                <c:pt idx="25">
                  <c:v>1.6285714285714287E-3</c:v>
                </c:pt>
                <c:pt idx="26">
                  <c:v>1.5287671232876712E-3</c:v>
                </c:pt>
                <c:pt idx="27">
                  <c:v>9.5348837209302323E-4</c:v>
                </c:pt>
                <c:pt idx="28">
                  <c:v>1.7373271889400922E-3</c:v>
                </c:pt>
                <c:pt idx="29">
                  <c:v>2.0714285714285713E-3</c:v>
                </c:pt>
                <c:pt idx="30">
                  <c:v>2.5714285714285717E-3</c:v>
                </c:pt>
                <c:pt idx="31">
                  <c:v>2.1866666666666666E-3</c:v>
                </c:pt>
                <c:pt idx="32">
                  <c:v>1.4814814814814814E-3</c:v>
                </c:pt>
                <c:pt idx="33">
                  <c:v>1.3666666666666664E-3</c:v>
                </c:pt>
                <c:pt idx="34">
                  <c:v>2.5919999999999997E-3</c:v>
                </c:pt>
                <c:pt idx="35">
                  <c:v>6.5333333333333346E-4</c:v>
                </c:pt>
                <c:pt idx="36">
                  <c:v>1.3909090909090909E-3</c:v>
                </c:pt>
                <c:pt idx="37">
                  <c:v>1.4279279279279279E-3</c:v>
                </c:pt>
                <c:pt idx="38">
                  <c:v>1.2146596858638745E-3</c:v>
                </c:pt>
                <c:pt idx="39">
                  <c:v>9.6666666666666667E-4</c:v>
                </c:pt>
                <c:pt idx="40">
                  <c:v>9.6774193548387097E-4</c:v>
                </c:pt>
                <c:pt idx="41">
                  <c:v>1.0256410256410256E-3</c:v>
                </c:pt>
                <c:pt idx="42">
                  <c:v>2.2384615384615381E-3</c:v>
                </c:pt>
                <c:pt idx="43">
                  <c:v>1.0714285714285715E-3</c:v>
                </c:pt>
                <c:pt idx="44">
                  <c:v>9.3220338983050852E-4</c:v>
                </c:pt>
                <c:pt idx="45">
                  <c:v>8.5714285714285721E-4</c:v>
                </c:pt>
                <c:pt idx="46">
                  <c:v>1.4609929078014184E-3</c:v>
                </c:pt>
                <c:pt idx="47">
                  <c:v>8.4615384615384609E-4</c:v>
                </c:pt>
                <c:pt idx="48">
                  <c:v>3.5714285714285718E-3</c:v>
                </c:pt>
                <c:pt idx="49">
                  <c:v>8.25E-4</c:v>
                </c:pt>
                <c:pt idx="50">
                  <c:v>1.3108108108108108E-3</c:v>
                </c:pt>
                <c:pt idx="51">
                  <c:v>1.5906735751295335E-3</c:v>
                </c:pt>
                <c:pt idx="52">
                  <c:v>1.2368421052631579E-3</c:v>
                </c:pt>
                <c:pt idx="53">
                  <c:v>1.0724907063197028E-3</c:v>
                </c:pt>
                <c:pt idx="54">
                  <c:v>1.2374301675977654E-3</c:v>
                </c:pt>
                <c:pt idx="55">
                  <c:v>1.0794701986754965E-3</c:v>
                </c:pt>
                <c:pt idx="56">
                  <c:v>1.1983032873806999E-3</c:v>
                </c:pt>
                <c:pt idx="57">
                  <c:v>1.8095238095238091E-2</c:v>
                </c:pt>
                <c:pt idx="58">
                  <c:v>1.0986547085201793E-3</c:v>
                </c:pt>
                <c:pt idx="59">
                  <c:v>7.8461538461538458E-4</c:v>
                </c:pt>
                <c:pt idx="60">
                  <c:v>1.1986899563318778E-3</c:v>
                </c:pt>
                <c:pt idx="61">
                  <c:v>1.1345362147106612E-3</c:v>
                </c:pt>
                <c:pt idx="62">
                  <c:v>7.6422239182762867E-3</c:v>
                </c:pt>
                <c:pt idx="63">
                  <c:v>1.7812717972564519E-3</c:v>
                </c:pt>
                <c:pt idx="64">
                  <c:v>1.7827663831915957E-3</c:v>
                </c:pt>
                <c:pt idx="65">
                  <c:v>2.3703737014885099E-3</c:v>
                </c:pt>
                <c:pt idx="66">
                  <c:v>2.4444444444444444E-3</c:v>
                </c:pt>
                <c:pt idx="67">
                  <c:v>7.1661617338615704E-3</c:v>
                </c:pt>
                <c:pt idx="68">
                  <c:v>1.5695216379269392E-2</c:v>
                </c:pt>
                <c:pt idx="69">
                  <c:v>2.4501404494382023E-3</c:v>
                </c:pt>
                <c:pt idx="70">
                  <c:v>1.5436775294219704E-2</c:v>
                </c:pt>
                <c:pt idx="71">
                  <c:v>6.8609600378340034E-3</c:v>
                </c:pt>
                <c:pt idx="72">
                  <c:v>2.5626943690862168E-3</c:v>
                </c:pt>
                <c:pt idx="73">
                  <c:v>2.0926248814658469E-3</c:v>
                </c:pt>
                <c:pt idx="74">
                  <c:v>1.0146230971653177E-2</c:v>
                </c:pt>
                <c:pt idx="75">
                  <c:v>1.2075676768698025E-3</c:v>
                </c:pt>
                <c:pt idx="76">
                  <c:v>1.6822907083716653E-3</c:v>
                </c:pt>
                <c:pt idx="77">
                  <c:v>2.2786473209185421E-3</c:v>
                </c:pt>
                <c:pt idx="78">
                  <c:v>3.2638001162115043E-3</c:v>
                </c:pt>
                <c:pt idx="79">
                  <c:v>2.3376623376623372E-3</c:v>
                </c:pt>
                <c:pt idx="80">
                  <c:v>2.3255813953488372E-3</c:v>
                </c:pt>
                <c:pt idx="81">
                  <c:v>2.615321852143253E-3</c:v>
                </c:pt>
                <c:pt idx="82">
                  <c:v>2.2877880602431501E-3</c:v>
                </c:pt>
                <c:pt idx="83">
                  <c:v>7.8889293595869117E-3</c:v>
                </c:pt>
              </c:numCache>
            </c:numRef>
          </c:val>
          <c:extLst>
            <c:ext xmlns:c16="http://schemas.microsoft.com/office/drawing/2014/chart" uri="{C3380CC4-5D6E-409C-BE32-E72D297353CC}">
              <c16:uniqueId val="{00000000-2915-42D0-B98D-043501D93264}"/>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5"/>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ysClr val="windowText" lastClr="000000"/>
                </a:solidFill>
                <a:latin typeface="+mn-lt"/>
                <a:ea typeface="+mn-ea"/>
                <a:cs typeface="+mn-cs"/>
              </a:defRPr>
            </a:pPr>
            <a:r>
              <a:rPr lang="en-US"/>
              <a:t>2016 Snowmelt San Juan River at RK 345.9</a:t>
            </a:r>
          </a:p>
        </c:rich>
      </c:tx>
      <c:layout>
        <c:manualLayout>
          <c:xMode val="edge"/>
          <c:yMode val="edge"/>
          <c:x val="0.22118959032945859"/>
          <c:y val="2.8431896174007043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7209406098087179"/>
          <c:y val="0.15800042855726518"/>
          <c:w val="0.78074282890247571"/>
          <c:h val="0.72515759074060449"/>
        </c:manualLayout>
      </c:layout>
      <c:scatterChart>
        <c:scatterStyle val="smoothMarker"/>
        <c:varyColors val="0"/>
        <c:ser>
          <c:idx val="0"/>
          <c:order val="0"/>
          <c:spPr>
            <a:ln w="28575" cap="rnd">
              <a:solidFill>
                <a:schemeClr val="tx2">
                  <a:lumMod val="60000"/>
                  <a:lumOff val="40000"/>
                </a:schemeClr>
              </a:solidFill>
              <a:round/>
            </a:ln>
            <a:effectLst/>
          </c:spPr>
          <c:marker>
            <c:symbol val="circle"/>
            <c:size val="7"/>
            <c:spPr>
              <a:solidFill>
                <a:schemeClr val="tx2">
                  <a:lumMod val="20000"/>
                  <a:lumOff val="80000"/>
                </a:schemeClr>
              </a:solidFill>
              <a:ln w="9525">
                <a:solidFill>
                  <a:srgbClr val="0033CC"/>
                </a:solidFill>
              </a:ln>
              <a:effectLst/>
            </c:spPr>
          </c:marker>
          <c:xVal>
            <c:numRef>
              <c:f>'SJ Mont Cr RK 346'!$E$159:$E$181</c:f>
              <c:numCache>
                <c:formatCode>m/d/yyyy</c:formatCode>
                <c:ptCount val="23"/>
                <c:pt idx="0">
                  <c:v>42416.677083333336</c:v>
                </c:pt>
                <c:pt idx="1">
                  <c:v>42423.75</c:v>
                </c:pt>
                <c:pt idx="2">
                  <c:v>42429.729166666664</c:v>
                </c:pt>
                <c:pt idx="3">
                  <c:v>42438.416666666664</c:v>
                </c:pt>
                <c:pt idx="4">
                  <c:v>42444.416666666664</c:v>
                </c:pt>
                <c:pt idx="5">
                  <c:v>42451.385416666664</c:v>
                </c:pt>
                <c:pt idx="6">
                  <c:v>42451.454861111109</c:v>
                </c:pt>
                <c:pt idx="7">
                  <c:v>42457.65625</c:v>
                </c:pt>
                <c:pt idx="8">
                  <c:v>42464.583333333336</c:v>
                </c:pt>
                <c:pt idx="9">
                  <c:v>42472.541666666664</c:v>
                </c:pt>
                <c:pt idx="10">
                  <c:v>42479.465277777781</c:v>
                </c:pt>
                <c:pt idx="11">
                  <c:v>42486.4375</c:v>
                </c:pt>
                <c:pt idx="12">
                  <c:v>42492.541666666664</c:v>
                </c:pt>
                <c:pt idx="13">
                  <c:v>42499.59375</c:v>
                </c:pt>
                <c:pt idx="14">
                  <c:v>42505.458333333336</c:v>
                </c:pt>
                <c:pt idx="15">
                  <c:v>42511.59375</c:v>
                </c:pt>
                <c:pt idx="16">
                  <c:v>42521.635416666664</c:v>
                </c:pt>
                <c:pt idx="17">
                  <c:v>42526.395833333336</c:v>
                </c:pt>
                <c:pt idx="18">
                  <c:v>42528.388888888891</c:v>
                </c:pt>
                <c:pt idx="19">
                  <c:v>42528.388888888891</c:v>
                </c:pt>
                <c:pt idx="20">
                  <c:v>42534.479166666664</c:v>
                </c:pt>
                <c:pt idx="21">
                  <c:v>42539.59375</c:v>
                </c:pt>
                <c:pt idx="22">
                  <c:v>42546.583333333336</c:v>
                </c:pt>
              </c:numCache>
            </c:numRef>
          </c:xVal>
          <c:yVal>
            <c:numRef>
              <c:f>'SJ Mont Cr RK 346'!$Q$159:$Q$181</c:f>
              <c:numCache>
                <c:formatCode>#,##0.000</c:formatCode>
                <c:ptCount val="23"/>
                <c:pt idx="0">
                  <c:v>6.7394999999999997E-2</c:v>
                </c:pt>
                <c:pt idx="1">
                  <c:v>9.0650000000000001E-3</c:v>
                </c:pt>
                <c:pt idx="2">
                  <c:v>4.5030000000000001E-3</c:v>
                </c:pt>
                <c:pt idx="3">
                  <c:v>4.5640000000000003E-3</c:v>
                </c:pt>
                <c:pt idx="4">
                  <c:v>3.3149999999999998E-3</c:v>
                </c:pt>
                <c:pt idx="5">
                  <c:v>1.8E-3</c:v>
                </c:pt>
                <c:pt idx="6">
                  <c:v>2.2260000000000001E-3</c:v>
                </c:pt>
                <c:pt idx="7">
                  <c:v>1.4630000000000001E-3</c:v>
                </c:pt>
                <c:pt idx="8">
                  <c:v>1.5509999999999999E-3</c:v>
                </c:pt>
                <c:pt idx="9">
                  <c:v>9.2639999999999997E-3</c:v>
                </c:pt>
                <c:pt idx="10">
                  <c:v>1.1731999999999999E-2</c:v>
                </c:pt>
                <c:pt idx="11">
                  <c:v>8.9449999999999998E-3</c:v>
                </c:pt>
                <c:pt idx="12">
                  <c:v>5.7629999999999999E-3</c:v>
                </c:pt>
                <c:pt idx="13">
                  <c:v>2.9724E-2</c:v>
                </c:pt>
                <c:pt idx="14">
                  <c:v>3.9070999999999995E-2</c:v>
                </c:pt>
                <c:pt idx="15">
                  <c:v>3.1445000000000001E-2</c:v>
                </c:pt>
                <c:pt idx="16">
                  <c:v>9.5310000000000013E-3</c:v>
                </c:pt>
                <c:pt idx="17">
                  <c:v>2.8554E-2</c:v>
                </c:pt>
                <c:pt idx="18">
                  <c:v>3.4000000000000002E-2</c:v>
                </c:pt>
                <c:pt idx="19">
                  <c:v>3.6999999999999998E-2</c:v>
                </c:pt>
                <c:pt idx="20">
                  <c:v>1.4521000000000001E-2</c:v>
                </c:pt>
                <c:pt idx="21">
                  <c:v>1.2178000000000001E-2</c:v>
                </c:pt>
                <c:pt idx="22">
                  <c:v>4.9100000000000003E-3</c:v>
                </c:pt>
              </c:numCache>
            </c:numRef>
          </c:yVal>
          <c:smooth val="1"/>
          <c:extLst>
            <c:ext xmlns:c16="http://schemas.microsoft.com/office/drawing/2014/chart" uri="{C3380CC4-5D6E-409C-BE32-E72D297353CC}">
              <c16:uniqueId val="{00000000-B6FC-41AB-865E-F9E6722D031A}"/>
            </c:ext>
          </c:extLst>
        </c:ser>
        <c:dLbls>
          <c:showLegendKey val="0"/>
          <c:showVal val="0"/>
          <c:showCatName val="0"/>
          <c:showSerName val="0"/>
          <c:showPercent val="0"/>
          <c:showBubbleSize val="0"/>
        </c:dLbls>
        <c:axId val="1227501776"/>
        <c:axId val="1227502168"/>
      </c:scatterChart>
      <c:valAx>
        <c:axId val="1227501776"/>
        <c:scaling>
          <c:orientation val="minMax"/>
          <c:min val="42430"/>
        </c:scaling>
        <c:delete val="0"/>
        <c:axPos val="b"/>
        <c:numFmt formatCode="m/d;@"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227502168"/>
        <c:crosses val="autoZero"/>
        <c:crossBetween val="midCat"/>
        <c:majorUnit val="14"/>
        <c:minorUnit val="7"/>
      </c:valAx>
      <c:valAx>
        <c:axId val="1227502168"/>
        <c:scaling>
          <c:orientation val="minMax"/>
          <c:max val="5.000000000000001E-2"/>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Total Concentration (mg/L)</a:t>
                </a:r>
              </a:p>
            </c:rich>
          </c:tx>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chemeClr val="tx1">
                <a:lumMod val="50000"/>
                <a:lumOff val="50000"/>
              </a:schemeClr>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227501776"/>
        <c:crosses val="autoZero"/>
        <c:crossBetween val="midCat"/>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c:printSettings>
  <c:userShapes r:id="rId3"/>
</c:chartSpace>
</file>

<file path=xl/charts/chart2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31964052256114478"/>
          <c:y val="2.569040079954418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'SJ Bluff RK 377'!$F$83</c:f>
              <c:strCache>
                <c:ptCount val="1"/>
                <c:pt idx="0">
                  <c:v>Aluminum</c:v>
                </c:pt>
              </c:strCache>
            </c:strRef>
          </c:tx>
          <c:spPr>
            <a:solidFill>
              <a:schemeClr val="tx2">
                <a:lumMod val="60000"/>
                <a:lumOff val="40000"/>
              </a:schemeClr>
            </a:solidFill>
            <a:ln>
              <a:noFill/>
            </a:ln>
            <a:effectLst/>
          </c:spPr>
          <c:invertIfNegative val="0"/>
          <c:cat>
            <c:numRef>
              <c:f>'SJ Bluff RK 377'!$E$84:$E$160</c:f>
              <c:numCache>
                <c:formatCode>m/d/yyyy</c:formatCode>
                <c:ptCount val="77"/>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42228.447916666664</c:v>
                </c:pt>
                <c:pt idx="9">
                  <c:v>42228.466666666667</c:v>
                </c:pt>
                <c:pt idx="10">
                  <c:v>42228.489583333336</c:v>
                </c:pt>
                <c:pt idx="11">
                  <c:v>42229.477777777778</c:v>
                </c:pt>
                <c:pt idx="12">
                  <c:v>42229.622916666667</c:v>
                </c:pt>
                <c:pt idx="13">
                  <c:v>42230.459722222222</c:v>
                </c:pt>
                <c:pt idx="14">
                  <c:v>42230.493055555555</c:v>
                </c:pt>
                <c:pt idx="15">
                  <c:v>42231.479861111111</c:v>
                </c:pt>
                <c:pt idx="16">
                  <c:v>42231.534722222219</c:v>
                </c:pt>
                <c:pt idx="17">
                  <c:v>42232.462500000001</c:v>
                </c:pt>
                <c:pt idx="18">
                  <c:v>42232.583333333336</c:v>
                </c:pt>
                <c:pt idx="19">
                  <c:v>42232.583333333336</c:v>
                </c:pt>
                <c:pt idx="20">
                  <c:v>42233.520833333336</c:v>
                </c:pt>
                <c:pt idx="21">
                  <c:v>42233.647916666669</c:v>
                </c:pt>
                <c:pt idx="22">
                  <c:v>42234.473611111112</c:v>
                </c:pt>
                <c:pt idx="23">
                  <c:v>42234.590277777781</c:v>
                </c:pt>
                <c:pt idx="24">
                  <c:v>42235.472222222219</c:v>
                </c:pt>
                <c:pt idx="25">
                  <c:v>42235.522916666669</c:v>
                </c:pt>
                <c:pt idx="26">
                  <c:v>42236.306250000001</c:v>
                </c:pt>
                <c:pt idx="27">
                  <c:v>42240.511111111111</c:v>
                </c:pt>
                <c:pt idx="28">
                  <c:v>42240.579861111109</c:v>
                </c:pt>
                <c:pt idx="29">
                  <c:v>42241.508333333331</c:v>
                </c:pt>
                <c:pt idx="30">
                  <c:v>42241.600694444445</c:v>
                </c:pt>
                <c:pt idx="31">
                  <c:v>42242.47152777778</c:v>
                </c:pt>
                <c:pt idx="32">
                  <c:v>42242.5625</c:v>
                </c:pt>
                <c:pt idx="33">
                  <c:v>42243.522222222222</c:v>
                </c:pt>
                <c:pt idx="34">
                  <c:v>42243.579861111109</c:v>
                </c:pt>
                <c:pt idx="35">
                  <c:v>42244.614583333336</c:v>
                </c:pt>
                <c:pt idx="36">
                  <c:v>42269.579861111109</c:v>
                </c:pt>
                <c:pt idx="37">
                  <c:v>42292.5</c:v>
                </c:pt>
                <c:pt idx="38">
                  <c:v>42296.000011574077</c:v>
                </c:pt>
                <c:pt idx="39">
                  <c:v>42296.5</c:v>
                </c:pt>
                <c:pt idx="40">
                  <c:v>42297.000011574077</c:v>
                </c:pt>
                <c:pt idx="41">
                  <c:v>42297.5</c:v>
                </c:pt>
                <c:pt idx="42">
                  <c:v>42298.000011574077</c:v>
                </c:pt>
                <c:pt idx="43">
                  <c:v>42300.000115740739</c:v>
                </c:pt>
                <c:pt idx="44">
                  <c:v>42300.5</c:v>
                </c:pt>
                <c:pt idx="45">
                  <c:v>42301.000115740739</c:v>
                </c:pt>
                <c:pt idx="46">
                  <c:v>42303.677083333336</c:v>
                </c:pt>
                <c:pt idx="47">
                  <c:v>42303.697916666664</c:v>
                </c:pt>
                <c:pt idx="48">
                  <c:v>42416.708333333336</c:v>
                </c:pt>
                <c:pt idx="49">
                  <c:v>42424.361111111109</c:v>
                </c:pt>
                <c:pt idx="50">
                  <c:v>42430.34375</c:v>
                </c:pt>
                <c:pt idx="51">
                  <c:v>42438.506944444445</c:v>
                </c:pt>
                <c:pt idx="52">
                  <c:v>42444.458333333336</c:v>
                </c:pt>
                <c:pt idx="53">
                  <c:v>42451.427083333336</c:v>
                </c:pt>
                <c:pt idx="54">
                  <c:v>42451.486111111109</c:v>
                </c:pt>
                <c:pt idx="55">
                  <c:v>42458.409722222219</c:v>
                </c:pt>
                <c:pt idx="56">
                  <c:v>42464.611111111109</c:v>
                </c:pt>
                <c:pt idx="57">
                  <c:v>42472.4375</c:v>
                </c:pt>
                <c:pt idx="58">
                  <c:v>42479.428472222222</c:v>
                </c:pt>
                <c:pt idx="59">
                  <c:v>42486.416666666664</c:v>
                </c:pt>
                <c:pt idx="60">
                  <c:v>42486.420138888891</c:v>
                </c:pt>
                <c:pt idx="61">
                  <c:v>42492.5</c:v>
                </c:pt>
                <c:pt idx="62">
                  <c:v>42499.614583333336</c:v>
                </c:pt>
                <c:pt idx="63">
                  <c:v>42505.427083333336</c:v>
                </c:pt>
                <c:pt idx="64">
                  <c:v>42511.552083333336</c:v>
                </c:pt>
                <c:pt idx="65">
                  <c:v>42521.583333333336</c:v>
                </c:pt>
                <c:pt idx="66">
                  <c:v>42526.350694444445</c:v>
                </c:pt>
                <c:pt idx="67">
                  <c:v>42528.458333333336</c:v>
                </c:pt>
                <c:pt idx="68">
                  <c:v>42534.4375</c:v>
                </c:pt>
                <c:pt idx="69">
                  <c:v>42539.572916666664</c:v>
                </c:pt>
                <c:pt idx="70">
                  <c:v>42546.541666666664</c:v>
                </c:pt>
              </c:numCache>
            </c:numRef>
          </c:cat>
          <c:val>
            <c:numRef>
              <c:f>'SJ Bluff RK 377'!$F$84:$F$154</c:f>
              <c:numCache>
                <c:formatCode>#,##0.00</c:formatCode>
                <c:ptCount val="71"/>
                <c:pt idx="0">
                  <c:v>55.7</c:v>
                </c:pt>
                <c:pt idx="1">
                  <c:v>53</c:v>
                </c:pt>
                <c:pt idx="2">
                  <c:v>27</c:v>
                </c:pt>
                <c:pt idx="3">
                  <c:v>42</c:v>
                </c:pt>
                <c:pt idx="4">
                  <c:v>28.7</c:v>
                </c:pt>
                <c:pt idx="5">
                  <c:v>47.8</c:v>
                </c:pt>
                <c:pt idx="6">
                  <c:v>110</c:v>
                </c:pt>
                <c:pt idx="7">
                  <c:v>48.7</c:v>
                </c:pt>
                <c:pt idx="8">
                  <c:v>0</c:v>
                </c:pt>
                <c:pt idx="9">
                  <c:v>45.4</c:v>
                </c:pt>
                <c:pt idx="10">
                  <c:v>110</c:v>
                </c:pt>
                <c:pt idx="11">
                  <c:v>19.3</c:v>
                </c:pt>
                <c:pt idx="12">
                  <c:v>30.6</c:v>
                </c:pt>
                <c:pt idx="13">
                  <c:v>66.3</c:v>
                </c:pt>
                <c:pt idx="14">
                  <c:v>120</c:v>
                </c:pt>
                <c:pt idx="15">
                  <c:v>37.6</c:v>
                </c:pt>
                <c:pt idx="16">
                  <c:v>64</c:v>
                </c:pt>
                <c:pt idx="17">
                  <c:v>24.6</c:v>
                </c:pt>
                <c:pt idx="18">
                  <c:v>33</c:v>
                </c:pt>
                <c:pt idx="19">
                  <c:v>35</c:v>
                </c:pt>
                <c:pt idx="20">
                  <c:v>17</c:v>
                </c:pt>
                <c:pt idx="21">
                  <c:v>10.199999999999999</c:v>
                </c:pt>
                <c:pt idx="22">
                  <c:v>7.32</c:v>
                </c:pt>
                <c:pt idx="23">
                  <c:v>7.4</c:v>
                </c:pt>
                <c:pt idx="24">
                  <c:v>4.7</c:v>
                </c:pt>
                <c:pt idx="25">
                  <c:v>5.98</c:v>
                </c:pt>
                <c:pt idx="26">
                  <c:v>5.77</c:v>
                </c:pt>
                <c:pt idx="27">
                  <c:v>2.7</c:v>
                </c:pt>
                <c:pt idx="28">
                  <c:v>2.21</c:v>
                </c:pt>
                <c:pt idx="29">
                  <c:v>1.8</c:v>
                </c:pt>
                <c:pt idx="30">
                  <c:v>2.0699999999999998</c:v>
                </c:pt>
                <c:pt idx="31">
                  <c:v>3.3</c:v>
                </c:pt>
                <c:pt idx="32">
                  <c:v>1.62</c:v>
                </c:pt>
                <c:pt idx="33">
                  <c:v>3.4</c:v>
                </c:pt>
                <c:pt idx="34">
                  <c:v>1.25</c:v>
                </c:pt>
                <c:pt idx="35">
                  <c:v>125</c:v>
                </c:pt>
                <c:pt idx="36">
                  <c:v>1.72</c:v>
                </c:pt>
                <c:pt idx="37">
                  <c:v>16.399999999999999</c:v>
                </c:pt>
                <c:pt idx="38">
                  <c:v>11</c:v>
                </c:pt>
                <c:pt idx="39">
                  <c:v>16.5</c:v>
                </c:pt>
                <c:pt idx="40">
                  <c:v>85.7</c:v>
                </c:pt>
                <c:pt idx="41">
                  <c:v>71.8</c:v>
                </c:pt>
                <c:pt idx="42">
                  <c:v>67.2</c:v>
                </c:pt>
                <c:pt idx="43">
                  <c:v>45.7</c:v>
                </c:pt>
                <c:pt idx="44">
                  <c:v>69.8</c:v>
                </c:pt>
                <c:pt idx="45">
                  <c:v>200</c:v>
                </c:pt>
                <c:pt idx="46">
                  <c:v>43.7</c:v>
                </c:pt>
                <c:pt idx="47">
                  <c:v>70</c:v>
                </c:pt>
                <c:pt idx="48">
                  <c:v>68.001000000000005</c:v>
                </c:pt>
                <c:pt idx="49">
                  <c:v>1.5799000000000001</c:v>
                </c:pt>
                <c:pt idx="50">
                  <c:v>3.3209</c:v>
                </c:pt>
                <c:pt idx="51">
                  <c:v>3.7309999999999999</c:v>
                </c:pt>
                <c:pt idx="52">
                  <c:v>1.8999000000000001</c:v>
                </c:pt>
                <c:pt idx="53">
                  <c:v>2.8</c:v>
                </c:pt>
                <c:pt idx="54">
                  <c:v>0.5454</c:v>
                </c:pt>
                <c:pt idx="55">
                  <c:v>1.9747000000000001</c:v>
                </c:pt>
                <c:pt idx="56">
                  <c:v>0.29472999999999999</c:v>
                </c:pt>
                <c:pt idx="57">
                  <c:v>0.77707000000000004</c:v>
                </c:pt>
                <c:pt idx="58">
                  <c:v>1.0025999999999999</c:v>
                </c:pt>
                <c:pt idx="59">
                  <c:v>0.73471000000000009</c:v>
                </c:pt>
                <c:pt idx="60">
                  <c:v>0.70683000000000007</c:v>
                </c:pt>
                <c:pt idx="61">
                  <c:v>2.0684999999999998</c:v>
                </c:pt>
                <c:pt idx="62">
                  <c:v>17.997</c:v>
                </c:pt>
                <c:pt idx="63">
                  <c:v>7.3356000000000003</c:v>
                </c:pt>
                <c:pt idx="64">
                  <c:v>32.813000000000002</c:v>
                </c:pt>
                <c:pt idx="65">
                  <c:v>4.6242999999999999</c:v>
                </c:pt>
                <c:pt idx="66">
                  <c:v>6.37</c:v>
                </c:pt>
                <c:pt idx="67">
                  <c:v>8.6999999999999993</c:v>
                </c:pt>
                <c:pt idx="68">
                  <c:v>3.7126999999999999</c:v>
                </c:pt>
                <c:pt idx="69">
                  <c:v>3.4636</c:v>
                </c:pt>
                <c:pt idx="70">
                  <c:v>2.3247</c:v>
                </c:pt>
              </c:numCache>
            </c:numRef>
          </c:val>
          <c:extLst>
            <c:ext xmlns:c16="http://schemas.microsoft.com/office/drawing/2014/chart" uri="{C3380CC4-5D6E-409C-BE32-E72D297353CC}">
              <c16:uniqueId val="{00000000-ABF4-4AD5-8828-28A6F8985C82}"/>
            </c:ext>
          </c:extLst>
        </c:ser>
        <c:dLbls>
          <c:showLegendKey val="0"/>
          <c:showVal val="0"/>
          <c:showCatName val="0"/>
          <c:showSerName val="0"/>
          <c:showPercent val="0"/>
          <c:showBubbleSize val="0"/>
        </c:dLbls>
        <c:gapWidth val="219"/>
        <c:overlap val="100"/>
        <c:axId val="997288064"/>
        <c:axId val="997286104"/>
        <c:extLst/>
      </c:barChart>
      <c:catAx>
        <c:axId val="997288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104"/>
        <c:crossesAt val="1.0000000000000002E-2"/>
        <c:auto val="0"/>
        <c:lblAlgn val="ctr"/>
        <c:lblOffset val="100"/>
        <c:tickLblSkip val="4"/>
        <c:noMultiLvlLbl val="0"/>
      </c:catAx>
      <c:valAx>
        <c:axId val="99728610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06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35908835360077029"/>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'SJ Bluff RK 377'!$H$2</c:f>
              <c:strCache>
                <c:ptCount val="1"/>
                <c:pt idx="0">
                  <c:v>Arsenic</c:v>
                </c:pt>
              </c:strCache>
            </c:strRef>
          </c:tx>
          <c:spPr>
            <a:solidFill>
              <a:srgbClr val="993D81"/>
            </a:solidFill>
            <a:ln>
              <a:noFill/>
            </a:ln>
            <a:effectLst/>
          </c:spPr>
          <c:invertIfNegative val="0"/>
          <c:cat>
            <c:numRef>
              <c:f>'SJ Bluff RK 377'!$E$84:$E$160</c:f>
              <c:numCache>
                <c:formatCode>m/d/yyyy</c:formatCode>
                <c:ptCount val="77"/>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42228.447916666664</c:v>
                </c:pt>
                <c:pt idx="9">
                  <c:v>42228.466666666667</c:v>
                </c:pt>
                <c:pt idx="10">
                  <c:v>42228.489583333336</c:v>
                </c:pt>
                <c:pt idx="11">
                  <c:v>42229.477777777778</c:v>
                </c:pt>
                <c:pt idx="12">
                  <c:v>42229.622916666667</c:v>
                </c:pt>
                <c:pt idx="13">
                  <c:v>42230.459722222222</c:v>
                </c:pt>
                <c:pt idx="14">
                  <c:v>42230.493055555555</c:v>
                </c:pt>
                <c:pt idx="15">
                  <c:v>42231.479861111111</c:v>
                </c:pt>
                <c:pt idx="16">
                  <c:v>42231.534722222219</c:v>
                </c:pt>
                <c:pt idx="17">
                  <c:v>42232.462500000001</c:v>
                </c:pt>
                <c:pt idx="18">
                  <c:v>42232.583333333336</c:v>
                </c:pt>
                <c:pt idx="19">
                  <c:v>42232.583333333336</c:v>
                </c:pt>
                <c:pt idx="20">
                  <c:v>42233.520833333336</c:v>
                </c:pt>
                <c:pt idx="21">
                  <c:v>42233.647916666669</c:v>
                </c:pt>
                <c:pt idx="22">
                  <c:v>42234.473611111112</c:v>
                </c:pt>
                <c:pt idx="23">
                  <c:v>42234.590277777781</c:v>
                </c:pt>
                <c:pt idx="24">
                  <c:v>42235.472222222219</c:v>
                </c:pt>
                <c:pt idx="25">
                  <c:v>42235.522916666669</c:v>
                </c:pt>
                <c:pt idx="26">
                  <c:v>42236.306250000001</c:v>
                </c:pt>
                <c:pt idx="27">
                  <c:v>42240.511111111111</c:v>
                </c:pt>
                <c:pt idx="28">
                  <c:v>42240.579861111109</c:v>
                </c:pt>
                <c:pt idx="29">
                  <c:v>42241.508333333331</c:v>
                </c:pt>
                <c:pt idx="30">
                  <c:v>42241.600694444445</c:v>
                </c:pt>
                <c:pt idx="31">
                  <c:v>42242.47152777778</c:v>
                </c:pt>
                <c:pt idx="32">
                  <c:v>42242.5625</c:v>
                </c:pt>
                <c:pt idx="33">
                  <c:v>42243.522222222222</c:v>
                </c:pt>
                <c:pt idx="34">
                  <c:v>42243.579861111109</c:v>
                </c:pt>
                <c:pt idx="35">
                  <c:v>42244.614583333336</c:v>
                </c:pt>
                <c:pt idx="36">
                  <c:v>42269.579861111109</c:v>
                </c:pt>
                <c:pt idx="37">
                  <c:v>42292.5</c:v>
                </c:pt>
                <c:pt idx="38">
                  <c:v>42296.000011574077</c:v>
                </c:pt>
                <c:pt idx="39">
                  <c:v>42296.5</c:v>
                </c:pt>
                <c:pt idx="40">
                  <c:v>42297.000011574077</c:v>
                </c:pt>
                <c:pt idx="41">
                  <c:v>42297.5</c:v>
                </c:pt>
                <c:pt idx="42">
                  <c:v>42298.000011574077</c:v>
                </c:pt>
                <c:pt idx="43">
                  <c:v>42300.000115740739</c:v>
                </c:pt>
                <c:pt idx="44">
                  <c:v>42300.5</c:v>
                </c:pt>
                <c:pt idx="45">
                  <c:v>42301.000115740739</c:v>
                </c:pt>
                <c:pt idx="46">
                  <c:v>42303.677083333336</c:v>
                </c:pt>
                <c:pt idx="47">
                  <c:v>42303.697916666664</c:v>
                </c:pt>
                <c:pt idx="48">
                  <c:v>42416.708333333336</c:v>
                </c:pt>
                <c:pt idx="49">
                  <c:v>42424.361111111109</c:v>
                </c:pt>
                <c:pt idx="50">
                  <c:v>42430.34375</c:v>
                </c:pt>
                <c:pt idx="51">
                  <c:v>42438.506944444445</c:v>
                </c:pt>
                <c:pt idx="52">
                  <c:v>42444.458333333336</c:v>
                </c:pt>
                <c:pt idx="53">
                  <c:v>42451.427083333336</c:v>
                </c:pt>
                <c:pt idx="54">
                  <c:v>42451.486111111109</c:v>
                </c:pt>
                <c:pt idx="55">
                  <c:v>42458.409722222219</c:v>
                </c:pt>
                <c:pt idx="56">
                  <c:v>42464.611111111109</c:v>
                </c:pt>
                <c:pt idx="57">
                  <c:v>42472.4375</c:v>
                </c:pt>
                <c:pt idx="58">
                  <c:v>42479.428472222222</c:v>
                </c:pt>
                <c:pt idx="59">
                  <c:v>42486.416666666664</c:v>
                </c:pt>
                <c:pt idx="60">
                  <c:v>42486.420138888891</c:v>
                </c:pt>
                <c:pt idx="61">
                  <c:v>42492.5</c:v>
                </c:pt>
                <c:pt idx="62">
                  <c:v>42499.614583333336</c:v>
                </c:pt>
                <c:pt idx="63">
                  <c:v>42505.427083333336</c:v>
                </c:pt>
                <c:pt idx="64">
                  <c:v>42511.552083333336</c:v>
                </c:pt>
                <c:pt idx="65">
                  <c:v>42521.583333333336</c:v>
                </c:pt>
                <c:pt idx="66">
                  <c:v>42526.350694444445</c:v>
                </c:pt>
                <c:pt idx="67">
                  <c:v>42528.458333333336</c:v>
                </c:pt>
                <c:pt idx="68">
                  <c:v>42534.4375</c:v>
                </c:pt>
                <c:pt idx="69">
                  <c:v>42539.572916666664</c:v>
                </c:pt>
                <c:pt idx="70">
                  <c:v>42546.541666666664</c:v>
                </c:pt>
              </c:numCache>
            </c:numRef>
          </c:cat>
          <c:val>
            <c:numRef>
              <c:f>'SJ Bluff RK 377'!$H$84:$H$154</c:f>
              <c:numCache>
                <c:formatCode>#,##0.0000</c:formatCode>
                <c:ptCount val="71"/>
                <c:pt idx="0">
                  <c:v>1.5900000000000001E-2</c:v>
                </c:pt>
                <c:pt idx="1">
                  <c:v>9.1999999999999998E-3</c:v>
                </c:pt>
                <c:pt idx="2">
                  <c:v>1.32E-2</c:v>
                </c:pt>
                <c:pt idx="3">
                  <c:v>1.2999999999999999E-2</c:v>
                </c:pt>
                <c:pt idx="4">
                  <c:v>1.0699999999999999E-2</c:v>
                </c:pt>
                <c:pt idx="5">
                  <c:v>1.15E-2</c:v>
                </c:pt>
                <c:pt idx="6">
                  <c:v>2.1000000000000001E-2</c:v>
                </c:pt>
                <c:pt idx="7">
                  <c:v>1.2E-2</c:v>
                </c:pt>
                <c:pt idx="8">
                  <c:v>2.1999999999999999E-2</c:v>
                </c:pt>
                <c:pt idx="9">
                  <c:v>1.49E-2</c:v>
                </c:pt>
                <c:pt idx="10">
                  <c:v>2.1000000000000001E-2</c:v>
                </c:pt>
                <c:pt idx="11">
                  <c:v>8.77E-3</c:v>
                </c:pt>
                <c:pt idx="12">
                  <c:v>1.03E-2</c:v>
                </c:pt>
                <c:pt idx="13">
                  <c:v>1.6800000000000002E-2</c:v>
                </c:pt>
                <c:pt idx="14">
                  <c:v>2.3E-2</c:v>
                </c:pt>
                <c:pt idx="15">
                  <c:v>1.12E-2</c:v>
                </c:pt>
                <c:pt idx="16">
                  <c:v>1.4E-2</c:v>
                </c:pt>
                <c:pt idx="17">
                  <c:v>7.8700000000000003E-3</c:v>
                </c:pt>
                <c:pt idx="18">
                  <c:v>8.6E-3</c:v>
                </c:pt>
                <c:pt idx="19">
                  <c:v>8.6999999999999994E-3</c:v>
                </c:pt>
                <c:pt idx="20">
                  <c:v>6.6E-3</c:v>
                </c:pt>
                <c:pt idx="21">
                  <c:v>5.0299999999999997E-3</c:v>
                </c:pt>
                <c:pt idx="22">
                  <c:v>3.3400000000000001E-3</c:v>
                </c:pt>
                <c:pt idx="23">
                  <c:v>3.0999999999999999E-3</c:v>
                </c:pt>
                <c:pt idx="24">
                  <c:v>2.8E-3</c:v>
                </c:pt>
                <c:pt idx="25">
                  <c:v>2.64E-3</c:v>
                </c:pt>
                <c:pt idx="26">
                  <c:v>2.8700000000000002E-3</c:v>
                </c:pt>
                <c:pt idx="27">
                  <c:v>1.9E-3</c:v>
                </c:pt>
                <c:pt idx="28">
                  <c:v>2.2499999999999998E-3</c:v>
                </c:pt>
                <c:pt idx="29">
                  <c:v>1.9E-3</c:v>
                </c:pt>
                <c:pt idx="30">
                  <c:v>2.1700000000000001E-3</c:v>
                </c:pt>
                <c:pt idx="31">
                  <c:v>1.8E-3</c:v>
                </c:pt>
                <c:pt idx="32">
                  <c:v>1.7799999999999999E-3</c:v>
                </c:pt>
                <c:pt idx="33">
                  <c:v>1.6999999999999999E-3</c:v>
                </c:pt>
                <c:pt idx="34">
                  <c:v>1.81E-3</c:v>
                </c:pt>
                <c:pt idx="35">
                  <c:v>3.1800000000000002E-2</c:v>
                </c:pt>
                <c:pt idx="36">
                  <c:v>1.7799999999999999E-3</c:v>
                </c:pt>
                <c:pt idx="37">
                  <c:v>5.4599999999999996E-3</c:v>
                </c:pt>
                <c:pt idx="38">
                  <c:v>4.3200000000000001E-3</c:v>
                </c:pt>
                <c:pt idx="39">
                  <c:v>6.5799999999999999E-3</c:v>
                </c:pt>
                <c:pt idx="40">
                  <c:v>2.5899999999999999E-2</c:v>
                </c:pt>
                <c:pt idx="41">
                  <c:v>2.23E-2</c:v>
                </c:pt>
                <c:pt idx="42">
                  <c:v>2.12E-2</c:v>
                </c:pt>
                <c:pt idx="43">
                  <c:v>1.6299999999999999E-2</c:v>
                </c:pt>
                <c:pt idx="44">
                  <c:v>1.83E-2</c:v>
                </c:pt>
                <c:pt idx="45">
                  <c:v>3.2099999999999997E-2</c:v>
                </c:pt>
                <c:pt idx="46">
                  <c:v>9.92E-3</c:v>
                </c:pt>
                <c:pt idx="47">
                  <c:v>1.2E-2</c:v>
                </c:pt>
                <c:pt idx="48">
                  <c:v>1.2043E-2</c:v>
                </c:pt>
                <c:pt idx="49">
                  <c:v>1.663E-3</c:v>
                </c:pt>
                <c:pt idx="50">
                  <c:v>1.2070000000000002E-3</c:v>
                </c:pt>
                <c:pt idx="51">
                  <c:v>7.1029999999999999E-3</c:v>
                </c:pt>
                <c:pt idx="52">
                  <c:v>1.8089999999999998E-3</c:v>
                </c:pt>
                <c:pt idx="53">
                  <c:v>1.2999999999999999E-3</c:v>
                </c:pt>
                <c:pt idx="54">
                  <c:v>1.0509999999999999E-3</c:v>
                </c:pt>
                <c:pt idx="55">
                  <c:v>1.0380000000000001E-3</c:v>
                </c:pt>
                <c:pt idx="56">
                  <c:v>1E-3</c:v>
                </c:pt>
                <c:pt idx="57">
                  <c:v>1.704E-3</c:v>
                </c:pt>
                <c:pt idx="58">
                  <c:v>1.2440000000000001E-3</c:v>
                </c:pt>
                <c:pt idx="59">
                  <c:v>1.3749999999999999E-3</c:v>
                </c:pt>
                <c:pt idx="60">
                  <c:v>1.3620000000000001E-3</c:v>
                </c:pt>
                <c:pt idx="61">
                  <c:v>1.5640000000000001E-3</c:v>
                </c:pt>
                <c:pt idx="62">
                  <c:v>5.6410000000000002E-3</c:v>
                </c:pt>
                <c:pt idx="63">
                  <c:v>3.1970000000000002E-3</c:v>
                </c:pt>
                <c:pt idx="64">
                  <c:v>6.9050000000000005E-3</c:v>
                </c:pt>
                <c:pt idx="65">
                  <c:v>4.751E-3</c:v>
                </c:pt>
                <c:pt idx="66">
                  <c:v>3.967E-3</c:v>
                </c:pt>
                <c:pt idx="67">
                  <c:v>4.4999999999999997E-3</c:v>
                </c:pt>
                <c:pt idx="68">
                  <c:v>2.0510000000000003E-3</c:v>
                </c:pt>
                <c:pt idx="69">
                  <c:v>1.9199999999999998E-3</c:v>
                </c:pt>
                <c:pt idx="70">
                  <c:v>1.6750000000000001E-3</c:v>
                </c:pt>
              </c:numCache>
            </c:numRef>
          </c:val>
          <c:extLst>
            <c:ext xmlns:c16="http://schemas.microsoft.com/office/drawing/2014/chart" uri="{C3380CC4-5D6E-409C-BE32-E72D297353CC}">
              <c16:uniqueId val="{00000000-EAB6-4BAB-A769-BD14AB5A5EB6}"/>
            </c:ext>
          </c:extLst>
        </c:ser>
        <c:dLbls>
          <c:showLegendKey val="0"/>
          <c:showVal val="0"/>
          <c:showCatName val="0"/>
          <c:showSerName val="0"/>
          <c:showPercent val="0"/>
          <c:showBubbleSize val="0"/>
        </c:dLbls>
        <c:gapWidth val="219"/>
        <c:overlap val="100"/>
        <c:axId val="997288848"/>
        <c:axId val="997279832"/>
        <c:extLst/>
      </c:barChart>
      <c:catAx>
        <c:axId val="997288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9832"/>
        <c:crossesAt val="1.0000000000000003E-4"/>
        <c:auto val="0"/>
        <c:lblAlgn val="ctr"/>
        <c:lblOffset val="100"/>
        <c:tickLblSkip val="4"/>
        <c:noMultiLvlLbl val="0"/>
      </c:catAx>
      <c:valAx>
        <c:axId val="997279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84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35514358042522798"/>
          <c:y val="3.05508054276737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'SJ Bluff RK 377'!$K$2</c:f>
              <c:strCache>
                <c:ptCount val="1"/>
                <c:pt idx="0">
                  <c:v>Cadmium</c:v>
                </c:pt>
              </c:strCache>
            </c:strRef>
          </c:tx>
          <c:spPr>
            <a:solidFill>
              <a:schemeClr val="tx2">
                <a:lumMod val="60000"/>
                <a:lumOff val="40000"/>
              </a:schemeClr>
            </a:solidFill>
            <a:ln>
              <a:noFill/>
            </a:ln>
            <a:effectLst/>
          </c:spPr>
          <c:invertIfNegative val="0"/>
          <c:cat>
            <c:numRef>
              <c:f>'SJ Bluff RK 377'!$E$84:$E$160</c:f>
              <c:numCache>
                <c:formatCode>m/d/yyyy</c:formatCode>
                <c:ptCount val="77"/>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42228.447916666664</c:v>
                </c:pt>
                <c:pt idx="9">
                  <c:v>42228.466666666667</c:v>
                </c:pt>
                <c:pt idx="10">
                  <c:v>42228.489583333336</c:v>
                </c:pt>
                <c:pt idx="11">
                  <c:v>42229.477777777778</c:v>
                </c:pt>
                <c:pt idx="12">
                  <c:v>42229.622916666667</c:v>
                </c:pt>
                <c:pt idx="13">
                  <c:v>42230.459722222222</c:v>
                </c:pt>
                <c:pt idx="14">
                  <c:v>42230.493055555555</c:v>
                </c:pt>
                <c:pt idx="15">
                  <c:v>42231.479861111111</c:v>
                </c:pt>
                <c:pt idx="16">
                  <c:v>42231.534722222219</c:v>
                </c:pt>
                <c:pt idx="17">
                  <c:v>42232.462500000001</c:v>
                </c:pt>
                <c:pt idx="18">
                  <c:v>42232.583333333336</c:v>
                </c:pt>
                <c:pt idx="19">
                  <c:v>42232.583333333336</c:v>
                </c:pt>
                <c:pt idx="20">
                  <c:v>42233.520833333336</c:v>
                </c:pt>
                <c:pt idx="21">
                  <c:v>42233.647916666669</c:v>
                </c:pt>
                <c:pt idx="22">
                  <c:v>42234.473611111112</c:v>
                </c:pt>
                <c:pt idx="23">
                  <c:v>42234.590277777781</c:v>
                </c:pt>
                <c:pt idx="24">
                  <c:v>42235.472222222219</c:v>
                </c:pt>
                <c:pt idx="25">
                  <c:v>42235.522916666669</c:v>
                </c:pt>
                <c:pt idx="26">
                  <c:v>42236.306250000001</c:v>
                </c:pt>
                <c:pt idx="27">
                  <c:v>42240.511111111111</c:v>
                </c:pt>
                <c:pt idx="28">
                  <c:v>42240.579861111109</c:v>
                </c:pt>
                <c:pt idx="29">
                  <c:v>42241.508333333331</c:v>
                </c:pt>
                <c:pt idx="30">
                  <c:v>42241.600694444445</c:v>
                </c:pt>
                <c:pt idx="31">
                  <c:v>42242.47152777778</c:v>
                </c:pt>
                <c:pt idx="32">
                  <c:v>42242.5625</c:v>
                </c:pt>
                <c:pt idx="33">
                  <c:v>42243.522222222222</c:v>
                </c:pt>
                <c:pt idx="34">
                  <c:v>42243.579861111109</c:v>
                </c:pt>
                <c:pt idx="35">
                  <c:v>42244.614583333336</c:v>
                </c:pt>
                <c:pt idx="36">
                  <c:v>42269.579861111109</c:v>
                </c:pt>
                <c:pt idx="37">
                  <c:v>42292.5</c:v>
                </c:pt>
                <c:pt idx="38">
                  <c:v>42296.000011574077</c:v>
                </c:pt>
                <c:pt idx="39">
                  <c:v>42296.5</c:v>
                </c:pt>
                <c:pt idx="40">
                  <c:v>42297.000011574077</c:v>
                </c:pt>
                <c:pt idx="41">
                  <c:v>42297.5</c:v>
                </c:pt>
                <c:pt idx="42">
                  <c:v>42298.000011574077</c:v>
                </c:pt>
                <c:pt idx="43">
                  <c:v>42300.000115740739</c:v>
                </c:pt>
                <c:pt idx="44">
                  <c:v>42300.5</c:v>
                </c:pt>
                <c:pt idx="45">
                  <c:v>42301.000115740739</c:v>
                </c:pt>
                <c:pt idx="46">
                  <c:v>42303.677083333336</c:v>
                </c:pt>
                <c:pt idx="47">
                  <c:v>42303.697916666664</c:v>
                </c:pt>
                <c:pt idx="48">
                  <c:v>42416.708333333336</c:v>
                </c:pt>
                <c:pt idx="49">
                  <c:v>42424.361111111109</c:v>
                </c:pt>
                <c:pt idx="50">
                  <c:v>42430.34375</c:v>
                </c:pt>
                <c:pt idx="51">
                  <c:v>42438.506944444445</c:v>
                </c:pt>
                <c:pt idx="52">
                  <c:v>42444.458333333336</c:v>
                </c:pt>
                <c:pt idx="53">
                  <c:v>42451.427083333336</c:v>
                </c:pt>
                <c:pt idx="54">
                  <c:v>42451.486111111109</c:v>
                </c:pt>
                <c:pt idx="55">
                  <c:v>42458.409722222219</c:v>
                </c:pt>
                <c:pt idx="56">
                  <c:v>42464.611111111109</c:v>
                </c:pt>
                <c:pt idx="57">
                  <c:v>42472.4375</c:v>
                </c:pt>
                <c:pt idx="58">
                  <c:v>42479.428472222222</c:v>
                </c:pt>
                <c:pt idx="59">
                  <c:v>42486.416666666664</c:v>
                </c:pt>
                <c:pt idx="60">
                  <c:v>42486.420138888891</c:v>
                </c:pt>
                <c:pt idx="61">
                  <c:v>42492.5</c:v>
                </c:pt>
                <c:pt idx="62">
                  <c:v>42499.614583333336</c:v>
                </c:pt>
                <c:pt idx="63">
                  <c:v>42505.427083333336</c:v>
                </c:pt>
                <c:pt idx="64">
                  <c:v>42511.552083333336</c:v>
                </c:pt>
                <c:pt idx="65">
                  <c:v>42521.583333333336</c:v>
                </c:pt>
                <c:pt idx="66">
                  <c:v>42526.350694444445</c:v>
                </c:pt>
                <c:pt idx="67">
                  <c:v>42528.458333333336</c:v>
                </c:pt>
                <c:pt idx="68">
                  <c:v>42534.4375</c:v>
                </c:pt>
                <c:pt idx="69">
                  <c:v>42539.572916666664</c:v>
                </c:pt>
                <c:pt idx="70">
                  <c:v>42546.541666666664</c:v>
                </c:pt>
              </c:numCache>
            </c:numRef>
          </c:cat>
          <c:val>
            <c:numRef>
              <c:f>'SJ Bluff RK 377'!$K$84:$K$154</c:f>
              <c:numCache>
                <c:formatCode>#,##0.0000</c:formatCode>
                <c:ptCount val="71"/>
                <c:pt idx="0">
                  <c:v>1.99E-3</c:v>
                </c:pt>
                <c:pt idx="1">
                  <c:v>1.1999999999999999E-4</c:v>
                </c:pt>
                <c:pt idx="2">
                  <c:v>7.8799999999999996E-4</c:v>
                </c:pt>
                <c:pt idx="3">
                  <c:v>2.7E-4</c:v>
                </c:pt>
                <c:pt idx="4">
                  <c:v>7.1299999999999998E-4</c:v>
                </c:pt>
                <c:pt idx="5">
                  <c:v>1.01E-3</c:v>
                </c:pt>
                <c:pt idx="6">
                  <c:v>3.3E-4</c:v>
                </c:pt>
                <c:pt idx="7">
                  <c:v>1.0399999999999999E-3</c:v>
                </c:pt>
                <c:pt idx="8">
                  <c:v>8.0000000000000004E-4</c:v>
                </c:pt>
                <c:pt idx="9">
                  <c:v>9.3999999999999997E-4</c:v>
                </c:pt>
                <c:pt idx="10">
                  <c:v>5.9999999999999995E-4</c:v>
                </c:pt>
                <c:pt idx="11">
                  <c:v>7.4399999999999998E-4</c:v>
                </c:pt>
                <c:pt idx="12">
                  <c:v>7.1199999999999996E-4</c:v>
                </c:pt>
                <c:pt idx="13">
                  <c:v>1.4E-3</c:v>
                </c:pt>
                <c:pt idx="14">
                  <c:v>1.1000000000000001E-3</c:v>
                </c:pt>
                <c:pt idx="15">
                  <c:v>9.8400000000000007E-4</c:v>
                </c:pt>
                <c:pt idx="16">
                  <c:v>5.9999999999999995E-4</c:v>
                </c:pt>
                <c:pt idx="17">
                  <c:v>5.2800000000000004E-4</c:v>
                </c:pt>
                <c:pt idx="18">
                  <c:v>2.3999999999999998E-4</c:v>
                </c:pt>
                <c:pt idx="19">
                  <c:v>2.3999999999999998E-4</c:v>
                </c:pt>
                <c:pt idx="20">
                  <c:v>2.8000000000000003E-4</c:v>
                </c:pt>
                <c:pt idx="21">
                  <c:v>2.8600000000000001E-4</c:v>
                </c:pt>
                <c:pt idx="22">
                  <c:v>5.0000000000000001E-4</c:v>
                </c:pt>
                <c:pt idx="23">
                  <c:v>2.5000000000000001E-4</c:v>
                </c:pt>
                <c:pt idx="24">
                  <c:v>2.5000000000000001E-4</c:v>
                </c:pt>
                <c:pt idx="25">
                  <c:v>5.0000000000000001E-4</c:v>
                </c:pt>
                <c:pt idx="26">
                  <c:v>5.0000000000000001E-4</c:v>
                </c:pt>
                <c:pt idx="27">
                  <c:v>2.5000000000000001E-4</c:v>
                </c:pt>
                <c:pt idx="28">
                  <c:v>5.0000000000000001E-4</c:v>
                </c:pt>
                <c:pt idx="29">
                  <c:v>2.5000000000000001E-4</c:v>
                </c:pt>
                <c:pt idx="30">
                  <c:v>5.0000000000000001E-4</c:v>
                </c:pt>
                <c:pt idx="31">
                  <c:v>4.2999999999999995E-5</c:v>
                </c:pt>
                <c:pt idx="32">
                  <c:v>5.0000000000000001E-4</c:v>
                </c:pt>
                <c:pt idx="33">
                  <c:v>4.2999999999999995E-5</c:v>
                </c:pt>
                <c:pt idx="34">
                  <c:v>5.0000000000000001E-4</c:v>
                </c:pt>
                <c:pt idx="35">
                  <c:v>4.4999999999999997E-3</c:v>
                </c:pt>
                <c:pt idx="36">
                  <c:v>5.0000000000000001E-4</c:v>
                </c:pt>
                <c:pt idx="37">
                  <c:v>3.1300000000000002E-4</c:v>
                </c:pt>
                <c:pt idx="38">
                  <c:v>3.0499999999999999E-4</c:v>
                </c:pt>
                <c:pt idx="39">
                  <c:v>4.17E-4</c:v>
                </c:pt>
                <c:pt idx="40">
                  <c:v>2.1299999999999999E-3</c:v>
                </c:pt>
                <c:pt idx="41">
                  <c:v>1.92E-3</c:v>
                </c:pt>
                <c:pt idx="42">
                  <c:v>2.0100000000000001E-3</c:v>
                </c:pt>
                <c:pt idx="43">
                  <c:v>1.98E-3</c:v>
                </c:pt>
                <c:pt idx="44">
                  <c:v>2E-3</c:v>
                </c:pt>
                <c:pt idx="45">
                  <c:v>4.4200000000000003E-3</c:v>
                </c:pt>
                <c:pt idx="46">
                  <c:v>7.5100000000000004E-4</c:v>
                </c:pt>
                <c:pt idx="47">
                  <c:v>7.0999999999999991E-4</c:v>
                </c:pt>
                <c:pt idx="48">
                  <c:v>1E-3</c:v>
                </c:pt>
                <c:pt idx="49">
                  <c:v>3.3500000000000001E-4</c:v>
                </c:pt>
                <c:pt idx="50">
                  <c:v>1.35E-4</c:v>
                </c:pt>
                <c:pt idx="51">
                  <c:v>1.5200000000000001E-4</c:v>
                </c:pt>
                <c:pt idx="52">
                  <c:v>1E-4</c:v>
                </c:pt>
                <c:pt idx="53">
                  <c:v>6.7000000000000002E-5</c:v>
                </c:pt>
                <c:pt idx="54">
                  <c:v>1E-4</c:v>
                </c:pt>
                <c:pt idx="55">
                  <c:v>1E-4</c:v>
                </c:pt>
                <c:pt idx="56">
                  <c:v>1E-4</c:v>
                </c:pt>
                <c:pt idx="57">
                  <c:v>3.97E-4</c:v>
                </c:pt>
                <c:pt idx="58">
                  <c:v>3.0299999999999999E-4</c:v>
                </c:pt>
                <c:pt idx="59">
                  <c:v>1.4999999999999999E-4</c:v>
                </c:pt>
                <c:pt idx="60">
                  <c:v>1.21E-4</c:v>
                </c:pt>
                <c:pt idx="61">
                  <c:v>1E-4</c:v>
                </c:pt>
                <c:pt idx="62">
                  <c:v>1.1639999999999999E-3</c:v>
                </c:pt>
                <c:pt idx="63">
                  <c:v>3.6400000000000001E-4</c:v>
                </c:pt>
                <c:pt idx="64">
                  <c:v>7.1099999999999994E-4</c:v>
                </c:pt>
                <c:pt idx="65">
                  <c:v>5.0000000000000001E-4</c:v>
                </c:pt>
                <c:pt idx="66">
                  <c:v>4.7299999999999995E-4</c:v>
                </c:pt>
                <c:pt idx="67">
                  <c:v>4.0999999999999999E-4</c:v>
                </c:pt>
                <c:pt idx="68">
                  <c:v>1.7699999999999999E-4</c:v>
                </c:pt>
                <c:pt idx="69">
                  <c:v>1.55E-4</c:v>
                </c:pt>
                <c:pt idx="70">
                  <c:v>1.2400000000000001E-4</c:v>
                </c:pt>
              </c:numCache>
            </c:numRef>
          </c:val>
          <c:extLst>
            <c:ext xmlns:c16="http://schemas.microsoft.com/office/drawing/2014/chart" uri="{C3380CC4-5D6E-409C-BE32-E72D297353CC}">
              <c16:uniqueId val="{00000000-CCC9-4B18-AE62-C1333EC620E7}"/>
            </c:ext>
          </c:extLst>
        </c:ser>
        <c:dLbls>
          <c:showLegendKey val="0"/>
          <c:showVal val="0"/>
          <c:showCatName val="0"/>
          <c:showSerName val="0"/>
          <c:showPercent val="0"/>
          <c:showBubbleSize val="0"/>
        </c:dLbls>
        <c:gapWidth val="219"/>
        <c:overlap val="100"/>
        <c:axId val="997276696"/>
        <c:axId val="997277872"/>
        <c:extLst/>
      </c:barChart>
      <c:catAx>
        <c:axId val="997276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7872"/>
        <c:crossesAt val="1.0000000000000004E-5"/>
        <c:auto val="0"/>
        <c:lblAlgn val="ctr"/>
        <c:lblOffset val="100"/>
        <c:tickLblSkip val="4"/>
        <c:noMultiLvlLbl val="0"/>
      </c:catAx>
      <c:valAx>
        <c:axId val="997277872"/>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6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35119880724968555"/>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'SJ Bluff RK 377'!$O$2</c:f>
              <c:strCache>
                <c:ptCount val="1"/>
                <c:pt idx="0">
                  <c:v>Copper</c:v>
                </c:pt>
              </c:strCache>
            </c:strRef>
          </c:tx>
          <c:spPr>
            <a:solidFill>
              <a:srgbClr val="D05F12"/>
            </a:solidFill>
            <a:ln>
              <a:noFill/>
            </a:ln>
            <a:effectLst/>
          </c:spPr>
          <c:invertIfNegative val="0"/>
          <c:cat>
            <c:numRef>
              <c:f>'SJ Bluff RK 377'!$E$84:$E$160</c:f>
              <c:numCache>
                <c:formatCode>m/d/yyyy</c:formatCode>
                <c:ptCount val="77"/>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42228.447916666664</c:v>
                </c:pt>
                <c:pt idx="9">
                  <c:v>42228.466666666667</c:v>
                </c:pt>
                <c:pt idx="10">
                  <c:v>42228.489583333336</c:v>
                </c:pt>
                <c:pt idx="11">
                  <c:v>42229.477777777778</c:v>
                </c:pt>
                <c:pt idx="12">
                  <c:v>42229.622916666667</c:v>
                </c:pt>
                <c:pt idx="13">
                  <c:v>42230.459722222222</c:v>
                </c:pt>
                <c:pt idx="14">
                  <c:v>42230.493055555555</c:v>
                </c:pt>
                <c:pt idx="15">
                  <c:v>42231.479861111111</c:v>
                </c:pt>
                <c:pt idx="16">
                  <c:v>42231.534722222219</c:v>
                </c:pt>
                <c:pt idx="17">
                  <c:v>42232.462500000001</c:v>
                </c:pt>
                <c:pt idx="18">
                  <c:v>42232.583333333336</c:v>
                </c:pt>
                <c:pt idx="19">
                  <c:v>42232.583333333336</c:v>
                </c:pt>
                <c:pt idx="20">
                  <c:v>42233.520833333336</c:v>
                </c:pt>
                <c:pt idx="21">
                  <c:v>42233.647916666669</c:v>
                </c:pt>
                <c:pt idx="22">
                  <c:v>42234.473611111112</c:v>
                </c:pt>
                <c:pt idx="23">
                  <c:v>42234.590277777781</c:v>
                </c:pt>
                <c:pt idx="24">
                  <c:v>42235.472222222219</c:v>
                </c:pt>
                <c:pt idx="25">
                  <c:v>42235.522916666669</c:v>
                </c:pt>
                <c:pt idx="26">
                  <c:v>42236.306250000001</c:v>
                </c:pt>
                <c:pt idx="27">
                  <c:v>42240.511111111111</c:v>
                </c:pt>
                <c:pt idx="28">
                  <c:v>42240.579861111109</c:v>
                </c:pt>
                <c:pt idx="29">
                  <c:v>42241.508333333331</c:v>
                </c:pt>
                <c:pt idx="30">
                  <c:v>42241.600694444445</c:v>
                </c:pt>
                <c:pt idx="31">
                  <c:v>42242.47152777778</c:v>
                </c:pt>
                <c:pt idx="32">
                  <c:v>42242.5625</c:v>
                </c:pt>
                <c:pt idx="33">
                  <c:v>42243.522222222222</c:v>
                </c:pt>
                <c:pt idx="34">
                  <c:v>42243.579861111109</c:v>
                </c:pt>
                <c:pt idx="35">
                  <c:v>42244.614583333336</c:v>
                </c:pt>
                <c:pt idx="36">
                  <c:v>42269.579861111109</c:v>
                </c:pt>
                <c:pt idx="37">
                  <c:v>42292.5</c:v>
                </c:pt>
                <c:pt idx="38">
                  <c:v>42296.000011574077</c:v>
                </c:pt>
                <c:pt idx="39">
                  <c:v>42296.5</c:v>
                </c:pt>
                <c:pt idx="40">
                  <c:v>42297.000011574077</c:v>
                </c:pt>
                <c:pt idx="41">
                  <c:v>42297.5</c:v>
                </c:pt>
                <c:pt idx="42">
                  <c:v>42298.000011574077</c:v>
                </c:pt>
                <c:pt idx="43">
                  <c:v>42300.000115740739</c:v>
                </c:pt>
                <c:pt idx="44">
                  <c:v>42300.5</c:v>
                </c:pt>
                <c:pt idx="45">
                  <c:v>42301.000115740739</c:v>
                </c:pt>
                <c:pt idx="46">
                  <c:v>42303.677083333336</c:v>
                </c:pt>
                <c:pt idx="47">
                  <c:v>42303.697916666664</c:v>
                </c:pt>
                <c:pt idx="48">
                  <c:v>42416.708333333336</c:v>
                </c:pt>
                <c:pt idx="49">
                  <c:v>42424.361111111109</c:v>
                </c:pt>
                <c:pt idx="50">
                  <c:v>42430.34375</c:v>
                </c:pt>
                <c:pt idx="51">
                  <c:v>42438.506944444445</c:v>
                </c:pt>
                <c:pt idx="52">
                  <c:v>42444.458333333336</c:v>
                </c:pt>
                <c:pt idx="53">
                  <c:v>42451.427083333336</c:v>
                </c:pt>
                <c:pt idx="54">
                  <c:v>42451.486111111109</c:v>
                </c:pt>
                <c:pt idx="55">
                  <c:v>42458.409722222219</c:v>
                </c:pt>
                <c:pt idx="56">
                  <c:v>42464.611111111109</c:v>
                </c:pt>
                <c:pt idx="57">
                  <c:v>42472.4375</c:v>
                </c:pt>
                <c:pt idx="58">
                  <c:v>42479.428472222222</c:v>
                </c:pt>
                <c:pt idx="59">
                  <c:v>42486.416666666664</c:v>
                </c:pt>
                <c:pt idx="60">
                  <c:v>42486.420138888891</c:v>
                </c:pt>
                <c:pt idx="61">
                  <c:v>42492.5</c:v>
                </c:pt>
                <c:pt idx="62">
                  <c:v>42499.614583333336</c:v>
                </c:pt>
                <c:pt idx="63">
                  <c:v>42505.427083333336</c:v>
                </c:pt>
                <c:pt idx="64">
                  <c:v>42511.552083333336</c:v>
                </c:pt>
                <c:pt idx="65">
                  <c:v>42521.583333333336</c:v>
                </c:pt>
                <c:pt idx="66">
                  <c:v>42526.350694444445</c:v>
                </c:pt>
                <c:pt idx="67">
                  <c:v>42528.458333333336</c:v>
                </c:pt>
                <c:pt idx="68">
                  <c:v>42534.4375</c:v>
                </c:pt>
                <c:pt idx="69">
                  <c:v>42539.572916666664</c:v>
                </c:pt>
                <c:pt idx="70">
                  <c:v>42546.541666666664</c:v>
                </c:pt>
              </c:numCache>
            </c:numRef>
          </c:cat>
          <c:val>
            <c:numRef>
              <c:f>'SJ Bluff RK 377'!$O$84:$O$154</c:f>
              <c:numCache>
                <c:formatCode>#,##0.00</c:formatCode>
                <c:ptCount val="71"/>
                <c:pt idx="0">
                  <c:v>8.0799999999999997E-2</c:v>
                </c:pt>
                <c:pt idx="1">
                  <c:v>5.0999999999999997E-2</c:v>
                </c:pt>
                <c:pt idx="2">
                  <c:v>0.06</c:v>
                </c:pt>
                <c:pt idx="3">
                  <c:v>5.6000000000000001E-2</c:v>
                </c:pt>
                <c:pt idx="4">
                  <c:v>5.4699999999999999E-2</c:v>
                </c:pt>
                <c:pt idx="5">
                  <c:v>6.1600000000000002E-2</c:v>
                </c:pt>
                <c:pt idx="6">
                  <c:v>0.1</c:v>
                </c:pt>
                <c:pt idx="7">
                  <c:v>6.4199999999999993E-2</c:v>
                </c:pt>
                <c:pt idx="8">
                  <c:v>5.8000000000000003E-2</c:v>
                </c:pt>
                <c:pt idx="9">
                  <c:v>7.6700000000000004E-2</c:v>
                </c:pt>
                <c:pt idx="10">
                  <c:v>8.5999999999999993E-2</c:v>
                </c:pt>
                <c:pt idx="11">
                  <c:v>3.3600000000000005E-2</c:v>
                </c:pt>
                <c:pt idx="12">
                  <c:v>5.3400000000000003E-2</c:v>
                </c:pt>
                <c:pt idx="13">
                  <c:v>0.11600000000000001</c:v>
                </c:pt>
                <c:pt idx="14">
                  <c:v>0.13</c:v>
                </c:pt>
                <c:pt idx="15">
                  <c:v>5.7599999999999998E-2</c:v>
                </c:pt>
                <c:pt idx="16">
                  <c:v>6.7000000000000004E-2</c:v>
                </c:pt>
                <c:pt idx="17">
                  <c:v>3.3799999999999997E-2</c:v>
                </c:pt>
                <c:pt idx="18">
                  <c:v>2.7E-2</c:v>
                </c:pt>
                <c:pt idx="19">
                  <c:v>2.8000000000000001E-2</c:v>
                </c:pt>
                <c:pt idx="20">
                  <c:v>0.02</c:v>
                </c:pt>
                <c:pt idx="21">
                  <c:v>1.7000000000000001E-2</c:v>
                </c:pt>
                <c:pt idx="22">
                  <c:v>1.01E-2</c:v>
                </c:pt>
                <c:pt idx="23">
                  <c:v>0.01</c:v>
                </c:pt>
                <c:pt idx="24">
                  <c:v>7.1999999999999998E-3</c:v>
                </c:pt>
                <c:pt idx="25">
                  <c:v>7.8100000000000001E-3</c:v>
                </c:pt>
                <c:pt idx="26">
                  <c:v>7.7000000000000002E-3</c:v>
                </c:pt>
                <c:pt idx="27">
                  <c:v>4.4000000000000003E-3</c:v>
                </c:pt>
                <c:pt idx="28">
                  <c:v>4.2700000000000004E-3</c:v>
                </c:pt>
                <c:pt idx="29">
                  <c:v>3.2000000000000002E-3</c:v>
                </c:pt>
                <c:pt idx="30">
                  <c:v>3.82E-3</c:v>
                </c:pt>
                <c:pt idx="31">
                  <c:v>4.4000000000000003E-3</c:v>
                </c:pt>
                <c:pt idx="32">
                  <c:v>3.3700000000000002E-3</c:v>
                </c:pt>
                <c:pt idx="33">
                  <c:v>4.5999999999999999E-3</c:v>
                </c:pt>
                <c:pt idx="34">
                  <c:v>3.0100000000000001E-3</c:v>
                </c:pt>
                <c:pt idx="35">
                  <c:v>0.18</c:v>
                </c:pt>
                <c:pt idx="36">
                  <c:v>3.32E-3</c:v>
                </c:pt>
                <c:pt idx="37">
                  <c:v>1.9300000000000001E-2</c:v>
                </c:pt>
                <c:pt idx="38">
                  <c:v>1.4E-2</c:v>
                </c:pt>
                <c:pt idx="39">
                  <c:v>1.7899999999999999E-2</c:v>
                </c:pt>
                <c:pt idx="40">
                  <c:v>7.4999999999999997E-2</c:v>
                </c:pt>
                <c:pt idx="41">
                  <c:v>7.46E-2</c:v>
                </c:pt>
                <c:pt idx="42">
                  <c:v>7.2400000000000006E-2</c:v>
                </c:pt>
                <c:pt idx="43">
                  <c:v>7.3499999999999996E-2</c:v>
                </c:pt>
                <c:pt idx="44">
                  <c:v>9.8799999999999999E-2</c:v>
                </c:pt>
                <c:pt idx="45">
                  <c:v>0.26600000000000001</c:v>
                </c:pt>
                <c:pt idx="46">
                  <c:v>5.6599999999999998E-2</c:v>
                </c:pt>
                <c:pt idx="47">
                  <c:v>5.5E-2</c:v>
                </c:pt>
                <c:pt idx="48">
                  <c:v>7.8527E-2</c:v>
                </c:pt>
                <c:pt idx="49">
                  <c:v>1.1723000000000001E-2</c:v>
                </c:pt>
                <c:pt idx="50">
                  <c:v>6.5770000000000004E-3</c:v>
                </c:pt>
                <c:pt idx="51">
                  <c:v>7.7390000000000002E-3</c:v>
                </c:pt>
                <c:pt idx="52">
                  <c:v>4.5030000000000001E-3</c:v>
                </c:pt>
                <c:pt idx="53">
                  <c:v>5.9000000000000007E-3</c:v>
                </c:pt>
                <c:pt idx="54">
                  <c:v>3.3410000000000002E-3</c:v>
                </c:pt>
                <c:pt idx="55">
                  <c:v>3.2309999999999999E-3</c:v>
                </c:pt>
                <c:pt idx="56">
                  <c:v>2.9480000000000001E-3</c:v>
                </c:pt>
                <c:pt idx="57">
                  <c:v>1.2291E-2</c:v>
                </c:pt>
                <c:pt idx="58">
                  <c:v>9.8019999999999999E-3</c:v>
                </c:pt>
                <c:pt idx="59">
                  <c:v>6.3810000000000004E-3</c:v>
                </c:pt>
                <c:pt idx="60">
                  <c:v>6.2759999999999995E-3</c:v>
                </c:pt>
                <c:pt idx="61">
                  <c:v>5.1479999999999998E-3</c:v>
                </c:pt>
                <c:pt idx="62">
                  <c:v>3.9287000000000002E-2</c:v>
                </c:pt>
                <c:pt idx="63">
                  <c:v>1.5420999999999999E-2</c:v>
                </c:pt>
                <c:pt idx="64">
                  <c:v>5.2616999999999997E-2</c:v>
                </c:pt>
                <c:pt idx="65">
                  <c:v>1.8165000000000001E-2</c:v>
                </c:pt>
                <c:pt idx="66">
                  <c:v>2.2119E-2</c:v>
                </c:pt>
                <c:pt idx="67">
                  <c:v>1.9E-2</c:v>
                </c:pt>
                <c:pt idx="68">
                  <c:v>1.0022999999999999E-2</c:v>
                </c:pt>
                <c:pt idx="69">
                  <c:v>6.6500000000000005E-3</c:v>
                </c:pt>
                <c:pt idx="70">
                  <c:v>5.3109999999999997E-3</c:v>
                </c:pt>
              </c:numCache>
            </c:numRef>
          </c:val>
          <c:extLst>
            <c:ext xmlns:c16="http://schemas.microsoft.com/office/drawing/2014/chart" uri="{C3380CC4-5D6E-409C-BE32-E72D297353CC}">
              <c16:uniqueId val="{00000000-8726-4957-BC5E-9F8EA6C3DDB5}"/>
            </c:ext>
          </c:extLst>
        </c:ser>
        <c:dLbls>
          <c:showLegendKey val="0"/>
          <c:showVal val="0"/>
          <c:showCatName val="0"/>
          <c:showSerName val="0"/>
          <c:showPercent val="0"/>
          <c:showBubbleSize val="0"/>
        </c:dLbls>
        <c:gapWidth val="219"/>
        <c:overlap val="100"/>
        <c:axId val="997278656"/>
        <c:axId val="997283360"/>
        <c:extLst/>
      </c:barChart>
      <c:catAx>
        <c:axId val="997278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360"/>
        <c:crossesAt val="1.0000000000000002E-3"/>
        <c:auto val="0"/>
        <c:lblAlgn val="ctr"/>
        <c:lblOffset val="100"/>
        <c:tickLblSkip val="4"/>
        <c:noMultiLvlLbl val="0"/>
      </c:catAx>
      <c:valAx>
        <c:axId val="997283360"/>
        <c:scaling>
          <c:logBase val="10"/>
          <c:orientation val="minMax"/>
          <c:min val="1.0000000000000002E-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86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35514358042522798"/>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Bluff RK 377'!$P$2</c:f>
              <c:strCache>
                <c:ptCount val="1"/>
                <c:pt idx="0">
                  <c:v>Iron</c:v>
                </c:pt>
              </c:strCache>
            </c:strRef>
          </c:tx>
          <c:spPr>
            <a:solidFill>
              <a:schemeClr val="tx1">
                <a:lumMod val="65000"/>
                <a:lumOff val="35000"/>
              </a:schemeClr>
            </a:solidFill>
            <a:ln>
              <a:noFill/>
            </a:ln>
            <a:effectLst/>
          </c:spPr>
          <c:invertIfNegative val="0"/>
          <c:cat>
            <c:numRef>
              <c:f>'SJ Bluff RK 377'!$E$84:$E$160</c:f>
              <c:numCache>
                <c:formatCode>m/d/yyyy</c:formatCode>
                <c:ptCount val="77"/>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42228.447916666664</c:v>
                </c:pt>
                <c:pt idx="9">
                  <c:v>42228.466666666667</c:v>
                </c:pt>
                <c:pt idx="10">
                  <c:v>42228.489583333336</c:v>
                </c:pt>
                <c:pt idx="11">
                  <c:v>42229.477777777778</c:v>
                </c:pt>
                <c:pt idx="12">
                  <c:v>42229.622916666667</c:v>
                </c:pt>
                <c:pt idx="13">
                  <c:v>42230.459722222222</c:v>
                </c:pt>
                <c:pt idx="14">
                  <c:v>42230.493055555555</c:v>
                </c:pt>
                <c:pt idx="15">
                  <c:v>42231.479861111111</c:v>
                </c:pt>
                <c:pt idx="16">
                  <c:v>42231.534722222219</c:v>
                </c:pt>
                <c:pt idx="17">
                  <c:v>42232.462500000001</c:v>
                </c:pt>
                <c:pt idx="18">
                  <c:v>42232.583333333336</c:v>
                </c:pt>
                <c:pt idx="19">
                  <c:v>42232.583333333336</c:v>
                </c:pt>
                <c:pt idx="20">
                  <c:v>42233.520833333336</c:v>
                </c:pt>
                <c:pt idx="21">
                  <c:v>42233.647916666669</c:v>
                </c:pt>
                <c:pt idx="22">
                  <c:v>42234.473611111112</c:v>
                </c:pt>
                <c:pt idx="23">
                  <c:v>42234.590277777781</c:v>
                </c:pt>
                <c:pt idx="24">
                  <c:v>42235.472222222219</c:v>
                </c:pt>
                <c:pt idx="25">
                  <c:v>42235.522916666669</c:v>
                </c:pt>
                <c:pt idx="26">
                  <c:v>42236.306250000001</c:v>
                </c:pt>
                <c:pt idx="27">
                  <c:v>42240.511111111111</c:v>
                </c:pt>
                <c:pt idx="28">
                  <c:v>42240.579861111109</c:v>
                </c:pt>
                <c:pt idx="29">
                  <c:v>42241.508333333331</c:v>
                </c:pt>
                <c:pt idx="30">
                  <c:v>42241.600694444445</c:v>
                </c:pt>
                <c:pt idx="31">
                  <c:v>42242.47152777778</c:v>
                </c:pt>
                <c:pt idx="32">
                  <c:v>42242.5625</c:v>
                </c:pt>
                <c:pt idx="33">
                  <c:v>42243.522222222222</c:v>
                </c:pt>
                <c:pt idx="34">
                  <c:v>42243.579861111109</c:v>
                </c:pt>
                <c:pt idx="35">
                  <c:v>42244.614583333336</c:v>
                </c:pt>
                <c:pt idx="36">
                  <c:v>42269.579861111109</c:v>
                </c:pt>
                <c:pt idx="37">
                  <c:v>42292.5</c:v>
                </c:pt>
                <c:pt idx="38">
                  <c:v>42296.000011574077</c:v>
                </c:pt>
                <c:pt idx="39">
                  <c:v>42296.5</c:v>
                </c:pt>
                <c:pt idx="40">
                  <c:v>42297.000011574077</c:v>
                </c:pt>
                <c:pt idx="41">
                  <c:v>42297.5</c:v>
                </c:pt>
                <c:pt idx="42">
                  <c:v>42298.000011574077</c:v>
                </c:pt>
                <c:pt idx="43">
                  <c:v>42300.000115740739</c:v>
                </c:pt>
                <c:pt idx="44">
                  <c:v>42300.5</c:v>
                </c:pt>
                <c:pt idx="45">
                  <c:v>42301.000115740739</c:v>
                </c:pt>
                <c:pt idx="46">
                  <c:v>42303.677083333336</c:v>
                </c:pt>
                <c:pt idx="47">
                  <c:v>42303.697916666664</c:v>
                </c:pt>
                <c:pt idx="48">
                  <c:v>42416.708333333336</c:v>
                </c:pt>
                <c:pt idx="49">
                  <c:v>42424.361111111109</c:v>
                </c:pt>
                <c:pt idx="50">
                  <c:v>42430.34375</c:v>
                </c:pt>
                <c:pt idx="51">
                  <c:v>42438.506944444445</c:v>
                </c:pt>
                <c:pt idx="52">
                  <c:v>42444.458333333336</c:v>
                </c:pt>
                <c:pt idx="53">
                  <c:v>42451.427083333336</c:v>
                </c:pt>
                <c:pt idx="54">
                  <c:v>42451.486111111109</c:v>
                </c:pt>
                <c:pt idx="55">
                  <c:v>42458.409722222219</c:v>
                </c:pt>
                <c:pt idx="56">
                  <c:v>42464.611111111109</c:v>
                </c:pt>
                <c:pt idx="57">
                  <c:v>42472.4375</c:v>
                </c:pt>
                <c:pt idx="58">
                  <c:v>42479.428472222222</c:v>
                </c:pt>
                <c:pt idx="59">
                  <c:v>42486.416666666664</c:v>
                </c:pt>
                <c:pt idx="60">
                  <c:v>42486.420138888891</c:v>
                </c:pt>
                <c:pt idx="61">
                  <c:v>42492.5</c:v>
                </c:pt>
                <c:pt idx="62">
                  <c:v>42499.614583333336</c:v>
                </c:pt>
                <c:pt idx="63">
                  <c:v>42505.427083333336</c:v>
                </c:pt>
                <c:pt idx="64">
                  <c:v>42511.552083333336</c:v>
                </c:pt>
                <c:pt idx="65">
                  <c:v>42521.583333333336</c:v>
                </c:pt>
                <c:pt idx="66">
                  <c:v>42526.350694444445</c:v>
                </c:pt>
                <c:pt idx="67">
                  <c:v>42528.458333333336</c:v>
                </c:pt>
                <c:pt idx="68">
                  <c:v>42534.4375</c:v>
                </c:pt>
                <c:pt idx="69">
                  <c:v>42539.572916666664</c:v>
                </c:pt>
                <c:pt idx="70">
                  <c:v>42546.541666666664</c:v>
                </c:pt>
              </c:numCache>
            </c:numRef>
          </c:cat>
          <c:val>
            <c:numRef>
              <c:f>'SJ Bluff RK 377'!$P$84:$P$154</c:f>
              <c:numCache>
                <c:formatCode>#,##0.00</c:formatCode>
                <c:ptCount val="71"/>
                <c:pt idx="0">
                  <c:v>47.8</c:v>
                </c:pt>
                <c:pt idx="1">
                  <c:v>43</c:v>
                </c:pt>
                <c:pt idx="2">
                  <c:v>28.5</c:v>
                </c:pt>
                <c:pt idx="3">
                  <c:v>39</c:v>
                </c:pt>
                <c:pt idx="4">
                  <c:v>27.7</c:v>
                </c:pt>
                <c:pt idx="5">
                  <c:v>37</c:v>
                </c:pt>
                <c:pt idx="6">
                  <c:v>85</c:v>
                </c:pt>
                <c:pt idx="7">
                  <c:v>36.799999999999997</c:v>
                </c:pt>
                <c:pt idx="8">
                  <c:v>0</c:v>
                </c:pt>
                <c:pt idx="9">
                  <c:v>34.6</c:v>
                </c:pt>
                <c:pt idx="10">
                  <c:v>85</c:v>
                </c:pt>
                <c:pt idx="11">
                  <c:v>12.9</c:v>
                </c:pt>
                <c:pt idx="12">
                  <c:v>23.7</c:v>
                </c:pt>
                <c:pt idx="13">
                  <c:v>58.2</c:v>
                </c:pt>
                <c:pt idx="14">
                  <c:v>120</c:v>
                </c:pt>
                <c:pt idx="15">
                  <c:v>32.299999999999997</c:v>
                </c:pt>
                <c:pt idx="16">
                  <c:v>57</c:v>
                </c:pt>
                <c:pt idx="17">
                  <c:v>23.3</c:v>
                </c:pt>
                <c:pt idx="18">
                  <c:v>26</c:v>
                </c:pt>
                <c:pt idx="19">
                  <c:v>27</c:v>
                </c:pt>
                <c:pt idx="20">
                  <c:v>18</c:v>
                </c:pt>
                <c:pt idx="21">
                  <c:v>10.199999999999999</c:v>
                </c:pt>
                <c:pt idx="22">
                  <c:v>6.24</c:v>
                </c:pt>
                <c:pt idx="23">
                  <c:v>7.2</c:v>
                </c:pt>
                <c:pt idx="24">
                  <c:v>4.5</c:v>
                </c:pt>
                <c:pt idx="25">
                  <c:v>4.8099999999999996</c:v>
                </c:pt>
                <c:pt idx="26">
                  <c:v>4.7</c:v>
                </c:pt>
                <c:pt idx="27">
                  <c:v>2.4</c:v>
                </c:pt>
                <c:pt idx="28">
                  <c:v>1.89</c:v>
                </c:pt>
                <c:pt idx="29">
                  <c:v>1.7</c:v>
                </c:pt>
                <c:pt idx="30">
                  <c:v>1.76</c:v>
                </c:pt>
                <c:pt idx="31">
                  <c:v>2.1</c:v>
                </c:pt>
                <c:pt idx="32">
                  <c:v>1.24</c:v>
                </c:pt>
                <c:pt idx="33">
                  <c:v>2.2999999999999998</c:v>
                </c:pt>
                <c:pt idx="34">
                  <c:v>1.1000000000000001</c:v>
                </c:pt>
                <c:pt idx="35">
                  <c:v>115</c:v>
                </c:pt>
                <c:pt idx="36">
                  <c:v>1.68</c:v>
                </c:pt>
                <c:pt idx="37">
                  <c:v>15</c:v>
                </c:pt>
                <c:pt idx="38">
                  <c:v>10</c:v>
                </c:pt>
                <c:pt idx="39">
                  <c:v>13</c:v>
                </c:pt>
                <c:pt idx="40">
                  <c:v>55.1</c:v>
                </c:pt>
                <c:pt idx="41">
                  <c:v>53.9</c:v>
                </c:pt>
                <c:pt idx="42">
                  <c:v>56.8</c:v>
                </c:pt>
                <c:pt idx="43">
                  <c:v>44</c:v>
                </c:pt>
                <c:pt idx="44">
                  <c:v>62.8</c:v>
                </c:pt>
                <c:pt idx="45">
                  <c:v>171</c:v>
                </c:pt>
                <c:pt idx="46">
                  <c:v>39.799999999999997</c:v>
                </c:pt>
                <c:pt idx="47">
                  <c:v>53</c:v>
                </c:pt>
                <c:pt idx="48">
                  <c:v>51.6</c:v>
                </c:pt>
                <c:pt idx="49">
                  <c:v>1.1399999999999999</c:v>
                </c:pt>
                <c:pt idx="50">
                  <c:v>3.08</c:v>
                </c:pt>
                <c:pt idx="51">
                  <c:v>3.92</c:v>
                </c:pt>
                <c:pt idx="52">
                  <c:v>1.95</c:v>
                </c:pt>
                <c:pt idx="53">
                  <c:v>2.5</c:v>
                </c:pt>
                <c:pt idx="54">
                  <c:v>0.67900000000000005</c:v>
                </c:pt>
                <c:pt idx="55">
                  <c:v>1.61</c:v>
                </c:pt>
                <c:pt idx="56">
                  <c:v>0.33800000000000002</c:v>
                </c:pt>
                <c:pt idx="57">
                  <c:v>1.49</c:v>
                </c:pt>
                <c:pt idx="58">
                  <c:v>5.82</c:v>
                </c:pt>
                <c:pt idx="59">
                  <c:v>1.21</c:v>
                </c:pt>
                <c:pt idx="60">
                  <c:v>1.17</c:v>
                </c:pt>
                <c:pt idx="61">
                  <c:v>2.66</c:v>
                </c:pt>
                <c:pt idx="62">
                  <c:v>20.7</c:v>
                </c:pt>
                <c:pt idx="63">
                  <c:v>10</c:v>
                </c:pt>
                <c:pt idx="64">
                  <c:v>35.1</c:v>
                </c:pt>
                <c:pt idx="65">
                  <c:v>10.8</c:v>
                </c:pt>
                <c:pt idx="66">
                  <c:v>8.25</c:v>
                </c:pt>
                <c:pt idx="67">
                  <c:v>9.1999999999999993</c:v>
                </c:pt>
                <c:pt idx="68">
                  <c:v>5.32</c:v>
                </c:pt>
                <c:pt idx="69">
                  <c:v>3.95</c:v>
                </c:pt>
                <c:pt idx="70">
                  <c:v>2.56</c:v>
                </c:pt>
              </c:numCache>
            </c:numRef>
          </c:val>
          <c:extLst>
            <c:ext xmlns:c16="http://schemas.microsoft.com/office/drawing/2014/chart" uri="{C3380CC4-5D6E-409C-BE32-E72D297353CC}">
              <c16:uniqueId val="{00000000-F636-483C-8480-0E60E5789AC7}"/>
            </c:ext>
          </c:extLst>
        </c:ser>
        <c:dLbls>
          <c:showLegendKey val="0"/>
          <c:showVal val="0"/>
          <c:showCatName val="0"/>
          <c:showSerName val="0"/>
          <c:showPercent val="0"/>
          <c:showBubbleSize val="0"/>
        </c:dLbls>
        <c:gapWidth val="219"/>
        <c:overlap val="100"/>
        <c:axId val="997275520"/>
        <c:axId val="997285320"/>
        <c:extLst/>
      </c:bar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1"/>
        <c:auto val="0"/>
        <c:lblAlgn val="ctr"/>
        <c:lblOffset val="100"/>
        <c:tickLblSkip val="5"/>
        <c:noMultiLvlLbl val="0"/>
      </c:catAx>
      <c:valAx>
        <c:axId val="99728532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33936448772305827"/>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'SJ Bluff RK 377'!$Q$2</c:f>
              <c:strCache>
                <c:ptCount val="1"/>
                <c:pt idx="0">
                  <c:v>Lead</c:v>
                </c:pt>
              </c:strCache>
            </c:strRef>
          </c:tx>
          <c:spPr>
            <a:solidFill>
              <a:schemeClr val="accent5">
                <a:lumMod val="75000"/>
              </a:schemeClr>
            </a:solidFill>
            <a:ln>
              <a:noFill/>
            </a:ln>
            <a:effectLst/>
          </c:spPr>
          <c:invertIfNegative val="0"/>
          <c:cat>
            <c:numRef>
              <c:f>'SJ Bluff RK 377'!$E$84:$E$160</c:f>
              <c:numCache>
                <c:formatCode>m/d/yyyy</c:formatCode>
                <c:ptCount val="77"/>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42228.447916666664</c:v>
                </c:pt>
                <c:pt idx="9">
                  <c:v>42228.466666666667</c:v>
                </c:pt>
                <c:pt idx="10">
                  <c:v>42228.489583333336</c:v>
                </c:pt>
                <c:pt idx="11">
                  <c:v>42229.477777777778</c:v>
                </c:pt>
                <c:pt idx="12">
                  <c:v>42229.622916666667</c:v>
                </c:pt>
                <c:pt idx="13">
                  <c:v>42230.459722222222</c:v>
                </c:pt>
                <c:pt idx="14">
                  <c:v>42230.493055555555</c:v>
                </c:pt>
                <c:pt idx="15">
                  <c:v>42231.479861111111</c:v>
                </c:pt>
                <c:pt idx="16">
                  <c:v>42231.534722222219</c:v>
                </c:pt>
                <c:pt idx="17">
                  <c:v>42232.462500000001</c:v>
                </c:pt>
                <c:pt idx="18">
                  <c:v>42232.583333333336</c:v>
                </c:pt>
                <c:pt idx="19">
                  <c:v>42232.583333333336</c:v>
                </c:pt>
                <c:pt idx="20">
                  <c:v>42233.520833333336</c:v>
                </c:pt>
                <c:pt idx="21">
                  <c:v>42233.647916666669</c:v>
                </c:pt>
                <c:pt idx="22">
                  <c:v>42234.473611111112</c:v>
                </c:pt>
                <c:pt idx="23">
                  <c:v>42234.590277777781</c:v>
                </c:pt>
                <c:pt idx="24">
                  <c:v>42235.472222222219</c:v>
                </c:pt>
                <c:pt idx="25">
                  <c:v>42235.522916666669</c:v>
                </c:pt>
                <c:pt idx="26">
                  <c:v>42236.306250000001</c:v>
                </c:pt>
                <c:pt idx="27">
                  <c:v>42240.511111111111</c:v>
                </c:pt>
                <c:pt idx="28">
                  <c:v>42240.579861111109</c:v>
                </c:pt>
                <c:pt idx="29">
                  <c:v>42241.508333333331</c:v>
                </c:pt>
                <c:pt idx="30">
                  <c:v>42241.600694444445</c:v>
                </c:pt>
                <c:pt idx="31">
                  <c:v>42242.47152777778</c:v>
                </c:pt>
                <c:pt idx="32">
                  <c:v>42242.5625</c:v>
                </c:pt>
                <c:pt idx="33">
                  <c:v>42243.522222222222</c:v>
                </c:pt>
                <c:pt idx="34">
                  <c:v>42243.579861111109</c:v>
                </c:pt>
                <c:pt idx="35">
                  <c:v>42244.614583333336</c:v>
                </c:pt>
                <c:pt idx="36">
                  <c:v>42269.579861111109</c:v>
                </c:pt>
                <c:pt idx="37">
                  <c:v>42292.5</c:v>
                </c:pt>
                <c:pt idx="38">
                  <c:v>42296.000011574077</c:v>
                </c:pt>
                <c:pt idx="39">
                  <c:v>42296.5</c:v>
                </c:pt>
                <c:pt idx="40">
                  <c:v>42297.000011574077</c:v>
                </c:pt>
                <c:pt idx="41">
                  <c:v>42297.5</c:v>
                </c:pt>
                <c:pt idx="42">
                  <c:v>42298.000011574077</c:v>
                </c:pt>
                <c:pt idx="43">
                  <c:v>42300.000115740739</c:v>
                </c:pt>
                <c:pt idx="44">
                  <c:v>42300.5</c:v>
                </c:pt>
                <c:pt idx="45">
                  <c:v>42301.000115740739</c:v>
                </c:pt>
                <c:pt idx="46">
                  <c:v>42303.677083333336</c:v>
                </c:pt>
                <c:pt idx="47">
                  <c:v>42303.697916666664</c:v>
                </c:pt>
                <c:pt idx="48">
                  <c:v>42416.708333333336</c:v>
                </c:pt>
                <c:pt idx="49">
                  <c:v>42424.361111111109</c:v>
                </c:pt>
                <c:pt idx="50">
                  <c:v>42430.34375</c:v>
                </c:pt>
                <c:pt idx="51">
                  <c:v>42438.506944444445</c:v>
                </c:pt>
                <c:pt idx="52">
                  <c:v>42444.458333333336</c:v>
                </c:pt>
                <c:pt idx="53">
                  <c:v>42451.427083333336</c:v>
                </c:pt>
                <c:pt idx="54">
                  <c:v>42451.486111111109</c:v>
                </c:pt>
                <c:pt idx="55">
                  <c:v>42458.409722222219</c:v>
                </c:pt>
                <c:pt idx="56">
                  <c:v>42464.611111111109</c:v>
                </c:pt>
                <c:pt idx="57">
                  <c:v>42472.4375</c:v>
                </c:pt>
                <c:pt idx="58">
                  <c:v>42479.428472222222</c:v>
                </c:pt>
                <c:pt idx="59">
                  <c:v>42486.416666666664</c:v>
                </c:pt>
                <c:pt idx="60">
                  <c:v>42486.420138888891</c:v>
                </c:pt>
                <c:pt idx="61">
                  <c:v>42492.5</c:v>
                </c:pt>
                <c:pt idx="62">
                  <c:v>42499.614583333336</c:v>
                </c:pt>
                <c:pt idx="63">
                  <c:v>42505.427083333336</c:v>
                </c:pt>
                <c:pt idx="64">
                  <c:v>42511.552083333336</c:v>
                </c:pt>
                <c:pt idx="65">
                  <c:v>42521.583333333336</c:v>
                </c:pt>
                <c:pt idx="66">
                  <c:v>42526.350694444445</c:v>
                </c:pt>
                <c:pt idx="67">
                  <c:v>42528.458333333336</c:v>
                </c:pt>
                <c:pt idx="68">
                  <c:v>42534.4375</c:v>
                </c:pt>
                <c:pt idx="69">
                  <c:v>42539.572916666664</c:v>
                </c:pt>
                <c:pt idx="70">
                  <c:v>42546.541666666664</c:v>
                </c:pt>
              </c:numCache>
            </c:numRef>
          </c:cat>
          <c:val>
            <c:numRef>
              <c:f>'SJ Bluff RK 377'!$Q$84:$Q$154</c:f>
              <c:numCache>
                <c:formatCode>#,##0.000</c:formatCode>
                <c:ptCount val="71"/>
                <c:pt idx="0">
                  <c:v>7.4700000000000003E-2</c:v>
                </c:pt>
                <c:pt idx="1">
                  <c:v>0.04</c:v>
                </c:pt>
                <c:pt idx="2">
                  <c:v>0.14000000000000001</c:v>
                </c:pt>
                <c:pt idx="3">
                  <c:v>0.12</c:v>
                </c:pt>
                <c:pt idx="4">
                  <c:v>8.4699999999999998E-2</c:v>
                </c:pt>
                <c:pt idx="5">
                  <c:v>6.3500000000000001E-2</c:v>
                </c:pt>
                <c:pt idx="6">
                  <c:v>8.2000000000000003E-2</c:v>
                </c:pt>
                <c:pt idx="7">
                  <c:v>6.3399999999999998E-2</c:v>
                </c:pt>
                <c:pt idx="8">
                  <c:v>4.3999999999999997E-2</c:v>
                </c:pt>
                <c:pt idx="9">
                  <c:v>6.7400000000000002E-2</c:v>
                </c:pt>
                <c:pt idx="10">
                  <c:v>7.8E-2</c:v>
                </c:pt>
                <c:pt idx="11">
                  <c:v>3.56E-2</c:v>
                </c:pt>
                <c:pt idx="12">
                  <c:v>4.9099999999999991E-2</c:v>
                </c:pt>
                <c:pt idx="13">
                  <c:v>9.6000000000000002E-2</c:v>
                </c:pt>
                <c:pt idx="14">
                  <c:v>0.12</c:v>
                </c:pt>
                <c:pt idx="15">
                  <c:v>5.3999999999999999E-2</c:v>
                </c:pt>
                <c:pt idx="16">
                  <c:v>0.06</c:v>
                </c:pt>
                <c:pt idx="17">
                  <c:v>3.1600000000000003E-2</c:v>
                </c:pt>
                <c:pt idx="18">
                  <c:v>1.9E-2</c:v>
                </c:pt>
                <c:pt idx="19">
                  <c:v>0.02</c:v>
                </c:pt>
                <c:pt idx="20">
                  <c:v>2.1000000000000001E-2</c:v>
                </c:pt>
                <c:pt idx="21">
                  <c:v>1.72E-2</c:v>
                </c:pt>
                <c:pt idx="22">
                  <c:v>8.2400000000000008E-3</c:v>
                </c:pt>
                <c:pt idx="23">
                  <c:v>9.4000000000000004E-3</c:v>
                </c:pt>
                <c:pt idx="24">
                  <c:v>5.9000000000000007E-3</c:v>
                </c:pt>
                <c:pt idx="25">
                  <c:v>6.0499999999999998E-3</c:v>
                </c:pt>
                <c:pt idx="26">
                  <c:v>5.7000000000000002E-3</c:v>
                </c:pt>
                <c:pt idx="27">
                  <c:v>2.5000000000000001E-3</c:v>
                </c:pt>
                <c:pt idx="28">
                  <c:v>2.3900000000000002E-3</c:v>
                </c:pt>
                <c:pt idx="29">
                  <c:v>2.1000000000000003E-3</c:v>
                </c:pt>
                <c:pt idx="30">
                  <c:v>1.82E-3</c:v>
                </c:pt>
                <c:pt idx="31">
                  <c:v>2E-3</c:v>
                </c:pt>
                <c:pt idx="32">
                  <c:v>1.47E-3</c:v>
                </c:pt>
                <c:pt idx="33">
                  <c:v>2.2000000000000001E-3</c:v>
                </c:pt>
                <c:pt idx="34">
                  <c:v>1.2800000000000001E-3</c:v>
                </c:pt>
                <c:pt idx="35">
                  <c:v>0.23799999999999999</c:v>
                </c:pt>
                <c:pt idx="36">
                  <c:v>2.15E-3</c:v>
                </c:pt>
                <c:pt idx="37">
                  <c:v>1.34E-2</c:v>
                </c:pt>
                <c:pt idx="38">
                  <c:v>9.9299999999999996E-3</c:v>
                </c:pt>
                <c:pt idx="39">
                  <c:v>1.4800000000000001E-2</c:v>
                </c:pt>
                <c:pt idx="40">
                  <c:v>9.01E-2</c:v>
                </c:pt>
                <c:pt idx="41">
                  <c:v>8.6800000000000002E-2</c:v>
                </c:pt>
                <c:pt idx="42">
                  <c:v>7.6300000000000007E-2</c:v>
                </c:pt>
                <c:pt idx="43">
                  <c:v>5.7200000000000001E-2</c:v>
                </c:pt>
                <c:pt idx="44">
                  <c:v>7.3099999999999998E-2</c:v>
                </c:pt>
                <c:pt idx="45">
                  <c:v>0.218</c:v>
                </c:pt>
                <c:pt idx="46">
                  <c:v>3.9199999999999999E-2</c:v>
                </c:pt>
                <c:pt idx="47">
                  <c:v>3.6999999999999998E-2</c:v>
                </c:pt>
                <c:pt idx="48">
                  <c:v>5.9036999999999999E-2</c:v>
                </c:pt>
                <c:pt idx="49">
                  <c:v>7.5519999999999997E-3</c:v>
                </c:pt>
                <c:pt idx="50">
                  <c:v>5.1479999999999998E-3</c:v>
                </c:pt>
                <c:pt idx="51">
                  <c:v>6.4189999999999994E-3</c:v>
                </c:pt>
                <c:pt idx="52">
                  <c:v>2.7730000000000003E-3</c:v>
                </c:pt>
                <c:pt idx="53">
                  <c:v>2.8E-3</c:v>
                </c:pt>
                <c:pt idx="54">
                  <c:v>2.2799999999999999E-3</c:v>
                </c:pt>
                <c:pt idx="55">
                  <c:v>1.949E-3</c:v>
                </c:pt>
                <c:pt idx="56">
                  <c:v>1.9399999999999999E-3</c:v>
                </c:pt>
                <c:pt idx="57">
                  <c:v>1.0130999999999999E-2</c:v>
                </c:pt>
                <c:pt idx="58">
                  <c:v>9.6629999999999997E-3</c:v>
                </c:pt>
                <c:pt idx="59">
                  <c:v>5.1549999999999999E-3</c:v>
                </c:pt>
                <c:pt idx="60">
                  <c:v>5.0339999999999994E-3</c:v>
                </c:pt>
                <c:pt idx="61">
                  <c:v>4.0179999999999999E-3</c:v>
                </c:pt>
                <c:pt idx="62">
                  <c:v>4.7017999999999997E-2</c:v>
                </c:pt>
                <c:pt idx="63">
                  <c:v>1.6316000000000001E-2</c:v>
                </c:pt>
                <c:pt idx="64">
                  <c:v>4.1976999999999993E-2</c:v>
                </c:pt>
                <c:pt idx="65">
                  <c:v>2.0534E-2</c:v>
                </c:pt>
                <c:pt idx="66">
                  <c:v>4.7606000000000002E-2</c:v>
                </c:pt>
                <c:pt idx="67">
                  <c:v>3.6999999999999998E-2</c:v>
                </c:pt>
                <c:pt idx="68">
                  <c:v>1.5757999999999998E-2</c:v>
                </c:pt>
                <c:pt idx="69">
                  <c:v>1.0983E-2</c:v>
                </c:pt>
                <c:pt idx="70">
                  <c:v>7.6660000000000001E-3</c:v>
                </c:pt>
              </c:numCache>
            </c:numRef>
          </c:val>
          <c:extLst>
            <c:ext xmlns:c16="http://schemas.microsoft.com/office/drawing/2014/chart" uri="{C3380CC4-5D6E-409C-BE32-E72D297353CC}">
              <c16:uniqueId val="{00000000-46DC-49CB-90E7-7952751007BB}"/>
            </c:ext>
          </c:extLst>
        </c:ser>
        <c:dLbls>
          <c:showLegendKey val="0"/>
          <c:showVal val="0"/>
          <c:showCatName val="0"/>
          <c:showSerName val="0"/>
          <c:showPercent val="0"/>
          <c:showBubbleSize val="0"/>
        </c:dLbls>
        <c:gapWidth val="219"/>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4"/>
        <c:noMultiLvlLbl val="0"/>
      </c:catAx>
      <c:valAx>
        <c:axId val="997293160"/>
        <c:scaling>
          <c:logBase val="10"/>
          <c:orientation val="minMax"/>
          <c:min val="1.0000000000000003E-4"/>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30780630231871908"/>
          <c:y val="2.5771832284405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'SJ Bluff RK 377'!$S$2</c:f>
              <c:strCache>
                <c:ptCount val="1"/>
                <c:pt idx="0">
                  <c:v>Manganese</c:v>
                </c:pt>
              </c:strCache>
            </c:strRef>
          </c:tx>
          <c:spPr>
            <a:solidFill>
              <a:schemeClr val="accent1"/>
            </a:solidFill>
            <a:ln>
              <a:noFill/>
            </a:ln>
            <a:effectLst/>
          </c:spPr>
          <c:invertIfNegative val="0"/>
          <c:cat>
            <c:numRef>
              <c:f>'SJ Bluff RK 377'!$E$84:$E$160</c:f>
              <c:numCache>
                <c:formatCode>m/d/yyyy</c:formatCode>
                <c:ptCount val="77"/>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42228.447916666664</c:v>
                </c:pt>
                <c:pt idx="9">
                  <c:v>42228.466666666667</c:v>
                </c:pt>
                <c:pt idx="10">
                  <c:v>42228.489583333336</c:v>
                </c:pt>
                <c:pt idx="11">
                  <c:v>42229.477777777778</c:v>
                </c:pt>
                <c:pt idx="12">
                  <c:v>42229.622916666667</c:v>
                </c:pt>
                <c:pt idx="13">
                  <c:v>42230.459722222222</c:v>
                </c:pt>
                <c:pt idx="14">
                  <c:v>42230.493055555555</c:v>
                </c:pt>
                <c:pt idx="15">
                  <c:v>42231.479861111111</c:v>
                </c:pt>
                <c:pt idx="16">
                  <c:v>42231.534722222219</c:v>
                </c:pt>
                <c:pt idx="17">
                  <c:v>42232.462500000001</c:v>
                </c:pt>
                <c:pt idx="18">
                  <c:v>42232.583333333336</c:v>
                </c:pt>
                <c:pt idx="19">
                  <c:v>42232.583333333336</c:v>
                </c:pt>
                <c:pt idx="20">
                  <c:v>42233.520833333336</c:v>
                </c:pt>
                <c:pt idx="21">
                  <c:v>42233.647916666669</c:v>
                </c:pt>
                <c:pt idx="22">
                  <c:v>42234.473611111112</c:v>
                </c:pt>
                <c:pt idx="23">
                  <c:v>42234.590277777781</c:v>
                </c:pt>
                <c:pt idx="24">
                  <c:v>42235.472222222219</c:v>
                </c:pt>
                <c:pt idx="25">
                  <c:v>42235.522916666669</c:v>
                </c:pt>
                <c:pt idx="26">
                  <c:v>42236.306250000001</c:v>
                </c:pt>
                <c:pt idx="27">
                  <c:v>42240.511111111111</c:v>
                </c:pt>
                <c:pt idx="28">
                  <c:v>42240.579861111109</c:v>
                </c:pt>
                <c:pt idx="29">
                  <c:v>42241.508333333331</c:v>
                </c:pt>
                <c:pt idx="30">
                  <c:v>42241.600694444445</c:v>
                </c:pt>
                <c:pt idx="31">
                  <c:v>42242.47152777778</c:v>
                </c:pt>
                <c:pt idx="32">
                  <c:v>42242.5625</c:v>
                </c:pt>
                <c:pt idx="33">
                  <c:v>42243.522222222222</c:v>
                </c:pt>
                <c:pt idx="34">
                  <c:v>42243.579861111109</c:v>
                </c:pt>
                <c:pt idx="35">
                  <c:v>42244.614583333336</c:v>
                </c:pt>
                <c:pt idx="36">
                  <c:v>42269.579861111109</c:v>
                </c:pt>
                <c:pt idx="37">
                  <c:v>42292.5</c:v>
                </c:pt>
                <c:pt idx="38">
                  <c:v>42296.000011574077</c:v>
                </c:pt>
                <c:pt idx="39">
                  <c:v>42296.5</c:v>
                </c:pt>
                <c:pt idx="40">
                  <c:v>42297.000011574077</c:v>
                </c:pt>
                <c:pt idx="41">
                  <c:v>42297.5</c:v>
                </c:pt>
                <c:pt idx="42">
                  <c:v>42298.000011574077</c:v>
                </c:pt>
                <c:pt idx="43">
                  <c:v>42300.000115740739</c:v>
                </c:pt>
                <c:pt idx="44">
                  <c:v>42300.5</c:v>
                </c:pt>
                <c:pt idx="45">
                  <c:v>42301.000115740739</c:v>
                </c:pt>
                <c:pt idx="46">
                  <c:v>42303.677083333336</c:v>
                </c:pt>
                <c:pt idx="47">
                  <c:v>42303.697916666664</c:v>
                </c:pt>
                <c:pt idx="48">
                  <c:v>42416.708333333336</c:v>
                </c:pt>
                <c:pt idx="49">
                  <c:v>42424.361111111109</c:v>
                </c:pt>
                <c:pt idx="50">
                  <c:v>42430.34375</c:v>
                </c:pt>
                <c:pt idx="51">
                  <c:v>42438.506944444445</c:v>
                </c:pt>
                <c:pt idx="52">
                  <c:v>42444.458333333336</c:v>
                </c:pt>
                <c:pt idx="53">
                  <c:v>42451.427083333336</c:v>
                </c:pt>
                <c:pt idx="54">
                  <c:v>42451.486111111109</c:v>
                </c:pt>
                <c:pt idx="55">
                  <c:v>42458.409722222219</c:v>
                </c:pt>
                <c:pt idx="56">
                  <c:v>42464.611111111109</c:v>
                </c:pt>
                <c:pt idx="57">
                  <c:v>42472.4375</c:v>
                </c:pt>
                <c:pt idx="58">
                  <c:v>42479.428472222222</c:v>
                </c:pt>
                <c:pt idx="59">
                  <c:v>42486.416666666664</c:v>
                </c:pt>
                <c:pt idx="60">
                  <c:v>42486.420138888891</c:v>
                </c:pt>
                <c:pt idx="61">
                  <c:v>42492.5</c:v>
                </c:pt>
                <c:pt idx="62">
                  <c:v>42499.614583333336</c:v>
                </c:pt>
                <c:pt idx="63">
                  <c:v>42505.427083333336</c:v>
                </c:pt>
                <c:pt idx="64">
                  <c:v>42511.552083333336</c:v>
                </c:pt>
                <c:pt idx="65">
                  <c:v>42521.583333333336</c:v>
                </c:pt>
                <c:pt idx="66">
                  <c:v>42526.350694444445</c:v>
                </c:pt>
                <c:pt idx="67">
                  <c:v>42528.458333333336</c:v>
                </c:pt>
                <c:pt idx="68">
                  <c:v>42534.4375</c:v>
                </c:pt>
                <c:pt idx="69">
                  <c:v>42539.572916666664</c:v>
                </c:pt>
                <c:pt idx="70">
                  <c:v>42546.541666666664</c:v>
                </c:pt>
              </c:numCache>
            </c:numRef>
          </c:cat>
          <c:val>
            <c:numRef>
              <c:f>'SJ Bluff RK 377'!$S$84:$S$154</c:f>
              <c:numCache>
                <c:formatCode>#,##0.00</c:formatCode>
                <c:ptCount val="71"/>
                <c:pt idx="0">
                  <c:v>1.7</c:v>
                </c:pt>
                <c:pt idx="1">
                  <c:v>1.2</c:v>
                </c:pt>
                <c:pt idx="2">
                  <c:v>1.0900000000000001</c:v>
                </c:pt>
                <c:pt idx="3">
                  <c:v>0.95</c:v>
                </c:pt>
                <c:pt idx="4">
                  <c:v>1.17</c:v>
                </c:pt>
                <c:pt idx="5">
                  <c:v>1.31</c:v>
                </c:pt>
                <c:pt idx="6">
                  <c:v>1.8</c:v>
                </c:pt>
                <c:pt idx="7">
                  <c:v>1.4</c:v>
                </c:pt>
                <c:pt idx="8">
                  <c:v>0</c:v>
                </c:pt>
                <c:pt idx="9">
                  <c:v>1.67</c:v>
                </c:pt>
                <c:pt idx="10">
                  <c:v>1.7</c:v>
                </c:pt>
                <c:pt idx="11">
                  <c:v>1.19</c:v>
                </c:pt>
                <c:pt idx="12">
                  <c:v>1.19</c:v>
                </c:pt>
                <c:pt idx="13">
                  <c:v>2.16</c:v>
                </c:pt>
                <c:pt idx="14">
                  <c:v>2.2999999999999998</c:v>
                </c:pt>
                <c:pt idx="15">
                  <c:v>1.23</c:v>
                </c:pt>
                <c:pt idx="16">
                  <c:v>1.2</c:v>
                </c:pt>
                <c:pt idx="17">
                  <c:v>0.64200000000000002</c:v>
                </c:pt>
                <c:pt idx="18">
                  <c:v>0.54</c:v>
                </c:pt>
                <c:pt idx="19">
                  <c:v>0.54</c:v>
                </c:pt>
                <c:pt idx="20">
                  <c:v>0.43</c:v>
                </c:pt>
                <c:pt idx="21">
                  <c:v>0.41399999999999998</c:v>
                </c:pt>
                <c:pt idx="22">
                  <c:v>0.23899999999999999</c:v>
                </c:pt>
                <c:pt idx="23">
                  <c:v>0.28999999999999998</c:v>
                </c:pt>
                <c:pt idx="24">
                  <c:v>0.16</c:v>
                </c:pt>
                <c:pt idx="25">
                  <c:v>0.16600000000000001</c:v>
                </c:pt>
                <c:pt idx="26">
                  <c:v>0.17399999999999999</c:v>
                </c:pt>
                <c:pt idx="27">
                  <c:v>7.8E-2</c:v>
                </c:pt>
                <c:pt idx="28">
                  <c:v>8.0699999999999994E-2</c:v>
                </c:pt>
                <c:pt idx="29">
                  <c:v>7.0000000000000007E-2</c:v>
                </c:pt>
                <c:pt idx="30">
                  <c:v>6.25E-2</c:v>
                </c:pt>
                <c:pt idx="31">
                  <c:v>5.7000000000000002E-2</c:v>
                </c:pt>
                <c:pt idx="32">
                  <c:v>5.2400000000000009E-2</c:v>
                </c:pt>
                <c:pt idx="33">
                  <c:v>6.5000000000000002E-2</c:v>
                </c:pt>
                <c:pt idx="34">
                  <c:v>4.7899999999999998E-2</c:v>
                </c:pt>
                <c:pt idx="35">
                  <c:v>6.8</c:v>
                </c:pt>
                <c:pt idx="36">
                  <c:v>6.7799999999999999E-2</c:v>
                </c:pt>
                <c:pt idx="37">
                  <c:v>0.41599999999999998</c:v>
                </c:pt>
                <c:pt idx="38">
                  <c:v>0.437</c:v>
                </c:pt>
                <c:pt idx="39">
                  <c:v>0.64400000000000002</c:v>
                </c:pt>
                <c:pt idx="40">
                  <c:v>3.09</c:v>
                </c:pt>
                <c:pt idx="41">
                  <c:v>2.5299999999999998</c:v>
                </c:pt>
                <c:pt idx="42">
                  <c:v>2.04</c:v>
                </c:pt>
                <c:pt idx="43">
                  <c:v>1.92</c:v>
                </c:pt>
                <c:pt idx="44">
                  <c:v>2.52</c:v>
                </c:pt>
                <c:pt idx="45">
                  <c:v>6.63</c:v>
                </c:pt>
                <c:pt idx="46">
                  <c:v>1.06</c:v>
                </c:pt>
                <c:pt idx="47">
                  <c:v>1.1000000000000001</c:v>
                </c:pt>
                <c:pt idx="48">
                  <c:v>1.4789000000000001</c:v>
                </c:pt>
                <c:pt idx="49">
                  <c:v>0.59150000000000003</c:v>
                </c:pt>
                <c:pt idx="50">
                  <c:v>0.19882</c:v>
                </c:pt>
                <c:pt idx="51">
                  <c:v>0.19640000000000002</c:v>
                </c:pt>
                <c:pt idx="52">
                  <c:v>7.6985999999999999E-2</c:v>
                </c:pt>
                <c:pt idx="53">
                  <c:v>8.5999999999999993E-2</c:v>
                </c:pt>
                <c:pt idx="54">
                  <c:v>8.7585999999999997E-2</c:v>
                </c:pt>
                <c:pt idx="55">
                  <c:v>5.5295000000000004E-2</c:v>
                </c:pt>
                <c:pt idx="56">
                  <c:v>7.3419999999999999E-2</c:v>
                </c:pt>
                <c:pt idx="57">
                  <c:v>0.37179000000000001</c:v>
                </c:pt>
                <c:pt idx="58">
                  <c:v>0.2661</c:v>
                </c:pt>
                <c:pt idx="59">
                  <c:v>0.15152000000000002</c:v>
                </c:pt>
                <c:pt idx="60">
                  <c:v>0.15152000000000002</c:v>
                </c:pt>
                <c:pt idx="61">
                  <c:v>9.7233E-2</c:v>
                </c:pt>
                <c:pt idx="62">
                  <c:v>1.0061</c:v>
                </c:pt>
                <c:pt idx="63">
                  <c:v>0.42111000000000004</c:v>
                </c:pt>
                <c:pt idx="64">
                  <c:v>1.0677000000000001</c:v>
                </c:pt>
                <c:pt idx="65">
                  <c:v>0.53942999999999997</c:v>
                </c:pt>
                <c:pt idx="66">
                  <c:v>0.63539999999999996</c:v>
                </c:pt>
                <c:pt idx="67">
                  <c:v>0.45</c:v>
                </c:pt>
                <c:pt idx="68">
                  <c:v>0.23074</c:v>
                </c:pt>
                <c:pt idx="69">
                  <c:v>0.19022999999999998</c:v>
                </c:pt>
                <c:pt idx="70">
                  <c:v>0.15421000000000001</c:v>
                </c:pt>
              </c:numCache>
            </c:numRef>
          </c:val>
          <c:extLst>
            <c:ext xmlns:c16="http://schemas.microsoft.com/office/drawing/2014/chart" uri="{C3380CC4-5D6E-409C-BE32-E72D297353CC}">
              <c16:uniqueId val="{00000000-45B5-4AD3-B068-A6B07377AA68}"/>
            </c:ext>
          </c:extLst>
        </c:ser>
        <c:dLbls>
          <c:showLegendKey val="0"/>
          <c:showVal val="0"/>
          <c:showCatName val="0"/>
          <c:showSerName val="0"/>
          <c:showPercent val="0"/>
          <c:showBubbleSize val="0"/>
        </c:dLbls>
        <c:gapWidth val="219"/>
        <c:overlap val="100"/>
        <c:axId val="997287280"/>
        <c:axId val="997283752"/>
        <c:extLst/>
      </c:barChart>
      <c:catAx>
        <c:axId val="997287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752"/>
        <c:crossesAt val="1.0000000000000002E-2"/>
        <c:auto val="0"/>
        <c:lblAlgn val="ctr"/>
        <c:lblOffset val="100"/>
        <c:tickLblSkip val="4"/>
        <c:noMultiLvlLbl val="0"/>
      </c:catAx>
      <c:valAx>
        <c:axId val="997283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7280"/>
        <c:crosses val="autoZero"/>
        <c:crossBetween val="between"/>
      </c:valAx>
      <c:spPr>
        <a:noFill/>
        <a:ln>
          <a:solidFill>
            <a:schemeClr val="tx1">
              <a:lumMod val="75000"/>
              <a:lumOff val="25000"/>
            </a:schemeClr>
          </a:solidFill>
        </a:ln>
        <a:effectLst/>
      </c:spPr>
    </c:plotArea>
    <c:legend>
      <c:legendPos val="t"/>
      <c:layout>
        <c:manualLayout>
          <c:xMode val="edge"/>
          <c:yMode val="edge"/>
          <c:x val="0.2638888630045505"/>
          <c:y val="0.14336654154789794"/>
          <c:w val="0.469027628942831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28808243644100706"/>
          <c:y val="3.0550804805313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71322741462051"/>
          <c:y val="0.12340551181102362"/>
          <c:w val="0.71298669027318329"/>
          <c:h val="0.66033167549072713"/>
        </c:manualLayout>
      </c:layout>
      <c:barChart>
        <c:barDir val="col"/>
        <c:grouping val="stacked"/>
        <c:varyColors val="0"/>
        <c:ser>
          <c:idx val="0"/>
          <c:order val="0"/>
          <c:tx>
            <c:strRef>
              <c:f>'SJ Bluff RK 377'!$AC$2</c:f>
              <c:strCache>
                <c:ptCount val="1"/>
                <c:pt idx="0">
                  <c:v>Zinc</c:v>
                </c:pt>
              </c:strCache>
            </c:strRef>
          </c:tx>
          <c:spPr>
            <a:solidFill>
              <a:schemeClr val="accent1"/>
            </a:solidFill>
            <a:ln>
              <a:noFill/>
            </a:ln>
            <a:effectLst/>
          </c:spPr>
          <c:invertIfNegative val="0"/>
          <c:cat>
            <c:numRef>
              <c:f>'SJ Bluff RK 377'!$E$84:$E$160</c:f>
              <c:numCache>
                <c:formatCode>m/d/yyyy</c:formatCode>
                <c:ptCount val="77"/>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42228.447916666664</c:v>
                </c:pt>
                <c:pt idx="9">
                  <c:v>42228.466666666667</c:v>
                </c:pt>
                <c:pt idx="10">
                  <c:v>42228.489583333336</c:v>
                </c:pt>
                <c:pt idx="11">
                  <c:v>42229.477777777778</c:v>
                </c:pt>
                <c:pt idx="12">
                  <c:v>42229.622916666667</c:v>
                </c:pt>
                <c:pt idx="13">
                  <c:v>42230.459722222222</c:v>
                </c:pt>
                <c:pt idx="14">
                  <c:v>42230.493055555555</c:v>
                </c:pt>
                <c:pt idx="15">
                  <c:v>42231.479861111111</c:v>
                </c:pt>
                <c:pt idx="16">
                  <c:v>42231.534722222219</c:v>
                </c:pt>
                <c:pt idx="17">
                  <c:v>42232.462500000001</c:v>
                </c:pt>
                <c:pt idx="18">
                  <c:v>42232.583333333336</c:v>
                </c:pt>
                <c:pt idx="19">
                  <c:v>42232.583333333336</c:v>
                </c:pt>
                <c:pt idx="20">
                  <c:v>42233.520833333336</c:v>
                </c:pt>
                <c:pt idx="21">
                  <c:v>42233.647916666669</c:v>
                </c:pt>
                <c:pt idx="22">
                  <c:v>42234.473611111112</c:v>
                </c:pt>
                <c:pt idx="23">
                  <c:v>42234.590277777781</c:v>
                </c:pt>
                <c:pt idx="24">
                  <c:v>42235.472222222219</c:v>
                </c:pt>
                <c:pt idx="25">
                  <c:v>42235.522916666669</c:v>
                </c:pt>
                <c:pt idx="26">
                  <c:v>42236.306250000001</c:v>
                </c:pt>
                <c:pt idx="27">
                  <c:v>42240.511111111111</c:v>
                </c:pt>
                <c:pt idx="28">
                  <c:v>42240.579861111109</c:v>
                </c:pt>
                <c:pt idx="29">
                  <c:v>42241.508333333331</c:v>
                </c:pt>
                <c:pt idx="30">
                  <c:v>42241.600694444445</c:v>
                </c:pt>
                <c:pt idx="31">
                  <c:v>42242.47152777778</c:v>
                </c:pt>
                <c:pt idx="32">
                  <c:v>42242.5625</c:v>
                </c:pt>
                <c:pt idx="33">
                  <c:v>42243.522222222222</c:v>
                </c:pt>
                <c:pt idx="34">
                  <c:v>42243.579861111109</c:v>
                </c:pt>
                <c:pt idx="35">
                  <c:v>42244.614583333336</c:v>
                </c:pt>
                <c:pt idx="36">
                  <c:v>42269.579861111109</c:v>
                </c:pt>
                <c:pt idx="37">
                  <c:v>42292.5</c:v>
                </c:pt>
                <c:pt idx="38">
                  <c:v>42296.000011574077</c:v>
                </c:pt>
                <c:pt idx="39">
                  <c:v>42296.5</c:v>
                </c:pt>
                <c:pt idx="40">
                  <c:v>42297.000011574077</c:v>
                </c:pt>
                <c:pt idx="41">
                  <c:v>42297.5</c:v>
                </c:pt>
                <c:pt idx="42">
                  <c:v>42298.000011574077</c:v>
                </c:pt>
                <c:pt idx="43">
                  <c:v>42300.000115740739</c:v>
                </c:pt>
                <c:pt idx="44">
                  <c:v>42300.5</c:v>
                </c:pt>
                <c:pt idx="45">
                  <c:v>42301.000115740739</c:v>
                </c:pt>
                <c:pt idx="46">
                  <c:v>42303.677083333336</c:v>
                </c:pt>
                <c:pt idx="47">
                  <c:v>42303.697916666664</c:v>
                </c:pt>
                <c:pt idx="48">
                  <c:v>42416.708333333336</c:v>
                </c:pt>
                <c:pt idx="49">
                  <c:v>42424.361111111109</c:v>
                </c:pt>
                <c:pt idx="50">
                  <c:v>42430.34375</c:v>
                </c:pt>
                <c:pt idx="51">
                  <c:v>42438.506944444445</c:v>
                </c:pt>
                <c:pt idx="52">
                  <c:v>42444.458333333336</c:v>
                </c:pt>
                <c:pt idx="53">
                  <c:v>42451.427083333336</c:v>
                </c:pt>
                <c:pt idx="54">
                  <c:v>42451.486111111109</c:v>
                </c:pt>
                <c:pt idx="55">
                  <c:v>42458.409722222219</c:v>
                </c:pt>
                <c:pt idx="56">
                  <c:v>42464.611111111109</c:v>
                </c:pt>
                <c:pt idx="57">
                  <c:v>42472.4375</c:v>
                </c:pt>
                <c:pt idx="58">
                  <c:v>42479.428472222222</c:v>
                </c:pt>
                <c:pt idx="59">
                  <c:v>42486.416666666664</c:v>
                </c:pt>
                <c:pt idx="60">
                  <c:v>42486.420138888891</c:v>
                </c:pt>
                <c:pt idx="61">
                  <c:v>42492.5</c:v>
                </c:pt>
                <c:pt idx="62">
                  <c:v>42499.614583333336</c:v>
                </c:pt>
                <c:pt idx="63">
                  <c:v>42505.427083333336</c:v>
                </c:pt>
                <c:pt idx="64">
                  <c:v>42511.552083333336</c:v>
                </c:pt>
                <c:pt idx="65">
                  <c:v>42521.583333333336</c:v>
                </c:pt>
                <c:pt idx="66">
                  <c:v>42526.350694444445</c:v>
                </c:pt>
                <c:pt idx="67">
                  <c:v>42528.458333333336</c:v>
                </c:pt>
                <c:pt idx="68">
                  <c:v>42534.4375</c:v>
                </c:pt>
                <c:pt idx="69">
                  <c:v>42539.572916666664</c:v>
                </c:pt>
                <c:pt idx="70">
                  <c:v>42546.541666666664</c:v>
                </c:pt>
              </c:numCache>
            </c:numRef>
          </c:cat>
          <c:val>
            <c:numRef>
              <c:f>'SJ Bluff RK 377'!$AC$84:$AC$154</c:f>
              <c:numCache>
                <c:formatCode>#,##0.00</c:formatCode>
                <c:ptCount val="71"/>
                <c:pt idx="0">
                  <c:v>0.24199999999999999</c:v>
                </c:pt>
                <c:pt idx="1">
                  <c:v>0.15</c:v>
                </c:pt>
                <c:pt idx="2">
                  <c:v>0.66400000000000003</c:v>
                </c:pt>
                <c:pt idx="3">
                  <c:v>0.16</c:v>
                </c:pt>
                <c:pt idx="4">
                  <c:v>0.96</c:v>
                </c:pt>
                <c:pt idx="5">
                  <c:v>0.16700000000000001</c:v>
                </c:pt>
                <c:pt idx="6">
                  <c:v>0.25</c:v>
                </c:pt>
                <c:pt idx="7">
                  <c:v>0.16300000000000001</c:v>
                </c:pt>
                <c:pt idx="8">
                  <c:v>0.14000000000000001</c:v>
                </c:pt>
                <c:pt idx="9">
                  <c:v>0.17599999999999999</c:v>
                </c:pt>
                <c:pt idx="10">
                  <c:v>0.21</c:v>
                </c:pt>
                <c:pt idx="11">
                  <c:v>9.2700000000000005E-2</c:v>
                </c:pt>
                <c:pt idx="12">
                  <c:v>0.126</c:v>
                </c:pt>
                <c:pt idx="13">
                  <c:v>0.28799999999999998</c:v>
                </c:pt>
                <c:pt idx="14">
                  <c:v>0.41</c:v>
                </c:pt>
                <c:pt idx="15">
                  <c:v>0.16</c:v>
                </c:pt>
                <c:pt idx="16">
                  <c:v>0.2</c:v>
                </c:pt>
                <c:pt idx="17">
                  <c:v>0.63200000000000001</c:v>
                </c:pt>
                <c:pt idx="18">
                  <c:v>7.4999999999999997E-2</c:v>
                </c:pt>
                <c:pt idx="19">
                  <c:v>7.8E-2</c:v>
                </c:pt>
                <c:pt idx="20">
                  <c:v>7.5999999999999998E-2</c:v>
                </c:pt>
                <c:pt idx="21">
                  <c:v>5.5500000000000001E-2</c:v>
                </c:pt>
                <c:pt idx="22">
                  <c:v>3.2300000000000002E-2</c:v>
                </c:pt>
                <c:pt idx="23">
                  <c:v>3.3000000000000002E-2</c:v>
                </c:pt>
                <c:pt idx="24">
                  <c:v>1.9E-2</c:v>
                </c:pt>
                <c:pt idx="25">
                  <c:v>2.12E-2</c:v>
                </c:pt>
                <c:pt idx="26">
                  <c:v>2.1600000000000001E-2</c:v>
                </c:pt>
                <c:pt idx="27">
                  <c:v>9.6999999999999986E-3</c:v>
                </c:pt>
                <c:pt idx="28">
                  <c:v>4.65E-2</c:v>
                </c:pt>
                <c:pt idx="29">
                  <c:v>2.9000000000000001E-2</c:v>
                </c:pt>
                <c:pt idx="30">
                  <c:v>1.2800000000000001E-2</c:v>
                </c:pt>
                <c:pt idx="31">
                  <c:v>8.6E-3</c:v>
                </c:pt>
                <c:pt idx="32">
                  <c:v>6.6100000000000004E-3</c:v>
                </c:pt>
                <c:pt idx="33">
                  <c:v>0.01</c:v>
                </c:pt>
                <c:pt idx="34">
                  <c:v>7.79E-3</c:v>
                </c:pt>
                <c:pt idx="35">
                  <c:v>0.73799999999999999</c:v>
                </c:pt>
                <c:pt idx="36">
                  <c:v>1.0500000000000001E-2</c:v>
                </c:pt>
                <c:pt idx="37">
                  <c:v>5.3900000000000003E-2</c:v>
                </c:pt>
                <c:pt idx="38">
                  <c:v>4.0500000000000001E-2</c:v>
                </c:pt>
                <c:pt idx="39">
                  <c:v>5.2299999999999999E-2</c:v>
                </c:pt>
                <c:pt idx="40">
                  <c:v>0.216</c:v>
                </c:pt>
                <c:pt idx="41">
                  <c:v>0.221</c:v>
                </c:pt>
                <c:pt idx="42">
                  <c:v>0.23400000000000001</c:v>
                </c:pt>
                <c:pt idx="43">
                  <c:v>0.21299999999999999</c:v>
                </c:pt>
                <c:pt idx="44">
                  <c:v>0.24099999999999999</c:v>
                </c:pt>
                <c:pt idx="45">
                  <c:v>0.56399999999999995</c:v>
                </c:pt>
                <c:pt idx="46">
                  <c:v>0.14000000000000001</c:v>
                </c:pt>
                <c:pt idx="47">
                  <c:v>0.15</c:v>
                </c:pt>
                <c:pt idx="48">
                  <c:v>0.19766999999999998</c:v>
                </c:pt>
                <c:pt idx="49">
                  <c:v>3.3073999999999999E-2</c:v>
                </c:pt>
                <c:pt idx="50">
                  <c:v>2.5454999999999998E-2</c:v>
                </c:pt>
                <c:pt idx="51">
                  <c:v>3.0672999999999999E-2</c:v>
                </c:pt>
                <c:pt idx="52">
                  <c:v>1.2083999999999999E-2</c:v>
                </c:pt>
                <c:pt idx="53">
                  <c:v>1.6E-2</c:v>
                </c:pt>
                <c:pt idx="54">
                  <c:v>0.01</c:v>
                </c:pt>
                <c:pt idx="55">
                  <c:v>0.01</c:v>
                </c:pt>
                <c:pt idx="56">
                  <c:v>0.01</c:v>
                </c:pt>
                <c:pt idx="57">
                  <c:v>6.8986000000000006E-2</c:v>
                </c:pt>
                <c:pt idx="58">
                  <c:v>5.3914999999999998E-2</c:v>
                </c:pt>
                <c:pt idx="59">
                  <c:v>2.3248999999999999E-2</c:v>
                </c:pt>
                <c:pt idx="60">
                  <c:v>2.3016999999999999E-2</c:v>
                </c:pt>
                <c:pt idx="61">
                  <c:v>2.145E-2</c:v>
                </c:pt>
                <c:pt idx="62">
                  <c:v>0.22537000000000001</c:v>
                </c:pt>
                <c:pt idx="63">
                  <c:v>7.2899000000000005E-2</c:v>
                </c:pt>
                <c:pt idx="64">
                  <c:v>0.19221000000000002</c:v>
                </c:pt>
                <c:pt idx="65">
                  <c:v>9.1750999999999999E-2</c:v>
                </c:pt>
                <c:pt idx="66">
                  <c:v>0.13184000000000001</c:v>
                </c:pt>
                <c:pt idx="67">
                  <c:v>0.12</c:v>
                </c:pt>
                <c:pt idx="68">
                  <c:v>5.0483E-2</c:v>
                </c:pt>
                <c:pt idx="69">
                  <c:v>3.5963000000000002E-2</c:v>
                </c:pt>
                <c:pt idx="70">
                  <c:v>2.7512000000000002E-2</c:v>
                </c:pt>
              </c:numCache>
            </c:numRef>
          </c:val>
          <c:extLst>
            <c:ext xmlns:c16="http://schemas.microsoft.com/office/drawing/2014/chart" uri="{C3380CC4-5D6E-409C-BE32-E72D297353CC}">
              <c16:uniqueId val="{00000000-945F-45AA-A3CE-4E99EA8E3131}"/>
            </c:ext>
          </c:extLst>
        </c:ser>
        <c:dLbls>
          <c:showLegendKey val="0"/>
          <c:showVal val="0"/>
          <c:showCatName val="0"/>
          <c:showSerName val="0"/>
          <c:showPercent val="0"/>
          <c:showBubbleSize val="0"/>
        </c:dLbls>
        <c:gapWidth val="219"/>
        <c:overlap val="100"/>
        <c:axId val="997291984"/>
        <c:axId val="997282576"/>
        <c:extLst/>
      </c:barChart>
      <c:catAx>
        <c:axId val="997291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2576"/>
        <c:crossesAt val="1.0000000000000002E-3"/>
        <c:auto val="0"/>
        <c:lblAlgn val="ctr"/>
        <c:lblOffset val="100"/>
        <c:tickLblSkip val="4"/>
        <c:noMultiLvlLbl val="0"/>
      </c:catAx>
      <c:valAx>
        <c:axId val="997282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1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Bluff RK 377'!$AD$83</c:f>
              <c:strCache>
                <c:ptCount val="1"/>
                <c:pt idx="0">
                  <c:v>Pb:Al Ratio</c:v>
                </c:pt>
              </c:strCache>
            </c:strRef>
          </c:tx>
          <c:spPr>
            <a:solidFill>
              <a:schemeClr val="tx2">
                <a:lumMod val="60000"/>
                <a:lumOff val="40000"/>
              </a:schemeClr>
            </a:solidFill>
            <a:ln>
              <a:noFill/>
            </a:ln>
            <a:effectLst/>
          </c:spPr>
          <c:cat>
            <c:numRef>
              <c:f>'SJ Bluff RK 377'!$E$84:$E$160</c:f>
              <c:numCache>
                <c:formatCode>m/d/yyyy</c:formatCode>
                <c:ptCount val="77"/>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42228.447916666664</c:v>
                </c:pt>
                <c:pt idx="9">
                  <c:v>42228.466666666667</c:v>
                </c:pt>
                <c:pt idx="10">
                  <c:v>42228.489583333336</c:v>
                </c:pt>
                <c:pt idx="11">
                  <c:v>42229.477777777778</c:v>
                </c:pt>
                <c:pt idx="12">
                  <c:v>42229.622916666667</c:v>
                </c:pt>
                <c:pt idx="13">
                  <c:v>42230.459722222222</c:v>
                </c:pt>
                <c:pt idx="14">
                  <c:v>42230.493055555555</c:v>
                </c:pt>
                <c:pt idx="15">
                  <c:v>42231.479861111111</c:v>
                </c:pt>
                <c:pt idx="16">
                  <c:v>42231.534722222219</c:v>
                </c:pt>
                <c:pt idx="17">
                  <c:v>42232.462500000001</c:v>
                </c:pt>
                <c:pt idx="18">
                  <c:v>42232.583333333336</c:v>
                </c:pt>
                <c:pt idx="19">
                  <c:v>42232.583333333336</c:v>
                </c:pt>
                <c:pt idx="20">
                  <c:v>42233.520833333336</c:v>
                </c:pt>
                <c:pt idx="21">
                  <c:v>42233.647916666669</c:v>
                </c:pt>
                <c:pt idx="22">
                  <c:v>42234.473611111112</c:v>
                </c:pt>
                <c:pt idx="23">
                  <c:v>42234.590277777781</c:v>
                </c:pt>
                <c:pt idx="24">
                  <c:v>42235.472222222219</c:v>
                </c:pt>
                <c:pt idx="25">
                  <c:v>42235.522916666669</c:v>
                </c:pt>
                <c:pt idx="26">
                  <c:v>42236.306250000001</c:v>
                </c:pt>
                <c:pt idx="27">
                  <c:v>42240.511111111111</c:v>
                </c:pt>
                <c:pt idx="28">
                  <c:v>42240.579861111109</c:v>
                </c:pt>
                <c:pt idx="29">
                  <c:v>42241.508333333331</c:v>
                </c:pt>
                <c:pt idx="30">
                  <c:v>42241.600694444445</c:v>
                </c:pt>
                <c:pt idx="31">
                  <c:v>42242.47152777778</c:v>
                </c:pt>
                <c:pt idx="32">
                  <c:v>42242.5625</c:v>
                </c:pt>
                <c:pt idx="33">
                  <c:v>42243.522222222222</c:v>
                </c:pt>
                <c:pt idx="34">
                  <c:v>42243.579861111109</c:v>
                </c:pt>
                <c:pt idx="35">
                  <c:v>42244.614583333336</c:v>
                </c:pt>
                <c:pt idx="36">
                  <c:v>42269.579861111109</c:v>
                </c:pt>
                <c:pt idx="37">
                  <c:v>42292.5</c:v>
                </c:pt>
                <c:pt idx="38">
                  <c:v>42296.000011574077</c:v>
                </c:pt>
                <c:pt idx="39">
                  <c:v>42296.5</c:v>
                </c:pt>
                <c:pt idx="40">
                  <c:v>42297.000011574077</c:v>
                </c:pt>
                <c:pt idx="41">
                  <c:v>42297.5</c:v>
                </c:pt>
                <c:pt idx="42">
                  <c:v>42298.000011574077</c:v>
                </c:pt>
                <c:pt idx="43">
                  <c:v>42300.000115740739</c:v>
                </c:pt>
                <c:pt idx="44">
                  <c:v>42300.5</c:v>
                </c:pt>
                <c:pt idx="45">
                  <c:v>42301.000115740739</c:v>
                </c:pt>
                <c:pt idx="46">
                  <c:v>42303.677083333336</c:v>
                </c:pt>
                <c:pt idx="47">
                  <c:v>42303.697916666664</c:v>
                </c:pt>
                <c:pt idx="48">
                  <c:v>42416.708333333336</c:v>
                </c:pt>
                <c:pt idx="49">
                  <c:v>42424.361111111109</c:v>
                </c:pt>
                <c:pt idx="50">
                  <c:v>42430.34375</c:v>
                </c:pt>
                <c:pt idx="51">
                  <c:v>42438.506944444445</c:v>
                </c:pt>
                <c:pt idx="52">
                  <c:v>42444.458333333336</c:v>
                </c:pt>
                <c:pt idx="53">
                  <c:v>42451.427083333336</c:v>
                </c:pt>
                <c:pt idx="54">
                  <c:v>42451.486111111109</c:v>
                </c:pt>
                <c:pt idx="55">
                  <c:v>42458.409722222219</c:v>
                </c:pt>
                <c:pt idx="56">
                  <c:v>42464.611111111109</c:v>
                </c:pt>
                <c:pt idx="57">
                  <c:v>42472.4375</c:v>
                </c:pt>
                <c:pt idx="58">
                  <c:v>42479.428472222222</c:v>
                </c:pt>
                <c:pt idx="59">
                  <c:v>42486.416666666664</c:v>
                </c:pt>
                <c:pt idx="60">
                  <c:v>42486.420138888891</c:v>
                </c:pt>
                <c:pt idx="61">
                  <c:v>42492.5</c:v>
                </c:pt>
                <c:pt idx="62">
                  <c:v>42499.614583333336</c:v>
                </c:pt>
                <c:pt idx="63">
                  <c:v>42505.427083333336</c:v>
                </c:pt>
                <c:pt idx="64">
                  <c:v>42511.552083333336</c:v>
                </c:pt>
                <c:pt idx="65">
                  <c:v>42521.583333333336</c:v>
                </c:pt>
                <c:pt idx="66">
                  <c:v>42526.350694444445</c:v>
                </c:pt>
                <c:pt idx="67">
                  <c:v>42528.458333333336</c:v>
                </c:pt>
                <c:pt idx="68">
                  <c:v>42534.4375</c:v>
                </c:pt>
                <c:pt idx="69">
                  <c:v>42539.572916666664</c:v>
                </c:pt>
                <c:pt idx="70">
                  <c:v>42546.541666666664</c:v>
                </c:pt>
              </c:numCache>
            </c:numRef>
          </c:cat>
          <c:val>
            <c:numRef>
              <c:f>'SJ Bluff RK 377'!$AD$84:$AD$154</c:f>
              <c:numCache>
                <c:formatCode>0.0000</c:formatCode>
                <c:ptCount val="71"/>
                <c:pt idx="0">
                  <c:v>1.341113105924596E-3</c:v>
                </c:pt>
                <c:pt idx="1">
                  <c:v>7.5471698113207543E-4</c:v>
                </c:pt>
                <c:pt idx="2">
                  <c:v>5.1851851851851859E-3</c:v>
                </c:pt>
                <c:pt idx="3">
                  <c:v>2.8571428571428571E-3</c:v>
                </c:pt>
                <c:pt idx="4">
                  <c:v>2.951219512195122E-3</c:v>
                </c:pt>
                <c:pt idx="5">
                  <c:v>1.3284518828451885E-3</c:v>
                </c:pt>
                <c:pt idx="6">
                  <c:v>7.4545454545454546E-4</c:v>
                </c:pt>
                <c:pt idx="7">
                  <c:v>1.301848049281314E-3</c:v>
                </c:pt>
                <c:pt idx="9">
                  <c:v>1.4845814977973569E-3</c:v>
                </c:pt>
                <c:pt idx="10">
                  <c:v>7.0909090909090911E-4</c:v>
                </c:pt>
                <c:pt idx="11">
                  <c:v>1.8445595854922278E-3</c:v>
                </c:pt>
                <c:pt idx="12">
                  <c:v>1.6045751633986924E-3</c:v>
                </c:pt>
                <c:pt idx="13">
                  <c:v>1.4479638009049776E-3</c:v>
                </c:pt>
                <c:pt idx="14">
                  <c:v>1E-3</c:v>
                </c:pt>
                <c:pt idx="15">
                  <c:v>1.4361702127659575E-3</c:v>
                </c:pt>
                <c:pt idx="16">
                  <c:v>9.3749999999999997E-4</c:v>
                </c:pt>
                <c:pt idx="17">
                  <c:v>1.2845528455284554E-3</c:v>
                </c:pt>
                <c:pt idx="18">
                  <c:v>5.7575757575757571E-4</c:v>
                </c:pt>
                <c:pt idx="19">
                  <c:v>5.7142857142857147E-4</c:v>
                </c:pt>
                <c:pt idx="20">
                  <c:v>1.2352941176470588E-3</c:v>
                </c:pt>
                <c:pt idx="21">
                  <c:v>1.6862745098039217E-3</c:v>
                </c:pt>
                <c:pt idx="22">
                  <c:v>1.1256830601092897E-3</c:v>
                </c:pt>
                <c:pt idx="23">
                  <c:v>1.2702702702702703E-3</c:v>
                </c:pt>
                <c:pt idx="24">
                  <c:v>1.2553191489361702E-3</c:v>
                </c:pt>
                <c:pt idx="25">
                  <c:v>1.011705685618729E-3</c:v>
                </c:pt>
                <c:pt idx="26">
                  <c:v>9.8786828422876968E-4</c:v>
                </c:pt>
                <c:pt idx="27">
                  <c:v>9.2592592592592585E-4</c:v>
                </c:pt>
                <c:pt idx="28">
                  <c:v>1.0814479638009051E-3</c:v>
                </c:pt>
                <c:pt idx="29">
                  <c:v>1.1666666666666668E-3</c:v>
                </c:pt>
                <c:pt idx="30">
                  <c:v>8.7922705314009671E-4</c:v>
                </c:pt>
                <c:pt idx="31">
                  <c:v>6.0606060606060606E-4</c:v>
                </c:pt>
                <c:pt idx="32">
                  <c:v>9.0740740740740734E-4</c:v>
                </c:pt>
                <c:pt idx="33">
                  <c:v>6.4705882352941182E-4</c:v>
                </c:pt>
                <c:pt idx="34">
                  <c:v>1.0240000000000002E-3</c:v>
                </c:pt>
                <c:pt idx="35">
                  <c:v>1.9039999999999999E-3</c:v>
                </c:pt>
                <c:pt idx="36">
                  <c:v>1.25E-3</c:v>
                </c:pt>
                <c:pt idx="37">
                  <c:v>8.1707317073170739E-4</c:v>
                </c:pt>
                <c:pt idx="38">
                  <c:v>9.0272727272727271E-4</c:v>
                </c:pt>
                <c:pt idx="39">
                  <c:v>8.9696969696969697E-4</c:v>
                </c:pt>
                <c:pt idx="40">
                  <c:v>1.0513418903150525E-3</c:v>
                </c:pt>
                <c:pt idx="41">
                  <c:v>1.2089136490250696E-3</c:v>
                </c:pt>
                <c:pt idx="42">
                  <c:v>1.1354166666666667E-3</c:v>
                </c:pt>
                <c:pt idx="43">
                  <c:v>1.2516411378555798E-3</c:v>
                </c:pt>
                <c:pt idx="44">
                  <c:v>1.0472779369627508E-3</c:v>
                </c:pt>
                <c:pt idx="45">
                  <c:v>1.09E-3</c:v>
                </c:pt>
                <c:pt idx="46">
                  <c:v>8.9702517162471387E-4</c:v>
                </c:pt>
                <c:pt idx="47">
                  <c:v>5.2857142857142859E-4</c:v>
                </c:pt>
                <c:pt idx="48">
                  <c:v>8.6817840914104195E-4</c:v>
                </c:pt>
                <c:pt idx="49">
                  <c:v>4.7800493702133042E-3</c:v>
                </c:pt>
                <c:pt idx="50">
                  <c:v>1.5501821795296455E-3</c:v>
                </c:pt>
                <c:pt idx="51">
                  <c:v>1.7204502814258912E-3</c:v>
                </c:pt>
                <c:pt idx="52">
                  <c:v>1.4595505026580348E-3</c:v>
                </c:pt>
                <c:pt idx="53">
                  <c:v>1E-3</c:v>
                </c:pt>
                <c:pt idx="54">
                  <c:v>4.1804180418041799E-3</c:v>
                </c:pt>
                <c:pt idx="55">
                  <c:v>9.8698536486554913E-4</c:v>
                </c:pt>
                <c:pt idx="56">
                  <c:v>6.5822956604349742E-3</c:v>
                </c:pt>
                <c:pt idx="57">
                  <c:v>1.303743549487176E-2</c:v>
                </c:pt>
                <c:pt idx="58">
                  <c:v>9.6379413524835429E-3</c:v>
                </c:pt>
                <c:pt idx="59">
                  <c:v>7.01637380735256E-3</c:v>
                </c:pt>
                <c:pt idx="60">
                  <c:v>7.1219387971648051E-3</c:v>
                </c:pt>
                <c:pt idx="61">
                  <c:v>1.9424703891708969E-3</c:v>
                </c:pt>
                <c:pt idx="62">
                  <c:v>2.6125465355336997E-3</c:v>
                </c:pt>
                <c:pt idx="63">
                  <c:v>2.2242216042314194E-3</c:v>
                </c:pt>
                <c:pt idx="64">
                  <c:v>1.2792795538353698E-3</c:v>
                </c:pt>
                <c:pt idx="65">
                  <c:v>4.4404558527777176E-3</c:v>
                </c:pt>
                <c:pt idx="66">
                  <c:v>7.4734693877551023E-3</c:v>
                </c:pt>
                <c:pt idx="67">
                  <c:v>4.2528735632183911E-3</c:v>
                </c:pt>
                <c:pt idx="68">
                  <c:v>4.2443504727018065E-3</c:v>
                </c:pt>
                <c:pt idx="69">
                  <c:v>3.1709781729991914E-3</c:v>
                </c:pt>
                <c:pt idx="70">
                  <c:v>3.2976298016948423E-3</c:v>
                </c:pt>
              </c:numCache>
            </c:numRef>
          </c:val>
          <c:extLst>
            <c:ext xmlns:c16="http://schemas.microsoft.com/office/drawing/2014/chart" uri="{C3380CC4-5D6E-409C-BE32-E72D297353CC}">
              <c16:uniqueId val="{00000000-74E2-41AA-8075-8F7AC6C68EF8}"/>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 val="autoZero"/>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Bluff RK 377'!$AE$83</c:f>
              <c:strCache>
                <c:ptCount val="1"/>
                <c:pt idx="0">
                  <c:v>As:Al Ratio</c:v>
                </c:pt>
              </c:strCache>
            </c:strRef>
          </c:tx>
          <c:spPr>
            <a:solidFill>
              <a:schemeClr val="accent1"/>
            </a:solidFill>
            <a:ln w="25400">
              <a:noFill/>
            </a:ln>
            <a:effectLst/>
          </c:spPr>
          <c:cat>
            <c:numRef>
              <c:f>'SJ Bluff RK 377'!$E$84:$E$160</c:f>
              <c:numCache>
                <c:formatCode>m/d/yyyy</c:formatCode>
                <c:ptCount val="77"/>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42228.447916666664</c:v>
                </c:pt>
                <c:pt idx="9">
                  <c:v>42228.466666666667</c:v>
                </c:pt>
                <c:pt idx="10">
                  <c:v>42228.489583333336</c:v>
                </c:pt>
                <c:pt idx="11">
                  <c:v>42229.477777777778</c:v>
                </c:pt>
                <c:pt idx="12">
                  <c:v>42229.622916666667</c:v>
                </c:pt>
                <c:pt idx="13">
                  <c:v>42230.459722222222</c:v>
                </c:pt>
                <c:pt idx="14">
                  <c:v>42230.493055555555</c:v>
                </c:pt>
                <c:pt idx="15">
                  <c:v>42231.479861111111</c:v>
                </c:pt>
                <c:pt idx="16">
                  <c:v>42231.534722222219</c:v>
                </c:pt>
                <c:pt idx="17">
                  <c:v>42232.462500000001</c:v>
                </c:pt>
                <c:pt idx="18">
                  <c:v>42232.583333333336</c:v>
                </c:pt>
                <c:pt idx="19">
                  <c:v>42232.583333333336</c:v>
                </c:pt>
                <c:pt idx="20">
                  <c:v>42233.520833333336</c:v>
                </c:pt>
                <c:pt idx="21">
                  <c:v>42233.647916666669</c:v>
                </c:pt>
                <c:pt idx="22">
                  <c:v>42234.473611111112</c:v>
                </c:pt>
                <c:pt idx="23">
                  <c:v>42234.590277777781</c:v>
                </c:pt>
                <c:pt idx="24">
                  <c:v>42235.472222222219</c:v>
                </c:pt>
                <c:pt idx="25">
                  <c:v>42235.522916666669</c:v>
                </c:pt>
                <c:pt idx="26">
                  <c:v>42236.306250000001</c:v>
                </c:pt>
                <c:pt idx="27">
                  <c:v>42240.511111111111</c:v>
                </c:pt>
                <c:pt idx="28">
                  <c:v>42240.579861111109</c:v>
                </c:pt>
                <c:pt idx="29">
                  <c:v>42241.508333333331</c:v>
                </c:pt>
                <c:pt idx="30">
                  <c:v>42241.600694444445</c:v>
                </c:pt>
                <c:pt idx="31">
                  <c:v>42242.47152777778</c:v>
                </c:pt>
                <c:pt idx="32">
                  <c:v>42242.5625</c:v>
                </c:pt>
                <c:pt idx="33">
                  <c:v>42243.522222222222</c:v>
                </c:pt>
                <c:pt idx="34">
                  <c:v>42243.579861111109</c:v>
                </c:pt>
                <c:pt idx="35">
                  <c:v>42244.614583333336</c:v>
                </c:pt>
                <c:pt idx="36">
                  <c:v>42269.579861111109</c:v>
                </c:pt>
                <c:pt idx="37">
                  <c:v>42292.5</c:v>
                </c:pt>
                <c:pt idx="38">
                  <c:v>42296.000011574077</c:v>
                </c:pt>
                <c:pt idx="39">
                  <c:v>42296.5</c:v>
                </c:pt>
                <c:pt idx="40">
                  <c:v>42297.000011574077</c:v>
                </c:pt>
                <c:pt idx="41">
                  <c:v>42297.5</c:v>
                </c:pt>
                <c:pt idx="42">
                  <c:v>42298.000011574077</c:v>
                </c:pt>
                <c:pt idx="43">
                  <c:v>42300.000115740739</c:v>
                </c:pt>
                <c:pt idx="44">
                  <c:v>42300.5</c:v>
                </c:pt>
                <c:pt idx="45">
                  <c:v>42301.000115740739</c:v>
                </c:pt>
                <c:pt idx="46">
                  <c:v>42303.677083333336</c:v>
                </c:pt>
                <c:pt idx="47">
                  <c:v>42303.697916666664</c:v>
                </c:pt>
                <c:pt idx="48">
                  <c:v>42416.708333333336</c:v>
                </c:pt>
                <c:pt idx="49">
                  <c:v>42424.361111111109</c:v>
                </c:pt>
                <c:pt idx="50">
                  <c:v>42430.34375</c:v>
                </c:pt>
                <c:pt idx="51">
                  <c:v>42438.506944444445</c:v>
                </c:pt>
                <c:pt idx="52">
                  <c:v>42444.458333333336</c:v>
                </c:pt>
                <c:pt idx="53">
                  <c:v>42451.427083333336</c:v>
                </c:pt>
                <c:pt idx="54">
                  <c:v>42451.486111111109</c:v>
                </c:pt>
                <c:pt idx="55">
                  <c:v>42458.409722222219</c:v>
                </c:pt>
                <c:pt idx="56">
                  <c:v>42464.611111111109</c:v>
                </c:pt>
                <c:pt idx="57">
                  <c:v>42472.4375</c:v>
                </c:pt>
                <c:pt idx="58">
                  <c:v>42479.428472222222</c:v>
                </c:pt>
                <c:pt idx="59">
                  <c:v>42486.416666666664</c:v>
                </c:pt>
                <c:pt idx="60">
                  <c:v>42486.420138888891</c:v>
                </c:pt>
                <c:pt idx="61">
                  <c:v>42492.5</c:v>
                </c:pt>
                <c:pt idx="62">
                  <c:v>42499.614583333336</c:v>
                </c:pt>
                <c:pt idx="63">
                  <c:v>42505.427083333336</c:v>
                </c:pt>
                <c:pt idx="64">
                  <c:v>42511.552083333336</c:v>
                </c:pt>
                <c:pt idx="65">
                  <c:v>42521.583333333336</c:v>
                </c:pt>
                <c:pt idx="66">
                  <c:v>42526.350694444445</c:v>
                </c:pt>
                <c:pt idx="67">
                  <c:v>42528.458333333336</c:v>
                </c:pt>
                <c:pt idx="68">
                  <c:v>42534.4375</c:v>
                </c:pt>
                <c:pt idx="69">
                  <c:v>42539.572916666664</c:v>
                </c:pt>
                <c:pt idx="70">
                  <c:v>42546.541666666664</c:v>
                </c:pt>
              </c:numCache>
            </c:numRef>
          </c:cat>
          <c:val>
            <c:numRef>
              <c:f>'SJ Bluff RK 377'!$AE$84:$AE$154</c:f>
              <c:numCache>
                <c:formatCode>0.0000</c:formatCode>
                <c:ptCount val="71"/>
                <c:pt idx="0">
                  <c:v>2.8545780969479356E-4</c:v>
                </c:pt>
                <c:pt idx="1">
                  <c:v>1.7358490566037735E-4</c:v>
                </c:pt>
                <c:pt idx="2">
                  <c:v>4.8888888888888886E-4</c:v>
                </c:pt>
                <c:pt idx="3">
                  <c:v>3.095238095238095E-4</c:v>
                </c:pt>
                <c:pt idx="4">
                  <c:v>3.7282229965156791E-4</c:v>
                </c:pt>
                <c:pt idx="5">
                  <c:v>2.4058577405857741E-4</c:v>
                </c:pt>
                <c:pt idx="6">
                  <c:v>1.9090909090909092E-4</c:v>
                </c:pt>
                <c:pt idx="7">
                  <c:v>2.4640657084188912E-4</c:v>
                </c:pt>
                <c:pt idx="9">
                  <c:v>3.2819383259911894E-4</c:v>
                </c:pt>
                <c:pt idx="10">
                  <c:v>1.9090909090909092E-4</c:v>
                </c:pt>
                <c:pt idx="11">
                  <c:v>4.5440414507772018E-4</c:v>
                </c:pt>
                <c:pt idx="12">
                  <c:v>3.3660130718954248E-4</c:v>
                </c:pt>
                <c:pt idx="13">
                  <c:v>2.5339366515837107E-4</c:v>
                </c:pt>
                <c:pt idx="14">
                  <c:v>1.9166666666666667E-4</c:v>
                </c:pt>
                <c:pt idx="15">
                  <c:v>2.9787234042553192E-4</c:v>
                </c:pt>
                <c:pt idx="16">
                  <c:v>2.1875E-4</c:v>
                </c:pt>
                <c:pt idx="17">
                  <c:v>3.1991869918699187E-4</c:v>
                </c:pt>
                <c:pt idx="18">
                  <c:v>2.6060606060606062E-4</c:v>
                </c:pt>
                <c:pt idx="19">
                  <c:v>2.4857142857142857E-4</c:v>
                </c:pt>
                <c:pt idx="20">
                  <c:v>3.8823529411764708E-4</c:v>
                </c:pt>
                <c:pt idx="21">
                  <c:v>4.931372549019608E-4</c:v>
                </c:pt>
                <c:pt idx="22">
                  <c:v>4.5628415300546447E-4</c:v>
                </c:pt>
                <c:pt idx="23">
                  <c:v>4.1891891891891888E-4</c:v>
                </c:pt>
                <c:pt idx="24">
                  <c:v>5.9574468085106384E-4</c:v>
                </c:pt>
                <c:pt idx="25">
                  <c:v>4.414715719063545E-4</c:v>
                </c:pt>
                <c:pt idx="26">
                  <c:v>4.9740034662045071E-4</c:v>
                </c:pt>
                <c:pt idx="27">
                  <c:v>7.0370370370370367E-4</c:v>
                </c:pt>
                <c:pt idx="28">
                  <c:v>1.0180995475113121E-3</c:v>
                </c:pt>
                <c:pt idx="29">
                  <c:v>1.0555555555555555E-3</c:v>
                </c:pt>
                <c:pt idx="30">
                  <c:v>1.0483091787439616E-3</c:v>
                </c:pt>
                <c:pt idx="31">
                  <c:v>5.4545454545454548E-4</c:v>
                </c:pt>
                <c:pt idx="32">
                  <c:v>1.0987654320987652E-3</c:v>
                </c:pt>
                <c:pt idx="33">
                  <c:v>5.0000000000000001E-4</c:v>
                </c:pt>
                <c:pt idx="34">
                  <c:v>1.4480000000000001E-3</c:v>
                </c:pt>
                <c:pt idx="35">
                  <c:v>2.544E-4</c:v>
                </c:pt>
                <c:pt idx="36">
                  <c:v>1.0348837209302325E-3</c:v>
                </c:pt>
                <c:pt idx="37">
                  <c:v>3.329268292682927E-4</c:v>
                </c:pt>
                <c:pt idx="38">
                  <c:v>3.9272727272727273E-4</c:v>
                </c:pt>
                <c:pt idx="39">
                  <c:v>3.9878787878787879E-4</c:v>
                </c:pt>
                <c:pt idx="40">
                  <c:v>3.0221703617269545E-4</c:v>
                </c:pt>
                <c:pt idx="41">
                  <c:v>3.1058495821727021E-4</c:v>
                </c:pt>
                <c:pt idx="42">
                  <c:v>3.1547619047619046E-4</c:v>
                </c:pt>
                <c:pt idx="43">
                  <c:v>3.5667396061269139E-4</c:v>
                </c:pt>
                <c:pt idx="44">
                  <c:v>2.6217765042979942E-4</c:v>
                </c:pt>
                <c:pt idx="45">
                  <c:v>1.6049999999999997E-4</c:v>
                </c:pt>
                <c:pt idx="46">
                  <c:v>2.2700228832951943E-4</c:v>
                </c:pt>
                <c:pt idx="47">
                  <c:v>1.7142857142857143E-4</c:v>
                </c:pt>
                <c:pt idx="48">
                  <c:v>1.7710033675975351E-4</c:v>
                </c:pt>
                <c:pt idx="49">
                  <c:v>1.0525982657130198E-3</c:v>
                </c:pt>
                <c:pt idx="50">
                  <c:v>3.6345568972266559E-4</c:v>
                </c:pt>
                <c:pt idx="51">
                  <c:v>1.9037791476815868E-3</c:v>
                </c:pt>
                <c:pt idx="52">
                  <c:v>9.5215537659876822E-4</c:v>
                </c:pt>
                <c:pt idx="53">
                  <c:v>4.6428571428571428E-4</c:v>
                </c:pt>
                <c:pt idx="54">
                  <c:v>1.9270260359369267E-3</c:v>
                </c:pt>
                <c:pt idx="55">
                  <c:v>5.2564946574163167E-4</c:v>
                </c:pt>
                <c:pt idx="56">
                  <c:v>3.3929359074407086E-3</c:v>
                </c:pt>
                <c:pt idx="57">
                  <c:v>2.1928526387584128E-3</c:v>
                </c:pt>
                <c:pt idx="58">
                  <c:v>1.2407739876321565E-3</c:v>
                </c:pt>
                <c:pt idx="59">
                  <c:v>1.8714867090416623E-3</c:v>
                </c:pt>
                <c:pt idx="60">
                  <c:v>1.9269131191375578E-3</c:v>
                </c:pt>
                <c:pt idx="61">
                  <c:v>7.5610345661107094E-4</c:v>
                </c:pt>
                <c:pt idx="62">
                  <c:v>3.1344112907706839E-4</c:v>
                </c:pt>
                <c:pt idx="63">
                  <c:v>4.3581983750477126E-4</c:v>
                </c:pt>
                <c:pt idx="64">
                  <c:v>2.1043488861122116E-4</c:v>
                </c:pt>
                <c:pt idx="65">
                  <c:v>1.0273987414311356E-3</c:v>
                </c:pt>
                <c:pt idx="66">
                  <c:v>6.2276295133437988E-4</c:v>
                </c:pt>
                <c:pt idx="67">
                  <c:v>5.1724137931034484E-4</c:v>
                </c:pt>
                <c:pt idx="68">
                  <c:v>5.5242815201874654E-4</c:v>
                </c:pt>
                <c:pt idx="69">
                  <c:v>5.5433652846749047E-4</c:v>
                </c:pt>
                <c:pt idx="70">
                  <c:v>7.2052307824665551E-4</c:v>
                </c:pt>
              </c:numCache>
            </c:numRef>
          </c:val>
          <c:extLst>
            <c:ext xmlns:c16="http://schemas.microsoft.com/office/drawing/2014/chart" uri="{C3380CC4-5D6E-409C-BE32-E72D297353CC}">
              <c16:uniqueId val="{00000000-756D-4C26-978B-DC8CE2307E72}"/>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Bluff RK 377'!$AF$83</c:f>
              <c:strCache>
                <c:ptCount val="1"/>
                <c:pt idx="0">
                  <c:v>Cu:Al Ratio</c:v>
                </c:pt>
              </c:strCache>
            </c:strRef>
          </c:tx>
          <c:spPr>
            <a:solidFill>
              <a:schemeClr val="accent1"/>
            </a:solidFill>
            <a:ln w="25400">
              <a:noFill/>
            </a:ln>
            <a:effectLst/>
          </c:spPr>
          <c:cat>
            <c:numRef>
              <c:f>'SJ Bluff RK 377'!$E$84:$E$160</c:f>
              <c:numCache>
                <c:formatCode>m/d/yyyy</c:formatCode>
                <c:ptCount val="77"/>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42228.447916666664</c:v>
                </c:pt>
                <c:pt idx="9">
                  <c:v>42228.466666666667</c:v>
                </c:pt>
                <c:pt idx="10">
                  <c:v>42228.489583333336</c:v>
                </c:pt>
                <c:pt idx="11">
                  <c:v>42229.477777777778</c:v>
                </c:pt>
                <c:pt idx="12">
                  <c:v>42229.622916666667</c:v>
                </c:pt>
                <c:pt idx="13">
                  <c:v>42230.459722222222</c:v>
                </c:pt>
                <c:pt idx="14">
                  <c:v>42230.493055555555</c:v>
                </c:pt>
                <c:pt idx="15">
                  <c:v>42231.479861111111</c:v>
                </c:pt>
                <c:pt idx="16">
                  <c:v>42231.534722222219</c:v>
                </c:pt>
                <c:pt idx="17">
                  <c:v>42232.462500000001</c:v>
                </c:pt>
                <c:pt idx="18">
                  <c:v>42232.583333333336</c:v>
                </c:pt>
                <c:pt idx="19">
                  <c:v>42232.583333333336</c:v>
                </c:pt>
                <c:pt idx="20">
                  <c:v>42233.520833333336</c:v>
                </c:pt>
                <c:pt idx="21">
                  <c:v>42233.647916666669</c:v>
                </c:pt>
                <c:pt idx="22">
                  <c:v>42234.473611111112</c:v>
                </c:pt>
                <c:pt idx="23">
                  <c:v>42234.590277777781</c:v>
                </c:pt>
                <c:pt idx="24">
                  <c:v>42235.472222222219</c:v>
                </c:pt>
                <c:pt idx="25">
                  <c:v>42235.522916666669</c:v>
                </c:pt>
                <c:pt idx="26">
                  <c:v>42236.306250000001</c:v>
                </c:pt>
                <c:pt idx="27">
                  <c:v>42240.511111111111</c:v>
                </c:pt>
                <c:pt idx="28">
                  <c:v>42240.579861111109</c:v>
                </c:pt>
                <c:pt idx="29">
                  <c:v>42241.508333333331</c:v>
                </c:pt>
                <c:pt idx="30">
                  <c:v>42241.600694444445</c:v>
                </c:pt>
                <c:pt idx="31">
                  <c:v>42242.47152777778</c:v>
                </c:pt>
                <c:pt idx="32">
                  <c:v>42242.5625</c:v>
                </c:pt>
                <c:pt idx="33">
                  <c:v>42243.522222222222</c:v>
                </c:pt>
                <c:pt idx="34">
                  <c:v>42243.579861111109</c:v>
                </c:pt>
                <c:pt idx="35">
                  <c:v>42244.614583333336</c:v>
                </c:pt>
                <c:pt idx="36">
                  <c:v>42269.579861111109</c:v>
                </c:pt>
                <c:pt idx="37">
                  <c:v>42292.5</c:v>
                </c:pt>
                <c:pt idx="38">
                  <c:v>42296.000011574077</c:v>
                </c:pt>
                <c:pt idx="39">
                  <c:v>42296.5</c:v>
                </c:pt>
                <c:pt idx="40">
                  <c:v>42297.000011574077</c:v>
                </c:pt>
                <c:pt idx="41">
                  <c:v>42297.5</c:v>
                </c:pt>
                <c:pt idx="42">
                  <c:v>42298.000011574077</c:v>
                </c:pt>
                <c:pt idx="43">
                  <c:v>42300.000115740739</c:v>
                </c:pt>
                <c:pt idx="44">
                  <c:v>42300.5</c:v>
                </c:pt>
                <c:pt idx="45">
                  <c:v>42301.000115740739</c:v>
                </c:pt>
                <c:pt idx="46">
                  <c:v>42303.677083333336</c:v>
                </c:pt>
                <c:pt idx="47">
                  <c:v>42303.697916666664</c:v>
                </c:pt>
                <c:pt idx="48">
                  <c:v>42416.708333333336</c:v>
                </c:pt>
                <c:pt idx="49">
                  <c:v>42424.361111111109</c:v>
                </c:pt>
                <c:pt idx="50">
                  <c:v>42430.34375</c:v>
                </c:pt>
                <c:pt idx="51">
                  <c:v>42438.506944444445</c:v>
                </c:pt>
                <c:pt idx="52">
                  <c:v>42444.458333333336</c:v>
                </c:pt>
                <c:pt idx="53">
                  <c:v>42451.427083333336</c:v>
                </c:pt>
                <c:pt idx="54">
                  <c:v>42451.486111111109</c:v>
                </c:pt>
                <c:pt idx="55">
                  <c:v>42458.409722222219</c:v>
                </c:pt>
                <c:pt idx="56">
                  <c:v>42464.611111111109</c:v>
                </c:pt>
                <c:pt idx="57">
                  <c:v>42472.4375</c:v>
                </c:pt>
                <c:pt idx="58">
                  <c:v>42479.428472222222</c:v>
                </c:pt>
                <c:pt idx="59">
                  <c:v>42486.416666666664</c:v>
                </c:pt>
                <c:pt idx="60">
                  <c:v>42486.420138888891</c:v>
                </c:pt>
                <c:pt idx="61">
                  <c:v>42492.5</c:v>
                </c:pt>
                <c:pt idx="62">
                  <c:v>42499.614583333336</c:v>
                </c:pt>
                <c:pt idx="63">
                  <c:v>42505.427083333336</c:v>
                </c:pt>
                <c:pt idx="64">
                  <c:v>42511.552083333336</c:v>
                </c:pt>
                <c:pt idx="65">
                  <c:v>42521.583333333336</c:v>
                </c:pt>
                <c:pt idx="66">
                  <c:v>42526.350694444445</c:v>
                </c:pt>
                <c:pt idx="67">
                  <c:v>42528.458333333336</c:v>
                </c:pt>
                <c:pt idx="68">
                  <c:v>42534.4375</c:v>
                </c:pt>
                <c:pt idx="69">
                  <c:v>42539.572916666664</c:v>
                </c:pt>
                <c:pt idx="70">
                  <c:v>42546.541666666664</c:v>
                </c:pt>
              </c:numCache>
            </c:numRef>
          </c:cat>
          <c:val>
            <c:numRef>
              <c:f>'SJ Bluff RK 377'!$AF$84:$AF$154</c:f>
              <c:numCache>
                <c:formatCode>0.0000</c:formatCode>
                <c:ptCount val="71"/>
                <c:pt idx="0">
                  <c:v>1.4506283662477557E-3</c:v>
                </c:pt>
                <c:pt idx="1">
                  <c:v>9.6226415094339613E-4</c:v>
                </c:pt>
                <c:pt idx="2">
                  <c:v>2.2222222222222222E-3</c:v>
                </c:pt>
                <c:pt idx="3">
                  <c:v>1.3333333333333333E-3</c:v>
                </c:pt>
                <c:pt idx="4">
                  <c:v>1.9059233449477352E-3</c:v>
                </c:pt>
                <c:pt idx="5">
                  <c:v>1.288702928870293E-3</c:v>
                </c:pt>
                <c:pt idx="6">
                  <c:v>9.0909090909090909E-4</c:v>
                </c:pt>
                <c:pt idx="7">
                  <c:v>1.3182751540041066E-3</c:v>
                </c:pt>
                <c:pt idx="9">
                  <c:v>1.6894273127753304E-3</c:v>
                </c:pt>
                <c:pt idx="10">
                  <c:v>7.8181818181818181E-4</c:v>
                </c:pt>
                <c:pt idx="11">
                  <c:v>1.7409326424870468E-3</c:v>
                </c:pt>
                <c:pt idx="12">
                  <c:v>1.7450980392156863E-3</c:v>
                </c:pt>
                <c:pt idx="13">
                  <c:v>1.7496229260935145E-3</c:v>
                </c:pt>
                <c:pt idx="14">
                  <c:v>1.0833333333333333E-3</c:v>
                </c:pt>
                <c:pt idx="15">
                  <c:v>1.5319148936170212E-3</c:v>
                </c:pt>
                <c:pt idx="16">
                  <c:v>1.0468750000000001E-3</c:v>
                </c:pt>
                <c:pt idx="17">
                  <c:v>1.3739837398373982E-3</c:v>
                </c:pt>
                <c:pt idx="18">
                  <c:v>8.1818181818181816E-4</c:v>
                </c:pt>
                <c:pt idx="19">
                  <c:v>8.0000000000000004E-4</c:v>
                </c:pt>
                <c:pt idx="20">
                  <c:v>1.1764705882352942E-3</c:v>
                </c:pt>
                <c:pt idx="21">
                  <c:v>1.666666666666667E-3</c:v>
                </c:pt>
                <c:pt idx="22">
                  <c:v>1.3797814207650273E-3</c:v>
                </c:pt>
                <c:pt idx="23">
                  <c:v>1.3513513513513512E-3</c:v>
                </c:pt>
                <c:pt idx="24">
                  <c:v>1.5319148936170212E-3</c:v>
                </c:pt>
                <c:pt idx="25">
                  <c:v>1.306020066889632E-3</c:v>
                </c:pt>
                <c:pt idx="26">
                  <c:v>1.3344887348353553E-3</c:v>
                </c:pt>
                <c:pt idx="27">
                  <c:v>1.6296296296296295E-3</c:v>
                </c:pt>
                <c:pt idx="28">
                  <c:v>1.9321266968325794E-3</c:v>
                </c:pt>
                <c:pt idx="29">
                  <c:v>1.7777777777777779E-3</c:v>
                </c:pt>
                <c:pt idx="30">
                  <c:v>1.8454106280193238E-3</c:v>
                </c:pt>
                <c:pt idx="31">
                  <c:v>1.3333333333333335E-3</c:v>
                </c:pt>
                <c:pt idx="32">
                  <c:v>2.080246913580247E-3</c:v>
                </c:pt>
                <c:pt idx="33">
                  <c:v>1.3529411764705882E-3</c:v>
                </c:pt>
                <c:pt idx="34">
                  <c:v>2.408E-3</c:v>
                </c:pt>
                <c:pt idx="35">
                  <c:v>1.4399999999999999E-3</c:v>
                </c:pt>
                <c:pt idx="36">
                  <c:v>1.9302325581395348E-3</c:v>
                </c:pt>
                <c:pt idx="37">
                  <c:v>1.1768292682926831E-3</c:v>
                </c:pt>
                <c:pt idx="38">
                  <c:v>1.2727272727272728E-3</c:v>
                </c:pt>
                <c:pt idx="39">
                  <c:v>1.0848484848484847E-3</c:v>
                </c:pt>
                <c:pt idx="40">
                  <c:v>8.7514585764294041E-4</c:v>
                </c:pt>
                <c:pt idx="41">
                  <c:v>1.0389972144846796E-3</c:v>
                </c:pt>
                <c:pt idx="42">
                  <c:v>1.0773809523809525E-3</c:v>
                </c:pt>
                <c:pt idx="43">
                  <c:v>1.6083150984682712E-3</c:v>
                </c:pt>
                <c:pt idx="44">
                  <c:v>1.4154727793696275E-3</c:v>
                </c:pt>
                <c:pt idx="45">
                  <c:v>1.33E-3</c:v>
                </c:pt>
                <c:pt idx="46">
                  <c:v>1.2951945080091531E-3</c:v>
                </c:pt>
                <c:pt idx="47">
                  <c:v>7.8571428571428575E-4</c:v>
                </c:pt>
                <c:pt idx="48">
                  <c:v>1.1547918412964514E-3</c:v>
                </c:pt>
                <c:pt idx="49">
                  <c:v>7.4200898791062725E-3</c:v>
                </c:pt>
                <c:pt idx="50">
                  <c:v>1.9804872173206059E-3</c:v>
                </c:pt>
                <c:pt idx="51">
                  <c:v>2.0742428303403915E-3</c:v>
                </c:pt>
                <c:pt idx="52">
                  <c:v>2.3701247434075477E-3</c:v>
                </c:pt>
                <c:pt idx="53">
                  <c:v>2.1071428571428573E-3</c:v>
                </c:pt>
                <c:pt idx="54">
                  <c:v>6.1257792445911265E-3</c:v>
                </c:pt>
                <c:pt idx="55">
                  <c:v>1.6361979034790093E-3</c:v>
                </c:pt>
                <c:pt idx="56">
                  <c:v>1.000237505513521E-2</c:v>
                </c:pt>
                <c:pt idx="57">
                  <c:v>1.5817107853861298E-2</c:v>
                </c:pt>
                <c:pt idx="58">
                  <c:v>9.7765808896868155E-3</c:v>
                </c:pt>
                <c:pt idx="59">
                  <c:v>8.6850594111962543E-3</c:v>
                </c:pt>
                <c:pt idx="60">
                  <c:v>8.8790798353210795E-3</c:v>
                </c:pt>
                <c:pt idx="61">
                  <c:v>2.4887599709934737E-3</c:v>
                </c:pt>
                <c:pt idx="62">
                  <c:v>2.1829749402678227E-3</c:v>
                </c:pt>
                <c:pt idx="63">
                  <c:v>2.1022138611701837E-3</c:v>
                </c:pt>
                <c:pt idx="64">
                  <c:v>1.6035412793709808E-3</c:v>
                </c:pt>
                <c:pt idx="65">
                  <c:v>3.9281621002097613E-3</c:v>
                </c:pt>
                <c:pt idx="66">
                  <c:v>3.4723704866562008E-3</c:v>
                </c:pt>
                <c:pt idx="67">
                  <c:v>2.1839080459770117E-3</c:v>
                </c:pt>
                <c:pt idx="68">
                  <c:v>2.6996525439706952E-3</c:v>
                </c:pt>
                <c:pt idx="69">
                  <c:v>1.9199676637025062E-3</c:v>
                </c:pt>
                <c:pt idx="70">
                  <c:v>2.2845958618316342E-3</c:v>
                </c:pt>
              </c:numCache>
            </c:numRef>
          </c:val>
          <c:extLst>
            <c:ext xmlns:c16="http://schemas.microsoft.com/office/drawing/2014/chart" uri="{C3380CC4-5D6E-409C-BE32-E72D297353CC}">
              <c16:uniqueId val="{00000000-7D5F-42D2-B872-71FD9046B86E}"/>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r>
              <a:rPr lang="en-US" sz="1200"/>
              <a:t>2016 Snowmelt San Juan River at Bluff </a:t>
            </a:r>
            <a:br>
              <a:rPr lang="en-US" sz="1200"/>
            </a:br>
            <a:r>
              <a:rPr lang="en-US" sz="1200"/>
              <a:t>RK 377.6</a:t>
            </a:r>
          </a:p>
        </c:rich>
      </c:tx>
      <c:layout>
        <c:manualLayout>
          <c:xMode val="edge"/>
          <c:yMode val="edge"/>
          <c:x val="0.30929133858267716"/>
          <c:y val="1.9172359224976166E-2"/>
        </c:manualLayout>
      </c:layout>
      <c:overlay val="0"/>
      <c:spPr>
        <a:noFill/>
        <a:ln>
          <a:noFill/>
        </a:ln>
        <a:effectLst/>
      </c:spPr>
    </c:title>
    <c:autoTitleDeleted val="0"/>
    <c:plotArea>
      <c:layout>
        <c:manualLayout>
          <c:layoutTarget val="inner"/>
          <c:xMode val="edge"/>
          <c:yMode val="edge"/>
          <c:x val="0.17209406098087179"/>
          <c:y val="0.15800042855726518"/>
          <c:w val="0.78074282890247571"/>
          <c:h val="0.72515759074060449"/>
        </c:manualLayout>
      </c:layout>
      <c:scatterChart>
        <c:scatterStyle val="smoothMarker"/>
        <c:varyColors val="0"/>
        <c:ser>
          <c:idx val="0"/>
          <c:order val="0"/>
          <c:spPr>
            <a:ln w="28575" cap="rnd">
              <a:solidFill>
                <a:srgbClr val="0033CC"/>
              </a:solidFill>
              <a:round/>
            </a:ln>
            <a:effectLst/>
          </c:spPr>
          <c:marker>
            <c:symbol val="circle"/>
            <c:size val="7"/>
            <c:spPr>
              <a:solidFill>
                <a:schemeClr val="tx2">
                  <a:lumMod val="20000"/>
                  <a:lumOff val="80000"/>
                </a:schemeClr>
              </a:solidFill>
              <a:ln w="9525">
                <a:solidFill>
                  <a:srgbClr val="0033CC"/>
                </a:solidFill>
              </a:ln>
              <a:effectLst/>
            </c:spPr>
          </c:marker>
          <c:xVal>
            <c:numRef>
              <c:f>'SJ Bluff RK 377'!$E$132:$E$154</c:f>
              <c:numCache>
                <c:formatCode>m/d/yyyy</c:formatCode>
                <c:ptCount val="23"/>
                <c:pt idx="0">
                  <c:v>42416.708333333336</c:v>
                </c:pt>
                <c:pt idx="1">
                  <c:v>42424.361111111109</c:v>
                </c:pt>
                <c:pt idx="2">
                  <c:v>42430.34375</c:v>
                </c:pt>
                <c:pt idx="3">
                  <c:v>42438.506944444445</c:v>
                </c:pt>
                <c:pt idx="4">
                  <c:v>42444.458333333336</c:v>
                </c:pt>
                <c:pt idx="5">
                  <c:v>42451.427083333336</c:v>
                </c:pt>
                <c:pt idx="6">
                  <c:v>42451.486111111109</c:v>
                </c:pt>
                <c:pt idx="7">
                  <c:v>42458.409722222219</c:v>
                </c:pt>
                <c:pt idx="8">
                  <c:v>42464.611111111109</c:v>
                </c:pt>
                <c:pt idx="9">
                  <c:v>42472.4375</c:v>
                </c:pt>
                <c:pt idx="10">
                  <c:v>42479.428472222222</c:v>
                </c:pt>
                <c:pt idx="11">
                  <c:v>42486.416666666664</c:v>
                </c:pt>
                <c:pt idx="12">
                  <c:v>42486.420138888891</c:v>
                </c:pt>
                <c:pt idx="13">
                  <c:v>42492.5</c:v>
                </c:pt>
                <c:pt idx="14">
                  <c:v>42499.614583333336</c:v>
                </c:pt>
                <c:pt idx="15">
                  <c:v>42505.427083333336</c:v>
                </c:pt>
                <c:pt idx="16">
                  <c:v>42511.552083333336</c:v>
                </c:pt>
                <c:pt idx="17">
                  <c:v>42521.583333333336</c:v>
                </c:pt>
                <c:pt idx="18">
                  <c:v>42526.350694444445</c:v>
                </c:pt>
                <c:pt idx="19">
                  <c:v>42528.458333333336</c:v>
                </c:pt>
                <c:pt idx="20">
                  <c:v>42534.4375</c:v>
                </c:pt>
                <c:pt idx="21">
                  <c:v>42539.572916666664</c:v>
                </c:pt>
                <c:pt idx="22">
                  <c:v>42546.541666666664</c:v>
                </c:pt>
              </c:numCache>
            </c:numRef>
          </c:xVal>
          <c:yVal>
            <c:numRef>
              <c:f>'SJ Bluff RK 377'!$Q$132:$Q$154</c:f>
              <c:numCache>
                <c:formatCode>#,##0.000</c:formatCode>
                <c:ptCount val="23"/>
                <c:pt idx="0">
                  <c:v>5.9036999999999999E-2</c:v>
                </c:pt>
                <c:pt idx="1">
                  <c:v>7.5519999999999997E-3</c:v>
                </c:pt>
                <c:pt idx="2">
                  <c:v>5.1479999999999998E-3</c:v>
                </c:pt>
                <c:pt idx="3">
                  <c:v>6.4189999999999994E-3</c:v>
                </c:pt>
                <c:pt idx="4">
                  <c:v>2.7730000000000003E-3</c:v>
                </c:pt>
                <c:pt idx="5">
                  <c:v>2.8E-3</c:v>
                </c:pt>
                <c:pt idx="6">
                  <c:v>2.2799999999999999E-3</c:v>
                </c:pt>
                <c:pt idx="7">
                  <c:v>1.949E-3</c:v>
                </c:pt>
                <c:pt idx="8">
                  <c:v>1.9399999999999999E-3</c:v>
                </c:pt>
                <c:pt idx="9">
                  <c:v>1.0130999999999999E-2</c:v>
                </c:pt>
                <c:pt idx="10">
                  <c:v>9.6629999999999997E-3</c:v>
                </c:pt>
                <c:pt idx="11">
                  <c:v>5.1549999999999999E-3</c:v>
                </c:pt>
                <c:pt idx="12">
                  <c:v>5.0339999999999994E-3</c:v>
                </c:pt>
                <c:pt idx="13">
                  <c:v>4.0179999999999999E-3</c:v>
                </c:pt>
                <c:pt idx="14">
                  <c:v>4.7017999999999997E-2</c:v>
                </c:pt>
                <c:pt idx="15">
                  <c:v>1.6316000000000001E-2</c:v>
                </c:pt>
                <c:pt idx="16">
                  <c:v>4.1976999999999993E-2</c:v>
                </c:pt>
                <c:pt idx="17">
                  <c:v>2.0534E-2</c:v>
                </c:pt>
                <c:pt idx="18">
                  <c:v>4.7606000000000002E-2</c:v>
                </c:pt>
                <c:pt idx="19">
                  <c:v>3.6999999999999998E-2</c:v>
                </c:pt>
                <c:pt idx="20">
                  <c:v>1.5757999999999998E-2</c:v>
                </c:pt>
                <c:pt idx="21">
                  <c:v>1.0983E-2</c:v>
                </c:pt>
                <c:pt idx="22">
                  <c:v>7.6660000000000001E-3</c:v>
                </c:pt>
              </c:numCache>
            </c:numRef>
          </c:yVal>
          <c:smooth val="1"/>
          <c:extLst>
            <c:ext xmlns:c16="http://schemas.microsoft.com/office/drawing/2014/chart" uri="{C3380CC4-5D6E-409C-BE32-E72D297353CC}">
              <c16:uniqueId val="{00000003-4627-4815-9D55-AB52AB4278C2}"/>
            </c:ext>
          </c:extLst>
        </c:ser>
        <c:dLbls>
          <c:showLegendKey val="0"/>
          <c:showVal val="0"/>
          <c:showCatName val="0"/>
          <c:showSerName val="0"/>
          <c:showPercent val="0"/>
          <c:showBubbleSize val="0"/>
        </c:dLbls>
        <c:axId val="1227514712"/>
        <c:axId val="1227515104"/>
      </c:scatterChart>
      <c:valAx>
        <c:axId val="1227514712"/>
        <c:scaling>
          <c:orientation val="minMax"/>
          <c:min val="42430"/>
        </c:scaling>
        <c:delete val="0"/>
        <c:axPos val="b"/>
        <c:numFmt formatCode="m/d;@"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crossAx val="1227515104"/>
        <c:crosses val="autoZero"/>
        <c:crossBetween val="midCat"/>
        <c:majorUnit val="14"/>
        <c:minorUnit val="7"/>
      </c:valAx>
      <c:valAx>
        <c:axId val="1227515104"/>
        <c:scaling>
          <c:orientation val="minMax"/>
          <c:max val="5.000000000000001E-2"/>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r>
                  <a:rPr lang="en-US" sz="1050"/>
                  <a:t>Total Lead Concentration (mg/L)</a:t>
                </a:r>
              </a:p>
            </c:rich>
          </c:tx>
          <c:layout>
            <c:manualLayout>
              <c:xMode val="edge"/>
              <c:yMode val="edge"/>
              <c:x val="3.2374946907570167E-2"/>
              <c:y val="0.16919502216326823"/>
            </c:manualLayout>
          </c:layout>
          <c:overlay val="0"/>
          <c:spPr>
            <a:noFill/>
            <a:ln>
              <a:noFill/>
            </a:ln>
            <a:effectLst/>
          </c:spPr>
        </c:title>
        <c:numFmt formatCode="#,##0.00" sourceLinked="0"/>
        <c:majorTickMark val="out"/>
        <c:minorTickMark val="out"/>
        <c:tickLblPos val="nextTo"/>
        <c:spPr>
          <a:noFill/>
          <a:ln>
            <a:solidFill>
              <a:schemeClr val="tx1">
                <a:lumMod val="50000"/>
                <a:lumOff val="50000"/>
              </a:schemeClr>
            </a:solidFill>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1227514712"/>
        <c:crosses val="autoZero"/>
        <c:crossBetween val="midCat"/>
      </c:valAx>
    </c:plotArea>
    <c:plotVisOnly val="1"/>
    <c:dispBlanksAs val="gap"/>
    <c:showDLblsOverMax val="0"/>
  </c:chart>
  <c:spPr>
    <a:solidFill>
      <a:schemeClr val="bg1"/>
    </a:solidFill>
    <a:ln w="9525" cap="flat" cmpd="sng" algn="ctr">
      <a:noFill/>
      <a:round/>
    </a:ln>
    <a:effectLst/>
  </c:spPr>
  <c:txPr>
    <a:bodyPr/>
    <a:lstStyle/>
    <a:p>
      <a:pPr>
        <a:defRPr sz="1100" b="1"/>
      </a:pPr>
      <a:endParaRPr lang="en-US"/>
    </a:p>
  </c:txPr>
  <c:printSettings>
    <c:headerFooter/>
    <c:pageMargins b="0.75" l="0.7" r="0.7" t="0.75" header="0.3" footer="0.3"/>
    <c:pageSetup/>
  </c:printSettings>
</c:chartSpace>
</file>

<file path=xl/charts/chart2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26835857056329498"/>
          <c:y val="3.0550816564596094E-2"/>
        </c:manualLayout>
      </c:layout>
      <c:overlay val="0"/>
      <c:spPr>
        <a:solidFill>
          <a:schemeClr val="bg1"/>
        </a:solidFill>
        <a:ln>
          <a:noFill/>
        </a:ln>
        <a:effectLst/>
      </c:spPr>
      <c:txPr>
        <a:bodyPr rot="0" spcFirstLastPara="1" vertOverflow="ellipsis" vert="horz" wrap="square" anchor="ctr" anchorCtr="1"/>
        <a:lstStyle/>
        <a:p>
          <a:pPr algn="ctr">
            <a:defRPr sz="105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'SJ Bluff RK 377'!$Q$2</c:f>
              <c:strCache>
                <c:ptCount val="1"/>
                <c:pt idx="0">
                  <c:v>Lead</c:v>
                </c:pt>
              </c:strCache>
            </c:strRef>
          </c:tx>
          <c:spPr>
            <a:solidFill>
              <a:schemeClr val="tx1">
                <a:lumMod val="75000"/>
                <a:lumOff val="25000"/>
              </a:schemeClr>
            </a:solidFill>
            <a:ln>
              <a:noFill/>
            </a:ln>
            <a:effectLst/>
          </c:spPr>
          <c:invertIfNegative val="0"/>
          <c:cat>
            <c:numRef>
              <c:f>'SJ Bluff RK 377'!$E$84:$E$160</c:f>
              <c:numCache>
                <c:formatCode>m/d/yyyy</c:formatCode>
                <c:ptCount val="77"/>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42228.447916666664</c:v>
                </c:pt>
                <c:pt idx="9">
                  <c:v>42228.466666666667</c:v>
                </c:pt>
                <c:pt idx="10">
                  <c:v>42228.489583333336</c:v>
                </c:pt>
                <c:pt idx="11">
                  <c:v>42229.477777777778</c:v>
                </c:pt>
                <c:pt idx="12">
                  <c:v>42229.622916666667</c:v>
                </c:pt>
                <c:pt idx="13">
                  <c:v>42230.459722222222</c:v>
                </c:pt>
                <c:pt idx="14">
                  <c:v>42230.493055555555</c:v>
                </c:pt>
                <c:pt idx="15">
                  <c:v>42231.479861111111</c:v>
                </c:pt>
                <c:pt idx="16">
                  <c:v>42231.534722222219</c:v>
                </c:pt>
                <c:pt idx="17">
                  <c:v>42232.462500000001</c:v>
                </c:pt>
                <c:pt idx="18">
                  <c:v>42232.583333333336</c:v>
                </c:pt>
                <c:pt idx="19">
                  <c:v>42232.583333333336</c:v>
                </c:pt>
                <c:pt idx="20">
                  <c:v>42233.520833333336</c:v>
                </c:pt>
                <c:pt idx="21">
                  <c:v>42233.647916666669</c:v>
                </c:pt>
                <c:pt idx="22">
                  <c:v>42234.473611111112</c:v>
                </c:pt>
                <c:pt idx="23">
                  <c:v>42234.590277777781</c:v>
                </c:pt>
                <c:pt idx="24">
                  <c:v>42235.472222222219</c:v>
                </c:pt>
                <c:pt idx="25">
                  <c:v>42235.522916666669</c:v>
                </c:pt>
                <c:pt idx="26">
                  <c:v>42236.306250000001</c:v>
                </c:pt>
                <c:pt idx="27">
                  <c:v>42240.511111111111</c:v>
                </c:pt>
                <c:pt idx="28">
                  <c:v>42240.579861111109</c:v>
                </c:pt>
                <c:pt idx="29">
                  <c:v>42241.508333333331</c:v>
                </c:pt>
                <c:pt idx="30">
                  <c:v>42241.600694444445</c:v>
                </c:pt>
                <c:pt idx="31">
                  <c:v>42242.47152777778</c:v>
                </c:pt>
                <c:pt idx="32">
                  <c:v>42242.5625</c:v>
                </c:pt>
                <c:pt idx="33">
                  <c:v>42243.522222222222</c:v>
                </c:pt>
                <c:pt idx="34">
                  <c:v>42243.579861111109</c:v>
                </c:pt>
                <c:pt idx="35">
                  <c:v>42244.614583333336</c:v>
                </c:pt>
                <c:pt idx="36">
                  <c:v>42269.579861111109</c:v>
                </c:pt>
                <c:pt idx="37">
                  <c:v>42292.5</c:v>
                </c:pt>
                <c:pt idx="38">
                  <c:v>42296.000011574077</c:v>
                </c:pt>
                <c:pt idx="39">
                  <c:v>42296.5</c:v>
                </c:pt>
                <c:pt idx="40">
                  <c:v>42297.000011574077</c:v>
                </c:pt>
                <c:pt idx="41">
                  <c:v>42297.5</c:v>
                </c:pt>
                <c:pt idx="42">
                  <c:v>42298.000011574077</c:v>
                </c:pt>
                <c:pt idx="43">
                  <c:v>42300.000115740739</c:v>
                </c:pt>
                <c:pt idx="44">
                  <c:v>42300.5</c:v>
                </c:pt>
                <c:pt idx="45">
                  <c:v>42301.000115740739</c:v>
                </c:pt>
                <c:pt idx="46">
                  <c:v>42303.677083333336</c:v>
                </c:pt>
                <c:pt idx="47">
                  <c:v>42303.697916666664</c:v>
                </c:pt>
                <c:pt idx="48">
                  <c:v>42416.708333333336</c:v>
                </c:pt>
                <c:pt idx="49">
                  <c:v>42424.361111111109</c:v>
                </c:pt>
                <c:pt idx="50">
                  <c:v>42430.34375</c:v>
                </c:pt>
                <c:pt idx="51">
                  <c:v>42438.506944444445</c:v>
                </c:pt>
                <c:pt idx="52">
                  <c:v>42444.458333333336</c:v>
                </c:pt>
                <c:pt idx="53">
                  <c:v>42451.427083333336</c:v>
                </c:pt>
                <c:pt idx="54">
                  <c:v>42451.486111111109</c:v>
                </c:pt>
                <c:pt idx="55">
                  <c:v>42458.409722222219</c:v>
                </c:pt>
                <c:pt idx="56">
                  <c:v>42464.611111111109</c:v>
                </c:pt>
                <c:pt idx="57">
                  <c:v>42472.4375</c:v>
                </c:pt>
                <c:pt idx="58">
                  <c:v>42479.428472222222</c:v>
                </c:pt>
                <c:pt idx="59">
                  <c:v>42486.416666666664</c:v>
                </c:pt>
                <c:pt idx="60">
                  <c:v>42486.420138888891</c:v>
                </c:pt>
                <c:pt idx="61">
                  <c:v>42492.5</c:v>
                </c:pt>
                <c:pt idx="62">
                  <c:v>42499.614583333336</c:v>
                </c:pt>
                <c:pt idx="63">
                  <c:v>42505.427083333336</c:v>
                </c:pt>
                <c:pt idx="64">
                  <c:v>42511.552083333336</c:v>
                </c:pt>
                <c:pt idx="65">
                  <c:v>42521.583333333336</c:v>
                </c:pt>
                <c:pt idx="66">
                  <c:v>42526.350694444445</c:v>
                </c:pt>
                <c:pt idx="67">
                  <c:v>42528.458333333336</c:v>
                </c:pt>
                <c:pt idx="68">
                  <c:v>42534.4375</c:v>
                </c:pt>
                <c:pt idx="69">
                  <c:v>42539.572916666664</c:v>
                </c:pt>
                <c:pt idx="70">
                  <c:v>42546.541666666664</c:v>
                </c:pt>
              </c:numCache>
            </c:numRef>
          </c:cat>
          <c:val>
            <c:numRef>
              <c:f>'SJ Bluff RK 377'!$Q$3:$Q$50</c:f>
              <c:numCache>
                <c:formatCode>General</c:formatCode>
                <c:ptCount val="48"/>
                <c:pt idx="0">
                  <c:v>74.7</c:v>
                </c:pt>
                <c:pt idx="1">
                  <c:v>40</c:v>
                </c:pt>
                <c:pt idx="2">
                  <c:v>140</c:v>
                </c:pt>
                <c:pt idx="3">
                  <c:v>120</c:v>
                </c:pt>
                <c:pt idx="4">
                  <c:v>84.7</c:v>
                </c:pt>
                <c:pt idx="5">
                  <c:v>63.5</c:v>
                </c:pt>
                <c:pt idx="6">
                  <c:v>82</c:v>
                </c:pt>
                <c:pt idx="7">
                  <c:v>63.4</c:v>
                </c:pt>
                <c:pt idx="8">
                  <c:v>44</c:v>
                </c:pt>
                <c:pt idx="9">
                  <c:v>67.400000000000006</c:v>
                </c:pt>
                <c:pt idx="10">
                  <c:v>78</c:v>
                </c:pt>
                <c:pt idx="11">
                  <c:v>35.6</c:v>
                </c:pt>
                <c:pt idx="12">
                  <c:v>49.099999999999994</c:v>
                </c:pt>
                <c:pt idx="13">
                  <c:v>96</c:v>
                </c:pt>
                <c:pt idx="14">
                  <c:v>120</c:v>
                </c:pt>
                <c:pt idx="15">
                  <c:v>54</c:v>
                </c:pt>
                <c:pt idx="16">
                  <c:v>60</c:v>
                </c:pt>
                <c:pt idx="17">
                  <c:v>31.6</c:v>
                </c:pt>
                <c:pt idx="18">
                  <c:v>19</c:v>
                </c:pt>
                <c:pt idx="19">
                  <c:v>20</c:v>
                </c:pt>
                <c:pt idx="20">
                  <c:v>21</c:v>
                </c:pt>
                <c:pt idx="21">
                  <c:v>17.2</c:v>
                </c:pt>
                <c:pt idx="22">
                  <c:v>8.24</c:v>
                </c:pt>
                <c:pt idx="23">
                  <c:v>9.4</c:v>
                </c:pt>
                <c:pt idx="24">
                  <c:v>5.9</c:v>
                </c:pt>
                <c:pt idx="25">
                  <c:v>6.05</c:v>
                </c:pt>
                <c:pt idx="26">
                  <c:v>5.7</c:v>
                </c:pt>
                <c:pt idx="27">
                  <c:v>2.5</c:v>
                </c:pt>
                <c:pt idx="28">
                  <c:v>2.39</c:v>
                </c:pt>
                <c:pt idx="29">
                  <c:v>2.1</c:v>
                </c:pt>
                <c:pt idx="30">
                  <c:v>1.82</c:v>
                </c:pt>
                <c:pt idx="31">
                  <c:v>2</c:v>
                </c:pt>
                <c:pt idx="32">
                  <c:v>1.47</c:v>
                </c:pt>
                <c:pt idx="33">
                  <c:v>2.2000000000000002</c:v>
                </c:pt>
                <c:pt idx="34">
                  <c:v>1.28</c:v>
                </c:pt>
                <c:pt idx="35">
                  <c:v>238</c:v>
                </c:pt>
                <c:pt idx="36">
                  <c:v>2.15</c:v>
                </c:pt>
                <c:pt idx="37">
                  <c:v>13.4</c:v>
                </c:pt>
                <c:pt idx="38">
                  <c:v>9.93</c:v>
                </c:pt>
                <c:pt idx="39">
                  <c:v>14.8</c:v>
                </c:pt>
                <c:pt idx="40">
                  <c:v>90.1</c:v>
                </c:pt>
                <c:pt idx="41">
                  <c:v>86.8</c:v>
                </c:pt>
                <c:pt idx="42">
                  <c:v>76.300000000000011</c:v>
                </c:pt>
                <c:pt idx="43">
                  <c:v>57.2</c:v>
                </c:pt>
                <c:pt idx="44">
                  <c:v>73.099999999999994</c:v>
                </c:pt>
                <c:pt idx="45">
                  <c:v>218</c:v>
                </c:pt>
                <c:pt idx="46">
                  <c:v>39.199999999999996</c:v>
                </c:pt>
                <c:pt idx="47">
                  <c:v>37</c:v>
                </c:pt>
              </c:numCache>
            </c:numRef>
          </c:val>
          <c:extLst>
            <c:ext xmlns:c16="http://schemas.microsoft.com/office/drawing/2014/chart" uri="{C3380CC4-5D6E-409C-BE32-E72D297353CC}">
              <c16:uniqueId val="{00000000-6203-42B3-AD78-792BC78EB1FD}"/>
            </c:ext>
          </c:extLst>
        </c:ser>
        <c:dLbls>
          <c:showLegendKey val="0"/>
          <c:showVal val="0"/>
          <c:showCatName val="0"/>
          <c:showSerName val="0"/>
          <c:showPercent val="0"/>
          <c:showBubbleSize val="0"/>
        </c:dLbls>
        <c:gapWidth val="95"/>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4"/>
        <c:noMultiLvlLbl val="0"/>
      </c:catAx>
      <c:valAx>
        <c:axId val="99729316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r>
                  <a:rPr lang="en-US" sz="1100"/>
                  <a:t>Total  Concentration (ug/L)</a:t>
                </a:r>
              </a:p>
            </c:rich>
          </c:tx>
          <c:layout>
            <c:manualLayout>
              <c:xMode val="edge"/>
              <c:yMode val="edge"/>
              <c:x val="5.0210129059311374E-2"/>
              <c:y val="0.14830562846310877"/>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egendEntry>
        <c:idx val="0"/>
        <c:txPr>
          <a:bodyPr rot="0" spcFirstLastPara="1" vertOverflow="ellipsis" vert="horz" wrap="square" anchor="ctr" anchorCtr="1"/>
          <a:lstStyle/>
          <a:p>
            <a:pPr>
              <a:defRPr sz="1300" b="1" i="0" u="none" strike="noStrike" kern="1200" baseline="0">
                <a:solidFill>
                  <a:schemeClr val="tx1">
                    <a:lumMod val="65000"/>
                    <a:lumOff val="35000"/>
                  </a:schemeClr>
                </a:solidFill>
                <a:latin typeface="+mn-lt"/>
                <a:ea typeface="+mn-ea"/>
                <a:cs typeface="+mn-cs"/>
              </a:defRPr>
            </a:pPr>
            <a:endParaRPr lang="en-US"/>
          </a:p>
        </c:txPr>
      </c:legendEntry>
      <c:layout>
        <c:manualLayout>
          <c:xMode val="edge"/>
          <c:yMode val="edge"/>
          <c:x val="0.24810977030238085"/>
          <c:y val="0.17159230096237973"/>
          <c:w val="0.42563512401186543"/>
          <c:h val="7.3402439948563922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userShapes r:id="rId3"/>
</c:chartSpace>
</file>

<file path=xl/charts/chart2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25686406063147432"/>
          <c:y val="3.0550800715128005E-2"/>
        </c:manualLayout>
      </c:layout>
      <c:overlay val="0"/>
      <c:spPr>
        <a:noFill/>
        <a:ln>
          <a:noFill/>
        </a:ln>
        <a:effectLst/>
      </c:spPr>
      <c:txPr>
        <a:bodyPr rot="0" spcFirstLastPara="1" vertOverflow="ellipsis" vert="horz" wrap="square" anchor="ctr" anchorCtr="1"/>
        <a:lstStyle/>
        <a:p>
          <a:pPr algn="ctr">
            <a:defRPr sz="105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135380266815761"/>
          <c:y val="0.12340551181102362"/>
          <c:w val="0.66959418534221682"/>
          <c:h val="0.66033167549072713"/>
        </c:manualLayout>
      </c:layout>
      <c:areaChart>
        <c:grouping val="standard"/>
        <c:varyColors val="0"/>
        <c:ser>
          <c:idx val="0"/>
          <c:order val="0"/>
          <c:tx>
            <c:strRef>
              <c:f>'SJ Bluff RK 377'!$AD$83</c:f>
              <c:strCache>
                <c:ptCount val="1"/>
                <c:pt idx="0">
                  <c:v>Pb:Al Ratio</c:v>
                </c:pt>
              </c:strCache>
            </c:strRef>
          </c:tx>
          <c:spPr>
            <a:solidFill>
              <a:schemeClr val="tx2">
                <a:lumMod val="60000"/>
                <a:lumOff val="40000"/>
              </a:schemeClr>
            </a:solidFill>
            <a:ln>
              <a:noFill/>
            </a:ln>
            <a:effectLst/>
          </c:spPr>
          <c:cat>
            <c:numRef>
              <c:f>'SJ Bluff RK 377'!$E$84:$E$160</c:f>
              <c:numCache>
                <c:formatCode>m/d/yyyy</c:formatCode>
                <c:ptCount val="77"/>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42228.447916666664</c:v>
                </c:pt>
                <c:pt idx="9">
                  <c:v>42228.466666666667</c:v>
                </c:pt>
                <c:pt idx="10">
                  <c:v>42228.489583333336</c:v>
                </c:pt>
                <c:pt idx="11">
                  <c:v>42229.477777777778</c:v>
                </c:pt>
                <c:pt idx="12">
                  <c:v>42229.622916666667</c:v>
                </c:pt>
                <c:pt idx="13">
                  <c:v>42230.459722222222</c:v>
                </c:pt>
                <c:pt idx="14">
                  <c:v>42230.493055555555</c:v>
                </c:pt>
                <c:pt idx="15">
                  <c:v>42231.479861111111</c:v>
                </c:pt>
                <c:pt idx="16">
                  <c:v>42231.534722222219</c:v>
                </c:pt>
                <c:pt idx="17">
                  <c:v>42232.462500000001</c:v>
                </c:pt>
                <c:pt idx="18">
                  <c:v>42232.583333333336</c:v>
                </c:pt>
                <c:pt idx="19">
                  <c:v>42232.583333333336</c:v>
                </c:pt>
                <c:pt idx="20">
                  <c:v>42233.520833333336</c:v>
                </c:pt>
                <c:pt idx="21">
                  <c:v>42233.647916666669</c:v>
                </c:pt>
                <c:pt idx="22">
                  <c:v>42234.473611111112</c:v>
                </c:pt>
                <c:pt idx="23">
                  <c:v>42234.590277777781</c:v>
                </c:pt>
                <c:pt idx="24">
                  <c:v>42235.472222222219</c:v>
                </c:pt>
                <c:pt idx="25">
                  <c:v>42235.522916666669</c:v>
                </c:pt>
                <c:pt idx="26">
                  <c:v>42236.306250000001</c:v>
                </c:pt>
                <c:pt idx="27">
                  <c:v>42240.511111111111</c:v>
                </c:pt>
                <c:pt idx="28">
                  <c:v>42240.579861111109</c:v>
                </c:pt>
                <c:pt idx="29">
                  <c:v>42241.508333333331</c:v>
                </c:pt>
                <c:pt idx="30">
                  <c:v>42241.600694444445</c:v>
                </c:pt>
                <c:pt idx="31">
                  <c:v>42242.47152777778</c:v>
                </c:pt>
                <c:pt idx="32">
                  <c:v>42242.5625</c:v>
                </c:pt>
                <c:pt idx="33">
                  <c:v>42243.522222222222</c:v>
                </c:pt>
                <c:pt idx="34">
                  <c:v>42243.579861111109</c:v>
                </c:pt>
                <c:pt idx="35">
                  <c:v>42244.614583333336</c:v>
                </c:pt>
                <c:pt idx="36">
                  <c:v>42269.579861111109</c:v>
                </c:pt>
                <c:pt idx="37">
                  <c:v>42292.5</c:v>
                </c:pt>
                <c:pt idx="38">
                  <c:v>42296.000011574077</c:v>
                </c:pt>
                <c:pt idx="39">
                  <c:v>42296.5</c:v>
                </c:pt>
                <c:pt idx="40">
                  <c:v>42297.000011574077</c:v>
                </c:pt>
                <c:pt idx="41">
                  <c:v>42297.5</c:v>
                </c:pt>
                <c:pt idx="42">
                  <c:v>42298.000011574077</c:v>
                </c:pt>
                <c:pt idx="43">
                  <c:v>42300.000115740739</c:v>
                </c:pt>
                <c:pt idx="44">
                  <c:v>42300.5</c:v>
                </c:pt>
                <c:pt idx="45">
                  <c:v>42301.000115740739</c:v>
                </c:pt>
                <c:pt idx="46">
                  <c:v>42303.677083333336</c:v>
                </c:pt>
                <c:pt idx="47">
                  <c:v>42303.697916666664</c:v>
                </c:pt>
                <c:pt idx="48">
                  <c:v>42416.708333333336</c:v>
                </c:pt>
                <c:pt idx="49">
                  <c:v>42424.361111111109</c:v>
                </c:pt>
                <c:pt idx="50">
                  <c:v>42430.34375</c:v>
                </c:pt>
                <c:pt idx="51">
                  <c:v>42438.506944444445</c:v>
                </c:pt>
                <c:pt idx="52">
                  <c:v>42444.458333333336</c:v>
                </c:pt>
                <c:pt idx="53">
                  <c:v>42451.427083333336</c:v>
                </c:pt>
                <c:pt idx="54">
                  <c:v>42451.486111111109</c:v>
                </c:pt>
                <c:pt idx="55">
                  <c:v>42458.409722222219</c:v>
                </c:pt>
                <c:pt idx="56">
                  <c:v>42464.611111111109</c:v>
                </c:pt>
                <c:pt idx="57">
                  <c:v>42472.4375</c:v>
                </c:pt>
                <c:pt idx="58">
                  <c:v>42479.428472222222</c:v>
                </c:pt>
                <c:pt idx="59">
                  <c:v>42486.416666666664</c:v>
                </c:pt>
                <c:pt idx="60">
                  <c:v>42486.420138888891</c:v>
                </c:pt>
                <c:pt idx="61">
                  <c:v>42492.5</c:v>
                </c:pt>
                <c:pt idx="62">
                  <c:v>42499.614583333336</c:v>
                </c:pt>
                <c:pt idx="63">
                  <c:v>42505.427083333336</c:v>
                </c:pt>
                <c:pt idx="64">
                  <c:v>42511.552083333336</c:v>
                </c:pt>
                <c:pt idx="65">
                  <c:v>42521.583333333336</c:v>
                </c:pt>
                <c:pt idx="66">
                  <c:v>42526.350694444445</c:v>
                </c:pt>
                <c:pt idx="67">
                  <c:v>42528.458333333336</c:v>
                </c:pt>
                <c:pt idx="68">
                  <c:v>42534.4375</c:v>
                </c:pt>
                <c:pt idx="69">
                  <c:v>42539.572916666664</c:v>
                </c:pt>
                <c:pt idx="70">
                  <c:v>42546.541666666664</c:v>
                </c:pt>
              </c:numCache>
            </c:numRef>
          </c:cat>
          <c:val>
            <c:numRef>
              <c:f>'SJ Bluff RK 377'!$AD$84:$AD$131</c:f>
              <c:numCache>
                <c:formatCode>0.0000</c:formatCode>
                <c:ptCount val="48"/>
                <c:pt idx="0">
                  <c:v>1.341113105924596E-3</c:v>
                </c:pt>
                <c:pt idx="1">
                  <c:v>7.5471698113207543E-4</c:v>
                </c:pt>
                <c:pt idx="2">
                  <c:v>5.1851851851851859E-3</c:v>
                </c:pt>
                <c:pt idx="3">
                  <c:v>2.8571428571428571E-3</c:v>
                </c:pt>
                <c:pt idx="4">
                  <c:v>2.951219512195122E-3</c:v>
                </c:pt>
                <c:pt idx="5">
                  <c:v>1.3284518828451885E-3</c:v>
                </c:pt>
                <c:pt idx="6">
                  <c:v>7.4545454545454546E-4</c:v>
                </c:pt>
                <c:pt idx="7">
                  <c:v>1.301848049281314E-3</c:v>
                </c:pt>
                <c:pt idx="9">
                  <c:v>1.4845814977973569E-3</c:v>
                </c:pt>
                <c:pt idx="10">
                  <c:v>7.0909090909090911E-4</c:v>
                </c:pt>
                <c:pt idx="11">
                  <c:v>1.8445595854922278E-3</c:v>
                </c:pt>
                <c:pt idx="12">
                  <c:v>1.6045751633986924E-3</c:v>
                </c:pt>
                <c:pt idx="13">
                  <c:v>1.4479638009049776E-3</c:v>
                </c:pt>
                <c:pt idx="14">
                  <c:v>1E-3</c:v>
                </c:pt>
                <c:pt idx="15">
                  <c:v>1.4361702127659575E-3</c:v>
                </c:pt>
                <c:pt idx="16">
                  <c:v>9.3749999999999997E-4</c:v>
                </c:pt>
                <c:pt idx="17">
                  <c:v>1.2845528455284554E-3</c:v>
                </c:pt>
                <c:pt idx="18">
                  <c:v>5.7575757575757571E-4</c:v>
                </c:pt>
                <c:pt idx="19">
                  <c:v>5.7142857142857147E-4</c:v>
                </c:pt>
                <c:pt idx="20">
                  <c:v>1.2352941176470588E-3</c:v>
                </c:pt>
                <c:pt idx="21">
                  <c:v>1.6862745098039217E-3</c:v>
                </c:pt>
                <c:pt idx="22">
                  <c:v>1.1256830601092897E-3</c:v>
                </c:pt>
                <c:pt idx="23">
                  <c:v>1.2702702702702703E-3</c:v>
                </c:pt>
                <c:pt idx="24">
                  <c:v>1.2553191489361702E-3</c:v>
                </c:pt>
                <c:pt idx="25">
                  <c:v>1.011705685618729E-3</c:v>
                </c:pt>
                <c:pt idx="26">
                  <c:v>9.8786828422876968E-4</c:v>
                </c:pt>
                <c:pt idx="27">
                  <c:v>9.2592592592592585E-4</c:v>
                </c:pt>
                <c:pt idx="28">
                  <c:v>1.0814479638009051E-3</c:v>
                </c:pt>
                <c:pt idx="29">
                  <c:v>1.1666666666666668E-3</c:v>
                </c:pt>
                <c:pt idx="30">
                  <c:v>8.7922705314009671E-4</c:v>
                </c:pt>
                <c:pt idx="31">
                  <c:v>6.0606060606060606E-4</c:v>
                </c:pt>
                <c:pt idx="32">
                  <c:v>9.0740740740740734E-4</c:v>
                </c:pt>
                <c:pt idx="33">
                  <c:v>6.4705882352941182E-4</c:v>
                </c:pt>
                <c:pt idx="34">
                  <c:v>1.0240000000000002E-3</c:v>
                </c:pt>
                <c:pt idx="35">
                  <c:v>1.9039999999999999E-3</c:v>
                </c:pt>
                <c:pt idx="36">
                  <c:v>1.25E-3</c:v>
                </c:pt>
                <c:pt idx="37">
                  <c:v>8.1707317073170739E-4</c:v>
                </c:pt>
                <c:pt idx="38">
                  <c:v>9.0272727272727271E-4</c:v>
                </c:pt>
                <c:pt idx="39">
                  <c:v>8.9696969696969697E-4</c:v>
                </c:pt>
                <c:pt idx="40">
                  <c:v>1.0513418903150525E-3</c:v>
                </c:pt>
                <c:pt idx="41">
                  <c:v>1.2089136490250696E-3</c:v>
                </c:pt>
                <c:pt idx="42">
                  <c:v>1.1354166666666667E-3</c:v>
                </c:pt>
                <c:pt idx="43">
                  <c:v>1.2516411378555798E-3</c:v>
                </c:pt>
                <c:pt idx="44">
                  <c:v>1.0472779369627508E-3</c:v>
                </c:pt>
                <c:pt idx="45">
                  <c:v>1.09E-3</c:v>
                </c:pt>
                <c:pt idx="46">
                  <c:v>8.9702517162471387E-4</c:v>
                </c:pt>
                <c:pt idx="47">
                  <c:v>5.2857142857142859E-4</c:v>
                </c:pt>
              </c:numCache>
            </c:numRef>
          </c:val>
          <c:extLst>
            <c:ext xmlns:c16="http://schemas.microsoft.com/office/drawing/2014/chart" uri="{C3380CC4-5D6E-409C-BE32-E72D297353CC}">
              <c16:uniqueId val="{00000000-075C-4DD8-ADB0-9035BD66C5C0}"/>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1000" b="1" i="0" u="none" strike="noStrike" kern="1200" baseline="0">
                <a:solidFill>
                  <a:sysClr val="windowText" lastClr="000000"/>
                </a:solidFill>
                <a:latin typeface="+mn-lt"/>
                <a:ea typeface="+mn-ea"/>
                <a:cs typeface="+mn-cs"/>
              </a:defRPr>
            </a:pPr>
            <a:endParaRPr lang="en-US"/>
          </a:p>
        </c:txPr>
        <c:crossAx val="997285320"/>
        <c:crosses val="autoZero"/>
        <c:auto val="0"/>
        <c:lblAlgn val="ctr"/>
        <c:lblOffset val="100"/>
        <c:tickLblSkip val="4"/>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r>
                  <a:rPr lang="en-US"/>
                  <a:t>Pb:Al Ratio</a:t>
                </a:r>
              </a:p>
            </c:rich>
          </c:tx>
          <c:layout>
            <c:manualLayout>
              <c:xMode val="edge"/>
              <c:yMode val="edge"/>
              <c:x val="2.654149000605693E-2"/>
              <c:y val="0.35200920537106778"/>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997275520"/>
        <c:crosses val="autoZero"/>
        <c:crossBetween val="midCat"/>
      </c:valAx>
      <c:spPr>
        <a:solidFill>
          <a:schemeClr val="bg1"/>
        </a:solid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solidFill>
            <a:sysClr val="windowText" lastClr="000000"/>
          </a:solidFill>
        </a:defRPr>
      </a:pPr>
      <a:endParaRPr lang="en-US"/>
    </a:p>
  </c:txPr>
  <c:printSettings>
    <c:headerFooter/>
    <c:pageMargins b="0.75" l="0.7" r="0.7" t="0.75" header="0.3" footer="0.3"/>
    <c:pageSetup/>
  </c:printSettings>
</c:chartSpace>
</file>

<file path=xl/charts/chart2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31964052256114478"/>
          <c:y val="2.569040079954418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9557408874186585"/>
          <c:y val="0.12340545713599368"/>
          <c:w val="0.69720759757101369"/>
          <c:h val="0.66033167549072713"/>
        </c:manualLayout>
      </c:layout>
      <c:barChart>
        <c:barDir val="col"/>
        <c:grouping val="stacked"/>
        <c:varyColors val="0"/>
        <c:ser>
          <c:idx val="0"/>
          <c:order val="0"/>
          <c:tx>
            <c:strRef>
              <c:f>'SJ MexHat RK 421'!$F$100</c:f>
              <c:strCache>
                <c:ptCount val="1"/>
                <c:pt idx="0">
                  <c:v>Aluminum</c:v>
                </c:pt>
              </c:strCache>
            </c:strRef>
          </c:tx>
          <c:spPr>
            <a:solidFill>
              <a:schemeClr val="tx2">
                <a:lumMod val="60000"/>
                <a:lumOff val="40000"/>
              </a:schemeClr>
            </a:solidFill>
            <a:ln>
              <a:noFill/>
            </a:ln>
            <a:effectLst/>
          </c:spPr>
          <c:invertIfNegative val="0"/>
          <c:cat>
            <c:numRef>
              <c:f>'SJ MexHat RK 421'!$E$101:$E$189</c:f>
              <c:numCache>
                <c:formatCode>m/d/yyyy</c:formatCode>
                <c:ptCount val="89"/>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42228.40625</c:v>
                </c:pt>
                <c:pt idx="10">
                  <c:v>42228.440972222219</c:v>
                </c:pt>
                <c:pt idx="11">
                  <c:v>42228.712500000001</c:v>
                </c:pt>
                <c:pt idx="12">
                  <c:v>42228.743055555555</c:v>
                </c:pt>
                <c:pt idx="13">
                  <c:v>42229.503472222219</c:v>
                </c:pt>
                <c:pt idx="14">
                  <c:v>42230.427083333336</c:v>
                </c:pt>
                <c:pt idx="15">
                  <c:v>42230.488194444442</c:v>
                </c:pt>
                <c:pt idx="16">
                  <c:v>42231.447916666664</c:v>
                </c:pt>
                <c:pt idx="17">
                  <c:v>42231.447916666664</c:v>
                </c:pt>
                <c:pt idx="18">
                  <c:v>42231.50277777778</c:v>
                </c:pt>
                <c:pt idx="19">
                  <c:v>42232.498611111114</c:v>
                </c:pt>
                <c:pt idx="20">
                  <c:v>42232.53125</c:v>
                </c:pt>
                <c:pt idx="21">
                  <c:v>42233.440972222219</c:v>
                </c:pt>
                <c:pt idx="22">
                  <c:v>42233.62777777778</c:v>
                </c:pt>
                <c:pt idx="23">
                  <c:v>42234.496527777781</c:v>
                </c:pt>
                <c:pt idx="24">
                  <c:v>42234.53125</c:v>
                </c:pt>
                <c:pt idx="25">
                  <c:v>42235.4375</c:v>
                </c:pt>
                <c:pt idx="26">
                  <c:v>42235.510416666664</c:v>
                </c:pt>
                <c:pt idx="27">
                  <c:v>42235.543749999997</c:v>
                </c:pt>
                <c:pt idx="28">
                  <c:v>42236.288888888892</c:v>
                </c:pt>
                <c:pt idx="29">
                  <c:v>42240.542361111111</c:v>
                </c:pt>
                <c:pt idx="30">
                  <c:v>42240.548611111109</c:v>
                </c:pt>
                <c:pt idx="31">
                  <c:v>42241.479166666664</c:v>
                </c:pt>
                <c:pt idx="32">
                  <c:v>42241.569444444445</c:v>
                </c:pt>
                <c:pt idx="33">
                  <c:v>42241.569444444445</c:v>
                </c:pt>
                <c:pt idx="34">
                  <c:v>42242.439583333333</c:v>
                </c:pt>
                <c:pt idx="35">
                  <c:v>42242.541666666664</c:v>
                </c:pt>
                <c:pt idx="36">
                  <c:v>42243.486111111109</c:v>
                </c:pt>
                <c:pt idx="37">
                  <c:v>42243.552083333336</c:v>
                </c:pt>
                <c:pt idx="38">
                  <c:v>42244.583333333336</c:v>
                </c:pt>
                <c:pt idx="39">
                  <c:v>42244.583333333336</c:v>
                </c:pt>
                <c:pt idx="40">
                  <c:v>42257.493055555555</c:v>
                </c:pt>
                <c:pt idx="41">
                  <c:v>42262.420138888891</c:v>
                </c:pt>
                <c:pt idx="42">
                  <c:v>42262.420138888891</c:v>
                </c:pt>
                <c:pt idx="43">
                  <c:v>42268.614583333336</c:v>
                </c:pt>
                <c:pt idx="44">
                  <c:v>42268.614583333336</c:v>
                </c:pt>
                <c:pt idx="45">
                  <c:v>42269.413888888892</c:v>
                </c:pt>
                <c:pt idx="46">
                  <c:v>42271.420138888891</c:v>
                </c:pt>
                <c:pt idx="47">
                  <c:v>42271.420138888891</c:v>
                </c:pt>
                <c:pt idx="48">
                  <c:v>42275.517361111109</c:v>
                </c:pt>
                <c:pt idx="49">
                  <c:v>42275.517361111109</c:v>
                </c:pt>
                <c:pt idx="50">
                  <c:v>42277.475694444445</c:v>
                </c:pt>
                <c:pt idx="51">
                  <c:v>42277.475694444445</c:v>
                </c:pt>
                <c:pt idx="52">
                  <c:v>42279.5</c:v>
                </c:pt>
                <c:pt idx="53">
                  <c:v>42282.525000000001</c:v>
                </c:pt>
                <c:pt idx="54">
                  <c:v>42282.525000000001</c:v>
                </c:pt>
                <c:pt idx="55">
                  <c:v>42285.508333333331</c:v>
                </c:pt>
                <c:pt idx="56">
                  <c:v>42285.508333333331</c:v>
                </c:pt>
                <c:pt idx="57">
                  <c:v>42289.538194444445</c:v>
                </c:pt>
                <c:pt idx="58">
                  <c:v>42289.538194444445</c:v>
                </c:pt>
                <c:pt idx="59">
                  <c:v>42292.5</c:v>
                </c:pt>
                <c:pt idx="60">
                  <c:v>42300.000115740739</c:v>
                </c:pt>
                <c:pt idx="61">
                  <c:v>42300.5</c:v>
                </c:pt>
                <c:pt idx="62">
                  <c:v>42301.000115740739</c:v>
                </c:pt>
                <c:pt idx="63">
                  <c:v>42417.375</c:v>
                </c:pt>
                <c:pt idx="64">
                  <c:v>42424.388888888891</c:v>
                </c:pt>
                <c:pt idx="65">
                  <c:v>42430.375</c:v>
                </c:pt>
                <c:pt idx="66">
                  <c:v>42430.381944444445</c:v>
                </c:pt>
                <c:pt idx="67">
                  <c:v>42438.479166666664</c:v>
                </c:pt>
                <c:pt idx="68">
                  <c:v>42444.489583333336</c:v>
                </c:pt>
                <c:pt idx="69">
                  <c:v>42451.461805555555</c:v>
                </c:pt>
                <c:pt idx="70">
                  <c:v>42451.517361111109</c:v>
                </c:pt>
                <c:pt idx="71">
                  <c:v>42458.371527777781</c:v>
                </c:pt>
                <c:pt idx="72">
                  <c:v>42464.645833333336</c:v>
                </c:pt>
                <c:pt idx="73">
                  <c:v>42472.46875</c:v>
                </c:pt>
                <c:pt idx="74">
                  <c:v>42479.397916666669</c:v>
                </c:pt>
                <c:pt idx="75">
                  <c:v>42486.354166666664</c:v>
                </c:pt>
                <c:pt idx="76">
                  <c:v>42492.458333333336</c:v>
                </c:pt>
                <c:pt idx="77">
                  <c:v>42499.75</c:v>
                </c:pt>
                <c:pt idx="78">
                  <c:v>42505.395833333336</c:v>
                </c:pt>
                <c:pt idx="79">
                  <c:v>42511.53125</c:v>
                </c:pt>
                <c:pt idx="80">
                  <c:v>42521.479166666664</c:v>
                </c:pt>
                <c:pt idx="81">
                  <c:v>42521.53125</c:v>
                </c:pt>
                <c:pt idx="82">
                  <c:v>42521.541666666664</c:v>
                </c:pt>
                <c:pt idx="83">
                  <c:v>42526.291666666664</c:v>
                </c:pt>
                <c:pt idx="84">
                  <c:v>42528.5</c:v>
                </c:pt>
                <c:pt idx="85">
                  <c:v>42534.409722222219</c:v>
                </c:pt>
                <c:pt idx="86">
                  <c:v>42539.541666666664</c:v>
                </c:pt>
                <c:pt idx="87">
                  <c:v>42546.520833333336</c:v>
                </c:pt>
                <c:pt idx="88">
                  <c:v>42679.65625</c:v>
                </c:pt>
              </c:numCache>
            </c:numRef>
          </c:cat>
          <c:val>
            <c:numRef>
              <c:f>'SJ MexHat RK 421'!$F$101:$F$189</c:f>
              <c:numCache>
                <c:formatCode>#,##0.00</c:formatCode>
                <c:ptCount val="89"/>
                <c:pt idx="0">
                  <c:v>63.4</c:v>
                </c:pt>
                <c:pt idx="1">
                  <c:v>180</c:v>
                </c:pt>
                <c:pt idx="2">
                  <c:v>210</c:v>
                </c:pt>
                <c:pt idx="3">
                  <c:v>90.8</c:v>
                </c:pt>
                <c:pt idx="4">
                  <c:v>80.599999999999994</c:v>
                </c:pt>
                <c:pt idx="5">
                  <c:v>110</c:v>
                </c:pt>
                <c:pt idx="6">
                  <c:v>111</c:v>
                </c:pt>
                <c:pt idx="7">
                  <c:v>56.4</c:v>
                </c:pt>
                <c:pt idx="8">
                  <c:v>46.991999999999997</c:v>
                </c:pt>
                <c:pt idx="10">
                  <c:v>140</c:v>
                </c:pt>
                <c:pt idx="11">
                  <c:v>54.7</c:v>
                </c:pt>
                <c:pt idx="12">
                  <c:v>71.400000000000006</c:v>
                </c:pt>
                <c:pt idx="13">
                  <c:v>44.7</c:v>
                </c:pt>
                <c:pt idx="14">
                  <c:v>170</c:v>
                </c:pt>
                <c:pt idx="15">
                  <c:v>124</c:v>
                </c:pt>
                <c:pt idx="16">
                  <c:v>120</c:v>
                </c:pt>
                <c:pt idx="17">
                  <c:v>130</c:v>
                </c:pt>
                <c:pt idx="18">
                  <c:v>63.7</c:v>
                </c:pt>
                <c:pt idx="19">
                  <c:v>34.299999999999997</c:v>
                </c:pt>
                <c:pt idx="20">
                  <c:v>73</c:v>
                </c:pt>
                <c:pt idx="21">
                  <c:v>55</c:v>
                </c:pt>
                <c:pt idx="22">
                  <c:v>16.8</c:v>
                </c:pt>
                <c:pt idx="23">
                  <c:v>17.399999999999999</c:v>
                </c:pt>
                <c:pt idx="24">
                  <c:v>17</c:v>
                </c:pt>
                <c:pt idx="25">
                  <c:v>7.9</c:v>
                </c:pt>
                <c:pt idx="26">
                  <c:v>7.8</c:v>
                </c:pt>
                <c:pt idx="27">
                  <c:v>7.11</c:v>
                </c:pt>
                <c:pt idx="28">
                  <c:v>5.79</c:v>
                </c:pt>
                <c:pt idx="29">
                  <c:v>3.4</c:v>
                </c:pt>
                <c:pt idx="30">
                  <c:v>3.41</c:v>
                </c:pt>
                <c:pt idx="31">
                  <c:v>2.5</c:v>
                </c:pt>
                <c:pt idx="32">
                  <c:v>2.57</c:v>
                </c:pt>
                <c:pt idx="33">
                  <c:v>2.89</c:v>
                </c:pt>
                <c:pt idx="34">
                  <c:v>4.2</c:v>
                </c:pt>
                <c:pt idx="35">
                  <c:v>2.19</c:v>
                </c:pt>
                <c:pt idx="36">
                  <c:v>11</c:v>
                </c:pt>
                <c:pt idx="37">
                  <c:v>2.86</c:v>
                </c:pt>
                <c:pt idx="38">
                  <c:v>141</c:v>
                </c:pt>
                <c:pt idx="39">
                  <c:v>163</c:v>
                </c:pt>
                <c:pt idx="40">
                  <c:v>64</c:v>
                </c:pt>
                <c:pt idx="41">
                  <c:v>10</c:v>
                </c:pt>
                <c:pt idx="42">
                  <c:v>11</c:v>
                </c:pt>
                <c:pt idx="43">
                  <c:v>5.3</c:v>
                </c:pt>
                <c:pt idx="44">
                  <c:v>5.6</c:v>
                </c:pt>
                <c:pt idx="45">
                  <c:v>2.5299999999999998</c:v>
                </c:pt>
                <c:pt idx="46">
                  <c:v>2.9</c:v>
                </c:pt>
                <c:pt idx="47">
                  <c:v>2.9</c:v>
                </c:pt>
                <c:pt idx="48">
                  <c:v>96</c:v>
                </c:pt>
                <c:pt idx="49">
                  <c:v>98</c:v>
                </c:pt>
                <c:pt idx="50">
                  <c:v>20</c:v>
                </c:pt>
                <c:pt idx="51">
                  <c:v>46</c:v>
                </c:pt>
                <c:pt idx="52">
                  <c:v>4.55</c:v>
                </c:pt>
                <c:pt idx="53">
                  <c:v>40</c:v>
                </c:pt>
                <c:pt idx="54">
                  <c:v>64</c:v>
                </c:pt>
                <c:pt idx="55">
                  <c:v>17</c:v>
                </c:pt>
                <c:pt idx="56">
                  <c:v>16</c:v>
                </c:pt>
                <c:pt idx="57">
                  <c:v>100</c:v>
                </c:pt>
                <c:pt idx="58">
                  <c:v>110</c:v>
                </c:pt>
                <c:pt idx="59">
                  <c:v>40.799999999999997</c:v>
                </c:pt>
                <c:pt idx="60">
                  <c:v>38.1</c:v>
                </c:pt>
                <c:pt idx="61">
                  <c:v>74.7</c:v>
                </c:pt>
                <c:pt idx="62">
                  <c:v>118</c:v>
                </c:pt>
                <c:pt idx="63">
                  <c:v>70.227999999999994</c:v>
                </c:pt>
                <c:pt idx="64">
                  <c:v>2.2676999999999996</c:v>
                </c:pt>
                <c:pt idx="65">
                  <c:v>3.7664</c:v>
                </c:pt>
                <c:pt idx="66">
                  <c:v>2.0778000000000003</c:v>
                </c:pt>
                <c:pt idx="67">
                  <c:v>4.0301999999999998</c:v>
                </c:pt>
                <c:pt idx="68">
                  <c:v>2.3848000000000003</c:v>
                </c:pt>
                <c:pt idx="69">
                  <c:v>3.7</c:v>
                </c:pt>
                <c:pt idx="70">
                  <c:v>1.7594000000000001</c:v>
                </c:pt>
                <c:pt idx="71">
                  <c:v>0.50070000000000003</c:v>
                </c:pt>
                <c:pt idx="72">
                  <c:v>0.19293000000000002</c:v>
                </c:pt>
                <c:pt idx="73">
                  <c:v>0.8454299999999999</c:v>
                </c:pt>
                <c:pt idx="74">
                  <c:v>2.7553000000000001</c:v>
                </c:pt>
                <c:pt idx="75">
                  <c:v>5.2297000000000002</c:v>
                </c:pt>
                <c:pt idx="76">
                  <c:v>2.601</c:v>
                </c:pt>
                <c:pt idx="77">
                  <c:v>1.9564999999999999</c:v>
                </c:pt>
                <c:pt idx="78">
                  <c:v>6.9711999999999996</c:v>
                </c:pt>
                <c:pt idx="79">
                  <c:v>36.08</c:v>
                </c:pt>
                <c:pt idx="80">
                  <c:v>4.7266000000000004</c:v>
                </c:pt>
                <c:pt idx="81">
                  <c:v>2.8319999999999999</c:v>
                </c:pt>
                <c:pt idx="82">
                  <c:v>4.91</c:v>
                </c:pt>
                <c:pt idx="83">
                  <c:v>7.1532999999999998</c:v>
                </c:pt>
                <c:pt idx="84">
                  <c:v>11</c:v>
                </c:pt>
                <c:pt idx="85">
                  <c:v>4.1166999999999998</c:v>
                </c:pt>
                <c:pt idx="86">
                  <c:v>3.4861999999999997</c:v>
                </c:pt>
                <c:pt idx="87">
                  <c:v>2.9443000000000001</c:v>
                </c:pt>
                <c:pt idx="88">
                  <c:v>3.5</c:v>
                </c:pt>
              </c:numCache>
            </c:numRef>
          </c:val>
          <c:extLst>
            <c:ext xmlns:c16="http://schemas.microsoft.com/office/drawing/2014/chart" uri="{C3380CC4-5D6E-409C-BE32-E72D297353CC}">
              <c16:uniqueId val="{00000000-9918-48A0-B7AF-1641D08237F2}"/>
            </c:ext>
          </c:extLst>
        </c:ser>
        <c:dLbls>
          <c:showLegendKey val="0"/>
          <c:showVal val="0"/>
          <c:showCatName val="0"/>
          <c:showSerName val="0"/>
          <c:showPercent val="0"/>
          <c:showBubbleSize val="0"/>
        </c:dLbls>
        <c:gapWidth val="219"/>
        <c:overlap val="100"/>
        <c:axId val="997288064"/>
        <c:axId val="997286104"/>
        <c:extLst/>
      </c:barChart>
      <c:catAx>
        <c:axId val="997288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104"/>
        <c:crossesAt val="1.0000000000000002E-2"/>
        <c:auto val="0"/>
        <c:lblAlgn val="ctr"/>
        <c:lblOffset val="100"/>
        <c:tickLblSkip val="5"/>
        <c:noMultiLvlLbl val="0"/>
      </c:catAx>
      <c:valAx>
        <c:axId val="99728610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06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35908835360077029"/>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'SJ MexHat RK 421'!$H$2</c:f>
              <c:strCache>
                <c:ptCount val="1"/>
                <c:pt idx="0">
                  <c:v>Arsenic</c:v>
                </c:pt>
              </c:strCache>
            </c:strRef>
          </c:tx>
          <c:spPr>
            <a:solidFill>
              <a:srgbClr val="993D81"/>
            </a:solidFill>
            <a:ln>
              <a:noFill/>
            </a:ln>
            <a:effectLst/>
          </c:spPr>
          <c:invertIfNegative val="0"/>
          <c:cat>
            <c:numRef>
              <c:f>'SJ MexHat RK 421'!$E$101:$E$189</c:f>
              <c:numCache>
                <c:formatCode>m/d/yyyy</c:formatCode>
                <c:ptCount val="89"/>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42228.40625</c:v>
                </c:pt>
                <c:pt idx="10">
                  <c:v>42228.440972222219</c:v>
                </c:pt>
                <c:pt idx="11">
                  <c:v>42228.712500000001</c:v>
                </c:pt>
                <c:pt idx="12">
                  <c:v>42228.743055555555</c:v>
                </c:pt>
                <c:pt idx="13">
                  <c:v>42229.503472222219</c:v>
                </c:pt>
                <c:pt idx="14">
                  <c:v>42230.427083333336</c:v>
                </c:pt>
                <c:pt idx="15">
                  <c:v>42230.488194444442</c:v>
                </c:pt>
                <c:pt idx="16">
                  <c:v>42231.447916666664</c:v>
                </c:pt>
                <c:pt idx="17">
                  <c:v>42231.447916666664</c:v>
                </c:pt>
                <c:pt idx="18">
                  <c:v>42231.50277777778</c:v>
                </c:pt>
                <c:pt idx="19">
                  <c:v>42232.498611111114</c:v>
                </c:pt>
                <c:pt idx="20">
                  <c:v>42232.53125</c:v>
                </c:pt>
                <c:pt idx="21">
                  <c:v>42233.440972222219</c:v>
                </c:pt>
                <c:pt idx="22">
                  <c:v>42233.62777777778</c:v>
                </c:pt>
                <c:pt idx="23">
                  <c:v>42234.496527777781</c:v>
                </c:pt>
                <c:pt idx="24">
                  <c:v>42234.53125</c:v>
                </c:pt>
                <c:pt idx="25">
                  <c:v>42235.4375</c:v>
                </c:pt>
                <c:pt idx="26">
                  <c:v>42235.510416666664</c:v>
                </c:pt>
                <c:pt idx="27">
                  <c:v>42235.543749999997</c:v>
                </c:pt>
                <c:pt idx="28">
                  <c:v>42236.288888888892</c:v>
                </c:pt>
                <c:pt idx="29">
                  <c:v>42240.542361111111</c:v>
                </c:pt>
                <c:pt idx="30">
                  <c:v>42240.548611111109</c:v>
                </c:pt>
                <c:pt idx="31">
                  <c:v>42241.479166666664</c:v>
                </c:pt>
                <c:pt idx="32">
                  <c:v>42241.569444444445</c:v>
                </c:pt>
                <c:pt idx="33">
                  <c:v>42241.569444444445</c:v>
                </c:pt>
                <c:pt idx="34">
                  <c:v>42242.439583333333</c:v>
                </c:pt>
                <c:pt idx="35">
                  <c:v>42242.541666666664</c:v>
                </c:pt>
                <c:pt idx="36">
                  <c:v>42243.486111111109</c:v>
                </c:pt>
                <c:pt idx="37">
                  <c:v>42243.552083333336</c:v>
                </c:pt>
                <c:pt idx="38">
                  <c:v>42244.583333333336</c:v>
                </c:pt>
                <c:pt idx="39">
                  <c:v>42244.583333333336</c:v>
                </c:pt>
                <c:pt idx="40">
                  <c:v>42257.493055555555</c:v>
                </c:pt>
                <c:pt idx="41">
                  <c:v>42262.420138888891</c:v>
                </c:pt>
                <c:pt idx="42">
                  <c:v>42262.420138888891</c:v>
                </c:pt>
                <c:pt idx="43">
                  <c:v>42268.614583333336</c:v>
                </c:pt>
                <c:pt idx="44">
                  <c:v>42268.614583333336</c:v>
                </c:pt>
                <c:pt idx="45">
                  <c:v>42269.413888888892</c:v>
                </c:pt>
                <c:pt idx="46">
                  <c:v>42271.420138888891</c:v>
                </c:pt>
                <c:pt idx="47">
                  <c:v>42271.420138888891</c:v>
                </c:pt>
                <c:pt idx="48">
                  <c:v>42275.517361111109</c:v>
                </c:pt>
                <c:pt idx="49">
                  <c:v>42275.517361111109</c:v>
                </c:pt>
                <c:pt idx="50">
                  <c:v>42277.475694444445</c:v>
                </c:pt>
                <c:pt idx="51">
                  <c:v>42277.475694444445</c:v>
                </c:pt>
                <c:pt idx="52">
                  <c:v>42279.5</c:v>
                </c:pt>
                <c:pt idx="53">
                  <c:v>42282.525000000001</c:v>
                </c:pt>
                <c:pt idx="54">
                  <c:v>42282.525000000001</c:v>
                </c:pt>
                <c:pt idx="55">
                  <c:v>42285.508333333331</c:v>
                </c:pt>
                <c:pt idx="56">
                  <c:v>42285.508333333331</c:v>
                </c:pt>
                <c:pt idx="57">
                  <c:v>42289.538194444445</c:v>
                </c:pt>
                <c:pt idx="58">
                  <c:v>42289.538194444445</c:v>
                </c:pt>
                <c:pt idx="59">
                  <c:v>42292.5</c:v>
                </c:pt>
                <c:pt idx="60">
                  <c:v>42300.000115740739</c:v>
                </c:pt>
                <c:pt idx="61">
                  <c:v>42300.5</c:v>
                </c:pt>
                <c:pt idx="62">
                  <c:v>42301.000115740739</c:v>
                </c:pt>
                <c:pt idx="63">
                  <c:v>42417.375</c:v>
                </c:pt>
                <c:pt idx="64">
                  <c:v>42424.388888888891</c:v>
                </c:pt>
                <c:pt idx="65">
                  <c:v>42430.375</c:v>
                </c:pt>
                <c:pt idx="66">
                  <c:v>42430.381944444445</c:v>
                </c:pt>
                <c:pt idx="67">
                  <c:v>42438.479166666664</c:v>
                </c:pt>
                <c:pt idx="68">
                  <c:v>42444.489583333336</c:v>
                </c:pt>
                <c:pt idx="69">
                  <c:v>42451.461805555555</c:v>
                </c:pt>
                <c:pt idx="70">
                  <c:v>42451.517361111109</c:v>
                </c:pt>
                <c:pt idx="71">
                  <c:v>42458.371527777781</c:v>
                </c:pt>
                <c:pt idx="72">
                  <c:v>42464.645833333336</c:v>
                </c:pt>
                <c:pt idx="73">
                  <c:v>42472.46875</c:v>
                </c:pt>
                <c:pt idx="74">
                  <c:v>42479.397916666669</c:v>
                </c:pt>
                <c:pt idx="75">
                  <c:v>42486.354166666664</c:v>
                </c:pt>
                <c:pt idx="76">
                  <c:v>42492.458333333336</c:v>
                </c:pt>
                <c:pt idx="77">
                  <c:v>42499.75</c:v>
                </c:pt>
                <c:pt idx="78">
                  <c:v>42505.395833333336</c:v>
                </c:pt>
                <c:pt idx="79">
                  <c:v>42511.53125</c:v>
                </c:pt>
                <c:pt idx="80">
                  <c:v>42521.479166666664</c:v>
                </c:pt>
                <c:pt idx="81">
                  <c:v>42521.53125</c:v>
                </c:pt>
                <c:pt idx="82">
                  <c:v>42521.541666666664</c:v>
                </c:pt>
                <c:pt idx="83">
                  <c:v>42526.291666666664</c:v>
                </c:pt>
                <c:pt idx="84">
                  <c:v>42528.5</c:v>
                </c:pt>
                <c:pt idx="85">
                  <c:v>42534.409722222219</c:v>
                </c:pt>
                <c:pt idx="86">
                  <c:v>42539.541666666664</c:v>
                </c:pt>
                <c:pt idx="87">
                  <c:v>42546.520833333336</c:v>
                </c:pt>
                <c:pt idx="88">
                  <c:v>42679.65625</c:v>
                </c:pt>
              </c:numCache>
            </c:numRef>
          </c:cat>
          <c:val>
            <c:numRef>
              <c:f>'SJ MexHat RK 421'!$H$101:$H$189</c:f>
              <c:numCache>
                <c:formatCode>#,##0.0000</c:formatCode>
                <c:ptCount val="89"/>
                <c:pt idx="0">
                  <c:v>1.6299999999999999E-2</c:v>
                </c:pt>
                <c:pt idx="1">
                  <c:v>2.1000000000000001E-2</c:v>
                </c:pt>
                <c:pt idx="2">
                  <c:v>2.1999999999999999E-2</c:v>
                </c:pt>
                <c:pt idx="3">
                  <c:v>2.06E-2</c:v>
                </c:pt>
                <c:pt idx="4">
                  <c:v>2.2700000000000001E-2</c:v>
                </c:pt>
                <c:pt idx="5">
                  <c:v>2.1999999999999999E-2</c:v>
                </c:pt>
                <c:pt idx="6">
                  <c:v>2.2200000000000001E-2</c:v>
                </c:pt>
                <c:pt idx="7">
                  <c:v>1.3299999999999999E-2</c:v>
                </c:pt>
                <c:pt idx="8">
                  <c:v>9.2200000000000008E-3</c:v>
                </c:pt>
                <c:pt idx="9">
                  <c:v>2.3E-2</c:v>
                </c:pt>
                <c:pt idx="10">
                  <c:v>2.5000000000000001E-2</c:v>
                </c:pt>
                <c:pt idx="11">
                  <c:v>1.7500000000000002E-2</c:v>
                </c:pt>
                <c:pt idx="12">
                  <c:v>2.2700000000000001E-2</c:v>
                </c:pt>
                <c:pt idx="13">
                  <c:v>1.6500000000000001E-2</c:v>
                </c:pt>
                <c:pt idx="14">
                  <c:v>3.4000000000000002E-2</c:v>
                </c:pt>
                <c:pt idx="15">
                  <c:v>3.7199999999999997E-2</c:v>
                </c:pt>
                <c:pt idx="16">
                  <c:v>2.3E-2</c:v>
                </c:pt>
                <c:pt idx="17">
                  <c:v>2.3E-2</c:v>
                </c:pt>
                <c:pt idx="18">
                  <c:v>1.6800000000000002E-2</c:v>
                </c:pt>
                <c:pt idx="19">
                  <c:v>9.9600000000000001E-3</c:v>
                </c:pt>
                <c:pt idx="20">
                  <c:v>1.4E-2</c:v>
                </c:pt>
                <c:pt idx="21">
                  <c:v>1.0999999999999999E-2</c:v>
                </c:pt>
                <c:pt idx="22">
                  <c:v>6.8500000000000002E-3</c:v>
                </c:pt>
                <c:pt idx="23">
                  <c:v>5.3699999999999998E-3</c:v>
                </c:pt>
                <c:pt idx="24">
                  <c:v>5.4999999999999997E-3</c:v>
                </c:pt>
                <c:pt idx="25">
                  <c:v>2.2000000000000001E-3</c:v>
                </c:pt>
                <c:pt idx="26">
                  <c:v>3.0000000000000001E-3</c:v>
                </c:pt>
                <c:pt idx="27">
                  <c:v>3.13E-3</c:v>
                </c:pt>
                <c:pt idx="28">
                  <c:v>2.9199999999999999E-3</c:v>
                </c:pt>
                <c:pt idx="29">
                  <c:v>2.3E-3</c:v>
                </c:pt>
                <c:pt idx="30">
                  <c:v>2.3500000000000001E-3</c:v>
                </c:pt>
                <c:pt idx="31">
                  <c:v>2E-3</c:v>
                </c:pt>
                <c:pt idx="32">
                  <c:v>2.3E-3</c:v>
                </c:pt>
                <c:pt idx="33">
                  <c:v>2.48E-3</c:v>
                </c:pt>
                <c:pt idx="34">
                  <c:v>1.8E-3</c:v>
                </c:pt>
                <c:pt idx="35">
                  <c:v>1.9499999999999999E-3</c:v>
                </c:pt>
                <c:pt idx="36">
                  <c:v>2.8999999999999998E-3</c:v>
                </c:pt>
                <c:pt idx="37">
                  <c:v>2.3500000000000001E-3</c:v>
                </c:pt>
                <c:pt idx="38">
                  <c:v>4.19E-2</c:v>
                </c:pt>
                <c:pt idx="39">
                  <c:v>4.4999999999999998E-2</c:v>
                </c:pt>
                <c:pt idx="40">
                  <c:v>1.4999999999999999E-2</c:v>
                </c:pt>
                <c:pt idx="41">
                  <c:v>3.3E-3</c:v>
                </c:pt>
                <c:pt idx="42">
                  <c:v>3.3999999999999998E-3</c:v>
                </c:pt>
                <c:pt idx="43">
                  <c:v>2.5999999999999999E-3</c:v>
                </c:pt>
                <c:pt idx="44">
                  <c:v>2.5999999999999999E-3</c:v>
                </c:pt>
                <c:pt idx="45">
                  <c:v>2.32E-3</c:v>
                </c:pt>
                <c:pt idx="46">
                  <c:v>1.9E-3</c:v>
                </c:pt>
                <c:pt idx="47">
                  <c:v>2.1000000000000003E-3</c:v>
                </c:pt>
                <c:pt idx="48">
                  <c:v>1.2999999999999999E-2</c:v>
                </c:pt>
                <c:pt idx="49">
                  <c:v>1.2999999999999999E-2</c:v>
                </c:pt>
                <c:pt idx="50">
                  <c:v>4.5999999999999999E-3</c:v>
                </c:pt>
                <c:pt idx="51">
                  <c:v>8.6999999999999994E-3</c:v>
                </c:pt>
                <c:pt idx="52">
                  <c:v>2.3400000000000001E-3</c:v>
                </c:pt>
                <c:pt idx="53">
                  <c:v>1.4E-2</c:v>
                </c:pt>
                <c:pt idx="54">
                  <c:v>1.7999999999999999E-2</c:v>
                </c:pt>
                <c:pt idx="55">
                  <c:v>1.2999999999999999E-2</c:v>
                </c:pt>
                <c:pt idx="56">
                  <c:v>9.1000000000000004E-3</c:v>
                </c:pt>
                <c:pt idx="57">
                  <c:v>0.02</c:v>
                </c:pt>
                <c:pt idx="58">
                  <c:v>1.9E-2</c:v>
                </c:pt>
                <c:pt idx="59">
                  <c:v>1.23E-2</c:v>
                </c:pt>
                <c:pt idx="60">
                  <c:v>1.1299999999999999E-2</c:v>
                </c:pt>
                <c:pt idx="61">
                  <c:v>1.78E-2</c:v>
                </c:pt>
                <c:pt idx="62">
                  <c:v>2.5899999999999999E-2</c:v>
                </c:pt>
                <c:pt idx="63">
                  <c:v>1.2827999999999999E-2</c:v>
                </c:pt>
                <c:pt idx="64">
                  <c:v>1.4859999999999999E-3</c:v>
                </c:pt>
                <c:pt idx="65">
                  <c:v>1.359E-3</c:v>
                </c:pt>
                <c:pt idx="66">
                  <c:v>1.1069999999999999E-3</c:v>
                </c:pt>
                <c:pt idx="67">
                  <c:v>1.0339000000000001E-2</c:v>
                </c:pt>
                <c:pt idx="68">
                  <c:v>1E-3</c:v>
                </c:pt>
                <c:pt idx="69">
                  <c:v>1.8E-3</c:v>
                </c:pt>
                <c:pt idx="70">
                  <c:v>1.4570000000000002E-3</c:v>
                </c:pt>
                <c:pt idx="71">
                  <c:v>4.3909999999999999E-3</c:v>
                </c:pt>
                <c:pt idx="72">
                  <c:v>1E-3</c:v>
                </c:pt>
                <c:pt idx="73">
                  <c:v>1.519E-3</c:v>
                </c:pt>
                <c:pt idx="74">
                  <c:v>3.0219999999999999E-3</c:v>
                </c:pt>
                <c:pt idx="75">
                  <c:v>2.5830000000000002E-3</c:v>
                </c:pt>
                <c:pt idx="76">
                  <c:v>1.8440000000000002E-3</c:v>
                </c:pt>
                <c:pt idx="77">
                  <c:v>3.5619999999999996E-3</c:v>
                </c:pt>
                <c:pt idx="78">
                  <c:v>3.075E-3</c:v>
                </c:pt>
                <c:pt idx="79">
                  <c:v>6.6810000000000003E-3</c:v>
                </c:pt>
                <c:pt idx="80">
                  <c:v>2.5600000000000002E-3</c:v>
                </c:pt>
                <c:pt idx="81">
                  <c:v>1.771E-3</c:v>
                </c:pt>
                <c:pt idx="82">
                  <c:v>2.8999999999999998E-3</c:v>
                </c:pt>
                <c:pt idx="83">
                  <c:v>4.0720000000000001E-3</c:v>
                </c:pt>
                <c:pt idx="84">
                  <c:v>5.7000000000000002E-3</c:v>
                </c:pt>
                <c:pt idx="85">
                  <c:v>2.385E-3</c:v>
                </c:pt>
                <c:pt idx="86">
                  <c:v>2.0769999999999999E-3</c:v>
                </c:pt>
                <c:pt idx="87">
                  <c:v>1.7929999999999999E-3</c:v>
                </c:pt>
                <c:pt idx="88">
                  <c:v>1E-3</c:v>
                </c:pt>
              </c:numCache>
            </c:numRef>
          </c:val>
          <c:extLst>
            <c:ext xmlns:c16="http://schemas.microsoft.com/office/drawing/2014/chart" uri="{C3380CC4-5D6E-409C-BE32-E72D297353CC}">
              <c16:uniqueId val="{00000000-3B48-43B8-9D67-24654FAE7A13}"/>
            </c:ext>
          </c:extLst>
        </c:ser>
        <c:dLbls>
          <c:showLegendKey val="0"/>
          <c:showVal val="0"/>
          <c:showCatName val="0"/>
          <c:showSerName val="0"/>
          <c:showPercent val="0"/>
          <c:showBubbleSize val="0"/>
        </c:dLbls>
        <c:gapWidth val="219"/>
        <c:overlap val="100"/>
        <c:axId val="997288848"/>
        <c:axId val="997279832"/>
        <c:extLst/>
      </c:barChart>
      <c:catAx>
        <c:axId val="997288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9832"/>
        <c:crossesAt val="1.0000000000000003E-4"/>
        <c:auto val="0"/>
        <c:lblAlgn val="ctr"/>
        <c:lblOffset val="100"/>
        <c:tickLblSkip val="5"/>
        <c:noMultiLvlLbl val="0"/>
      </c:catAx>
      <c:valAx>
        <c:axId val="997279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884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35514358042522798"/>
          <c:y val="3.05508054276737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4291136684837472"/>
          <c:y val="0.12340551181102362"/>
          <c:w val="0.69720759757101369"/>
          <c:h val="0.66033167549072713"/>
        </c:manualLayout>
      </c:layout>
      <c:barChart>
        <c:barDir val="col"/>
        <c:grouping val="stacked"/>
        <c:varyColors val="0"/>
        <c:ser>
          <c:idx val="0"/>
          <c:order val="0"/>
          <c:tx>
            <c:strRef>
              <c:f>'SJ MexHat RK 421'!$K$2</c:f>
              <c:strCache>
                <c:ptCount val="1"/>
                <c:pt idx="0">
                  <c:v>Cadmium</c:v>
                </c:pt>
              </c:strCache>
            </c:strRef>
          </c:tx>
          <c:spPr>
            <a:solidFill>
              <a:schemeClr val="tx2">
                <a:lumMod val="60000"/>
                <a:lumOff val="40000"/>
              </a:schemeClr>
            </a:solidFill>
            <a:ln>
              <a:noFill/>
            </a:ln>
            <a:effectLst/>
          </c:spPr>
          <c:invertIfNegative val="0"/>
          <c:cat>
            <c:numRef>
              <c:f>'SJ MexHat RK 421'!$E$101:$E$189</c:f>
              <c:numCache>
                <c:formatCode>m/d/yyyy</c:formatCode>
                <c:ptCount val="89"/>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42228.40625</c:v>
                </c:pt>
                <c:pt idx="10">
                  <c:v>42228.440972222219</c:v>
                </c:pt>
                <c:pt idx="11">
                  <c:v>42228.712500000001</c:v>
                </c:pt>
                <c:pt idx="12">
                  <c:v>42228.743055555555</c:v>
                </c:pt>
                <c:pt idx="13">
                  <c:v>42229.503472222219</c:v>
                </c:pt>
                <c:pt idx="14">
                  <c:v>42230.427083333336</c:v>
                </c:pt>
                <c:pt idx="15">
                  <c:v>42230.488194444442</c:v>
                </c:pt>
                <c:pt idx="16">
                  <c:v>42231.447916666664</c:v>
                </c:pt>
                <c:pt idx="17">
                  <c:v>42231.447916666664</c:v>
                </c:pt>
                <c:pt idx="18">
                  <c:v>42231.50277777778</c:v>
                </c:pt>
                <c:pt idx="19">
                  <c:v>42232.498611111114</c:v>
                </c:pt>
                <c:pt idx="20">
                  <c:v>42232.53125</c:v>
                </c:pt>
                <c:pt idx="21">
                  <c:v>42233.440972222219</c:v>
                </c:pt>
                <c:pt idx="22">
                  <c:v>42233.62777777778</c:v>
                </c:pt>
                <c:pt idx="23">
                  <c:v>42234.496527777781</c:v>
                </c:pt>
                <c:pt idx="24">
                  <c:v>42234.53125</c:v>
                </c:pt>
                <c:pt idx="25">
                  <c:v>42235.4375</c:v>
                </c:pt>
                <c:pt idx="26">
                  <c:v>42235.510416666664</c:v>
                </c:pt>
                <c:pt idx="27">
                  <c:v>42235.543749999997</c:v>
                </c:pt>
                <c:pt idx="28">
                  <c:v>42236.288888888892</c:v>
                </c:pt>
                <c:pt idx="29">
                  <c:v>42240.542361111111</c:v>
                </c:pt>
                <c:pt idx="30">
                  <c:v>42240.548611111109</c:v>
                </c:pt>
                <c:pt idx="31">
                  <c:v>42241.479166666664</c:v>
                </c:pt>
                <c:pt idx="32">
                  <c:v>42241.569444444445</c:v>
                </c:pt>
                <c:pt idx="33">
                  <c:v>42241.569444444445</c:v>
                </c:pt>
                <c:pt idx="34">
                  <c:v>42242.439583333333</c:v>
                </c:pt>
                <c:pt idx="35">
                  <c:v>42242.541666666664</c:v>
                </c:pt>
                <c:pt idx="36">
                  <c:v>42243.486111111109</c:v>
                </c:pt>
                <c:pt idx="37">
                  <c:v>42243.552083333336</c:v>
                </c:pt>
                <c:pt idx="38">
                  <c:v>42244.583333333336</c:v>
                </c:pt>
                <c:pt idx="39">
                  <c:v>42244.583333333336</c:v>
                </c:pt>
                <c:pt idx="40">
                  <c:v>42257.493055555555</c:v>
                </c:pt>
                <c:pt idx="41">
                  <c:v>42262.420138888891</c:v>
                </c:pt>
                <c:pt idx="42">
                  <c:v>42262.420138888891</c:v>
                </c:pt>
                <c:pt idx="43">
                  <c:v>42268.614583333336</c:v>
                </c:pt>
                <c:pt idx="44">
                  <c:v>42268.614583333336</c:v>
                </c:pt>
                <c:pt idx="45">
                  <c:v>42269.413888888892</c:v>
                </c:pt>
                <c:pt idx="46">
                  <c:v>42271.420138888891</c:v>
                </c:pt>
                <c:pt idx="47">
                  <c:v>42271.420138888891</c:v>
                </c:pt>
                <c:pt idx="48">
                  <c:v>42275.517361111109</c:v>
                </c:pt>
                <c:pt idx="49">
                  <c:v>42275.517361111109</c:v>
                </c:pt>
                <c:pt idx="50">
                  <c:v>42277.475694444445</c:v>
                </c:pt>
                <c:pt idx="51">
                  <c:v>42277.475694444445</c:v>
                </c:pt>
                <c:pt idx="52">
                  <c:v>42279.5</c:v>
                </c:pt>
                <c:pt idx="53">
                  <c:v>42282.525000000001</c:v>
                </c:pt>
                <c:pt idx="54">
                  <c:v>42282.525000000001</c:v>
                </c:pt>
                <c:pt idx="55">
                  <c:v>42285.508333333331</c:v>
                </c:pt>
                <c:pt idx="56">
                  <c:v>42285.508333333331</c:v>
                </c:pt>
                <c:pt idx="57">
                  <c:v>42289.538194444445</c:v>
                </c:pt>
                <c:pt idx="58">
                  <c:v>42289.538194444445</c:v>
                </c:pt>
                <c:pt idx="59">
                  <c:v>42292.5</c:v>
                </c:pt>
                <c:pt idx="60">
                  <c:v>42300.000115740739</c:v>
                </c:pt>
                <c:pt idx="61">
                  <c:v>42300.5</c:v>
                </c:pt>
                <c:pt idx="62">
                  <c:v>42301.000115740739</c:v>
                </c:pt>
                <c:pt idx="63">
                  <c:v>42417.375</c:v>
                </c:pt>
                <c:pt idx="64">
                  <c:v>42424.388888888891</c:v>
                </c:pt>
                <c:pt idx="65">
                  <c:v>42430.375</c:v>
                </c:pt>
                <c:pt idx="66">
                  <c:v>42430.381944444445</c:v>
                </c:pt>
                <c:pt idx="67">
                  <c:v>42438.479166666664</c:v>
                </c:pt>
                <c:pt idx="68">
                  <c:v>42444.489583333336</c:v>
                </c:pt>
                <c:pt idx="69">
                  <c:v>42451.461805555555</c:v>
                </c:pt>
                <c:pt idx="70">
                  <c:v>42451.517361111109</c:v>
                </c:pt>
                <c:pt idx="71">
                  <c:v>42458.371527777781</c:v>
                </c:pt>
                <c:pt idx="72">
                  <c:v>42464.645833333336</c:v>
                </c:pt>
                <c:pt idx="73">
                  <c:v>42472.46875</c:v>
                </c:pt>
                <c:pt idx="74">
                  <c:v>42479.397916666669</c:v>
                </c:pt>
                <c:pt idx="75">
                  <c:v>42486.354166666664</c:v>
                </c:pt>
                <c:pt idx="76">
                  <c:v>42492.458333333336</c:v>
                </c:pt>
                <c:pt idx="77">
                  <c:v>42499.75</c:v>
                </c:pt>
                <c:pt idx="78">
                  <c:v>42505.395833333336</c:v>
                </c:pt>
                <c:pt idx="79">
                  <c:v>42511.53125</c:v>
                </c:pt>
                <c:pt idx="80">
                  <c:v>42521.479166666664</c:v>
                </c:pt>
                <c:pt idx="81">
                  <c:v>42521.53125</c:v>
                </c:pt>
                <c:pt idx="82">
                  <c:v>42521.541666666664</c:v>
                </c:pt>
                <c:pt idx="83">
                  <c:v>42526.291666666664</c:v>
                </c:pt>
                <c:pt idx="84">
                  <c:v>42528.5</c:v>
                </c:pt>
                <c:pt idx="85">
                  <c:v>42534.409722222219</c:v>
                </c:pt>
                <c:pt idx="86">
                  <c:v>42539.541666666664</c:v>
                </c:pt>
                <c:pt idx="87">
                  <c:v>42546.520833333336</c:v>
                </c:pt>
                <c:pt idx="88">
                  <c:v>42679.65625</c:v>
                </c:pt>
              </c:numCache>
            </c:numRef>
          </c:cat>
          <c:val>
            <c:numRef>
              <c:f>'SJ MexHat RK 421'!$K$101:$K$189</c:f>
              <c:numCache>
                <c:formatCode>#,##0.0000</c:formatCode>
                <c:ptCount val="89"/>
                <c:pt idx="0">
                  <c:v>1.5E-3</c:v>
                </c:pt>
                <c:pt idx="2">
                  <c:v>6.2E-4</c:v>
                </c:pt>
                <c:pt idx="3">
                  <c:v>1.5299999999999999E-3</c:v>
                </c:pt>
                <c:pt idx="4">
                  <c:v>1.2700000000000001E-3</c:v>
                </c:pt>
                <c:pt idx="5">
                  <c:v>2.9E-4</c:v>
                </c:pt>
                <c:pt idx="6">
                  <c:v>1.39E-3</c:v>
                </c:pt>
                <c:pt idx="7">
                  <c:v>1.09E-3</c:v>
                </c:pt>
                <c:pt idx="8">
                  <c:v>9.2000000000000003E-4</c:v>
                </c:pt>
                <c:pt idx="9">
                  <c:v>8.0999999999999996E-4</c:v>
                </c:pt>
                <c:pt idx="10">
                  <c:v>8.9999999999999998E-4</c:v>
                </c:pt>
                <c:pt idx="11">
                  <c:v>1.17E-3</c:v>
                </c:pt>
                <c:pt idx="12">
                  <c:v>1.5499999999999999E-3</c:v>
                </c:pt>
                <c:pt idx="13">
                  <c:v>1.25E-3</c:v>
                </c:pt>
                <c:pt idx="14">
                  <c:v>1.8E-3</c:v>
                </c:pt>
                <c:pt idx="15">
                  <c:v>3.7399999999999998E-3</c:v>
                </c:pt>
                <c:pt idx="16">
                  <c:v>1E-3</c:v>
                </c:pt>
                <c:pt idx="17">
                  <c:v>1E-3</c:v>
                </c:pt>
                <c:pt idx="18">
                  <c:v>1.4599999999999999E-3</c:v>
                </c:pt>
                <c:pt idx="19">
                  <c:v>5.9999999999999995E-4</c:v>
                </c:pt>
                <c:pt idx="20">
                  <c:v>3.8999999999999999E-4</c:v>
                </c:pt>
                <c:pt idx="21">
                  <c:v>5.8E-4</c:v>
                </c:pt>
                <c:pt idx="22">
                  <c:v>4.2900000000000002E-4</c:v>
                </c:pt>
                <c:pt idx="23">
                  <c:v>2.43E-4</c:v>
                </c:pt>
                <c:pt idx="24">
                  <c:v>2.7E-4</c:v>
                </c:pt>
                <c:pt idx="25">
                  <c:v>2.5000000000000001E-4</c:v>
                </c:pt>
                <c:pt idx="26">
                  <c:v>2.5000000000000001E-4</c:v>
                </c:pt>
                <c:pt idx="27">
                  <c:v>5.0000000000000001E-4</c:v>
                </c:pt>
                <c:pt idx="28">
                  <c:v>5.0000000000000001E-4</c:v>
                </c:pt>
                <c:pt idx="29">
                  <c:v>2.5000000000000001E-4</c:v>
                </c:pt>
                <c:pt idx="30">
                  <c:v>5.0000000000000001E-4</c:v>
                </c:pt>
                <c:pt idx="31">
                  <c:v>2.5000000000000001E-4</c:v>
                </c:pt>
                <c:pt idx="32">
                  <c:v>5.0000000000000001E-4</c:v>
                </c:pt>
                <c:pt idx="33">
                  <c:v>5.0000000000000001E-4</c:v>
                </c:pt>
                <c:pt idx="34">
                  <c:v>4.2999999999999995E-5</c:v>
                </c:pt>
                <c:pt idx="35">
                  <c:v>5.0000000000000001E-4</c:v>
                </c:pt>
                <c:pt idx="36">
                  <c:v>5.8999999999999998E-5</c:v>
                </c:pt>
                <c:pt idx="37">
                  <c:v>5.0000000000000001E-4</c:v>
                </c:pt>
                <c:pt idx="38">
                  <c:v>6.2399999999999999E-3</c:v>
                </c:pt>
                <c:pt idx="39">
                  <c:v>6.2599999999999999E-3</c:v>
                </c:pt>
                <c:pt idx="40">
                  <c:v>1.1999999999999999E-3</c:v>
                </c:pt>
                <c:pt idx="41">
                  <c:v>5.0000000000000001E-4</c:v>
                </c:pt>
                <c:pt idx="42">
                  <c:v>5.0000000000000001E-4</c:v>
                </c:pt>
                <c:pt idx="43">
                  <c:v>5.0000000000000001E-4</c:v>
                </c:pt>
                <c:pt idx="44">
                  <c:v>5.0000000000000001E-4</c:v>
                </c:pt>
                <c:pt idx="45">
                  <c:v>5.0000000000000001E-4</c:v>
                </c:pt>
                <c:pt idx="46">
                  <c:v>5.0000000000000001E-4</c:v>
                </c:pt>
                <c:pt idx="47">
                  <c:v>5.0000000000000001E-4</c:v>
                </c:pt>
                <c:pt idx="48">
                  <c:v>1.9E-3</c:v>
                </c:pt>
                <c:pt idx="49">
                  <c:v>1.9E-3</c:v>
                </c:pt>
                <c:pt idx="50">
                  <c:v>5.0000000000000001E-4</c:v>
                </c:pt>
                <c:pt idx="51">
                  <c:v>5.0000000000000001E-4</c:v>
                </c:pt>
                <c:pt idx="52">
                  <c:v>5.0000000000000001E-4</c:v>
                </c:pt>
                <c:pt idx="53">
                  <c:v>2.3E-3</c:v>
                </c:pt>
                <c:pt idx="54">
                  <c:v>2.5999999999999999E-3</c:v>
                </c:pt>
                <c:pt idx="55">
                  <c:v>2.5000000000000001E-3</c:v>
                </c:pt>
                <c:pt idx="56">
                  <c:v>1.4E-3</c:v>
                </c:pt>
                <c:pt idx="57">
                  <c:v>8.1999999999999998E-4</c:v>
                </c:pt>
                <c:pt idx="58">
                  <c:v>7.2999999999999996E-4</c:v>
                </c:pt>
                <c:pt idx="59">
                  <c:v>1.17E-3</c:v>
                </c:pt>
                <c:pt idx="60">
                  <c:v>1.1900000000000001E-3</c:v>
                </c:pt>
                <c:pt idx="61">
                  <c:v>1.56E-3</c:v>
                </c:pt>
                <c:pt idx="62">
                  <c:v>2.4699999999999995E-3</c:v>
                </c:pt>
                <c:pt idx="63">
                  <c:v>1E-3</c:v>
                </c:pt>
                <c:pt idx="64">
                  <c:v>3.1500000000000001E-4</c:v>
                </c:pt>
                <c:pt idx="65">
                  <c:v>1.2799999999999999E-4</c:v>
                </c:pt>
                <c:pt idx="66">
                  <c:v>1.06E-4</c:v>
                </c:pt>
                <c:pt idx="67">
                  <c:v>1.7100000000000001E-4</c:v>
                </c:pt>
                <c:pt idx="68">
                  <c:v>1E-4</c:v>
                </c:pt>
                <c:pt idx="69">
                  <c:v>8.8999999999999995E-5</c:v>
                </c:pt>
                <c:pt idx="70">
                  <c:v>1E-4</c:v>
                </c:pt>
                <c:pt idx="71">
                  <c:v>1E-4</c:v>
                </c:pt>
                <c:pt idx="72">
                  <c:v>1E-4</c:v>
                </c:pt>
                <c:pt idx="73">
                  <c:v>4.2200000000000001E-4</c:v>
                </c:pt>
                <c:pt idx="74">
                  <c:v>4.1199999999999999E-4</c:v>
                </c:pt>
                <c:pt idx="75">
                  <c:v>2.22E-4</c:v>
                </c:pt>
                <c:pt idx="76">
                  <c:v>1.06E-4</c:v>
                </c:pt>
                <c:pt idx="77">
                  <c:v>1.139E-3</c:v>
                </c:pt>
                <c:pt idx="78">
                  <c:v>3.6699999999999998E-4</c:v>
                </c:pt>
                <c:pt idx="79">
                  <c:v>8.6399999999999997E-4</c:v>
                </c:pt>
                <c:pt idx="80">
                  <c:v>5.0000000000000001E-4</c:v>
                </c:pt>
                <c:pt idx="81">
                  <c:v>5.0000000000000001E-4</c:v>
                </c:pt>
                <c:pt idx="82">
                  <c:v>2.3599999999999999E-4</c:v>
                </c:pt>
                <c:pt idx="83">
                  <c:v>6.1499999999999999E-4</c:v>
                </c:pt>
                <c:pt idx="84">
                  <c:v>4.6999999999999999E-4</c:v>
                </c:pt>
                <c:pt idx="85">
                  <c:v>1.94E-4</c:v>
                </c:pt>
                <c:pt idx="86">
                  <c:v>1.8200000000000001E-4</c:v>
                </c:pt>
                <c:pt idx="87">
                  <c:v>1.06E-4</c:v>
                </c:pt>
                <c:pt idx="88">
                  <c:v>4.2999999999999995E-5</c:v>
                </c:pt>
              </c:numCache>
            </c:numRef>
          </c:val>
          <c:extLst>
            <c:ext xmlns:c16="http://schemas.microsoft.com/office/drawing/2014/chart" uri="{C3380CC4-5D6E-409C-BE32-E72D297353CC}">
              <c16:uniqueId val="{00000000-EA58-4665-B3CB-665AC8C950B5}"/>
            </c:ext>
          </c:extLst>
        </c:ser>
        <c:dLbls>
          <c:showLegendKey val="0"/>
          <c:showVal val="0"/>
          <c:showCatName val="0"/>
          <c:showSerName val="0"/>
          <c:showPercent val="0"/>
          <c:showBubbleSize val="0"/>
        </c:dLbls>
        <c:gapWidth val="219"/>
        <c:overlap val="100"/>
        <c:axId val="997276696"/>
        <c:axId val="997277872"/>
        <c:extLst/>
      </c:barChart>
      <c:catAx>
        <c:axId val="997276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7872"/>
        <c:crossesAt val="1.0000000000000004E-5"/>
        <c:auto val="0"/>
        <c:lblAlgn val="ctr"/>
        <c:lblOffset val="100"/>
        <c:tickLblSkip val="5"/>
        <c:noMultiLvlLbl val="0"/>
      </c:catAx>
      <c:valAx>
        <c:axId val="997277872"/>
        <c:scaling>
          <c:logBase val="10"/>
          <c:orientation val="minMax"/>
          <c:max val="0.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6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35119880724968555"/>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'SJ MexHat RK 421'!$O$2</c:f>
              <c:strCache>
                <c:ptCount val="1"/>
                <c:pt idx="0">
                  <c:v>Copper</c:v>
                </c:pt>
              </c:strCache>
            </c:strRef>
          </c:tx>
          <c:spPr>
            <a:solidFill>
              <a:srgbClr val="D05F12"/>
            </a:solidFill>
            <a:ln>
              <a:noFill/>
            </a:ln>
            <a:effectLst/>
          </c:spPr>
          <c:invertIfNegative val="0"/>
          <c:cat>
            <c:numRef>
              <c:f>'SJ MexHat RK 421'!$E$101:$E$189</c:f>
              <c:numCache>
                <c:formatCode>m/d/yyyy</c:formatCode>
                <c:ptCount val="89"/>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42228.40625</c:v>
                </c:pt>
                <c:pt idx="10">
                  <c:v>42228.440972222219</c:v>
                </c:pt>
                <c:pt idx="11">
                  <c:v>42228.712500000001</c:v>
                </c:pt>
                <c:pt idx="12">
                  <c:v>42228.743055555555</c:v>
                </c:pt>
                <c:pt idx="13">
                  <c:v>42229.503472222219</c:v>
                </c:pt>
                <c:pt idx="14">
                  <c:v>42230.427083333336</c:v>
                </c:pt>
                <c:pt idx="15">
                  <c:v>42230.488194444442</c:v>
                </c:pt>
                <c:pt idx="16">
                  <c:v>42231.447916666664</c:v>
                </c:pt>
                <c:pt idx="17">
                  <c:v>42231.447916666664</c:v>
                </c:pt>
                <c:pt idx="18">
                  <c:v>42231.50277777778</c:v>
                </c:pt>
                <c:pt idx="19">
                  <c:v>42232.498611111114</c:v>
                </c:pt>
                <c:pt idx="20">
                  <c:v>42232.53125</c:v>
                </c:pt>
                <c:pt idx="21">
                  <c:v>42233.440972222219</c:v>
                </c:pt>
                <c:pt idx="22">
                  <c:v>42233.62777777778</c:v>
                </c:pt>
                <c:pt idx="23">
                  <c:v>42234.496527777781</c:v>
                </c:pt>
                <c:pt idx="24">
                  <c:v>42234.53125</c:v>
                </c:pt>
                <c:pt idx="25">
                  <c:v>42235.4375</c:v>
                </c:pt>
                <c:pt idx="26">
                  <c:v>42235.510416666664</c:v>
                </c:pt>
                <c:pt idx="27">
                  <c:v>42235.543749999997</c:v>
                </c:pt>
                <c:pt idx="28">
                  <c:v>42236.288888888892</c:v>
                </c:pt>
                <c:pt idx="29">
                  <c:v>42240.542361111111</c:v>
                </c:pt>
                <c:pt idx="30">
                  <c:v>42240.548611111109</c:v>
                </c:pt>
                <c:pt idx="31">
                  <c:v>42241.479166666664</c:v>
                </c:pt>
                <c:pt idx="32">
                  <c:v>42241.569444444445</c:v>
                </c:pt>
                <c:pt idx="33">
                  <c:v>42241.569444444445</c:v>
                </c:pt>
                <c:pt idx="34">
                  <c:v>42242.439583333333</c:v>
                </c:pt>
                <c:pt idx="35">
                  <c:v>42242.541666666664</c:v>
                </c:pt>
                <c:pt idx="36">
                  <c:v>42243.486111111109</c:v>
                </c:pt>
                <c:pt idx="37">
                  <c:v>42243.552083333336</c:v>
                </c:pt>
                <c:pt idx="38">
                  <c:v>42244.583333333336</c:v>
                </c:pt>
                <c:pt idx="39">
                  <c:v>42244.583333333336</c:v>
                </c:pt>
                <c:pt idx="40">
                  <c:v>42257.493055555555</c:v>
                </c:pt>
                <c:pt idx="41">
                  <c:v>42262.420138888891</c:v>
                </c:pt>
                <c:pt idx="42">
                  <c:v>42262.420138888891</c:v>
                </c:pt>
                <c:pt idx="43">
                  <c:v>42268.614583333336</c:v>
                </c:pt>
                <c:pt idx="44">
                  <c:v>42268.614583333336</c:v>
                </c:pt>
                <c:pt idx="45">
                  <c:v>42269.413888888892</c:v>
                </c:pt>
                <c:pt idx="46">
                  <c:v>42271.420138888891</c:v>
                </c:pt>
                <c:pt idx="47">
                  <c:v>42271.420138888891</c:v>
                </c:pt>
                <c:pt idx="48">
                  <c:v>42275.517361111109</c:v>
                </c:pt>
                <c:pt idx="49">
                  <c:v>42275.517361111109</c:v>
                </c:pt>
                <c:pt idx="50">
                  <c:v>42277.475694444445</c:v>
                </c:pt>
                <c:pt idx="51">
                  <c:v>42277.475694444445</c:v>
                </c:pt>
                <c:pt idx="52">
                  <c:v>42279.5</c:v>
                </c:pt>
                <c:pt idx="53">
                  <c:v>42282.525000000001</c:v>
                </c:pt>
                <c:pt idx="54">
                  <c:v>42282.525000000001</c:v>
                </c:pt>
                <c:pt idx="55">
                  <c:v>42285.508333333331</c:v>
                </c:pt>
                <c:pt idx="56">
                  <c:v>42285.508333333331</c:v>
                </c:pt>
                <c:pt idx="57">
                  <c:v>42289.538194444445</c:v>
                </c:pt>
                <c:pt idx="58">
                  <c:v>42289.538194444445</c:v>
                </c:pt>
                <c:pt idx="59">
                  <c:v>42292.5</c:v>
                </c:pt>
                <c:pt idx="60">
                  <c:v>42300.000115740739</c:v>
                </c:pt>
                <c:pt idx="61">
                  <c:v>42300.5</c:v>
                </c:pt>
                <c:pt idx="62">
                  <c:v>42301.000115740739</c:v>
                </c:pt>
                <c:pt idx="63">
                  <c:v>42417.375</c:v>
                </c:pt>
                <c:pt idx="64">
                  <c:v>42424.388888888891</c:v>
                </c:pt>
                <c:pt idx="65">
                  <c:v>42430.375</c:v>
                </c:pt>
                <c:pt idx="66">
                  <c:v>42430.381944444445</c:v>
                </c:pt>
                <c:pt idx="67">
                  <c:v>42438.479166666664</c:v>
                </c:pt>
                <c:pt idx="68">
                  <c:v>42444.489583333336</c:v>
                </c:pt>
                <c:pt idx="69">
                  <c:v>42451.461805555555</c:v>
                </c:pt>
                <c:pt idx="70">
                  <c:v>42451.517361111109</c:v>
                </c:pt>
                <c:pt idx="71">
                  <c:v>42458.371527777781</c:v>
                </c:pt>
                <c:pt idx="72">
                  <c:v>42464.645833333336</c:v>
                </c:pt>
                <c:pt idx="73">
                  <c:v>42472.46875</c:v>
                </c:pt>
                <c:pt idx="74">
                  <c:v>42479.397916666669</c:v>
                </c:pt>
                <c:pt idx="75">
                  <c:v>42486.354166666664</c:v>
                </c:pt>
                <c:pt idx="76">
                  <c:v>42492.458333333336</c:v>
                </c:pt>
                <c:pt idx="77">
                  <c:v>42499.75</c:v>
                </c:pt>
                <c:pt idx="78">
                  <c:v>42505.395833333336</c:v>
                </c:pt>
                <c:pt idx="79">
                  <c:v>42511.53125</c:v>
                </c:pt>
                <c:pt idx="80">
                  <c:v>42521.479166666664</c:v>
                </c:pt>
                <c:pt idx="81">
                  <c:v>42521.53125</c:v>
                </c:pt>
                <c:pt idx="82">
                  <c:v>42521.541666666664</c:v>
                </c:pt>
                <c:pt idx="83">
                  <c:v>42526.291666666664</c:v>
                </c:pt>
                <c:pt idx="84">
                  <c:v>42528.5</c:v>
                </c:pt>
                <c:pt idx="85">
                  <c:v>42534.409722222219</c:v>
                </c:pt>
                <c:pt idx="86">
                  <c:v>42539.541666666664</c:v>
                </c:pt>
                <c:pt idx="87">
                  <c:v>42546.520833333336</c:v>
                </c:pt>
                <c:pt idx="88">
                  <c:v>42679.65625</c:v>
                </c:pt>
              </c:numCache>
            </c:numRef>
          </c:cat>
          <c:val>
            <c:numRef>
              <c:f>'SJ MexHat RK 421'!$O$101:$O$189</c:f>
              <c:numCache>
                <c:formatCode>#,##0.00</c:formatCode>
                <c:ptCount val="89"/>
                <c:pt idx="0">
                  <c:v>0.10299999999999999</c:v>
                </c:pt>
                <c:pt idx="1">
                  <c:v>8.6999999999999994E-2</c:v>
                </c:pt>
                <c:pt idx="2">
                  <c:v>9.4E-2</c:v>
                </c:pt>
                <c:pt idx="3">
                  <c:v>7.2800000000000004E-2</c:v>
                </c:pt>
                <c:pt idx="4">
                  <c:v>6.9800000000000001E-2</c:v>
                </c:pt>
                <c:pt idx="5">
                  <c:v>0.1</c:v>
                </c:pt>
                <c:pt idx="6">
                  <c:v>7.4300000000000005E-2</c:v>
                </c:pt>
                <c:pt idx="7">
                  <c:v>6.0999999999999999E-2</c:v>
                </c:pt>
                <c:pt idx="8">
                  <c:v>6.2520000000000006E-2</c:v>
                </c:pt>
                <c:pt idx="9">
                  <c:v>7.0000000000000007E-2</c:v>
                </c:pt>
                <c:pt idx="10">
                  <c:v>0.1</c:v>
                </c:pt>
                <c:pt idx="11">
                  <c:v>8.0799999999999997E-2</c:v>
                </c:pt>
                <c:pt idx="12">
                  <c:v>8.2400000000000001E-2</c:v>
                </c:pt>
                <c:pt idx="13">
                  <c:v>4.9500000000000002E-2</c:v>
                </c:pt>
                <c:pt idx="14">
                  <c:v>0.12</c:v>
                </c:pt>
                <c:pt idx="15">
                  <c:v>8.4199999999999997E-2</c:v>
                </c:pt>
                <c:pt idx="16">
                  <c:v>0.1</c:v>
                </c:pt>
                <c:pt idx="17">
                  <c:v>0.1</c:v>
                </c:pt>
                <c:pt idx="18">
                  <c:v>7.9000000000000001E-2</c:v>
                </c:pt>
                <c:pt idx="19">
                  <c:v>4.02E-2</c:v>
                </c:pt>
                <c:pt idx="20">
                  <c:v>5.1999999999999998E-2</c:v>
                </c:pt>
                <c:pt idx="21">
                  <c:v>4.2999999999999997E-2</c:v>
                </c:pt>
                <c:pt idx="22">
                  <c:v>2.4299999999999999E-2</c:v>
                </c:pt>
                <c:pt idx="23">
                  <c:v>1.6299999999999999E-2</c:v>
                </c:pt>
                <c:pt idx="24">
                  <c:v>1.7000000000000001E-2</c:v>
                </c:pt>
                <c:pt idx="25">
                  <c:v>5.4999999999999997E-3</c:v>
                </c:pt>
                <c:pt idx="26">
                  <c:v>9.300000000000001E-3</c:v>
                </c:pt>
                <c:pt idx="27">
                  <c:v>8.5100000000000002E-3</c:v>
                </c:pt>
                <c:pt idx="28">
                  <c:v>6.8399999999999997E-3</c:v>
                </c:pt>
                <c:pt idx="29">
                  <c:v>5.0999999999999995E-3</c:v>
                </c:pt>
                <c:pt idx="30">
                  <c:v>4.9899999999999996E-3</c:v>
                </c:pt>
                <c:pt idx="31">
                  <c:v>3.5999999999999999E-3</c:v>
                </c:pt>
                <c:pt idx="32">
                  <c:v>4.1599999999999996E-3</c:v>
                </c:pt>
                <c:pt idx="33">
                  <c:v>4.4200000000000003E-3</c:v>
                </c:pt>
                <c:pt idx="34">
                  <c:v>5.0999999999999995E-3</c:v>
                </c:pt>
                <c:pt idx="35">
                  <c:v>3.7100000000000006E-3</c:v>
                </c:pt>
                <c:pt idx="36">
                  <c:v>7.6E-3</c:v>
                </c:pt>
                <c:pt idx="37">
                  <c:v>4.069999999999999E-3</c:v>
                </c:pt>
                <c:pt idx="38">
                  <c:v>0.11899999999999999</c:v>
                </c:pt>
                <c:pt idx="39">
                  <c:v>0.13800000000000001</c:v>
                </c:pt>
                <c:pt idx="40">
                  <c:v>6.6000000000000003E-2</c:v>
                </c:pt>
                <c:pt idx="41">
                  <c:v>8.9999999999999993E-3</c:v>
                </c:pt>
                <c:pt idx="42">
                  <c:v>9.1999999999999998E-3</c:v>
                </c:pt>
                <c:pt idx="43">
                  <c:v>4.4999999999999997E-3</c:v>
                </c:pt>
                <c:pt idx="44">
                  <c:v>5.0999999999999995E-3</c:v>
                </c:pt>
                <c:pt idx="45">
                  <c:v>4.3E-3</c:v>
                </c:pt>
                <c:pt idx="46">
                  <c:v>4.2000000000000006E-3</c:v>
                </c:pt>
                <c:pt idx="47">
                  <c:v>4.0999999999999995E-3</c:v>
                </c:pt>
                <c:pt idx="48">
                  <c:v>0.13</c:v>
                </c:pt>
                <c:pt idx="49">
                  <c:v>0.13</c:v>
                </c:pt>
                <c:pt idx="50">
                  <c:v>1.6E-2</c:v>
                </c:pt>
                <c:pt idx="51">
                  <c:v>4.1000000000000002E-2</c:v>
                </c:pt>
                <c:pt idx="52">
                  <c:v>6.8199999999999997E-3</c:v>
                </c:pt>
                <c:pt idx="53">
                  <c:v>2.8000000000000001E-2</c:v>
                </c:pt>
                <c:pt idx="54">
                  <c:v>3.5999999999999997E-2</c:v>
                </c:pt>
                <c:pt idx="55">
                  <c:v>1.7999999999999999E-2</c:v>
                </c:pt>
                <c:pt idx="56">
                  <c:v>2.9000000000000001E-2</c:v>
                </c:pt>
                <c:pt idx="57">
                  <c:v>8.6999999999999994E-2</c:v>
                </c:pt>
                <c:pt idx="58">
                  <c:v>8.6999999999999994E-2</c:v>
                </c:pt>
                <c:pt idx="59">
                  <c:v>5.6300000000000003E-2</c:v>
                </c:pt>
                <c:pt idx="60">
                  <c:v>2.98E-2</c:v>
                </c:pt>
                <c:pt idx="61">
                  <c:v>4.6199999999999998E-2</c:v>
                </c:pt>
                <c:pt idx="62">
                  <c:v>8.1000000000000003E-2</c:v>
                </c:pt>
                <c:pt idx="63">
                  <c:v>7.9288999999999998E-2</c:v>
                </c:pt>
                <c:pt idx="64">
                  <c:v>1.3643000000000001E-2</c:v>
                </c:pt>
                <c:pt idx="65">
                  <c:v>7.3929999999999994E-3</c:v>
                </c:pt>
                <c:pt idx="66">
                  <c:v>6.5380000000000004E-3</c:v>
                </c:pt>
                <c:pt idx="67">
                  <c:v>7.6130000000000008E-3</c:v>
                </c:pt>
                <c:pt idx="68">
                  <c:v>5.3620000000000004E-3</c:v>
                </c:pt>
                <c:pt idx="69">
                  <c:v>6.7999999999999996E-3</c:v>
                </c:pt>
                <c:pt idx="70">
                  <c:v>4.228E-3</c:v>
                </c:pt>
                <c:pt idx="71">
                  <c:v>2.0600000000000002E-3</c:v>
                </c:pt>
                <c:pt idx="72">
                  <c:v>2.1610000000000002E-3</c:v>
                </c:pt>
                <c:pt idx="73">
                  <c:v>1.1196999999999999E-2</c:v>
                </c:pt>
                <c:pt idx="74">
                  <c:v>7.607E-3</c:v>
                </c:pt>
                <c:pt idx="75">
                  <c:v>1.0492000000000001E-2</c:v>
                </c:pt>
                <c:pt idx="76">
                  <c:v>5.751E-3</c:v>
                </c:pt>
                <c:pt idx="77">
                  <c:v>2.4506E-2</c:v>
                </c:pt>
                <c:pt idx="78">
                  <c:v>1.4823000000000001E-2</c:v>
                </c:pt>
                <c:pt idx="79">
                  <c:v>5.8837E-2</c:v>
                </c:pt>
                <c:pt idx="80">
                  <c:v>9.2550000000000011E-3</c:v>
                </c:pt>
                <c:pt idx="81">
                  <c:v>1.038E-2</c:v>
                </c:pt>
                <c:pt idx="82">
                  <c:v>1.2800000000000001E-2</c:v>
                </c:pt>
                <c:pt idx="83">
                  <c:v>2.3956999999999999E-2</c:v>
                </c:pt>
                <c:pt idx="84">
                  <c:v>2.4E-2</c:v>
                </c:pt>
                <c:pt idx="85">
                  <c:v>1.0554000000000001E-2</c:v>
                </c:pt>
                <c:pt idx="86">
                  <c:v>7.4580000000000002E-3</c:v>
                </c:pt>
                <c:pt idx="87">
                  <c:v>5.7080000000000004E-3</c:v>
                </c:pt>
                <c:pt idx="88">
                  <c:v>5.0000000000000001E-3</c:v>
                </c:pt>
              </c:numCache>
            </c:numRef>
          </c:val>
          <c:extLst>
            <c:ext xmlns:c16="http://schemas.microsoft.com/office/drawing/2014/chart" uri="{C3380CC4-5D6E-409C-BE32-E72D297353CC}">
              <c16:uniqueId val="{00000000-2665-4415-B11F-96BDB59E4772}"/>
            </c:ext>
          </c:extLst>
        </c:ser>
        <c:dLbls>
          <c:showLegendKey val="0"/>
          <c:showVal val="0"/>
          <c:showCatName val="0"/>
          <c:showSerName val="0"/>
          <c:showPercent val="0"/>
          <c:showBubbleSize val="0"/>
        </c:dLbls>
        <c:gapWidth val="219"/>
        <c:overlap val="100"/>
        <c:axId val="997278656"/>
        <c:axId val="997283360"/>
        <c:extLst/>
      </c:barChart>
      <c:catAx>
        <c:axId val="997278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360"/>
        <c:crossesAt val="1.0000000000000002E-3"/>
        <c:auto val="0"/>
        <c:lblAlgn val="ctr"/>
        <c:lblOffset val="100"/>
        <c:tickLblSkip val="5"/>
        <c:noMultiLvlLbl val="0"/>
      </c:catAx>
      <c:valAx>
        <c:axId val="997283360"/>
        <c:scaling>
          <c:logBase val="10"/>
          <c:orientation val="minMax"/>
          <c:min val="1.0000000000000002E-3"/>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86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35514358042522798"/>
          <c:y val="3.05508088084734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MexHat RK 421'!$P$2</c:f>
              <c:strCache>
                <c:ptCount val="1"/>
                <c:pt idx="0">
                  <c:v>Iron</c:v>
                </c:pt>
              </c:strCache>
            </c:strRef>
          </c:tx>
          <c:spPr>
            <a:solidFill>
              <a:schemeClr val="tx1">
                <a:lumMod val="65000"/>
                <a:lumOff val="35000"/>
              </a:schemeClr>
            </a:solidFill>
            <a:ln>
              <a:noFill/>
            </a:ln>
            <a:effectLst/>
          </c:spPr>
          <c:invertIfNegative val="0"/>
          <c:cat>
            <c:numRef>
              <c:f>'SJ MexHat RK 421'!$E$101:$E$189</c:f>
              <c:numCache>
                <c:formatCode>m/d/yyyy</c:formatCode>
                <c:ptCount val="89"/>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42228.40625</c:v>
                </c:pt>
                <c:pt idx="10">
                  <c:v>42228.440972222219</c:v>
                </c:pt>
                <c:pt idx="11">
                  <c:v>42228.712500000001</c:v>
                </c:pt>
                <c:pt idx="12">
                  <c:v>42228.743055555555</c:v>
                </c:pt>
                <c:pt idx="13">
                  <c:v>42229.503472222219</c:v>
                </c:pt>
                <c:pt idx="14">
                  <c:v>42230.427083333336</c:v>
                </c:pt>
                <c:pt idx="15">
                  <c:v>42230.488194444442</c:v>
                </c:pt>
                <c:pt idx="16">
                  <c:v>42231.447916666664</c:v>
                </c:pt>
                <c:pt idx="17">
                  <c:v>42231.447916666664</c:v>
                </c:pt>
                <c:pt idx="18">
                  <c:v>42231.50277777778</c:v>
                </c:pt>
                <c:pt idx="19">
                  <c:v>42232.498611111114</c:v>
                </c:pt>
                <c:pt idx="20">
                  <c:v>42232.53125</c:v>
                </c:pt>
                <c:pt idx="21">
                  <c:v>42233.440972222219</c:v>
                </c:pt>
                <c:pt idx="22">
                  <c:v>42233.62777777778</c:v>
                </c:pt>
                <c:pt idx="23">
                  <c:v>42234.496527777781</c:v>
                </c:pt>
                <c:pt idx="24">
                  <c:v>42234.53125</c:v>
                </c:pt>
                <c:pt idx="25">
                  <c:v>42235.4375</c:v>
                </c:pt>
                <c:pt idx="26">
                  <c:v>42235.510416666664</c:v>
                </c:pt>
                <c:pt idx="27">
                  <c:v>42235.543749999997</c:v>
                </c:pt>
                <c:pt idx="28">
                  <c:v>42236.288888888892</c:v>
                </c:pt>
                <c:pt idx="29">
                  <c:v>42240.542361111111</c:v>
                </c:pt>
                <c:pt idx="30">
                  <c:v>42240.548611111109</c:v>
                </c:pt>
                <c:pt idx="31">
                  <c:v>42241.479166666664</c:v>
                </c:pt>
                <c:pt idx="32">
                  <c:v>42241.569444444445</c:v>
                </c:pt>
                <c:pt idx="33">
                  <c:v>42241.569444444445</c:v>
                </c:pt>
                <c:pt idx="34">
                  <c:v>42242.439583333333</c:v>
                </c:pt>
                <c:pt idx="35">
                  <c:v>42242.541666666664</c:v>
                </c:pt>
                <c:pt idx="36">
                  <c:v>42243.486111111109</c:v>
                </c:pt>
                <c:pt idx="37">
                  <c:v>42243.552083333336</c:v>
                </c:pt>
                <c:pt idx="38">
                  <c:v>42244.583333333336</c:v>
                </c:pt>
                <c:pt idx="39">
                  <c:v>42244.583333333336</c:v>
                </c:pt>
                <c:pt idx="40">
                  <c:v>42257.493055555555</c:v>
                </c:pt>
                <c:pt idx="41">
                  <c:v>42262.420138888891</c:v>
                </c:pt>
                <c:pt idx="42">
                  <c:v>42262.420138888891</c:v>
                </c:pt>
                <c:pt idx="43">
                  <c:v>42268.614583333336</c:v>
                </c:pt>
                <c:pt idx="44">
                  <c:v>42268.614583333336</c:v>
                </c:pt>
                <c:pt idx="45">
                  <c:v>42269.413888888892</c:v>
                </c:pt>
                <c:pt idx="46">
                  <c:v>42271.420138888891</c:v>
                </c:pt>
                <c:pt idx="47">
                  <c:v>42271.420138888891</c:v>
                </c:pt>
                <c:pt idx="48">
                  <c:v>42275.517361111109</c:v>
                </c:pt>
                <c:pt idx="49">
                  <c:v>42275.517361111109</c:v>
                </c:pt>
                <c:pt idx="50">
                  <c:v>42277.475694444445</c:v>
                </c:pt>
                <c:pt idx="51">
                  <c:v>42277.475694444445</c:v>
                </c:pt>
                <c:pt idx="52">
                  <c:v>42279.5</c:v>
                </c:pt>
                <c:pt idx="53">
                  <c:v>42282.525000000001</c:v>
                </c:pt>
                <c:pt idx="54">
                  <c:v>42282.525000000001</c:v>
                </c:pt>
                <c:pt idx="55">
                  <c:v>42285.508333333331</c:v>
                </c:pt>
                <c:pt idx="56">
                  <c:v>42285.508333333331</c:v>
                </c:pt>
                <c:pt idx="57">
                  <c:v>42289.538194444445</c:v>
                </c:pt>
                <c:pt idx="58">
                  <c:v>42289.538194444445</c:v>
                </c:pt>
                <c:pt idx="59">
                  <c:v>42292.5</c:v>
                </c:pt>
                <c:pt idx="60">
                  <c:v>42300.000115740739</c:v>
                </c:pt>
                <c:pt idx="61">
                  <c:v>42300.5</c:v>
                </c:pt>
                <c:pt idx="62">
                  <c:v>42301.000115740739</c:v>
                </c:pt>
                <c:pt idx="63">
                  <c:v>42417.375</c:v>
                </c:pt>
                <c:pt idx="64">
                  <c:v>42424.388888888891</c:v>
                </c:pt>
                <c:pt idx="65">
                  <c:v>42430.375</c:v>
                </c:pt>
                <c:pt idx="66">
                  <c:v>42430.381944444445</c:v>
                </c:pt>
                <c:pt idx="67">
                  <c:v>42438.479166666664</c:v>
                </c:pt>
                <c:pt idx="68">
                  <c:v>42444.489583333336</c:v>
                </c:pt>
                <c:pt idx="69">
                  <c:v>42451.461805555555</c:v>
                </c:pt>
                <c:pt idx="70">
                  <c:v>42451.517361111109</c:v>
                </c:pt>
                <c:pt idx="71">
                  <c:v>42458.371527777781</c:v>
                </c:pt>
                <c:pt idx="72">
                  <c:v>42464.645833333336</c:v>
                </c:pt>
                <c:pt idx="73">
                  <c:v>42472.46875</c:v>
                </c:pt>
                <c:pt idx="74">
                  <c:v>42479.397916666669</c:v>
                </c:pt>
                <c:pt idx="75">
                  <c:v>42486.354166666664</c:v>
                </c:pt>
                <c:pt idx="76">
                  <c:v>42492.458333333336</c:v>
                </c:pt>
                <c:pt idx="77">
                  <c:v>42499.75</c:v>
                </c:pt>
                <c:pt idx="78">
                  <c:v>42505.395833333336</c:v>
                </c:pt>
                <c:pt idx="79">
                  <c:v>42511.53125</c:v>
                </c:pt>
                <c:pt idx="80">
                  <c:v>42521.479166666664</c:v>
                </c:pt>
                <c:pt idx="81">
                  <c:v>42521.53125</c:v>
                </c:pt>
                <c:pt idx="82">
                  <c:v>42521.541666666664</c:v>
                </c:pt>
                <c:pt idx="83">
                  <c:v>42526.291666666664</c:v>
                </c:pt>
                <c:pt idx="84">
                  <c:v>42528.5</c:v>
                </c:pt>
                <c:pt idx="85">
                  <c:v>42534.409722222219</c:v>
                </c:pt>
                <c:pt idx="86">
                  <c:v>42539.541666666664</c:v>
                </c:pt>
                <c:pt idx="87">
                  <c:v>42546.520833333336</c:v>
                </c:pt>
                <c:pt idx="88">
                  <c:v>42679.65625</c:v>
                </c:pt>
              </c:numCache>
            </c:numRef>
          </c:cat>
          <c:val>
            <c:numRef>
              <c:f>'SJ MexHat RK 421'!$P$101:$P$189</c:f>
              <c:numCache>
                <c:formatCode>#,##0.00</c:formatCode>
                <c:ptCount val="89"/>
                <c:pt idx="0">
                  <c:v>51.9</c:v>
                </c:pt>
                <c:pt idx="1">
                  <c:v>85</c:v>
                </c:pt>
                <c:pt idx="2">
                  <c:v>110</c:v>
                </c:pt>
                <c:pt idx="3">
                  <c:v>43.4</c:v>
                </c:pt>
                <c:pt idx="4">
                  <c:v>38.1</c:v>
                </c:pt>
                <c:pt idx="5">
                  <c:v>86</c:v>
                </c:pt>
                <c:pt idx="6">
                  <c:v>47.3</c:v>
                </c:pt>
                <c:pt idx="7">
                  <c:v>35.9</c:v>
                </c:pt>
                <c:pt idx="8">
                  <c:v>38.44</c:v>
                </c:pt>
                <c:pt idx="10">
                  <c:v>100</c:v>
                </c:pt>
                <c:pt idx="11">
                  <c:v>37.5</c:v>
                </c:pt>
                <c:pt idx="12">
                  <c:v>38.6</c:v>
                </c:pt>
                <c:pt idx="13">
                  <c:v>21.6</c:v>
                </c:pt>
                <c:pt idx="14">
                  <c:v>97</c:v>
                </c:pt>
                <c:pt idx="15">
                  <c:v>46.9</c:v>
                </c:pt>
                <c:pt idx="16">
                  <c:v>90</c:v>
                </c:pt>
                <c:pt idx="17">
                  <c:v>100</c:v>
                </c:pt>
                <c:pt idx="18">
                  <c:v>45.1</c:v>
                </c:pt>
                <c:pt idx="19">
                  <c:v>25.6</c:v>
                </c:pt>
                <c:pt idx="20">
                  <c:v>51</c:v>
                </c:pt>
                <c:pt idx="21">
                  <c:v>43</c:v>
                </c:pt>
                <c:pt idx="22">
                  <c:v>13.5</c:v>
                </c:pt>
                <c:pt idx="23">
                  <c:v>13</c:v>
                </c:pt>
                <c:pt idx="24">
                  <c:v>15</c:v>
                </c:pt>
                <c:pt idx="25">
                  <c:v>4.5</c:v>
                </c:pt>
                <c:pt idx="26">
                  <c:v>6.4</c:v>
                </c:pt>
                <c:pt idx="27">
                  <c:v>5.21</c:v>
                </c:pt>
                <c:pt idx="28">
                  <c:v>4.33</c:v>
                </c:pt>
                <c:pt idx="29">
                  <c:v>2.8</c:v>
                </c:pt>
                <c:pt idx="30">
                  <c:v>3.28</c:v>
                </c:pt>
                <c:pt idx="31">
                  <c:v>2.2999999999999998</c:v>
                </c:pt>
                <c:pt idx="32">
                  <c:v>2.13</c:v>
                </c:pt>
                <c:pt idx="33">
                  <c:v>2.39</c:v>
                </c:pt>
                <c:pt idx="34">
                  <c:v>2.7</c:v>
                </c:pt>
                <c:pt idx="35">
                  <c:v>1.52</c:v>
                </c:pt>
                <c:pt idx="36">
                  <c:v>6.3</c:v>
                </c:pt>
                <c:pt idx="37">
                  <c:v>2.04</c:v>
                </c:pt>
                <c:pt idx="38">
                  <c:v>93.4</c:v>
                </c:pt>
                <c:pt idx="39">
                  <c:v>110</c:v>
                </c:pt>
                <c:pt idx="40">
                  <c:v>55</c:v>
                </c:pt>
                <c:pt idx="41">
                  <c:v>7.1</c:v>
                </c:pt>
                <c:pt idx="42">
                  <c:v>7.5</c:v>
                </c:pt>
                <c:pt idx="43">
                  <c:v>2.9</c:v>
                </c:pt>
                <c:pt idx="44">
                  <c:v>3.5</c:v>
                </c:pt>
                <c:pt idx="45">
                  <c:v>2.4700000000000002</c:v>
                </c:pt>
                <c:pt idx="46">
                  <c:v>2.2999999999999998</c:v>
                </c:pt>
                <c:pt idx="47">
                  <c:v>2.2000000000000002</c:v>
                </c:pt>
                <c:pt idx="48">
                  <c:v>75</c:v>
                </c:pt>
                <c:pt idx="49">
                  <c:v>77</c:v>
                </c:pt>
                <c:pt idx="50">
                  <c:v>16</c:v>
                </c:pt>
                <c:pt idx="51">
                  <c:v>39</c:v>
                </c:pt>
                <c:pt idx="52">
                  <c:v>3.91</c:v>
                </c:pt>
                <c:pt idx="53">
                  <c:v>22</c:v>
                </c:pt>
                <c:pt idx="54">
                  <c:v>37</c:v>
                </c:pt>
                <c:pt idx="55">
                  <c:v>7.7</c:v>
                </c:pt>
                <c:pt idx="56">
                  <c:v>8.4</c:v>
                </c:pt>
                <c:pt idx="57">
                  <c:v>77</c:v>
                </c:pt>
                <c:pt idx="58">
                  <c:v>81</c:v>
                </c:pt>
                <c:pt idx="59">
                  <c:v>46.3</c:v>
                </c:pt>
                <c:pt idx="60">
                  <c:v>20.8</c:v>
                </c:pt>
                <c:pt idx="61">
                  <c:v>29.4</c:v>
                </c:pt>
                <c:pt idx="62">
                  <c:v>50.4</c:v>
                </c:pt>
                <c:pt idx="63">
                  <c:v>51.3</c:v>
                </c:pt>
                <c:pt idx="64">
                  <c:v>1.36</c:v>
                </c:pt>
                <c:pt idx="65">
                  <c:v>3.36</c:v>
                </c:pt>
                <c:pt idx="66">
                  <c:v>2.0299999999999998</c:v>
                </c:pt>
                <c:pt idx="67">
                  <c:v>4.17</c:v>
                </c:pt>
                <c:pt idx="68">
                  <c:v>2.33</c:v>
                </c:pt>
                <c:pt idx="69">
                  <c:v>3.2</c:v>
                </c:pt>
                <c:pt idx="70">
                  <c:v>1.85</c:v>
                </c:pt>
                <c:pt idx="71">
                  <c:v>0.48199999999999998</c:v>
                </c:pt>
                <c:pt idx="72">
                  <c:v>0.13300000000000001</c:v>
                </c:pt>
                <c:pt idx="73">
                  <c:v>1.43</c:v>
                </c:pt>
                <c:pt idx="74">
                  <c:v>17.100000000000001</c:v>
                </c:pt>
                <c:pt idx="75">
                  <c:v>6.01</c:v>
                </c:pt>
                <c:pt idx="76">
                  <c:v>2.76</c:v>
                </c:pt>
                <c:pt idx="77">
                  <c:v>2.9</c:v>
                </c:pt>
                <c:pt idx="78">
                  <c:v>8.15</c:v>
                </c:pt>
                <c:pt idx="79">
                  <c:v>34.799999999999997</c:v>
                </c:pt>
                <c:pt idx="80">
                  <c:v>5.41</c:v>
                </c:pt>
                <c:pt idx="81">
                  <c:v>3.58</c:v>
                </c:pt>
                <c:pt idx="82">
                  <c:v>7.45</c:v>
                </c:pt>
                <c:pt idx="83">
                  <c:v>9.66</c:v>
                </c:pt>
                <c:pt idx="84">
                  <c:v>11</c:v>
                </c:pt>
                <c:pt idx="85">
                  <c:v>6.41</c:v>
                </c:pt>
                <c:pt idx="86">
                  <c:v>4.46</c:v>
                </c:pt>
                <c:pt idx="87">
                  <c:v>3.06</c:v>
                </c:pt>
                <c:pt idx="88">
                  <c:v>2.4</c:v>
                </c:pt>
              </c:numCache>
            </c:numRef>
          </c:val>
          <c:extLst>
            <c:ext xmlns:c16="http://schemas.microsoft.com/office/drawing/2014/chart" uri="{C3380CC4-5D6E-409C-BE32-E72D297353CC}">
              <c16:uniqueId val="{00000000-F465-42B6-A30F-F1F7921D05F3}"/>
            </c:ext>
          </c:extLst>
        </c:ser>
        <c:dLbls>
          <c:showLegendKey val="0"/>
          <c:showVal val="0"/>
          <c:showCatName val="0"/>
          <c:showSerName val="0"/>
          <c:showPercent val="0"/>
          <c:showBubbleSize val="0"/>
        </c:dLbls>
        <c:gapWidth val="219"/>
        <c:overlap val="100"/>
        <c:axId val="997275520"/>
        <c:axId val="997285320"/>
        <c:extLst/>
      </c:bar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1"/>
        <c:auto val="0"/>
        <c:lblAlgn val="ctr"/>
        <c:lblOffset val="100"/>
        <c:tickLblSkip val="5"/>
        <c:noMultiLvlLbl val="0"/>
      </c:catAx>
      <c:valAx>
        <c:axId val="99728532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33936448772305827"/>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'SJ MexHat RK 421'!$Q$2</c:f>
              <c:strCache>
                <c:ptCount val="1"/>
                <c:pt idx="0">
                  <c:v>Lead</c:v>
                </c:pt>
              </c:strCache>
            </c:strRef>
          </c:tx>
          <c:spPr>
            <a:solidFill>
              <a:schemeClr val="accent5">
                <a:lumMod val="75000"/>
              </a:schemeClr>
            </a:solidFill>
            <a:ln>
              <a:noFill/>
            </a:ln>
            <a:effectLst/>
          </c:spPr>
          <c:invertIfNegative val="0"/>
          <c:cat>
            <c:numRef>
              <c:f>'SJ MexHat RK 421'!$E$101:$E$189</c:f>
              <c:numCache>
                <c:formatCode>m/d/yyyy</c:formatCode>
                <c:ptCount val="89"/>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42228.40625</c:v>
                </c:pt>
                <c:pt idx="10">
                  <c:v>42228.440972222219</c:v>
                </c:pt>
                <c:pt idx="11">
                  <c:v>42228.712500000001</c:v>
                </c:pt>
                <c:pt idx="12">
                  <c:v>42228.743055555555</c:v>
                </c:pt>
                <c:pt idx="13">
                  <c:v>42229.503472222219</c:v>
                </c:pt>
                <c:pt idx="14">
                  <c:v>42230.427083333336</c:v>
                </c:pt>
                <c:pt idx="15">
                  <c:v>42230.488194444442</c:v>
                </c:pt>
                <c:pt idx="16">
                  <c:v>42231.447916666664</c:v>
                </c:pt>
                <c:pt idx="17">
                  <c:v>42231.447916666664</c:v>
                </c:pt>
                <c:pt idx="18">
                  <c:v>42231.50277777778</c:v>
                </c:pt>
                <c:pt idx="19">
                  <c:v>42232.498611111114</c:v>
                </c:pt>
                <c:pt idx="20">
                  <c:v>42232.53125</c:v>
                </c:pt>
                <c:pt idx="21">
                  <c:v>42233.440972222219</c:v>
                </c:pt>
                <c:pt idx="22">
                  <c:v>42233.62777777778</c:v>
                </c:pt>
                <c:pt idx="23">
                  <c:v>42234.496527777781</c:v>
                </c:pt>
                <c:pt idx="24">
                  <c:v>42234.53125</c:v>
                </c:pt>
                <c:pt idx="25">
                  <c:v>42235.4375</c:v>
                </c:pt>
                <c:pt idx="26">
                  <c:v>42235.510416666664</c:v>
                </c:pt>
                <c:pt idx="27">
                  <c:v>42235.543749999997</c:v>
                </c:pt>
                <c:pt idx="28">
                  <c:v>42236.288888888892</c:v>
                </c:pt>
                <c:pt idx="29">
                  <c:v>42240.542361111111</c:v>
                </c:pt>
                <c:pt idx="30">
                  <c:v>42240.548611111109</c:v>
                </c:pt>
                <c:pt idx="31">
                  <c:v>42241.479166666664</c:v>
                </c:pt>
                <c:pt idx="32">
                  <c:v>42241.569444444445</c:v>
                </c:pt>
                <c:pt idx="33">
                  <c:v>42241.569444444445</c:v>
                </c:pt>
                <c:pt idx="34">
                  <c:v>42242.439583333333</c:v>
                </c:pt>
                <c:pt idx="35">
                  <c:v>42242.541666666664</c:v>
                </c:pt>
                <c:pt idx="36">
                  <c:v>42243.486111111109</c:v>
                </c:pt>
                <c:pt idx="37">
                  <c:v>42243.552083333336</c:v>
                </c:pt>
                <c:pt idx="38">
                  <c:v>42244.583333333336</c:v>
                </c:pt>
                <c:pt idx="39">
                  <c:v>42244.583333333336</c:v>
                </c:pt>
                <c:pt idx="40">
                  <c:v>42257.493055555555</c:v>
                </c:pt>
                <c:pt idx="41">
                  <c:v>42262.420138888891</c:v>
                </c:pt>
                <c:pt idx="42">
                  <c:v>42262.420138888891</c:v>
                </c:pt>
                <c:pt idx="43">
                  <c:v>42268.614583333336</c:v>
                </c:pt>
                <c:pt idx="44">
                  <c:v>42268.614583333336</c:v>
                </c:pt>
                <c:pt idx="45">
                  <c:v>42269.413888888892</c:v>
                </c:pt>
                <c:pt idx="46">
                  <c:v>42271.420138888891</c:v>
                </c:pt>
                <c:pt idx="47">
                  <c:v>42271.420138888891</c:v>
                </c:pt>
                <c:pt idx="48">
                  <c:v>42275.517361111109</c:v>
                </c:pt>
                <c:pt idx="49">
                  <c:v>42275.517361111109</c:v>
                </c:pt>
                <c:pt idx="50">
                  <c:v>42277.475694444445</c:v>
                </c:pt>
                <c:pt idx="51">
                  <c:v>42277.475694444445</c:v>
                </c:pt>
                <c:pt idx="52">
                  <c:v>42279.5</c:v>
                </c:pt>
                <c:pt idx="53">
                  <c:v>42282.525000000001</c:v>
                </c:pt>
                <c:pt idx="54">
                  <c:v>42282.525000000001</c:v>
                </c:pt>
                <c:pt idx="55">
                  <c:v>42285.508333333331</c:v>
                </c:pt>
                <c:pt idx="56">
                  <c:v>42285.508333333331</c:v>
                </c:pt>
                <c:pt idx="57">
                  <c:v>42289.538194444445</c:v>
                </c:pt>
                <c:pt idx="58">
                  <c:v>42289.538194444445</c:v>
                </c:pt>
                <c:pt idx="59">
                  <c:v>42292.5</c:v>
                </c:pt>
                <c:pt idx="60">
                  <c:v>42300.000115740739</c:v>
                </c:pt>
                <c:pt idx="61">
                  <c:v>42300.5</c:v>
                </c:pt>
                <c:pt idx="62">
                  <c:v>42301.000115740739</c:v>
                </c:pt>
                <c:pt idx="63">
                  <c:v>42417.375</c:v>
                </c:pt>
                <c:pt idx="64">
                  <c:v>42424.388888888891</c:v>
                </c:pt>
                <c:pt idx="65">
                  <c:v>42430.375</c:v>
                </c:pt>
                <c:pt idx="66">
                  <c:v>42430.381944444445</c:v>
                </c:pt>
                <c:pt idx="67">
                  <c:v>42438.479166666664</c:v>
                </c:pt>
                <c:pt idx="68">
                  <c:v>42444.489583333336</c:v>
                </c:pt>
                <c:pt idx="69">
                  <c:v>42451.461805555555</c:v>
                </c:pt>
                <c:pt idx="70">
                  <c:v>42451.517361111109</c:v>
                </c:pt>
                <c:pt idx="71">
                  <c:v>42458.371527777781</c:v>
                </c:pt>
                <c:pt idx="72">
                  <c:v>42464.645833333336</c:v>
                </c:pt>
                <c:pt idx="73">
                  <c:v>42472.46875</c:v>
                </c:pt>
                <c:pt idx="74">
                  <c:v>42479.397916666669</c:v>
                </c:pt>
                <c:pt idx="75">
                  <c:v>42486.354166666664</c:v>
                </c:pt>
                <c:pt idx="76">
                  <c:v>42492.458333333336</c:v>
                </c:pt>
                <c:pt idx="77">
                  <c:v>42499.75</c:v>
                </c:pt>
                <c:pt idx="78">
                  <c:v>42505.395833333336</c:v>
                </c:pt>
                <c:pt idx="79">
                  <c:v>42511.53125</c:v>
                </c:pt>
                <c:pt idx="80">
                  <c:v>42521.479166666664</c:v>
                </c:pt>
                <c:pt idx="81">
                  <c:v>42521.53125</c:v>
                </c:pt>
                <c:pt idx="82">
                  <c:v>42521.541666666664</c:v>
                </c:pt>
                <c:pt idx="83">
                  <c:v>42526.291666666664</c:v>
                </c:pt>
                <c:pt idx="84">
                  <c:v>42528.5</c:v>
                </c:pt>
                <c:pt idx="85">
                  <c:v>42534.409722222219</c:v>
                </c:pt>
                <c:pt idx="86">
                  <c:v>42539.541666666664</c:v>
                </c:pt>
                <c:pt idx="87">
                  <c:v>42546.520833333336</c:v>
                </c:pt>
                <c:pt idx="88">
                  <c:v>42679.65625</c:v>
                </c:pt>
              </c:numCache>
            </c:numRef>
          </c:cat>
          <c:val>
            <c:numRef>
              <c:f>'SJ MexHat RK 421'!$Q$101:$Q$189</c:f>
              <c:numCache>
                <c:formatCode>#,##0.000</c:formatCode>
                <c:ptCount val="89"/>
                <c:pt idx="0">
                  <c:v>8.6699999999999999E-2</c:v>
                </c:pt>
                <c:pt idx="1">
                  <c:v>8.5000000000000006E-2</c:v>
                </c:pt>
                <c:pt idx="2">
                  <c:v>0.09</c:v>
                </c:pt>
                <c:pt idx="3">
                  <c:v>8.2100000000000006E-2</c:v>
                </c:pt>
                <c:pt idx="4">
                  <c:v>0.17100000000000001</c:v>
                </c:pt>
                <c:pt idx="5">
                  <c:v>8.2000000000000003E-2</c:v>
                </c:pt>
                <c:pt idx="6">
                  <c:v>0.10199999999999999</c:v>
                </c:pt>
                <c:pt idx="7">
                  <c:v>7.51E-2</c:v>
                </c:pt>
                <c:pt idx="8">
                  <c:v>8.9520000000000002E-2</c:v>
                </c:pt>
                <c:pt idx="9">
                  <c:v>5.0999999999999997E-2</c:v>
                </c:pt>
                <c:pt idx="10">
                  <c:v>9.4E-2</c:v>
                </c:pt>
                <c:pt idx="11">
                  <c:v>8.2900000000000001E-2</c:v>
                </c:pt>
                <c:pt idx="12">
                  <c:v>0.10100000000000001</c:v>
                </c:pt>
                <c:pt idx="13">
                  <c:v>6.25E-2</c:v>
                </c:pt>
                <c:pt idx="14">
                  <c:v>0.17</c:v>
                </c:pt>
                <c:pt idx="15">
                  <c:v>0.16600000000000001</c:v>
                </c:pt>
                <c:pt idx="16">
                  <c:v>0.11</c:v>
                </c:pt>
                <c:pt idx="17">
                  <c:v>0.11</c:v>
                </c:pt>
                <c:pt idx="18">
                  <c:v>8.6699999999999999E-2</c:v>
                </c:pt>
                <c:pt idx="19">
                  <c:v>3.9399999999999998E-2</c:v>
                </c:pt>
                <c:pt idx="20">
                  <c:v>3.5999999999999997E-2</c:v>
                </c:pt>
                <c:pt idx="21">
                  <c:v>3.9E-2</c:v>
                </c:pt>
                <c:pt idx="22">
                  <c:v>2.7099999999999999E-2</c:v>
                </c:pt>
                <c:pt idx="23">
                  <c:v>1.47E-2</c:v>
                </c:pt>
                <c:pt idx="24">
                  <c:v>1.7000000000000001E-2</c:v>
                </c:pt>
                <c:pt idx="25">
                  <c:v>4.0999999999999995E-3</c:v>
                </c:pt>
                <c:pt idx="26">
                  <c:v>8.4000000000000012E-3</c:v>
                </c:pt>
                <c:pt idx="27">
                  <c:v>7.1500000000000001E-3</c:v>
                </c:pt>
                <c:pt idx="28">
                  <c:v>5.1700000000000001E-3</c:v>
                </c:pt>
                <c:pt idx="29">
                  <c:v>3.0999999999999999E-3</c:v>
                </c:pt>
                <c:pt idx="30">
                  <c:v>3.0200000000000001E-3</c:v>
                </c:pt>
                <c:pt idx="31">
                  <c:v>2.3999999999999998E-3</c:v>
                </c:pt>
                <c:pt idx="32">
                  <c:v>2.2499999999999998E-3</c:v>
                </c:pt>
                <c:pt idx="33">
                  <c:v>2.3900000000000002E-3</c:v>
                </c:pt>
                <c:pt idx="34">
                  <c:v>2.8999999999999998E-3</c:v>
                </c:pt>
                <c:pt idx="35">
                  <c:v>1.75E-3</c:v>
                </c:pt>
                <c:pt idx="36">
                  <c:v>5.5999999999999999E-3</c:v>
                </c:pt>
                <c:pt idx="37">
                  <c:v>2.2699999999999999E-3</c:v>
                </c:pt>
                <c:pt idx="38">
                  <c:v>0.19700000000000001</c:v>
                </c:pt>
                <c:pt idx="39">
                  <c:v>0.2</c:v>
                </c:pt>
                <c:pt idx="40">
                  <c:v>6.2E-2</c:v>
                </c:pt>
                <c:pt idx="41">
                  <c:v>6.7000000000000002E-3</c:v>
                </c:pt>
                <c:pt idx="42">
                  <c:v>6.9000000000000008E-3</c:v>
                </c:pt>
                <c:pt idx="43">
                  <c:v>3.0000000000000001E-3</c:v>
                </c:pt>
                <c:pt idx="44">
                  <c:v>3.3999999999999998E-3</c:v>
                </c:pt>
                <c:pt idx="45">
                  <c:v>2.99E-3</c:v>
                </c:pt>
                <c:pt idx="46">
                  <c:v>2.2000000000000001E-3</c:v>
                </c:pt>
                <c:pt idx="47">
                  <c:v>2E-3</c:v>
                </c:pt>
                <c:pt idx="48">
                  <c:v>6.6000000000000003E-2</c:v>
                </c:pt>
                <c:pt idx="49">
                  <c:v>6.7000000000000004E-2</c:v>
                </c:pt>
                <c:pt idx="50">
                  <c:v>1.2E-2</c:v>
                </c:pt>
                <c:pt idx="51">
                  <c:v>2.9000000000000001E-2</c:v>
                </c:pt>
                <c:pt idx="52">
                  <c:v>3.5500000000000002E-3</c:v>
                </c:pt>
                <c:pt idx="53">
                  <c:v>0.04</c:v>
                </c:pt>
                <c:pt idx="54">
                  <c:v>5.3999999999999999E-2</c:v>
                </c:pt>
                <c:pt idx="55">
                  <c:v>1.4999999999999999E-2</c:v>
                </c:pt>
                <c:pt idx="56">
                  <c:v>2.5999999999999999E-2</c:v>
                </c:pt>
                <c:pt idx="57">
                  <c:v>6.6000000000000003E-2</c:v>
                </c:pt>
                <c:pt idx="58">
                  <c:v>6.7000000000000004E-2</c:v>
                </c:pt>
                <c:pt idx="59">
                  <c:v>4.6100000000000002E-2</c:v>
                </c:pt>
                <c:pt idx="60">
                  <c:v>3.6999999999999998E-2</c:v>
                </c:pt>
                <c:pt idx="61">
                  <c:v>6.7799999999999999E-2</c:v>
                </c:pt>
                <c:pt idx="62">
                  <c:v>0.13</c:v>
                </c:pt>
                <c:pt idx="63">
                  <c:v>5.9872999999999996E-2</c:v>
                </c:pt>
                <c:pt idx="64">
                  <c:v>1.0843E-2</c:v>
                </c:pt>
                <c:pt idx="65">
                  <c:v>4.9610000000000001E-3</c:v>
                </c:pt>
                <c:pt idx="66">
                  <c:v>4.0000000000000001E-3</c:v>
                </c:pt>
                <c:pt idx="67">
                  <c:v>6.4340000000000005E-3</c:v>
                </c:pt>
                <c:pt idx="68">
                  <c:v>3.13E-3</c:v>
                </c:pt>
                <c:pt idx="69">
                  <c:v>4.0000000000000001E-3</c:v>
                </c:pt>
                <c:pt idx="70">
                  <c:v>2.6880000000000003E-3</c:v>
                </c:pt>
                <c:pt idx="71">
                  <c:v>9.0800000000000006E-4</c:v>
                </c:pt>
                <c:pt idx="72">
                  <c:v>1.224E-3</c:v>
                </c:pt>
                <c:pt idx="73">
                  <c:v>9.4039999999999992E-3</c:v>
                </c:pt>
                <c:pt idx="74">
                  <c:v>1.1332E-2</c:v>
                </c:pt>
                <c:pt idx="75">
                  <c:v>8.0769999999999991E-3</c:v>
                </c:pt>
                <c:pt idx="76">
                  <c:v>4.3899999999999998E-3</c:v>
                </c:pt>
                <c:pt idx="77">
                  <c:v>2.6279E-2</c:v>
                </c:pt>
                <c:pt idx="78">
                  <c:v>1.6403999999999998E-2</c:v>
                </c:pt>
                <c:pt idx="79">
                  <c:v>5.0789000000000001E-2</c:v>
                </c:pt>
                <c:pt idx="80">
                  <c:v>1.0592000000000001E-2</c:v>
                </c:pt>
                <c:pt idx="81">
                  <c:v>1.5654999999999999E-2</c:v>
                </c:pt>
                <c:pt idx="82">
                  <c:v>1.66E-2</c:v>
                </c:pt>
                <c:pt idx="83">
                  <c:v>4.1453999999999998E-2</c:v>
                </c:pt>
                <c:pt idx="84">
                  <c:v>4.8000000000000001E-2</c:v>
                </c:pt>
                <c:pt idx="85">
                  <c:v>1.8461999999999999E-2</c:v>
                </c:pt>
                <c:pt idx="86">
                  <c:v>1.3553000000000001E-2</c:v>
                </c:pt>
                <c:pt idx="87">
                  <c:v>7.6189999999999999E-3</c:v>
                </c:pt>
                <c:pt idx="88">
                  <c:v>2.1000000000000003E-3</c:v>
                </c:pt>
              </c:numCache>
            </c:numRef>
          </c:val>
          <c:extLst>
            <c:ext xmlns:c16="http://schemas.microsoft.com/office/drawing/2014/chart" uri="{C3380CC4-5D6E-409C-BE32-E72D297353CC}">
              <c16:uniqueId val="{00000000-4521-46CC-9A61-4E6EFE82631F}"/>
            </c:ext>
          </c:extLst>
        </c:ser>
        <c:dLbls>
          <c:showLegendKey val="0"/>
          <c:showVal val="0"/>
          <c:showCatName val="0"/>
          <c:showSerName val="0"/>
          <c:showPercent val="0"/>
          <c:showBubbleSize val="0"/>
        </c:dLbls>
        <c:gapWidth val="219"/>
        <c:overlap val="100"/>
        <c:axId val="997286888"/>
        <c:axId val="997293160"/>
        <c:extLst/>
      </c:barChart>
      <c:catAx>
        <c:axId val="997286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3160"/>
        <c:crossesAt val="1.0000000000000003E-4"/>
        <c:auto val="0"/>
        <c:lblAlgn val="ctr"/>
        <c:lblOffset val="100"/>
        <c:tickLblSkip val="5"/>
        <c:noMultiLvlLbl val="0"/>
      </c:catAx>
      <c:valAx>
        <c:axId val="997293160"/>
        <c:scaling>
          <c:logBase val="10"/>
          <c:orientation val="minMax"/>
          <c:min val="1.0000000000000003E-4"/>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6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30780630231871908"/>
          <c:y val="2.5771832284405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'SJ MexHat RK 421'!$S$2</c:f>
              <c:strCache>
                <c:ptCount val="1"/>
                <c:pt idx="0">
                  <c:v>Manganese</c:v>
                </c:pt>
              </c:strCache>
            </c:strRef>
          </c:tx>
          <c:spPr>
            <a:solidFill>
              <a:schemeClr val="accent1"/>
            </a:solidFill>
            <a:ln>
              <a:noFill/>
            </a:ln>
            <a:effectLst/>
          </c:spPr>
          <c:invertIfNegative val="0"/>
          <c:cat>
            <c:numRef>
              <c:f>'SJ MexHat RK 421'!$E$101:$E$189</c:f>
              <c:numCache>
                <c:formatCode>m/d/yyyy</c:formatCode>
                <c:ptCount val="89"/>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42228.40625</c:v>
                </c:pt>
                <c:pt idx="10">
                  <c:v>42228.440972222219</c:v>
                </c:pt>
                <c:pt idx="11">
                  <c:v>42228.712500000001</c:v>
                </c:pt>
                <c:pt idx="12">
                  <c:v>42228.743055555555</c:v>
                </c:pt>
                <c:pt idx="13">
                  <c:v>42229.503472222219</c:v>
                </c:pt>
                <c:pt idx="14">
                  <c:v>42230.427083333336</c:v>
                </c:pt>
                <c:pt idx="15">
                  <c:v>42230.488194444442</c:v>
                </c:pt>
                <c:pt idx="16">
                  <c:v>42231.447916666664</c:v>
                </c:pt>
                <c:pt idx="17">
                  <c:v>42231.447916666664</c:v>
                </c:pt>
                <c:pt idx="18">
                  <c:v>42231.50277777778</c:v>
                </c:pt>
                <c:pt idx="19">
                  <c:v>42232.498611111114</c:v>
                </c:pt>
                <c:pt idx="20">
                  <c:v>42232.53125</c:v>
                </c:pt>
                <c:pt idx="21">
                  <c:v>42233.440972222219</c:v>
                </c:pt>
                <c:pt idx="22">
                  <c:v>42233.62777777778</c:v>
                </c:pt>
                <c:pt idx="23">
                  <c:v>42234.496527777781</c:v>
                </c:pt>
                <c:pt idx="24">
                  <c:v>42234.53125</c:v>
                </c:pt>
                <c:pt idx="25">
                  <c:v>42235.4375</c:v>
                </c:pt>
                <c:pt idx="26">
                  <c:v>42235.510416666664</c:v>
                </c:pt>
                <c:pt idx="27">
                  <c:v>42235.543749999997</c:v>
                </c:pt>
                <c:pt idx="28">
                  <c:v>42236.288888888892</c:v>
                </c:pt>
                <c:pt idx="29">
                  <c:v>42240.542361111111</c:v>
                </c:pt>
                <c:pt idx="30">
                  <c:v>42240.548611111109</c:v>
                </c:pt>
                <c:pt idx="31">
                  <c:v>42241.479166666664</c:v>
                </c:pt>
                <c:pt idx="32">
                  <c:v>42241.569444444445</c:v>
                </c:pt>
                <c:pt idx="33">
                  <c:v>42241.569444444445</c:v>
                </c:pt>
                <c:pt idx="34">
                  <c:v>42242.439583333333</c:v>
                </c:pt>
                <c:pt idx="35">
                  <c:v>42242.541666666664</c:v>
                </c:pt>
                <c:pt idx="36">
                  <c:v>42243.486111111109</c:v>
                </c:pt>
                <c:pt idx="37">
                  <c:v>42243.552083333336</c:v>
                </c:pt>
                <c:pt idx="38">
                  <c:v>42244.583333333336</c:v>
                </c:pt>
                <c:pt idx="39">
                  <c:v>42244.583333333336</c:v>
                </c:pt>
                <c:pt idx="40">
                  <c:v>42257.493055555555</c:v>
                </c:pt>
                <c:pt idx="41">
                  <c:v>42262.420138888891</c:v>
                </c:pt>
                <c:pt idx="42">
                  <c:v>42262.420138888891</c:v>
                </c:pt>
                <c:pt idx="43">
                  <c:v>42268.614583333336</c:v>
                </c:pt>
                <c:pt idx="44">
                  <c:v>42268.614583333336</c:v>
                </c:pt>
                <c:pt idx="45">
                  <c:v>42269.413888888892</c:v>
                </c:pt>
                <c:pt idx="46">
                  <c:v>42271.420138888891</c:v>
                </c:pt>
                <c:pt idx="47">
                  <c:v>42271.420138888891</c:v>
                </c:pt>
                <c:pt idx="48">
                  <c:v>42275.517361111109</c:v>
                </c:pt>
                <c:pt idx="49">
                  <c:v>42275.517361111109</c:v>
                </c:pt>
                <c:pt idx="50">
                  <c:v>42277.475694444445</c:v>
                </c:pt>
                <c:pt idx="51">
                  <c:v>42277.475694444445</c:v>
                </c:pt>
                <c:pt idx="52">
                  <c:v>42279.5</c:v>
                </c:pt>
                <c:pt idx="53">
                  <c:v>42282.525000000001</c:v>
                </c:pt>
                <c:pt idx="54">
                  <c:v>42282.525000000001</c:v>
                </c:pt>
                <c:pt idx="55">
                  <c:v>42285.508333333331</c:v>
                </c:pt>
                <c:pt idx="56">
                  <c:v>42285.508333333331</c:v>
                </c:pt>
                <c:pt idx="57">
                  <c:v>42289.538194444445</c:v>
                </c:pt>
                <c:pt idx="58">
                  <c:v>42289.538194444445</c:v>
                </c:pt>
                <c:pt idx="59">
                  <c:v>42292.5</c:v>
                </c:pt>
                <c:pt idx="60">
                  <c:v>42300.000115740739</c:v>
                </c:pt>
                <c:pt idx="61">
                  <c:v>42300.5</c:v>
                </c:pt>
                <c:pt idx="62">
                  <c:v>42301.000115740739</c:v>
                </c:pt>
                <c:pt idx="63">
                  <c:v>42417.375</c:v>
                </c:pt>
                <c:pt idx="64">
                  <c:v>42424.388888888891</c:v>
                </c:pt>
                <c:pt idx="65">
                  <c:v>42430.375</c:v>
                </c:pt>
                <c:pt idx="66">
                  <c:v>42430.381944444445</c:v>
                </c:pt>
                <c:pt idx="67">
                  <c:v>42438.479166666664</c:v>
                </c:pt>
                <c:pt idx="68">
                  <c:v>42444.489583333336</c:v>
                </c:pt>
                <c:pt idx="69">
                  <c:v>42451.461805555555</c:v>
                </c:pt>
                <c:pt idx="70">
                  <c:v>42451.517361111109</c:v>
                </c:pt>
                <c:pt idx="71">
                  <c:v>42458.371527777781</c:v>
                </c:pt>
                <c:pt idx="72">
                  <c:v>42464.645833333336</c:v>
                </c:pt>
                <c:pt idx="73">
                  <c:v>42472.46875</c:v>
                </c:pt>
                <c:pt idx="74">
                  <c:v>42479.397916666669</c:v>
                </c:pt>
                <c:pt idx="75">
                  <c:v>42486.354166666664</c:v>
                </c:pt>
                <c:pt idx="76">
                  <c:v>42492.458333333336</c:v>
                </c:pt>
                <c:pt idx="77">
                  <c:v>42499.75</c:v>
                </c:pt>
                <c:pt idx="78">
                  <c:v>42505.395833333336</c:v>
                </c:pt>
                <c:pt idx="79">
                  <c:v>42511.53125</c:v>
                </c:pt>
                <c:pt idx="80">
                  <c:v>42521.479166666664</c:v>
                </c:pt>
                <c:pt idx="81">
                  <c:v>42521.53125</c:v>
                </c:pt>
                <c:pt idx="82">
                  <c:v>42521.541666666664</c:v>
                </c:pt>
                <c:pt idx="83">
                  <c:v>42526.291666666664</c:v>
                </c:pt>
                <c:pt idx="84">
                  <c:v>42528.5</c:v>
                </c:pt>
                <c:pt idx="85">
                  <c:v>42534.409722222219</c:v>
                </c:pt>
                <c:pt idx="86">
                  <c:v>42539.541666666664</c:v>
                </c:pt>
                <c:pt idx="87">
                  <c:v>42546.520833333336</c:v>
                </c:pt>
                <c:pt idx="88">
                  <c:v>42679.65625</c:v>
                </c:pt>
              </c:numCache>
            </c:numRef>
          </c:cat>
          <c:val>
            <c:numRef>
              <c:f>'SJ MexHat RK 421'!$S$101:$S$189</c:f>
              <c:numCache>
                <c:formatCode>#,##0.00</c:formatCode>
                <c:ptCount val="89"/>
                <c:pt idx="0">
                  <c:v>2.8</c:v>
                </c:pt>
                <c:pt idx="1">
                  <c:v>3.4</c:v>
                </c:pt>
                <c:pt idx="2">
                  <c:v>3.5</c:v>
                </c:pt>
                <c:pt idx="3">
                  <c:v>3.23</c:v>
                </c:pt>
                <c:pt idx="4">
                  <c:v>2.4300000000000002</c:v>
                </c:pt>
                <c:pt idx="5">
                  <c:v>1.8</c:v>
                </c:pt>
                <c:pt idx="6">
                  <c:v>2.71</c:v>
                </c:pt>
                <c:pt idx="7">
                  <c:v>1.66</c:v>
                </c:pt>
                <c:pt idx="8">
                  <c:v>2.0121600000000002</c:v>
                </c:pt>
                <c:pt idx="10">
                  <c:v>2.2999999999999998</c:v>
                </c:pt>
                <c:pt idx="11">
                  <c:v>2.17</c:v>
                </c:pt>
                <c:pt idx="12">
                  <c:v>3.07</c:v>
                </c:pt>
                <c:pt idx="13">
                  <c:v>1.84</c:v>
                </c:pt>
                <c:pt idx="14">
                  <c:v>4.5999999999999996</c:v>
                </c:pt>
                <c:pt idx="15">
                  <c:v>5.63</c:v>
                </c:pt>
                <c:pt idx="16">
                  <c:v>2.2000000000000002</c:v>
                </c:pt>
                <c:pt idx="17">
                  <c:v>2.1</c:v>
                </c:pt>
                <c:pt idx="18">
                  <c:v>2.33</c:v>
                </c:pt>
                <c:pt idx="19">
                  <c:v>0.97599999999999998</c:v>
                </c:pt>
                <c:pt idx="20">
                  <c:v>1.1000000000000001</c:v>
                </c:pt>
                <c:pt idx="21">
                  <c:v>0.9</c:v>
                </c:pt>
                <c:pt idx="22">
                  <c:v>0.64100000000000001</c:v>
                </c:pt>
                <c:pt idx="23">
                  <c:v>0.373</c:v>
                </c:pt>
                <c:pt idx="24">
                  <c:v>0.39</c:v>
                </c:pt>
                <c:pt idx="25">
                  <c:v>0.12</c:v>
                </c:pt>
                <c:pt idx="26">
                  <c:v>0.23</c:v>
                </c:pt>
                <c:pt idx="27">
                  <c:v>0.182</c:v>
                </c:pt>
                <c:pt idx="28">
                  <c:v>0.13600000000000001</c:v>
                </c:pt>
                <c:pt idx="29">
                  <c:v>8.6999999999999994E-2</c:v>
                </c:pt>
                <c:pt idx="30">
                  <c:v>9.0200000000000002E-2</c:v>
                </c:pt>
                <c:pt idx="31">
                  <c:v>7.3999999999999996E-2</c:v>
                </c:pt>
                <c:pt idx="32">
                  <c:v>7.0499999999999993E-2</c:v>
                </c:pt>
                <c:pt idx="33">
                  <c:v>7.4399999999999994E-2</c:v>
                </c:pt>
                <c:pt idx="34">
                  <c:v>6.9000000000000006E-2</c:v>
                </c:pt>
                <c:pt idx="35">
                  <c:v>5.8000000000000003E-2</c:v>
                </c:pt>
                <c:pt idx="36">
                  <c:v>0.28000000000000003</c:v>
                </c:pt>
                <c:pt idx="37">
                  <c:v>0.10199999999999999</c:v>
                </c:pt>
                <c:pt idx="38">
                  <c:v>6.98</c:v>
                </c:pt>
                <c:pt idx="39">
                  <c:v>7.39</c:v>
                </c:pt>
                <c:pt idx="40">
                  <c:v>1.5</c:v>
                </c:pt>
                <c:pt idx="41">
                  <c:v>0.17</c:v>
                </c:pt>
                <c:pt idx="42">
                  <c:v>0.18</c:v>
                </c:pt>
                <c:pt idx="43">
                  <c:v>7.8E-2</c:v>
                </c:pt>
                <c:pt idx="44">
                  <c:v>8.6999999999999994E-2</c:v>
                </c:pt>
                <c:pt idx="45">
                  <c:v>9.0499999999999997E-2</c:v>
                </c:pt>
                <c:pt idx="46">
                  <c:v>0.06</c:v>
                </c:pt>
                <c:pt idx="47">
                  <c:v>5.5E-2</c:v>
                </c:pt>
                <c:pt idx="48">
                  <c:v>3.9</c:v>
                </c:pt>
                <c:pt idx="49">
                  <c:v>3.9</c:v>
                </c:pt>
                <c:pt idx="50">
                  <c:v>0.28000000000000003</c:v>
                </c:pt>
                <c:pt idx="51">
                  <c:v>0.76</c:v>
                </c:pt>
                <c:pt idx="52">
                  <c:v>9.5500000000000002E-2</c:v>
                </c:pt>
                <c:pt idx="53">
                  <c:v>4.2</c:v>
                </c:pt>
                <c:pt idx="54">
                  <c:v>4.5999999999999996</c:v>
                </c:pt>
                <c:pt idx="55">
                  <c:v>4.5999999999999996</c:v>
                </c:pt>
                <c:pt idx="56">
                  <c:v>2.6</c:v>
                </c:pt>
                <c:pt idx="57">
                  <c:v>1.8</c:v>
                </c:pt>
                <c:pt idx="58">
                  <c:v>1.9</c:v>
                </c:pt>
                <c:pt idx="59">
                  <c:v>1.72</c:v>
                </c:pt>
                <c:pt idx="60">
                  <c:v>1.3</c:v>
                </c:pt>
                <c:pt idx="61">
                  <c:v>2.76</c:v>
                </c:pt>
                <c:pt idx="62">
                  <c:v>4.6100000000000003</c:v>
                </c:pt>
                <c:pt idx="63">
                  <c:v>1.5145</c:v>
                </c:pt>
                <c:pt idx="64">
                  <c:v>0.63697999999999999</c:v>
                </c:pt>
                <c:pt idx="65">
                  <c:v>0.19413999999999998</c:v>
                </c:pt>
                <c:pt idx="66">
                  <c:v>0.14202000000000001</c:v>
                </c:pt>
                <c:pt idx="67">
                  <c:v>0.2281</c:v>
                </c:pt>
                <c:pt idx="68">
                  <c:v>8.7075E-2</c:v>
                </c:pt>
                <c:pt idx="69">
                  <c:v>0.13</c:v>
                </c:pt>
                <c:pt idx="70">
                  <c:v>7.8856999999999997E-2</c:v>
                </c:pt>
                <c:pt idx="71">
                  <c:v>2.7185999999999998E-2</c:v>
                </c:pt>
                <c:pt idx="72">
                  <c:v>4.3489E-2</c:v>
                </c:pt>
                <c:pt idx="73">
                  <c:v>0.3609</c:v>
                </c:pt>
                <c:pt idx="74">
                  <c:v>0.70692999999999995</c:v>
                </c:pt>
                <c:pt idx="75">
                  <c:v>0.20288</c:v>
                </c:pt>
                <c:pt idx="76">
                  <c:v>0.12062</c:v>
                </c:pt>
                <c:pt idx="77">
                  <c:v>1.0215000000000001</c:v>
                </c:pt>
                <c:pt idx="78">
                  <c:v>0.45374999999999999</c:v>
                </c:pt>
                <c:pt idx="79">
                  <c:v>1.593</c:v>
                </c:pt>
                <c:pt idx="80">
                  <c:v>0.28861999999999999</c:v>
                </c:pt>
                <c:pt idx="81">
                  <c:v>0.52224999999999999</c:v>
                </c:pt>
                <c:pt idx="82">
                  <c:v>0.47599999999999998</c:v>
                </c:pt>
                <c:pt idx="83">
                  <c:v>0.60497000000000001</c:v>
                </c:pt>
                <c:pt idx="84">
                  <c:v>0.53</c:v>
                </c:pt>
                <c:pt idx="85">
                  <c:v>0.26368000000000003</c:v>
                </c:pt>
                <c:pt idx="86">
                  <c:v>0.24283000000000002</c:v>
                </c:pt>
                <c:pt idx="87">
                  <c:v>0.16136</c:v>
                </c:pt>
                <c:pt idx="88">
                  <c:v>8.2000000000000003E-2</c:v>
                </c:pt>
              </c:numCache>
            </c:numRef>
          </c:val>
          <c:extLst>
            <c:ext xmlns:c16="http://schemas.microsoft.com/office/drawing/2014/chart" uri="{C3380CC4-5D6E-409C-BE32-E72D297353CC}">
              <c16:uniqueId val="{00000000-0E1C-4BA3-A32D-5F4A2C5DE456}"/>
            </c:ext>
          </c:extLst>
        </c:ser>
        <c:dLbls>
          <c:showLegendKey val="0"/>
          <c:showVal val="0"/>
          <c:showCatName val="0"/>
          <c:showSerName val="0"/>
          <c:showPercent val="0"/>
          <c:showBubbleSize val="0"/>
        </c:dLbls>
        <c:gapWidth val="219"/>
        <c:overlap val="100"/>
        <c:axId val="997287280"/>
        <c:axId val="997283752"/>
        <c:extLst/>
      </c:barChart>
      <c:catAx>
        <c:axId val="997287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3752"/>
        <c:crossesAt val="1.0000000000000002E-2"/>
        <c:auto val="0"/>
        <c:lblAlgn val="ctr"/>
        <c:lblOffset val="100"/>
        <c:tickLblSkip val="5"/>
        <c:noMultiLvlLbl val="0"/>
      </c:catAx>
      <c:valAx>
        <c:axId val="997283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7280"/>
        <c:crosses val="autoZero"/>
        <c:crossBetween val="between"/>
      </c:valAx>
      <c:spPr>
        <a:noFill/>
        <a:ln>
          <a:solidFill>
            <a:schemeClr val="tx1">
              <a:lumMod val="75000"/>
              <a:lumOff val="25000"/>
            </a:schemeClr>
          </a:solidFill>
        </a:ln>
        <a:effectLst/>
      </c:spPr>
    </c:plotArea>
    <c:legend>
      <c:legendPos val="t"/>
      <c:layout>
        <c:manualLayout>
          <c:xMode val="edge"/>
          <c:yMode val="edge"/>
          <c:x val="0.2638888630045505"/>
          <c:y val="0.14336654154789794"/>
          <c:w val="0.469027628942831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28808243644100706"/>
          <c:y val="3.0550804805313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71322741462051"/>
          <c:y val="0.12340551181102362"/>
          <c:w val="0.71298669027318329"/>
          <c:h val="0.66033167549072713"/>
        </c:manualLayout>
      </c:layout>
      <c:barChart>
        <c:barDir val="col"/>
        <c:grouping val="stacked"/>
        <c:varyColors val="0"/>
        <c:ser>
          <c:idx val="0"/>
          <c:order val="0"/>
          <c:tx>
            <c:strRef>
              <c:f>'SJ MexHat RK 421'!$AC$2</c:f>
              <c:strCache>
                <c:ptCount val="1"/>
                <c:pt idx="0">
                  <c:v>Zinc</c:v>
                </c:pt>
              </c:strCache>
            </c:strRef>
          </c:tx>
          <c:spPr>
            <a:solidFill>
              <a:schemeClr val="accent1"/>
            </a:solidFill>
            <a:ln>
              <a:noFill/>
            </a:ln>
            <a:effectLst/>
          </c:spPr>
          <c:invertIfNegative val="0"/>
          <c:cat>
            <c:numRef>
              <c:f>'SJ MexHat RK 421'!$E$101:$E$189</c:f>
              <c:numCache>
                <c:formatCode>m/d/yyyy</c:formatCode>
                <c:ptCount val="89"/>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42228.40625</c:v>
                </c:pt>
                <c:pt idx="10">
                  <c:v>42228.440972222219</c:v>
                </c:pt>
                <c:pt idx="11">
                  <c:v>42228.712500000001</c:v>
                </c:pt>
                <c:pt idx="12">
                  <c:v>42228.743055555555</c:v>
                </c:pt>
                <c:pt idx="13">
                  <c:v>42229.503472222219</c:v>
                </c:pt>
                <c:pt idx="14">
                  <c:v>42230.427083333336</c:v>
                </c:pt>
                <c:pt idx="15">
                  <c:v>42230.488194444442</c:v>
                </c:pt>
                <c:pt idx="16">
                  <c:v>42231.447916666664</c:v>
                </c:pt>
                <c:pt idx="17">
                  <c:v>42231.447916666664</c:v>
                </c:pt>
                <c:pt idx="18">
                  <c:v>42231.50277777778</c:v>
                </c:pt>
                <c:pt idx="19">
                  <c:v>42232.498611111114</c:v>
                </c:pt>
                <c:pt idx="20">
                  <c:v>42232.53125</c:v>
                </c:pt>
                <c:pt idx="21">
                  <c:v>42233.440972222219</c:v>
                </c:pt>
                <c:pt idx="22">
                  <c:v>42233.62777777778</c:v>
                </c:pt>
                <c:pt idx="23">
                  <c:v>42234.496527777781</c:v>
                </c:pt>
                <c:pt idx="24">
                  <c:v>42234.53125</c:v>
                </c:pt>
                <c:pt idx="25">
                  <c:v>42235.4375</c:v>
                </c:pt>
                <c:pt idx="26">
                  <c:v>42235.510416666664</c:v>
                </c:pt>
                <c:pt idx="27">
                  <c:v>42235.543749999997</c:v>
                </c:pt>
                <c:pt idx="28">
                  <c:v>42236.288888888892</c:v>
                </c:pt>
                <c:pt idx="29">
                  <c:v>42240.542361111111</c:v>
                </c:pt>
                <c:pt idx="30">
                  <c:v>42240.548611111109</c:v>
                </c:pt>
                <c:pt idx="31">
                  <c:v>42241.479166666664</c:v>
                </c:pt>
                <c:pt idx="32">
                  <c:v>42241.569444444445</c:v>
                </c:pt>
                <c:pt idx="33">
                  <c:v>42241.569444444445</c:v>
                </c:pt>
                <c:pt idx="34">
                  <c:v>42242.439583333333</c:v>
                </c:pt>
                <c:pt idx="35">
                  <c:v>42242.541666666664</c:v>
                </c:pt>
                <c:pt idx="36">
                  <c:v>42243.486111111109</c:v>
                </c:pt>
                <c:pt idx="37">
                  <c:v>42243.552083333336</c:v>
                </c:pt>
                <c:pt idx="38">
                  <c:v>42244.583333333336</c:v>
                </c:pt>
                <c:pt idx="39">
                  <c:v>42244.583333333336</c:v>
                </c:pt>
                <c:pt idx="40">
                  <c:v>42257.493055555555</c:v>
                </c:pt>
                <c:pt idx="41">
                  <c:v>42262.420138888891</c:v>
                </c:pt>
                <c:pt idx="42">
                  <c:v>42262.420138888891</c:v>
                </c:pt>
                <c:pt idx="43">
                  <c:v>42268.614583333336</c:v>
                </c:pt>
                <c:pt idx="44">
                  <c:v>42268.614583333336</c:v>
                </c:pt>
                <c:pt idx="45">
                  <c:v>42269.413888888892</c:v>
                </c:pt>
                <c:pt idx="46">
                  <c:v>42271.420138888891</c:v>
                </c:pt>
                <c:pt idx="47">
                  <c:v>42271.420138888891</c:v>
                </c:pt>
                <c:pt idx="48">
                  <c:v>42275.517361111109</c:v>
                </c:pt>
                <c:pt idx="49">
                  <c:v>42275.517361111109</c:v>
                </c:pt>
                <c:pt idx="50">
                  <c:v>42277.475694444445</c:v>
                </c:pt>
                <c:pt idx="51">
                  <c:v>42277.475694444445</c:v>
                </c:pt>
                <c:pt idx="52">
                  <c:v>42279.5</c:v>
                </c:pt>
                <c:pt idx="53">
                  <c:v>42282.525000000001</c:v>
                </c:pt>
                <c:pt idx="54">
                  <c:v>42282.525000000001</c:v>
                </c:pt>
                <c:pt idx="55">
                  <c:v>42285.508333333331</c:v>
                </c:pt>
                <c:pt idx="56">
                  <c:v>42285.508333333331</c:v>
                </c:pt>
                <c:pt idx="57">
                  <c:v>42289.538194444445</c:v>
                </c:pt>
                <c:pt idx="58">
                  <c:v>42289.538194444445</c:v>
                </c:pt>
                <c:pt idx="59">
                  <c:v>42292.5</c:v>
                </c:pt>
                <c:pt idx="60">
                  <c:v>42300.000115740739</c:v>
                </c:pt>
                <c:pt idx="61">
                  <c:v>42300.5</c:v>
                </c:pt>
                <c:pt idx="62">
                  <c:v>42301.000115740739</c:v>
                </c:pt>
                <c:pt idx="63">
                  <c:v>42417.375</c:v>
                </c:pt>
                <c:pt idx="64">
                  <c:v>42424.388888888891</c:v>
                </c:pt>
                <c:pt idx="65">
                  <c:v>42430.375</c:v>
                </c:pt>
                <c:pt idx="66">
                  <c:v>42430.381944444445</c:v>
                </c:pt>
                <c:pt idx="67">
                  <c:v>42438.479166666664</c:v>
                </c:pt>
                <c:pt idx="68">
                  <c:v>42444.489583333336</c:v>
                </c:pt>
                <c:pt idx="69">
                  <c:v>42451.461805555555</c:v>
                </c:pt>
                <c:pt idx="70">
                  <c:v>42451.517361111109</c:v>
                </c:pt>
                <c:pt idx="71">
                  <c:v>42458.371527777781</c:v>
                </c:pt>
                <c:pt idx="72">
                  <c:v>42464.645833333336</c:v>
                </c:pt>
                <c:pt idx="73">
                  <c:v>42472.46875</c:v>
                </c:pt>
                <c:pt idx="74">
                  <c:v>42479.397916666669</c:v>
                </c:pt>
                <c:pt idx="75">
                  <c:v>42486.354166666664</c:v>
                </c:pt>
                <c:pt idx="76">
                  <c:v>42492.458333333336</c:v>
                </c:pt>
                <c:pt idx="77">
                  <c:v>42499.75</c:v>
                </c:pt>
                <c:pt idx="78">
                  <c:v>42505.395833333336</c:v>
                </c:pt>
                <c:pt idx="79">
                  <c:v>42511.53125</c:v>
                </c:pt>
                <c:pt idx="80">
                  <c:v>42521.479166666664</c:v>
                </c:pt>
                <c:pt idx="81">
                  <c:v>42521.53125</c:v>
                </c:pt>
                <c:pt idx="82">
                  <c:v>42521.541666666664</c:v>
                </c:pt>
                <c:pt idx="83">
                  <c:v>42526.291666666664</c:v>
                </c:pt>
                <c:pt idx="84">
                  <c:v>42528.5</c:v>
                </c:pt>
                <c:pt idx="85">
                  <c:v>42534.409722222219</c:v>
                </c:pt>
                <c:pt idx="86">
                  <c:v>42539.541666666664</c:v>
                </c:pt>
                <c:pt idx="87">
                  <c:v>42546.520833333336</c:v>
                </c:pt>
                <c:pt idx="88">
                  <c:v>42679.65625</c:v>
                </c:pt>
              </c:numCache>
            </c:numRef>
          </c:cat>
          <c:val>
            <c:numRef>
              <c:f>'SJ MexHat RK 421'!$AC$101:$AC$189</c:f>
              <c:numCache>
                <c:formatCode>#,##0.00</c:formatCode>
                <c:ptCount val="89"/>
                <c:pt idx="0">
                  <c:v>0.26100000000000001</c:v>
                </c:pt>
                <c:pt idx="1">
                  <c:v>0.28999999999999998</c:v>
                </c:pt>
                <c:pt idx="2">
                  <c:v>0.28999999999999998</c:v>
                </c:pt>
                <c:pt idx="3">
                  <c:v>0.84299999999999997</c:v>
                </c:pt>
                <c:pt idx="4">
                  <c:v>0.81499999999999995</c:v>
                </c:pt>
                <c:pt idx="5">
                  <c:v>0.25</c:v>
                </c:pt>
                <c:pt idx="6">
                  <c:v>0.20899999999999999</c:v>
                </c:pt>
                <c:pt idx="7">
                  <c:v>0.16800000000000001</c:v>
                </c:pt>
                <c:pt idx="8">
                  <c:v>0.19688999999999998</c:v>
                </c:pt>
                <c:pt idx="9">
                  <c:v>0.19</c:v>
                </c:pt>
                <c:pt idx="10">
                  <c:v>0.27</c:v>
                </c:pt>
                <c:pt idx="11">
                  <c:v>0.19</c:v>
                </c:pt>
                <c:pt idx="12">
                  <c:v>0.21</c:v>
                </c:pt>
                <c:pt idx="13">
                  <c:v>0.14499999999999999</c:v>
                </c:pt>
                <c:pt idx="14">
                  <c:v>0.43</c:v>
                </c:pt>
                <c:pt idx="15">
                  <c:v>0.27</c:v>
                </c:pt>
                <c:pt idx="16">
                  <c:v>0.36</c:v>
                </c:pt>
                <c:pt idx="17">
                  <c:v>0.33</c:v>
                </c:pt>
                <c:pt idx="18">
                  <c:v>0.22</c:v>
                </c:pt>
                <c:pt idx="19">
                  <c:v>0.29399999999999998</c:v>
                </c:pt>
                <c:pt idx="20">
                  <c:v>0.13</c:v>
                </c:pt>
                <c:pt idx="21">
                  <c:v>0.13</c:v>
                </c:pt>
                <c:pt idx="22">
                  <c:v>7.2599999999999998E-2</c:v>
                </c:pt>
                <c:pt idx="23">
                  <c:v>5.5399999999999998E-2</c:v>
                </c:pt>
                <c:pt idx="24">
                  <c:v>5.6000000000000001E-2</c:v>
                </c:pt>
                <c:pt idx="25">
                  <c:v>1.4E-2</c:v>
                </c:pt>
                <c:pt idx="26">
                  <c:v>2.7E-2</c:v>
                </c:pt>
                <c:pt idx="27">
                  <c:v>2.3E-2</c:v>
                </c:pt>
                <c:pt idx="28">
                  <c:v>1.8700000000000001E-2</c:v>
                </c:pt>
                <c:pt idx="29">
                  <c:v>1.2999999999999999E-2</c:v>
                </c:pt>
                <c:pt idx="30">
                  <c:v>1.5599999999999999E-2</c:v>
                </c:pt>
                <c:pt idx="31">
                  <c:v>8.8999999999999999E-3</c:v>
                </c:pt>
                <c:pt idx="32">
                  <c:v>1.1599999999999999E-2</c:v>
                </c:pt>
                <c:pt idx="33">
                  <c:v>1.2E-2</c:v>
                </c:pt>
                <c:pt idx="34">
                  <c:v>1.0999999999999999E-2</c:v>
                </c:pt>
                <c:pt idx="35">
                  <c:v>9.0600000000000003E-3</c:v>
                </c:pt>
                <c:pt idx="36">
                  <c:v>2.5000000000000001E-2</c:v>
                </c:pt>
                <c:pt idx="37">
                  <c:v>1.0999999999999999E-2</c:v>
                </c:pt>
                <c:pt idx="38">
                  <c:v>0.52</c:v>
                </c:pt>
                <c:pt idx="39">
                  <c:v>0.58799999999999997</c:v>
                </c:pt>
                <c:pt idx="40">
                  <c:v>0.2</c:v>
                </c:pt>
                <c:pt idx="41">
                  <c:v>2.5999999999999999E-2</c:v>
                </c:pt>
                <c:pt idx="42">
                  <c:v>2.5999999999999999E-2</c:v>
                </c:pt>
                <c:pt idx="43">
                  <c:v>1.2999999999999999E-2</c:v>
                </c:pt>
                <c:pt idx="44">
                  <c:v>1.6E-2</c:v>
                </c:pt>
                <c:pt idx="45">
                  <c:v>1.41E-2</c:v>
                </c:pt>
                <c:pt idx="46">
                  <c:v>1.2E-2</c:v>
                </c:pt>
                <c:pt idx="47">
                  <c:v>0.01</c:v>
                </c:pt>
                <c:pt idx="48">
                  <c:v>0.28000000000000003</c:v>
                </c:pt>
                <c:pt idx="49">
                  <c:v>0.28000000000000003</c:v>
                </c:pt>
                <c:pt idx="50">
                  <c:v>4.8000000000000001E-2</c:v>
                </c:pt>
                <c:pt idx="51">
                  <c:v>0.11</c:v>
                </c:pt>
                <c:pt idx="52">
                  <c:v>1.5800000000000002E-2</c:v>
                </c:pt>
                <c:pt idx="53">
                  <c:v>0.18</c:v>
                </c:pt>
                <c:pt idx="54">
                  <c:v>0.24</c:v>
                </c:pt>
                <c:pt idx="55">
                  <c:v>7.0000000000000007E-2</c:v>
                </c:pt>
                <c:pt idx="56">
                  <c:v>5.0999999999999997E-2</c:v>
                </c:pt>
                <c:pt idx="57">
                  <c:v>0.24</c:v>
                </c:pt>
                <c:pt idx="58">
                  <c:v>0.24</c:v>
                </c:pt>
                <c:pt idx="59">
                  <c:v>0.191</c:v>
                </c:pt>
                <c:pt idx="60">
                  <c:v>0.113</c:v>
                </c:pt>
                <c:pt idx="61">
                  <c:v>0.16900000000000001</c:v>
                </c:pt>
                <c:pt idx="62">
                  <c:v>0.24</c:v>
                </c:pt>
                <c:pt idx="63">
                  <c:v>0.19415000000000002</c:v>
                </c:pt>
                <c:pt idx="64">
                  <c:v>3.3375999999999996E-2</c:v>
                </c:pt>
                <c:pt idx="65">
                  <c:v>2.3428999999999998E-2</c:v>
                </c:pt>
                <c:pt idx="66">
                  <c:v>1.8561000000000001E-2</c:v>
                </c:pt>
                <c:pt idx="67">
                  <c:v>3.1576E-2</c:v>
                </c:pt>
                <c:pt idx="68">
                  <c:v>1.5235E-2</c:v>
                </c:pt>
                <c:pt idx="69">
                  <c:v>2.1000000000000001E-2</c:v>
                </c:pt>
                <c:pt idx="70">
                  <c:v>0.01</c:v>
                </c:pt>
                <c:pt idx="71">
                  <c:v>0.01</c:v>
                </c:pt>
                <c:pt idx="72">
                  <c:v>0.01</c:v>
                </c:pt>
                <c:pt idx="73">
                  <c:v>5.8878E-2</c:v>
                </c:pt>
                <c:pt idx="74">
                  <c:v>4.8362999999999996E-2</c:v>
                </c:pt>
                <c:pt idx="75">
                  <c:v>3.6143999999999996E-2</c:v>
                </c:pt>
                <c:pt idx="76">
                  <c:v>2.1885999999999999E-2</c:v>
                </c:pt>
                <c:pt idx="77">
                  <c:v>0.19522999999999999</c:v>
                </c:pt>
                <c:pt idx="78">
                  <c:v>7.1982000000000004E-2</c:v>
                </c:pt>
                <c:pt idx="79">
                  <c:v>0.22419</c:v>
                </c:pt>
                <c:pt idx="80">
                  <c:v>4.7642000000000004E-2</c:v>
                </c:pt>
                <c:pt idx="81">
                  <c:v>0.1167</c:v>
                </c:pt>
                <c:pt idx="82">
                  <c:v>6.4799999999999996E-2</c:v>
                </c:pt>
                <c:pt idx="83">
                  <c:v>0.14863999999999999</c:v>
                </c:pt>
                <c:pt idx="84">
                  <c:v>0.15</c:v>
                </c:pt>
                <c:pt idx="85">
                  <c:v>5.8008999999999998E-2</c:v>
                </c:pt>
                <c:pt idx="86">
                  <c:v>4.7063000000000001E-2</c:v>
                </c:pt>
                <c:pt idx="87">
                  <c:v>2.8393999999999999E-2</c:v>
                </c:pt>
                <c:pt idx="88">
                  <c:v>1.2E-2</c:v>
                </c:pt>
              </c:numCache>
            </c:numRef>
          </c:val>
          <c:extLst>
            <c:ext xmlns:c16="http://schemas.microsoft.com/office/drawing/2014/chart" uri="{C3380CC4-5D6E-409C-BE32-E72D297353CC}">
              <c16:uniqueId val="{00000000-428C-4D4E-97ED-B0A7E1777597}"/>
            </c:ext>
          </c:extLst>
        </c:ser>
        <c:dLbls>
          <c:showLegendKey val="0"/>
          <c:showVal val="0"/>
          <c:showCatName val="0"/>
          <c:showSerName val="0"/>
          <c:showPercent val="0"/>
          <c:showBubbleSize val="0"/>
        </c:dLbls>
        <c:gapWidth val="219"/>
        <c:overlap val="100"/>
        <c:axId val="997291984"/>
        <c:axId val="997282576"/>
        <c:extLst/>
      </c:barChart>
      <c:catAx>
        <c:axId val="997291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2576"/>
        <c:crossesAt val="1.0000000000000002E-3"/>
        <c:auto val="0"/>
        <c:lblAlgn val="ctr"/>
        <c:lblOffset val="100"/>
        <c:tickLblSkip val="5"/>
        <c:noMultiLvlLbl val="0"/>
      </c:catAx>
      <c:valAx>
        <c:axId val="997282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Total  Concentration (mg/L)</a:t>
                </a:r>
              </a:p>
            </c:rich>
          </c:tx>
          <c:layout>
            <c:manualLayout>
              <c:xMode val="edge"/>
              <c:yMode val="edge"/>
              <c:x val="4.6265355883768976E-2"/>
              <c:y val="0.1668241469816272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91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MexHat RK 421'!$AD$100</c:f>
              <c:strCache>
                <c:ptCount val="1"/>
                <c:pt idx="0">
                  <c:v>Pb:Al Ratio</c:v>
                </c:pt>
              </c:strCache>
            </c:strRef>
          </c:tx>
          <c:spPr>
            <a:solidFill>
              <a:schemeClr val="tx2">
                <a:lumMod val="60000"/>
                <a:lumOff val="40000"/>
              </a:schemeClr>
            </a:solidFill>
            <a:ln>
              <a:noFill/>
            </a:ln>
            <a:effectLst/>
          </c:spPr>
          <c:cat>
            <c:numRef>
              <c:f>'SJ MexHat RK 421'!$E$101:$E$189</c:f>
              <c:numCache>
                <c:formatCode>m/d/yyyy</c:formatCode>
                <c:ptCount val="89"/>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42228.40625</c:v>
                </c:pt>
                <c:pt idx="10">
                  <c:v>42228.440972222219</c:v>
                </c:pt>
                <c:pt idx="11">
                  <c:v>42228.712500000001</c:v>
                </c:pt>
                <c:pt idx="12">
                  <c:v>42228.743055555555</c:v>
                </c:pt>
                <c:pt idx="13">
                  <c:v>42229.503472222219</c:v>
                </c:pt>
                <c:pt idx="14">
                  <c:v>42230.427083333336</c:v>
                </c:pt>
                <c:pt idx="15">
                  <c:v>42230.488194444442</c:v>
                </c:pt>
                <c:pt idx="16">
                  <c:v>42231.447916666664</c:v>
                </c:pt>
                <c:pt idx="17">
                  <c:v>42231.447916666664</c:v>
                </c:pt>
                <c:pt idx="18">
                  <c:v>42231.50277777778</c:v>
                </c:pt>
                <c:pt idx="19">
                  <c:v>42232.498611111114</c:v>
                </c:pt>
                <c:pt idx="20">
                  <c:v>42232.53125</c:v>
                </c:pt>
                <c:pt idx="21">
                  <c:v>42233.440972222219</c:v>
                </c:pt>
                <c:pt idx="22">
                  <c:v>42233.62777777778</c:v>
                </c:pt>
                <c:pt idx="23">
                  <c:v>42234.496527777781</c:v>
                </c:pt>
                <c:pt idx="24">
                  <c:v>42234.53125</c:v>
                </c:pt>
                <c:pt idx="25">
                  <c:v>42235.4375</c:v>
                </c:pt>
                <c:pt idx="26">
                  <c:v>42235.510416666664</c:v>
                </c:pt>
                <c:pt idx="27">
                  <c:v>42235.543749999997</c:v>
                </c:pt>
                <c:pt idx="28">
                  <c:v>42236.288888888892</c:v>
                </c:pt>
                <c:pt idx="29">
                  <c:v>42240.542361111111</c:v>
                </c:pt>
                <c:pt idx="30">
                  <c:v>42240.548611111109</c:v>
                </c:pt>
                <c:pt idx="31">
                  <c:v>42241.479166666664</c:v>
                </c:pt>
                <c:pt idx="32">
                  <c:v>42241.569444444445</c:v>
                </c:pt>
                <c:pt idx="33">
                  <c:v>42241.569444444445</c:v>
                </c:pt>
                <c:pt idx="34">
                  <c:v>42242.439583333333</c:v>
                </c:pt>
                <c:pt idx="35">
                  <c:v>42242.541666666664</c:v>
                </c:pt>
                <c:pt idx="36">
                  <c:v>42243.486111111109</c:v>
                </c:pt>
                <c:pt idx="37">
                  <c:v>42243.552083333336</c:v>
                </c:pt>
                <c:pt idx="38">
                  <c:v>42244.583333333336</c:v>
                </c:pt>
                <c:pt idx="39">
                  <c:v>42244.583333333336</c:v>
                </c:pt>
                <c:pt idx="40">
                  <c:v>42257.493055555555</c:v>
                </c:pt>
                <c:pt idx="41">
                  <c:v>42262.420138888891</c:v>
                </c:pt>
                <c:pt idx="42">
                  <c:v>42262.420138888891</c:v>
                </c:pt>
                <c:pt idx="43">
                  <c:v>42268.614583333336</c:v>
                </c:pt>
                <c:pt idx="44">
                  <c:v>42268.614583333336</c:v>
                </c:pt>
                <c:pt idx="45">
                  <c:v>42269.413888888892</c:v>
                </c:pt>
                <c:pt idx="46">
                  <c:v>42271.420138888891</c:v>
                </c:pt>
                <c:pt idx="47">
                  <c:v>42271.420138888891</c:v>
                </c:pt>
                <c:pt idx="48">
                  <c:v>42275.517361111109</c:v>
                </c:pt>
                <c:pt idx="49">
                  <c:v>42275.517361111109</c:v>
                </c:pt>
                <c:pt idx="50">
                  <c:v>42277.475694444445</c:v>
                </c:pt>
                <c:pt idx="51">
                  <c:v>42277.475694444445</c:v>
                </c:pt>
                <c:pt idx="52">
                  <c:v>42279.5</c:v>
                </c:pt>
                <c:pt idx="53">
                  <c:v>42282.525000000001</c:v>
                </c:pt>
                <c:pt idx="54">
                  <c:v>42282.525000000001</c:v>
                </c:pt>
                <c:pt idx="55">
                  <c:v>42285.508333333331</c:v>
                </c:pt>
                <c:pt idx="56">
                  <c:v>42285.508333333331</c:v>
                </c:pt>
                <c:pt idx="57">
                  <c:v>42289.538194444445</c:v>
                </c:pt>
                <c:pt idx="58">
                  <c:v>42289.538194444445</c:v>
                </c:pt>
                <c:pt idx="59">
                  <c:v>42292.5</c:v>
                </c:pt>
                <c:pt idx="60">
                  <c:v>42300.000115740739</c:v>
                </c:pt>
                <c:pt idx="61">
                  <c:v>42300.5</c:v>
                </c:pt>
                <c:pt idx="62">
                  <c:v>42301.000115740739</c:v>
                </c:pt>
                <c:pt idx="63">
                  <c:v>42417.375</c:v>
                </c:pt>
                <c:pt idx="64">
                  <c:v>42424.388888888891</c:v>
                </c:pt>
                <c:pt idx="65">
                  <c:v>42430.375</c:v>
                </c:pt>
                <c:pt idx="66">
                  <c:v>42430.381944444445</c:v>
                </c:pt>
                <c:pt idx="67">
                  <c:v>42438.479166666664</c:v>
                </c:pt>
                <c:pt idx="68">
                  <c:v>42444.489583333336</c:v>
                </c:pt>
                <c:pt idx="69">
                  <c:v>42451.461805555555</c:v>
                </c:pt>
                <c:pt idx="70">
                  <c:v>42451.517361111109</c:v>
                </c:pt>
                <c:pt idx="71">
                  <c:v>42458.371527777781</c:v>
                </c:pt>
                <c:pt idx="72">
                  <c:v>42464.645833333336</c:v>
                </c:pt>
                <c:pt idx="73">
                  <c:v>42472.46875</c:v>
                </c:pt>
                <c:pt idx="74">
                  <c:v>42479.397916666669</c:v>
                </c:pt>
                <c:pt idx="75">
                  <c:v>42486.354166666664</c:v>
                </c:pt>
                <c:pt idx="76">
                  <c:v>42492.458333333336</c:v>
                </c:pt>
                <c:pt idx="77">
                  <c:v>42499.75</c:v>
                </c:pt>
                <c:pt idx="78">
                  <c:v>42505.395833333336</c:v>
                </c:pt>
                <c:pt idx="79">
                  <c:v>42511.53125</c:v>
                </c:pt>
                <c:pt idx="80">
                  <c:v>42521.479166666664</c:v>
                </c:pt>
                <c:pt idx="81">
                  <c:v>42521.53125</c:v>
                </c:pt>
                <c:pt idx="82">
                  <c:v>42521.541666666664</c:v>
                </c:pt>
                <c:pt idx="83">
                  <c:v>42526.291666666664</c:v>
                </c:pt>
                <c:pt idx="84">
                  <c:v>42528.5</c:v>
                </c:pt>
                <c:pt idx="85">
                  <c:v>42534.409722222219</c:v>
                </c:pt>
                <c:pt idx="86">
                  <c:v>42539.541666666664</c:v>
                </c:pt>
                <c:pt idx="87">
                  <c:v>42546.520833333336</c:v>
                </c:pt>
                <c:pt idx="88">
                  <c:v>42679.65625</c:v>
                </c:pt>
              </c:numCache>
            </c:numRef>
          </c:cat>
          <c:val>
            <c:numRef>
              <c:f>'SJ MexHat RK 421'!$AD$101:$AD$189</c:f>
              <c:numCache>
                <c:formatCode>0.0000</c:formatCode>
                <c:ptCount val="89"/>
                <c:pt idx="0">
                  <c:v>1.3675078864353312E-3</c:v>
                </c:pt>
                <c:pt idx="1">
                  <c:v>4.7222222222222224E-4</c:v>
                </c:pt>
                <c:pt idx="2">
                  <c:v>4.2857142857142855E-4</c:v>
                </c:pt>
                <c:pt idx="3">
                  <c:v>9.0418502202643184E-4</c:v>
                </c:pt>
                <c:pt idx="4">
                  <c:v>2.1215880893300249E-3</c:v>
                </c:pt>
                <c:pt idx="5">
                  <c:v>7.4545454545454546E-4</c:v>
                </c:pt>
                <c:pt idx="6">
                  <c:v>9.1891891891891884E-4</c:v>
                </c:pt>
                <c:pt idx="7">
                  <c:v>1.3315602836879432E-3</c:v>
                </c:pt>
                <c:pt idx="8">
                  <c:v>1.9050051072522984E-3</c:v>
                </c:pt>
                <c:pt idx="10">
                  <c:v>6.7142857142857141E-4</c:v>
                </c:pt>
                <c:pt idx="11">
                  <c:v>1.5155393053016453E-3</c:v>
                </c:pt>
                <c:pt idx="12">
                  <c:v>1.4145658263305322E-3</c:v>
                </c:pt>
                <c:pt idx="13">
                  <c:v>1.3982102908277404E-3</c:v>
                </c:pt>
                <c:pt idx="14">
                  <c:v>1E-3</c:v>
                </c:pt>
                <c:pt idx="15">
                  <c:v>1.338709677419355E-3</c:v>
                </c:pt>
                <c:pt idx="16">
                  <c:v>9.1666666666666665E-4</c:v>
                </c:pt>
                <c:pt idx="17">
                  <c:v>8.461538461538462E-4</c:v>
                </c:pt>
                <c:pt idx="18">
                  <c:v>1.3610675039246467E-3</c:v>
                </c:pt>
                <c:pt idx="19">
                  <c:v>1.1486880466472303E-3</c:v>
                </c:pt>
                <c:pt idx="20">
                  <c:v>4.9315068493150684E-4</c:v>
                </c:pt>
                <c:pt idx="21">
                  <c:v>7.0909090909090911E-4</c:v>
                </c:pt>
                <c:pt idx="22">
                  <c:v>1.6130952380952379E-3</c:v>
                </c:pt>
                <c:pt idx="23">
                  <c:v>8.4482758620689664E-4</c:v>
                </c:pt>
                <c:pt idx="24">
                  <c:v>1E-3</c:v>
                </c:pt>
                <c:pt idx="25">
                  <c:v>5.1898734177215186E-4</c:v>
                </c:pt>
                <c:pt idx="26">
                  <c:v>1.0769230769230771E-3</c:v>
                </c:pt>
                <c:pt idx="27">
                  <c:v>1.0056258790436005E-3</c:v>
                </c:pt>
                <c:pt idx="28">
                  <c:v>8.9291882556131259E-4</c:v>
                </c:pt>
                <c:pt idx="29">
                  <c:v>9.1176470588235292E-4</c:v>
                </c:pt>
                <c:pt idx="30">
                  <c:v>8.8563049853372438E-4</c:v>
                </c:pt>
                <c:pt idx="31">
                  <c:v>9.5999999999999992E-4</c:v>
                </c:pt>
                <c:pt idx="32">
                  <c:v>8.7548638132295723E-4</c:v>
                </c:pt>
                <c:pt idx="33">
                  <c:v>8.2698961937716271E-4</c:v>
                </c:pt>
                <c:pt idx="34">
                  <c:v>6.9047619047619036E-4</c:v>
                </c:pt>
                <c:pt idx="35">
                  <c:v>7.9908675799086762E-4</c:v>
                </c:pt>
                <c:pt idx="36">
                  <c:v>5.0909090909090913E-4</c:v>
                </c:pt>
                <c:pt idx="37">
                  <c:v>7.9370629370629369E-4</c:v>
                </c:pt>
                <c:pt idx="38">
                  <c:v>1.3971631205673758E-3</c:v>
                </c:pt>
                <c:pt idx="39">
                  <c:v>1.2269938650306749E-3</c:v>
                </c:pt>
                <c:pt idx="40">
                  <c:v>9.6874999999999999E-4</c:v>
                </c:pt>
                <c:pt idx="41">
                  <c:v>6.7000000000000002E-4</c:v>
                </c:pt>
                <c:pt idx="42">
                  <c:v>6.2727272727272729E-4</c:v>
                </c:pt>
                <c:pt idx="43">
                  <c:v>5.6603773584905663E-4</c:v>
                </c:pt>
                <c:pt idx="44">
                  <c:v>6.0714285714285709E-4</c:v>
                </c:pt>
                <c:pt idx="45">
                  <c:v>1.1818181818181819E-3</c:v>
                </c:pt>
                <c:pt idx="46">
                  <c:v>7.5862068965517249E-4</c:v>
                </c:pt>
                <c:pt idx="47">
                  <c:v>6.8965517241379316E-4</c:v>
                </c:pt>
                <c:pt idx="48">
                  <c:v>6.8750000000000007E-4</c:v>
                </c:pt>
                <c:pt idx="49">
                  <c:v>6.836734693877551E-4</c:v>
                </c:pt>
                <c:pt idx="50">
                  <c:v>6.0000000000000006E-4</c:v>
                </c:pt>
                <c:pt idx="51">
                  <c:v>6.3043478260869565E-4</c:v>
                </c:pt>
                <c:pt idx="52">
                  <c:v>7.8021978021978035E-4</c:v>
                </c:pt>
                <c:pt idx="53">
                  <c:v>1E-3</c:v>
                </c:pt>
                <c:pt idx="54">
                  <c:v>8.4374999999999999E-4</c:v>
                </c:pt>
                <c:pt idx="55">
                  <c:v>8.8235294117647051E-4</c:v>
                </c:pt>
                <c:pt idx="56">
                  <c:v>1.6249999999999999E-3</c:v>
                </c:pt>
                <c:pt idx="57">
                  <c:v>6.6E-4</c:v>
                </c:pt>
                <c:pt idx="58">
                  <c:v>6.0909090909090917E-4</c:v>
                </c:pt>
                <c:pt idx="59">
                  <c:v>1.1299019607843139E-3</c:v>
                </c:pt>
                <c:pt idx="60">
                  <c:v>9.7112860892388444E-4</c:v>
                </c:pt>
                <c:pt idx="61">
                  <c:v>9.0763052208835333E-4</c:v>
                </c:pt>
                <c:pt idx="62">
                  <c:v>1.1016949152542373E-3</c:v>
                </c:pt>
                <c:pt idx="63">
                  <c:v>8.5255168878509992E-4</c:v>
                </c:pt>
                <c:pt idx="64">
                  <c:v>4.7814966706354461E-3</c:v>
                </c:pt>
                <c:pt idx="65">
                  <c:v>1.3171728971962616E-3</c:v>
                </c:pt>
                <c:pt idx="66">
                  <c:v>1.9251131003946479E-3</c:v>
                </c:pt>
                <c:pt idx="67">
                  <c:v>1.5964468264602254E-3</c:v>
                </c:pt>
                <c:pt idx="68">
                  <c:v>1.3124790338812477E-3</c:v>
                </c:pt>
                <c:pt idx="69">
                  <c:v>1.0810810810810811E-3</c:v>
                </c:pt>
                <c:pt idx="70">
                  <c:v>1.5277935659884052E-3</c:v>
                </c:pt>
                <c:pt idx="71">
                  <c:v>1.8134611543838626E-3</c:v>
                </c:pt>
                <c:pt idx="72">
                  <c:v>6.3442699424661794E-3</c:v>
                </c:pt>
                <c:pt idx="73">
                  <c:v>1.1123333688182345E-2</c:v>
                </c:pt>
                <c:pt idx="74">
                  <c:v>4.1128007839436719E-3</c:v>
                </c:pt>
                <c:pt idx="75">
                  <c:v>1.5444480562938599E-3</c:v>
                </c:pt>
                <c:pt idx="76">
                  <c:v>1.6878123798539024E-3</c:v>
                </c:pt>
                <c:pt idx="77">
                  <c:v>1.3431638129312549E-2</c:v>
                </c:pt>
                <c:pt idx="78">
                  <c:v>2.353109938030755E-3</c:v>
                </c:pt>
                <c:pt idx="79">
                  <c:v>1.4076773835920179E-3</c:v>
                </c:pt>
                <c:pt idx="80">
                  <c:v>2.2409342868023527E-3</c:v>
                </c:pt>
                <c:pt idx="81">
                  <c:v>5.5278954802259889E-3</c:v>
                </c:pt>
                <c:pt idx="82">
                  <c:v>3.3808553971486762E-3</c:v>
                </c:pt>
                <c:pt idx="83">
                  <c:v>5.7950875819551811E-3</c:v>
                </c:pt>
                <c:pt idx="84">
                  <c:v>4.3636363636363638E-3</c:v>
                </c:pt>
                <c:pt idx="85">
                  <c:v>4.4846600432385166E-3</c:v>
                </c:pt>
                <c:pt idx="86">
                  <c:v>3.8876140209970749E-3</c:v>
                </c:pt>
                <c:pt idx="87">
                  <c:v>2.5877118500152838E-3</c:v>
                </c:pt>
                <c:pt idx="88">
                  <c:v>6.0000000000000006E-4</c:v>
                </c:pt>
              </c:numCache>
            </c:numRef>
          </c:val>
          <c:extLst>
            <c:ext xmlns:c16="http://schemas.microsoft.com/office/drawing/2014/chart" uri="{C3380CC4-5D6E-409C-BE32-E72D297353CC}">
              <c16:uniqueId val="{00000000-0725-47DC-B6B6-8E2123CBC7A9}"/>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 val="autoZero"/>
        <c:auto val="0"/>
        <c:lblAlgn val="ctr"/>
        <c:lblOffset val="100"/>
        <c:tickLblSkip val="5"/>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minorUnit val="5.0000000000000012E-4"/>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MexHat RK 421'!$AE$100</c:f>
              <c:strCache>
                <c:ptCount val="1"/>
                <c:pt idx="0">
                  <c:v>As:Al Ratio</c:v>
                </c:pt>
              </c:strCache>
            </c:strRef>
          </c:tx>
          <c:spPr>
            <a:solidFill>
              <a:schemeClr val="accent1"/>
            </a:solidFill>
            <a:ln w="25400">
              <a:noFill/>
            </a:ln>
            <a:effectLst/>
          </c:spPr>
          <c:cat>
            <c:numRef>
              <c:f>'SJ MexHat RK 421'!$E$101:$E$189</c:f>
              <c:numCache>
                <c:formatCode>m/d/yyyy</c:formatCode>
                <c:ptCount val="89"/>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42228.40625</c:v>
                </c:pt>
                <c:pt idx="10">
                  <c:v>42228.440972222219</c:v>
                </c:pt>
                <c:pt idx="11">
                  <c:v>42228.712500000001</c:v>
                </c:pt>
                <c:pt idx="12">
                  <c:v>42228.743055555555</c:v>
                </c:pt>
                <c:pt idx="13">
                  <c:v>42229.503472222219</c:v>
                </c:pt>
                <c:pt idx="14">
                  <c:v>42230.427083333336</c:v>
                </c:pt>
                <c:pt idx="15">
                  <c:v>42230.488194444442</c:v>
                </c:pt>
                <c:pt idx="16">
                  <c:v>42231.447916666664</c:v>
                </c:pt>
                <c:pt idx="17">
                  <c:v>42231.447916666664</c:v>
                </c:pt>
                <c:pt idx="18">
                  <c:v>42231.50277777778</c:v>
                </c:pt>
                <c:pt idx="19">
                  <c:v>42232.498611111114</c:v>
                </c:pt>
                <c:pt idx="20">
                  <c:v>42232.53125</c:v>
                </c:pt>
                <c:pt idx="21">
                  <c:v>42233.440972222219</c:v>
                </c:pt>
                <c:pt idx="22">
                  <c:v>42233.62777777778</c:v>
                </c:pt>
                <c:pt idx="23">
                  <c:v>42234.496527777781</c:v>
                </c:pt>
                <c:pt idx="24">
                  <c:v>42234.53125</c:v>
                </c:pt>
                <c:pt idx="25">
                  <c:v>42235.4375</c:v>
                </c:pt>
                <c:pt idx="26">
                  <c:v>42235.510416666664</c:v>
                </c:pt>
                <c:pt idx="27">
                  <c:v>42235.543749999997</c:v>
                </c:pt>
                <c:pt idx="28">
                  <c:v>42236.288888888892</c:v>
                </c:pt>
                <c:pt idx="29">
                  <c:v>42240.542361111111</c:v>
                </c:pt>
                <c:pt idx="30">
                  <c:v>42240.548611111109</c:v>
                </c:pt>
                <c:pt idx="31">
                  <c:v>42241.479166666664</c:v>
                </c:pt>
                <c:pt idx="32">
                  <c:v>42241.569444444445</c:v>
                </c:pt>
                <c:pt idx="33">
                  <c:v>42241.569444444445</c:v>
                </c:pt>
                <c:pt idx="34">
                  <c:v>42242.439583333333</c:v>
                </c:pt>
                <c:pt idx="35">
                  <c:v>42242.541666666664</c:v>
                </c:pt>
                <c:pt idx="36">
                  <c:v>42243.486111111109</c:v>
                </c:pt>
                <c:pt idx="37">
                  <c:v>42243.552083333336</c:v>
                </c:pt>
                <c:pt idx="38">
                  <c:v>42244.583333333336</c:v>
                </c:pt>
                <c:pt idx="39">
                  <c:v>42244.583333333336</c:v>
                </c:pt>
                <c:pt idx="40">
                  <c:v>42257.493055555555</c:v>
                </c:pt>
                <c:pt idx="41">
                  <c:v>42262.420138888891</c:v>
                </c:pt>
                <c:pt idx="42">
                  <c:v>42262.420138888891</c:v>
                </c:pt>
                <c:pt idx="43">
                  <c:v>42268.614583333336</c:v>
                </c:pt>
                <c:pt idx="44">
                  <c:v>42268.614583333336</c:v>
                </c:pt>
                <c:pt idx="45">
                  <c:v>42269.413888888892</c:v>
                </c:pt>
                <c:pt idx="46">
                  <c:v>42271.420138888891</c:v>
                </c:pt>
                <c:pt idx="47">
                  <c:v>42271.420138888891</c:v>
                </c:pt>
                <c:pt idx="48">
                  <c:v>42275.517361111109</c:v>
                </c:pt>
                <c:pt idx="49">
                  <c:v>42275.517361111109</c:v>
                </c:pt>
                <c:pt idx="50">
                  <c:v>42277.475694444445</c:v>
                </c:pt>
                <c:pt idx="51">
                  <c:v>42277.475694444445</c:v>
                </c:pt>
                <c:pt idx="52">
                  <c:v>42279.5</c:v>
                </c:pt>
                <c:pt idx="53">
                  <c:v>42282.525000000001</c:v>
                </c:pt>
                <c:pt idx="54">
                  <c:v>42282.525000000001</c:v>
                </c:pt>
                <c:pt idx="55">
                  <c:v>42285.508333333331</c:v>
                </c:pt>
                <c:pt idx="56">
                  <c:v>42285.508333333331</c:v>
                </c:pt>
                <c:pt idx="57">
                  <c:v>42289.538194444445</c:v>
                </c:pt>
                <c:pt idx="58">
                  <c:v>42289.538194444445</c:v>
                </c:pt>
                <c:pt idx="59">
                  <c:v>42292.5</c:v>
                </c:pt>
                <c:pt idx="60">
                  <c:v>42300.000115740739</c:v>
                </c:pt>
                <c:pt idx="61">
                  <c:v>42300.5</c:v>
                </c:pt>
                <c:pt idx="62">
                  <c:v>42301.000115740739</c:v>
                </c:pt>
                <c:pt idx="63">
                  <c:v>42417.375</c:v>
                </c:pt>
                <c:pt idx="64">
                  <c:v>42424.388888888891</c:v>
                </c:pt>
                <c:pt idx="65">
                  <c:v>42430.375</c:v>
                </c:pt>
                <c:pt idx="66">
                  <c:v>42430.381944444445</c:v>
                </c:pt>
                <c:pt idx="67">
                  <c:v>42438.479166666664</c:v>
                </c:pt>
                <c:pt idx="68">
                  <c:v>42444.489583333336</c:v>
                </c:pt>
                <c:pt idx="69">
                  <c:v>42451.461805555555</c:v>
                </c:pt>
                <c:pt idx="70">
                  <c:v>42451.517361111109</c:v>
                </c:pt>
                <c:pt idx="71">
                  <c:v>42458.371527777781</c:v>
                </c:pt>
                <c:pt idx="72">
                  <c:v>42464.645833333336</c:v>
                </c:pt>
                <c:pt idx="73">
                  <c:v>42472.46875</c:v>
                </c:pt>
                <c:pt idx="74">
                  <c:v>42479.397916666669</c:v>
                </c:pt>
                <c:pt idx="75">
                  <c:v>42486.354166666664</c:v>
                </c:pt>
                <c:pt idx="76">
                  <c:v>42492.458333333336</c:v>
                </c:pt>
                <c:pt idx="77">
                  <c:v>42499.75</c:v>
                </c:pt>
                <c:pt idx="78">
                  <c:v>42505.395833333336</c:v>
                </c:pt>
                <c:pt idx="79">
                  <c:v>42511.53125</c:v>
                </c:pt>
                <c:pt idx="80">
                  <c:v>42521.479166666664</c:v>
                </c:pt>
                <c:pt idx="81">
                  <c:v>42521.53125</c:v>
                </c:pt>
                <c:pt idx="82">
                  <c:v>42521.541666666664</c:v>
                </c:pt>
                <c:pt idx="83">
                  <c:v>42526.291666666664</c:v>
                </c:pt>
                <c:pt idx="84">
                  <c:v>42528.5</c:v>
                </c:pt>
                <c:pt idx="85">
                  <c:v>42534.409722222219</c:v>
                </c:pt>
                <c:pt idx="86">
                  <c:v>42539.541666666664</c:v>
                </c:pt>
                <c:pt idx="87">
                  <c:v>42546.520833333336</c:v>
                </c:pt>
                <c:pt idx="88">
                  <c:v>42679.65625</c:v>
                </c:pt>
              </c:numCache>
            </c:numRef>
          </c:cat>
          <c:val>
            <c:numRef>
              <c:f>'SJ MexHat RK 421'!$AE$101:$AE$189</c:f>
              <c:numCache>
                <c:formatCode>0.0000</c:formatCode>
                <c:ptCount val="89"/>
                <c:pt idx="0">
                  <c:v>2.5709779179810725E-4</c:v>
                </c:pt>
                <c:pt idx="1">
                  <c:v>1.1666666666666668E-4</c:v>
                </c:pt>
                <c:pt idx="2">
                  <c:v>1.0476190476190476E-4</c:v>
                </c:pt>
                <c:pt idx="3">
                  <c:v>2.2687224669603524E-4</c:v>
                </c:pt>
                <c:pt idx="4">
                  <c:v>2.8163771712158813E-4</c:v>
                </c:pt>
                <c:pt idx="5">
                  <c:v>1.9999999999999998E-4</c:v>
                </c:pt>
                <c:pt idx="6">
                  <c:v>2.0000000000000001E-4</c:v>
                </c:pt>
                <c:pt idx="7">
                  <c:v>2.3581560283687943E-4</c:v>
                </c:pt>
                <c:pt idx="8">
                  <c:v>1.9620360912495747E-4</c:v>
                </c:pt>
                <c:pt idx="10">
                  <c:v>1.7857142857142857E-4</c:v>
                </c:pt>
                <c:pt idx="11">
                  <c:v>3.1992687385740403E-4</c:v>
                </c:pt>
                <c:pt idx="12">
                  <c:v>3.1792717086834732E-4</c:v>
                </c:pt>
                <c:pt idx="13">
                  <c:v>3.6912751677852348E-4</c:v>
                </c:pt>
                <c:pt idx="14">
                  <c:v>2.0000000000000001E-4</c:v>
                </c:pt>
                <c:pt idx="15">
                  <c:v>2.9999999999999997E-4</c:v>
                </c:pt>
                <c:pt idx="16">
                  <c:v>1.9166666666666667E-4</c:v>
                </c:pt>
                <c:pt idx="17">
                  <c:v>1.7692307692307693E-4</c:v>
                </c:pt>
                <c:pt idx="18">
                  <c:v>2.6373626373626377E-4</c:v>
                </c:pt>
                <c:pt idx="19">
                  <c:v>2.903790087463557E-4</c:v>
                </c:pt>
                <c:pt idx="20">
                  <c:v>1.9178082191780821E-4</c:v>
                </c:pt>
                <c:pt idx="21">
                  <c:v>1.9999999999999998E-4</c:v>
                </c:pt>
                <c:pt idx="22">
                  <c:v>4.0773809523809523E-4</c:v>
                </c:pt>
                <c:pt idx="23">
                  <c:v>3.0862068965517244E-4</c:v>
                </c:pt>
                <c:pt idx="24">
                  <c:v>3.2352941176470585E-4</c:v>
                </c:pt>
                <c:pt idx="25">
                  <c:v>2.7848101265822784E-4</c:v>
                </c:pt>
                <c:pt idx="26">
                  <c:v>3.8461538461538462E-4</c:v>
                </c:pt>
                <c:pt idx="27">
                  <c:v>4.4022503516174399E-4</c:v>
                </c:pt>
                <c:pt idx="28">
                  <c:v>5.0431778929188251E-4</c:v>
                </c:pt>
                <c:pt idx="29">
                  <c:v>6.7647058823529411E-4</c:v>
                </c:pt>
                <c:pt idx="30">
                  <c:v>6.8914956011730205E-4</c:v>
                </c:pt>
                <c:pt idx="31">
                  <c:v>8.0000000000000004E-4</c:v>
                </c:pt>
                <c:pt idx="32">
                  <c:v>8.9494163424124514E-4</c:v>
                </c:pt>
                <c:pt idx="33">
                  <c:v>8.5813148788927329E-4</c:v>
                </c:pt>
                <c:pt idx="34">
                  <c:v>4.2857142857142855E-4</c:v>
                </c:pt>
                <c:pt idx="35">
                  <c:v>8.9041095890410955E-4</c:v>
                </c:pt>
                <c:pt idx="36">
                  <c:v>2.6363636363636362E-4</c:v>
                </c:pt>
                <c:pt idx="37">
                  <c:v>8.2167832167832173E-4</c:v>
                </c:pt>
                <c:pt idx="38">
                  <c:v>2.9716312056737588E-4</c:v>
                </c:pt>
                <c:pt idx="39">
                  <c:v>2.7607361963190183E-4</c:v>
                </c:pt>
                <c:pt idx="40">
                  <c:v>2.3437499999999999E-4</c:v>
                </c:pt>
                <c:pt idx="41">
                  <c:v>3.3E-4</c:v>
                </c:pt>
                <c:pt idx="42">
                  <c:v>3.0909090909090909E-4</c:v>
                </c:pt>
                <c:pt idx="43">
                  <c:v>4.9056603773584906E-4</c:v>
                </c:pt>
                <c:pt idx="44">
                  <c:v>4.6428571428571428E-4</c:v>
                </c:pt>
                <c:pt idx="45">
                  <c:v>9.169960474308301E-4</c:v>
                </c:pt>
                <c:pt idx="46">
                  <c:v>6.551724137931035E-4</c:v>
                </c:pt>
                <c:pt idx="47">
                  <c:v>7.2413793103448293E-4</c:v>
                </c:pt>
                <c:pt idx="48">
                  <c:v>1.3541666666666666E-4</c:v>
                </c:pt>
                <c:pt idx="49">
                  <c:v>1.326530612244898E-4</c:v>
                </c:pt>
                <c:pt idx="50">
                  <c:v>2.3000000000000001E-4</c:v>
                </c:pt>
                <c:pt idx="51">
                  <c:v>1.8913043478260868E-4</c:v>
                </c:pt>
                <c:pt idx="52">
                  <c:v>5.142857142857143E-4</c:v>
                </c:pt>
                <c:pt idx="53">
                  <c:v>3.5E-4</c:v>
                </c:pt>
                <c:pt idx="54">
                  <c:v>2.8124999999999998E-4</c:v>
                </c:pt>
                <c:pt idx="55">
                  <c:v>7.6470588235294111E-4</c:v>
                </c:pt>
                <c:pt idx="56">
                  <c:v>5.6875000000000003E-4</c:v>
                </c:pt>
                <c:pt idx="57">
                  <c:v>2.0000000000000001E-4</c:v>
                </c:pt>
                <c:pt idx="58">
                  <c:v>1.7272727272727272E-4</c:v>
                </c:pt>
                <c:pt idx="59">
                  <c:v>3.0147058823529416E-4</c:v>
                </c:pt>
                <c:pt idx="60">
                  <c:v>2.9658792650918633E-4</c:v>
                </c:pt>
                <c:pt idx="61">
                  <c:v>2.3828647925033466E-4</c:v>
                </c:pt>
                <c:pt idx="62">
                  <c:v>2.1949152542372882E-4</c:v>
                </c:pt>
                <c:pt idx="63">
                  <c:v>1.8266218602266902E-4</c:v>
                </c:pt>
                <c:pt idx="64">
                  <c:v>6.5528950037482922E-4</c:v>
                </c:pt>
                <c:pt idx="65">
                  <c:v>3.6082200509770601E-4</c:v>
                </c:pt>
                <c:pt idx="66">
                  <c:v>5.3277505053421872E-4</c:v>
                </c:pt>
                <c:pt idx="67">
                  <c:v>2.5653813706515809E-3</c:v>
                </c:pt>
                <c:pt idx="68">
                  <c:v>4.1932237504193221E-4</c:v>
                </c:pt>
                <c:pt idx="69">
                  <c:v>4.8648648648648646E-4</c:v>
                </c:pt>
                <c:pt idx="70">
                  <c:v>8.2812322382630444E-4</c:v>
                </c:pt>
                <c:pt idx="71">
                  <c:v>8.7697223886558807E-3</c:v>
                </c:pt>
                <c:pt idx="72">
                  <c:v>5.1832270771782511E-3</c:v>
                </c:pt>
                <c:pt idx="73">
                  <c:v>1.7967188294713934E-3</c:v>
                </c:pt>
                <c:pt idx="74">
                  <c:v>1.0967952673030159E-3</c:v>
                </c:pt>
                <c:pt idx="75">
                  <c:v>4.9390978450006696E-4</c:v>
                </c:pt>
                <c:pt idx="76">
                  <c:v>7.0895809304113804E-4</c:v>
                </c:pt>
                <c:pt idx="77">
                  <c:v>1.8205980066445181E-3</c:v>
                </c:pt>
                <c:pt idx="78">
                  <c:v>4.4110052788616023E-4</c:v>
                </c:pt>
                <c:pt idx="79">
                  <c:v>1.851718403547672E-4</c:v>
                </c:pt>
                <c:pt idx="80">
                  <c:v>5.4161553759573481E-4</c:v>
                </c:pt>
                <c:pt idx="81">
                  <c:v>6.2535310734463279E-4</c:v>
                </c:pt>
                <c:pt idx="82">
                  <c:v>5.9063136456211811E-4</c:v>
                </c:pt>
                <c:pt idx="83">
                  <c:v>5.6924775977520872E-4</c:v>
                </c:pt>
                <c:pt idx="84">
                  <c:v>5.1818181818181824E-4</c:v>
                </c:pt>
                <c:pt idx="85">
                  <c:v>5.7934753564748461E-4</c:v>
                </c:pt>
                <c:pt idx="86">
                  <c:v>5.9577763754230966E-4</c:v>
                </c:pt>
                <c:pt idx="87">
                  <c:v>6.0897327038684915E-4</c:v>
                </c:pt>
                <c:pt idx="88">
                  <c:v>2.8571428571428574E-4</c:v>
                </c:pt>
              </c:numCache>
            </c:numRef>
          </c:val>
          <c:extLst>
            <c:ext xmlns:c16="http://schemas.microsoft.com/office/drawing/2014/chart" uri="{C3380CC4-5D6E-409C-BE32-E72D297353CC}">
              <c16:uniqueId val="{00000000-44F6-4358-A7E6-A6F8D111D186}"/>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5"/>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As:Al</a:t>
                </a:r>
                <a:r>
                  <a:rPr lang="en-US" baseline="0"/>
                  <a:t> </a:t>
                </a:r>
                <a:r>
                  <a:rPr lang="en-US"/>
                  <a:t>:Al Ratio</a:t>
                </a:r>
              </a:p>
            </c:rich>
          </c:tx>
          <c:layout>
            <c:manualLayout>
              <c:xMode val="edge"/>
              <c:yMode val="edge"/>
              <c:x val="1.4707170479429713E-2"/>
              <c:y val="0.3375164517478793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hart2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MexHat RK 421'!$A$1</c:f>
          <c:strCache>
            <c:ptCount val="1"/>
            <c:pt idx="0">
              <c:v>San Juan at Mexican Hat (RK 421)</c:v>
            </c:pt>
          </c:strCache>
        </c:strRef>
      </c:tx>
      <c:layout>
        <c:manualLayout>
          <c:xMode val="edge"/>
          <c:yMode val="edge"/>
          <c:x val="0.3235853950208886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23957508270046"/>
          <c:y val="0.12340551181102362"/>
          <c:w val="0.70115237074655612"/>
          <c:h val="0.66033167549072713"/>
        </c:manualLayout>
      </c:layout>
      <c:areaChart>
        <c:grouping val="standard"/>
        <c:varyColors val="0"/>
        <c:ser>
          <c:idx val="0"/>
          <c:order val="0"/>
          <c:tx>
            <c:strRef>
              <c:f>'SJ MexHat RK 421'!$AF$100</c:f>
              <c:strCache>
                <c:ptCount val="1"/>
                <c:pt idx="0">
                  <c:v>Cu:Al Ratio</c:v>
                </c:pt>
              </c:strCache>
            </c:strRef>
          </c:tx>
          <c:spPr>
            <a:solidFill>
              <a:schemeClr val="accent1"/>
            </a:solidFill>
            <a:ln w="25400">
              <a:noFill/>
            </a:ln>
            <a:effectLst/>
          </c:spPr>
          <c:cat>
            <c:numRef>
              <c:f>'SJ MexHat RK 421'!$E$101:$E$189</c:f>
              <c:numCache>
                <c:formatCode>m/d/yyyy</c:formatCode>
                <c:ptCount val="89"/>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42228.40625</c:v>
                </c:pt>
                <c:pt idx="10">
                  <c:v>42228.440972222219</c:v>
                </c:pt>
                <c:pt idx="11">
                  <c:v>42228.712500000001</c:v>
                </c:pt>
                <c:pt idx="12">
                  <c:v>42228.743055555555</c:v>
                </c:pt>
                <c:pt idx="13">
                  <c:v>42229.503472222219</c:v>
                </c:pt>
                <c:pt idx="14">
                  <c:v>42230.427083333336</c:v>
                </c:pt>
                <c:pt idx="15">
                  <c:v>42230.488194444442</c:v>
                </c:pt>
                <c:pt idx="16">
                  <c:v>42231.447916666664</c:v>
                </c:pt>
                <c:pt idx="17">
                  <c:v>42231.447916666664</c:v>
                </c:pt>
                <c:pt idx="18">
                  <c:v>42231.50277777778</c:v>
                </c:pt>
                <c:pt idx="19">
                  <c:v>42232.498611111114</c:v>
                </c:pt>
                <c:pt idx="20">
                  <c:v>42232.53125</c:v>
                </c:pt>
                <c:pt idx="21">
                  <c:v>42233.440972222219</c:v>
                </c:pt>
                <c:pt idx="22">
                  <c:v>42233.62777777778</c:v>
                </c:pt>
                <c:pt idx="23">
                  <c:v>42234.496527777781</c:v>
                </c:pt>
                <c:pt idx="24">
                  <c:v>42234.53125</c:v>
                </c:pt>
                <c:pt idx="25">
                  <c:v>42235.4375</c:v>
                </c:pt>
                <c:pt idx="26">
                  <c:v>42235.510416666664</c:v>
                </c:pt>
                <c:pt idx="27">
                  <c:v>42235.543749999997</c:v>
                </c:pt>
                <c:pt idx="28">
                  <c:v>42236.288888888892</c:v>
                </c:pt>
                <c:pt idx="29">
                  <c:v>42240.542361111111</c:v>
                </c:pt>
                <c:pt idx="30">
                  <c:v>42240.548611111109</c:v>
                </c:pt>
                <c:pt idx="31">
                  <c:v>42241.479166666664</c:v>
                </c:pt>
                <c:pt idx="32">
                  <c:v>42241.569444444445</c:v>
                </c:pt>
                <c:pt idx="33">
                  <c:v>42241.569444444445</c:v>
                </c:pt>
                <c:pt idx="34">
                  <c:v>42242.439583333333</c:v>
                </c:pt>
                <c:pt idx="35">
                  <c:v>42242.541666666664</c:v>
                </c:pt>
                <c:pt idx="36">
                  <c:v>42243.486111111109</c:v>
                </c:pt>
                <c:pt idx="37">
                  <c:v>42243.552083333336</c:v>
                </c:pt>
                <c:pt idx="38">
                  <c:v>42244.583333333336</c:v>
                </c:pt>
                <c:pt idx="39">
                  <c:v>42244.583333333336</c:v>
                </c:pt>
                <c:pt idx="40">
                  <c:v>42257.493055555555</c:v>
                </c:pt>
                <c:pt idx="41">
                  <c:v>42262.420138888891</c:v>
                </c:pt>
                <c:pt idx="42">
                  <c:v>42262.420138888891</c:v>
                </c:pt>
                <c:pt idx="43">
                  <c:v>42268.614583333336</c:v>
                </c:pt>
                <c:pt idx="44">
                  <c:v>42268.614583333336</c:v>
                </c:pt>
                <c:pt idx="45">
                  <c:v>42269.413888888892</c:v>
                </c:pt>
                <c:pt idx="46">
                  <c:v>42271.420138888891</c:v>
                </c:pt>
                <c:pt idx="47">
                  <c:v>42271.420138888891</c:v>
                </c:pt>
                <c:pt idx="48">
                  <c:v>42275.517361111109</c:v>
                </c:pt>
                <c:pt idx="49">
                  <c:v>42275.517361111109</c:v>
                </c:pt>
                <c:pt idx="50">
                  <c:v>42277.475694444445</c:v>
                </c:pt>
                <c:pt idx="51">
                  <c:v>42277.475694444445</c:v>
                </c:pt>
                <c:pt idx="52">
                  <c:v>42279.5</c:v>
                </c:pt>
                <c:pt idx="53">
                  <c:v>42282.525000000001</c:v>
                </c:pt>
                <c:pt idx="54">
                  <c:v>42282.525000000001</c:v>
                </c:pt>
                <c:pt idx="55">
                  <c:v>42285.508333333331</c:v>
                </c:pt>
                <c:pt idx="56">
                  <c:v>42285.508333333331</c:v>
                </c:pt>
                <c:pt idx="57">
                  <c:v>42289.538194444445</c:v>
                </c:pt>
                <c:pt idx="58">
                  <c:v>42289.538194444445</c:v>
                </c:pt>
                <c:pt idx="59">
                  <c:v>42292.5</c:v>
                </c:pt>
                <c:pt idx="60">
                  <c:v>42300.000115740739</c:v>
                </c:pt>
                <c:pt idx="61">
                  <c:v>42300.5</c:v>
                </c:pt>
                <c:pt idx="62">
                  <c:v>42301.000115740739</c:v>
                </c:pt>
                <c:pt idx="63">
                  <c:v>42417.375</c:v>
                </c:pt>
                <c:pt idx="64">
                  <c:v>42424.388888888891</c:v>
                </c:pt>
                <c:pt idx="65">
                  <c:v>42430.375</c:v>
                </c:pt>
                <c:pt idx="66">
                  <c:v>42430.381944444445</c:v>
                </c:pt>
                <c:pt idx="67">
                  <c:v>42438.479166666664</c:v>
                </c:pt>
                <c:pt idx="68">
                  <c:v>42444.489583333336</c:v>
                </c:pt>
                <c:pt idx="69">
                  <c:v>42451.461805555555</c:v>
                </c:pt>
                <c:pt idx="70">
                  <c:v>42451.517361111109</c:v>
                </c:pt>
                <c:pt idx="71">
                  <c:v>42458.371527777781</c:v>
                </c:pt>
                <c:pt idx="72">
                  <c:v>42464.645833333336</c:v>
                </c:pt>
                <c:pt idx="73">
                  <c:v>42472.46875</c:v>
                </c:pt>
                <c:pt idx="74">
                  <c:v>42479.397916666669</c:v>
                </c:pt>
                <c:pt idx="75">
                  <c:v>42486.354166666664</c:v>
                </c:pt>
                <c:pt idx="76">
                  <c:v>42492.458333333336</c:v>
                </c:pt>
                <c:pt idx="77">
                  <c:v>42499.75</c:v>
                </c:pt>
                <c:pt idx="78">
                  <c:v>42505.395833333336</c:v>
                </c:pt>
                <c:pt idx="79">
                  <c:v>42511.53125</c:v>
                </c:pt>
                <c:pt idx="80">
                  <c:v>42521.479166666664</c:v>
                </c:pt>
                <c:pt idx="81">
                  <c:v>42521.53125</c:v>
                </c:pt>
                <c:pt idx="82">
                  <c:v>42521.541666666664</c:v>
                </c:pt>
                <c:pt idx="83">
                  <c:v>42526.291666666664</c:v>
                </c:pt>
                <c:pt idx="84">
                  <c:v>42528.5</c:v>
                </c:pt>
                <c:pt idx="85">
                  <c:v>42534.409722222219</c:v>
                </c:pt>
                <c:pt idx="86">
                  <c:v>42539.541666666664</c:v>
                </c:pt>
                <c:pt idx="87">
                  <c:v>42546.520833333336</c:v>
                </c:pt>
                <c:pt idx="88">
                  <c:v>42679.65625</c:v>
                </c:pt>
              </c:numCache>
            </c:numRef>
          </c:cat>
          <c:val>
            <c:numRef>
              <c:f>'SJ MexHat RK 421'!$AF$101:$AF$189</c:f>
              <c:numCache>
                <c:formatCode>0.0000</c:formatCode>
                <c:ptCount val="89"/>
                <c:pt idx="0">
                  <c:v>1.6246056782334385E-3</c:v>
                </c:pt>
                <c:pt idx="1">
                  <c:v>4.8333333333333328E-4</c:v>
                </c:pt>
                <c:pt idx="2">
                  <c:v>4.4761904761904761E-4</c:v>
                </c:pt>
                <c:pt idx="3">
                  <c:v>8.0176211453744498E-4</c:v>
                </c:pt>
                <c:pt idx="4">
                  <c:v>8.6600496277915639E-4</c:v>
                </c:pt>
                <c:pt idx="5">
                  <c:v>9.0909090909090909E-4</c:v>
                </c:pt>
                <c:pt idx="6">
                  <c:v>6.6936936936936946E-4</c:v>
                </c:pt>
                <c:pt idx="7">
                  <c:v>1.0815602836879432E-3</c:v>
                </c:pt>
                <c:pt idx="8">
                  <c:v>1.3304392236976508E-3</c:v>
                </c:pt>
                <c:pt idx="10">
                  <c:v>7.1428571428571429E-4</c:v>
                </c:pt>
                <c:pt idx="11">
                  <c:v>1.4771480804387567E-3</c:v>
                </c:pt>
                <c:pt idx="12">
                  <c:v>1.1540616246498599E-3</c:v>
                </c:pt>
                <c:pt idx="13">
                  <c:v>1.1073825503355704E-3</c:v>
                </c:pt>
                <c:pt idx="14">
                  <c:v>7.0588235294117641E-4</c:v>
                </c:pt>
                <c:pt idx="15">
                  <c:v>6.7903225806451614E-4</c:v>
                </c:pt>
                <c:pt idx="16">
                  <c:v>8.3333333333333339E-4</c:v>
                </c:pt>
                <c:pt idx="17">
                  <c:v>7.6923076923076923E-4</c:v>
                </c:pt>
                <c:pt idx="18">
                  <c:v>1.2401883830455258E-3</c:v>
                </c:pt>
                <c:pt idx="19">
                  <c:v>1.1720116618075802E-3</c:v>
                </c:pt>
                <c:pt idx="20">
                  <c:v>7.1232876712328766E-4</c:v>
                </c:pt>
                <c:pt idx="21">
                  <c:v>7.8181818181818181E-4</c:v>
                </c:pt>
                <c:pt idx="22">
                  <c:v>1.4464285714285714E-3</c:v>
                </c:pt>
                <c:pt idx="23">
                  <c:v>9.3678160919540227E-4</c:v>
                </c:pt>
                <c:pt idx="24">
                  <c:v>1E-3</c:v>
                </c:pt>
                <c:pt idx="25">
                  <c:v>6.9620253164556951E-4</c:v>
                </c:pt>
                <c:pt idx="26">
                  <c:v>1.1923076923076924E-3</c:v>
                </c:pt>
                <c:pt idx="27">
                  <c:v>1.1969057665260196E-3</c:v>
                </c:pt>
                <c:pt idx="28">
                  <c:v>1.1813471502590673E-3</c:v>
                </c:pt>
                <c:pt idx="29">
                  <c:v>1.4999999999999998E-3</c:v>
                </c:pt>
                <c:pt idx="30">
                  <c:v>1.4633431085043986E-3</c:v>
                </c:pt>
                <c:pt idx="31">
                  <c:v>1.4399999999999999E-3</c:v>
                </c:pt>
                <c:pt idx="32">
                  <c:v>1.6186770428015564E-3</c:v>
                </c:pt>
                <c:pt idx="33">
                  <c:v>1.5294117647058824E-3</c:v>
                </c:pt>
                <c:pt idx="34">
                  <c:v>1.2142857142857142E-3</c:v>
                </c:pt>
                <c:pt idx="35">
                  <c:v>1.6940639269406397E-3</c:v>
                </c:pt>
                <c:pt idx="36">
                  <c:v>6.9090909090909088E-4</c:v>
                </c:pt>
                <c:pt idx="37">
                  <c:v>1.4230769230769227E-3</c:v>
                </c:pt>
                <c:pt idx="38">
                  <c:v>8.4397163120567367E-4</c:v>
                </c:pt>
                <c:pt idx="39">
                  <c:v>8.4662576687116568E-4</c:v>
                </c:pt>
                <c:pt idx="40">
                  <c:v>1.03125E-3</c:v>
                </c:pt>
                <c:pt idx="41">
                  <c:v>8.9999999999999998E-4</c:v>
                </c:pt>
                <c:pt idx="42">
                  <c:v>8.3636363636363639E-4</c:v>
                </c:pt>
                <c:pt idx="43">
                  <c:v>8.4905660377358489E-4</c:v>
                </c:pt>
                <c:pt idx="44">
                  <c:v>9.1071428571428564E-4</c:v>
                </c:pt>
                <c:pt idx="45">
                  <c:v>1.6996047430830042E-3</c:v>
                </c:pt>
                <c:pt idx="46">
                  <c:v>1.4482758620689659E-3</c:v>
                </c:pt>
                <c:pt idx="47">
                  <c:v>1.4137931034482758E-3</c:v>
                </c:pt>
                <c:pt idx="48">
                  <c:v>1.3541666666666667E-3</c:v>
                </c:pt>
                <c:pt idx="49">
                  <c:v>1.326530612244898E-3</c:v>
                </c:pt>
                <c:pt idx="50">
                  <c:v>8.0000000000000004E-4</c:v>
                </c:pt>
                <c:pt idx="51">
                  <c:v>8.9130434782608704E-4</c:v>
                </c:pt>
                <c:pt idx="52">
                  <c:v>1.4989010989010989E-3</c:v>
                </c:pt>
                <c:pt idx="53">
                  <c:v>6.9999999999999999E-4</c:v>
                </c:pt>
                <c:pt idx="54">
                  <c:v>5.6249999999999996E-4</c:v>
                </c:pt>
                <c:pt idx="55">
                  <c:v>1.0588235294117646E-3</c:v>
                </c:pt>
                <c:pt idx="56">
                  <c:v>1.8125000000000001E-3</c:v>
                </c:pt>
                <c:pt idx="57">
                  <c:v>8.699999999999999E-4</c:v>
                </c:pt>
                <c:pt idx="58">
                  <c:v>7.9090909090909082E-4</c:v>
                </c:pt>
                <c:pt idx="59">
                  <c:v>1.3799019607843139E-3</c:v>
                </c:pt>
                <c:pt idx="60">
                  <c:v>7.8215223097112855E-4</c:v>
                </c:pt>
                <c:pt idx="61">
                  <c:v>6.1847389558232924E-4</c:v>
                </c:pt>
                <c:pt idx="62">
                  <c:v>6.8644067796610174E-4</c:v>
                </c:pt>
                <c:pt idx="63">
                  <c:v>1.1290226120635645E-3</c:v>
                </c:pt>
                <c:pt idx="64">
                  <c:v>6.0162278961061882E-3</c:v>
                </c:pt>
                <c:pt idx="65">
                  <c:v>1.9628823279524213E-3</c:v>
                </c:pt>
                <c:pt idx="66">
                  <c:v>3.1465973625950522E-3</c:v>
                </c:pt>
                <c:pt idx="67">
                  <c:v>1.8889881395464248E-3</c:v>
                </c:pt>
                <c:pt idx="68">
                  <c:v>2.2484065749748404E-3</c:v>
                </c:pt>
                <c:pt idx="69">
                  <c:v>1.8378378378378377E-3</c:v>
                </c:pt>
                <c:pt idx="70">
                  <c:v>2.4030919631692622E-3</c:v>
                </c:pt>
                <c:pt idx="71">
                  <c:v>4.1142400639105252E-3</c:v>
                </c:pt>
                <c:pt idx="72">
                  <c:v>1.1200953713782201E-2</c:v>
                </c:pt>
                <c:pt idx="73">
                  <c:v>1.3244147948381297E-2</c:v>
                </c:pt>
                <c:pt idx="74">
                  <c:v>2.7608608862918736E-3</c:v>
                </c:pt>
                <c:pt idx="75">
                  <c:v>2.0062336271679066E-3</c:v>
                </c:pt>
                <c:pt idx="76">
                  <c:v>2.2110726643598615E-3</c:v>
                </c:pt>
                <c:pt idx="77">
                  <c:v>1.2525428060311782E-2</c:v>
                </c:pt>
                <c:pt idx="78">
                  <c:v>2.1263197154005051E-3</c:v>
                </c:pt>
                <c:pt idx="79">
                  <c:v>1.6307372505543238E-3</c:v>
                </c:pt>
                <c:pt idx="80">
                  <c:v>1.9580671095502052E-3</c:v>
                </c:pt>
                <c:pt idx="81">
                  <c:v>3.6652542372881359E-3</c:v>
                </c:pt>
                <c:pt idx="82">
                  <c:v>2.6069246435845212E-3</c:v>
                </c:pt>
                <c:pt idx="83">
                  <c:v>3.3490836397187312E-3</c:v>
                </c:pt>
                <c:pt idx="84">
                  <c:v>2.1818181818181819E-3</c:v>
                </c:pt>
                <c:pt idx="85">
                  <c:v>2.5637039376199388E-3</c:v>
                </c:pt>
                <c:pt idx="86">
                  <c:v>2.1392920658596755E-3</c:v>
                </c:pt>
                <c:pt idx="87">
                  <c:v>1.9386611418673368E-3</c:v>
                </c:pt>
                <c:pt idx="88">
                  <c:v>1.4285714285714286E-3</c:v>
                </c:pt>
              </c:numCache>
            </c:numRef>
          </c:val>
          <c:extLst>
            <c:ext xmlns:c16="http://schemas.microsoft.com/office/drawing/2014/chart" uri="{C3380CC4-5D6E-409C-BE32-E72D297353CC}">
              <c16:uniqueId val="{00000000-F9D3-4E97-B4B9-992EF010EEF1}"/>
            </c:ext>
          </c:extLst>
        </c:ser>
        <c:dLbls>
          <c:showLegendKey val="0"/>
          <c:showVal val="0"/>
          <c:showCatName val="0"/>
          <c:showSerName val="0"/>
          <c:showPercent val="0"/>
          <c:showBubbleSize val="0"/>
        </c:dLbls>
        <c:axId val="997275520"/>
        <c:axId val="997285320"/>
      </c:areaChart>
      <c:catAx>
        <c:axId val="997275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85320"/>
        <c:crossesAt val="0"/>
        <c:auto val="0"/>
        <c:lblAlgn val="ctr"/>
        <c:lblOffset val="100"/>
        <c:tickLblSkip val="5"/>
        <c:noMultiLvlLbl val="0"/>
      </c:catAx>
      <c:valAx>
        <c:axId val="997285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:Al Ratio</a:t>
                </a:r>
              </a:p>
            </c:rich>
          </c:tx>
          <c:layout>
            <c:manualLayout>
              <c:xMode val="edge"/>
              <c:yMode val="edge"/>
              <c:x val="3.8375809532684158E-2"/>
              <c:y val="0.3520093321668124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97275520"/>
        <c:crosses val="autoZero"/>
        <c:crossBetween val="midCat"/>
      </c:valAx>
      <c:spPr>
        <a:noFill/>
        <a:ln>
          <a:solidFill>
            <a:schemeClr val="tx1">
              <a:lumMod val="75000"/>
              <a:lumOff val="25000"/>
            </a:schemeClr>
          </a:solidFill>
        </a:ln>
        <a:effectLst/>
      </c:spPr>
    </c:plotArea>
    <c:legend>
      <c:legendPos val="t"/>
      <c:layout>
        <c:manualLayout>
          <c:xMode val="edge"/>
          <c:yMode val="edge"/>
          <c:x val="0.37828728509528026"/>
          <c:y val="0.15770341207349081"/>
          <c:w val="0.28373107207752879"/>
          <c:h val="9.0298223591616281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11" Type="http://schemas.openxmlformats.org/officeDocument/2006/relationships/chart" Target="../charts/chart25.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3.xml.rels><?xml version="1.0" encoding="UTF-8" standalone="yes"?>
<Relationships xmlns="http://schemas.openxmlformats.org/package/2006/relationships"><Relationship Id="rId8" Type="http://schemas.openxmlformats.org/officeDocument/2006/relationships/chart" Target="../charts/chart33.xml"/><Relationship Id="rId13" Type="http://schemas.openxmlformats.org/officeDocument/2006/relationships/chart" Target="../charts/chart38.xml"/><Relationship Id="rId18" Type="http://schemas.openxmlformats.org/officeDocument/2006/relationships/chart" Target="../charts/chart43.xml"/><Relationship Id="rId3" Type="http://schemas.openxmlformats.org/officeDocument/2006/relationships/chart" Target="../charts/chart28.xml"/><Relationship Id="rId7" Type="http://schemas.openxmlformats.org/officeDocument/2006/relationships/chart" Target="../charts/chart32.xml"/><Relationship Id="rId12" Type="http://schemas.openxmlformats.org/officeDocument/2006/relationships/chart" Target="../charts/chart37.xml"/><Relationship Id="rId17" Type="http://schemas.openxmlformats.org/officeDocument/2006/relationships/chart" Target="../charts/chart42.xml"/><Relationship Id="rId2" Type="http://schemas.openxmlformats.org/officeDocument/2006/relationships/chart" Target="../charts/chart27.xml"/><Relationship Id="rId16" Type="http://schemas.openxmlformats.org/officeDocument/2006/relationships/chart" Target="../charts/chart41.xml"/><Relationship Id="rId1" Type="http://schemas.openxmlformats.org/officeDocument/2006/relationships/chart" Target="../charts/chart26.xml"/><Relationship Id="rId6" Type="http://schemas.openxmlformats.org/officeDocument/2006/relationships/chart" Target="../charts/chart31.xml"/><Relationship Id="rId11" Type="http://schemas.openxmlformats.org/officeDocument/2006/relationships/chart" Target="../charts/chart36.xml"/><Relationship Id="rId5" Type="http://schemas.openxmlformats.org/officeDocument/2006/relationships/chart" Target="../charts/chart30.xml"/><Relationship Id="rId15" Type="http://schemas.openxmlformats.org/officeDocument/2006/relationships/chart" Target="../charts/chart40.xml"/><Relationship Id="rId10" Type="http://schemas.openxmlformats.org/officeDocument/2006/relationships/chart" Target="../charts/chart35.xml"/><Relationship Id="rId19" Type="http://schemas.openxmlformats.org/officeDocument/2006/relationships/chart" Target="../charts/chart44.xml"/><Relationship Id="rId4" Type="http://schemas.openxmlformats.org/officeDocument/2006/relationships/chart" Target="../charts/chart29.xml"/><Relationship Id="rId9" Type="http://schemas.openxmlformats.org/officeDocument/2006/relationships/chart" Target="../charts/chart34.xml"/><Relationship Id="rId14" Type="http://schemas.openxmlformats.org/officeDocument/2006/relationships/chart" Target="../charts/chart39.xml"/></Relationships>
</file>

<file path=xl/drawings/_rels/drawing5.xml.rels><?xml version="1.0" encoding="UTF-8" standalone="yes"?>
<Relationships xmlns="http://schemas.openxmlformats.org/package/2006/relationships"><Relationship Id="rId8" Type="http://schemas.openxmlformats.org/officeDocument/2006/relationships/chart" Target="../charts/chart52.xml"/><Relationship Id="rId3" Type="http://schemas.openxmlformats.org/officeDocument/2006/relationships/chart" Target="../charts/chart47.xml"/><Relationship Id="rId7" Type="http://schemas.openxmlformats.org/officeDocument/2006/relationships/chart" Target="../charts/chart51.xml"/><Relationship Id="rId2" Type="http://schemas.openxmlformats.org/officeDocument/2006/relationships/chart" Target="../charts/chart46.xml"/><Relationship Id="rId1" Type="http://schemas.openxmlformats.org/officeDocument/2006/relationships/chart" Target="../charts/chart45.xml"/><Relationship Id="rId6" Type="http://schemas.openxmlformats.org/officeDocument/2006/relationships/chart" Target="../charts/chart50.xml"/><Relationship Id="rId11" Type="http://schemas.openxmlformats.org/officeDocument/2006/relationships/chart" Target="../charts/chart55.xml"/><Relationship Id="rId5" Type="http://schemas.openxmlformats.org/officeDocument/2006/relationships/chart" Target="../charts/chart49.xml"/><Relationship Id="rId10" Type="http://schemas.openxmlformats.org/officeDocument/2006/relationships/chart" Target="../charts/chart54.xml"/><Relationship Id="rId4" Type="http://schemas.openxmlformats.org/officeDocument/2006/relationships/chart" Target="../charts/chart48.xml"/><Relationship Id="rId9" Type="http://schemas.openxmlformats.org/officeDocument/2006/relationships/chart" Target="../charts/chart53.xml"/></Relationships>
</file>

<file path=xl/drawings/_rels/drawing6.xml.rels><?xml version="1.0" encoding="UTF-8" standalone="yes"?>
<Relationships xmlns="http://schemas.openxmlformats.org/package/2006/relationships"><Relationship Id="rId2" Type="http://schemas.openxmlformats.org/officeDocument/2006/relationships/chart" Target="../charts/chart57.xml"/><Relationship Id="rId1" Type="http://schemas.openxmlformats.org/officeDocument/2006/relationships/chart" Target="../charts/chart56.xml"/></Relationships>
</file>

<file path=xl/drawings/_rels/drawing8.xml.rels><?xml version="1.0" encoding="UTF-8" standalone="yes"?>
<Relationships xmlns="http://schemas.openxmlformats.org/package/2006/relationships"><Relationship Id="rId8" Type="http://schemas.openxmlformats.org/officeDocument/2006/relationships/chart" Target="../charts/chart65.xml"/><Relationship Id="rId3" Type="http://schemas.openxmlformats.org/officeDocument/2006/relationships/chart" Target="../charts/chart60.xml"/><Relationship Id="rId7" Type="http://schemas.openxmlformats.org/officeDocument/2006/relationships/chart" Target="../charts/chart64.xml"/><Relationship Id="rId2" Type="http://schemas.openxmlformats.org/officeDocument/2006/relationships/chart" Target="../charts/chart59.xml"/><Relationship Id="rId1" Type="http://schemas.openxmlformats.org/officeDocument/2006/relationships/chart" Target="../charts/chart58.xml"/><Relationship Id="rId6" Type="http://schemas.openxmlformats.org/officeDocument/2006/relationships/chart" Target="../charts/chart63.xml"/><Relationship Id="rId11" Type="http://schemas.openxmlformats.org/officeDocument/2006/relationships/chart" Target="../charts/chart68.xml"/><Relationship Id="rId5" Type="http://schemas.openxmlformats.org/officeDocument/2006/relationships/chart" Target="../charts/chart62.xml"/><Relationship Id="rId10" Type="http://schemas.openxmlformats.org/officeDocument/2006/relationships/chart" Target="../charts/chart67.xml"/><Relationship Id="rId4" Type="http://schemas.openxmlformats.org/officeDocument/2006/relationships/chart" Target="../charts/chart61.xml"/><Relationship Id="rId9" Type="http://schemas.openxmlformats.org/officeDocument/2006/relationships/chart" Target="../charts/chart66.xml"/></Relationships>
</file>

<file path=xl/drawings/_rels/drawing9.xml.rels><?xml version="1.0" encoding="UTF-8" standalone="yes"?>
<Relationships xmlns="http://schemas.openxmlformats.org/package/2006/relationships"><Relationship Id="rId8" Type="http://schemas.openxmlformats.org/officeDocument/2006/relationships/chart" Target="../charts/chart76.xml"/><Relationship Id="rId3" Type="http://schemas.openxmlformats.org/officeDocument/2006/relationships/chart" Target="../charts/chart71.xml"/><Relationship Id="rId7" Type="http://schemas.openxmlformats.org/officeDocument/2006/relationships/chart" Target="../charts/chart75.xml"/><Relationship Id="rId12" Type="http://schemas.openxmlformats.org/officeDocument/2006/relationships/chart" Target="../charts/chart80.xml"/><Relationship Id="rId2" Type="http://schemas.openxmlformats.org/officeDocument/2006/relationships/chart" Target="../charts/chart70.xml"/><Relationship Id="rId1" Type="http://schemas.openxmlformats.org/officeDocument/2006/relationships/chart" Target="../charts/chart69.xml"/><Relationship Id="rId6" Type="http://schemas.openxmlformats.org/officeDocument/2006/relationships/chart" Target="../charts/chart74.xml"/><Relationship Id="rId11" Type="http://schemas.openxmlformats.org/officeDocument/2006/relationships/chart" Target="../charts/chart79.xml"/><Relationship Id="rId5" Type="http://schemas.openxmlformats.org/officeDocument/2006/relationships/chart" Target="../charts/chart73.xml"/><Relationship Id="rId10" Type="http://schemas.openxmlformats.org/officeDocument/2006/relationships/chart" Target="../charts/chart78.xml"/><Relationship Id="rId4" Type="http://schemas.openxmlformats.org/officeDocument/2006/relationships/chart" Target="../charts/chart72.xml"/><Relationship Id="rId9" Type="http://schemas.openxmlformats.org/officeDocument/2006/relationships/chart" Target="../charts/chart77.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88.xml"/><Relationship Id="rId3" Type="http://schemas.openxmlformats.org/officeDocument/2006/relationships/chart" Target="../charts/chart83.xml"/><Relationship Id="rId7" Type="http://schemas.openxmlformats.org/officeDocument/2006/relationships/chart" Target="../charts/chart87.xml"/><Relationship Id="rId2" Type="http://schemas.openxmlformats.org/officeDocument/2006/relationships/chart" Target="../charts/chart82.xml"/><Relationship Id="rId1" Type="http://schemas.openxmlformats.org/officeDocument/2006/relationships/chart" Target="../charts/chart81.xml"/><Relationship Id="rId6" Type="http://schemas.openxmlformats.org/officeDocument/2006/relationships/chart" Target="../charts/chart86.xml"/><Relationship Id="rId11" Type="http://schemas.openxmlformats.org/officeDocument/2006/relationships/chart" Target="../charts/chart91.xml"/><Relationship Id="rId5" Type="http://schemas.openxmlformats.org/officeDocument/2006/relationships/chart" Target="../charts/chart85.xml"/><Relationship Id="rId10" Type="http://schemas.openxmlformats.org/officeDocument/2006/relationships/chart" Target="../charts/chart90.xml"/><Relationship Id="rId4" Type="http://schemas.openxmlformats.org/officeDocument/2006/relationships/chart" Target="../charts/chart84.xml"/><Relationship Id="rId9" Type="http://schemas.openxmlformats.org/officeDocument/2006/relationships/chart" Target="../charts/chart89.xml"/></Relationships>
</file>

<file path=xl/drawings/_rels/drawing11.xml.rels><?xml version="1.0" encoding="UTF-8" standalone="yes"?>
<Relationships xmlns="http://schemas.openxmlformats.org/package/2006/relationships"><Relationship Id="rId8" Type="http://schemas.openxmlformats.org/officeDocument/2006/relationships/chart" Target="../charts/chart99.xml"/><Relationship Id="rId3" Type="http://schemas.openxmlformats.org/officeDocument/2006/relationships/chart" Target="../charts/chart94.xml"/><Relationship Id="rId7" Type="http://schemas.openxmlformats.org/officeDocument/2006/relationships/chart" Target="../charts/chart98.xml"/><Relationship Id="rId2" Type="http://schemas.openxmlformats.org/officeDocument/2006/relationships/chart" Target="../charts/chart93.xml"/><Relationship Id="rId1" Type="http://schemas.openxmlformats.org/officeDocument/2006/relationships/chart" Target="../charts/chart92.xml"/><Relationship Id="rId6" Type="http://schemas.openxmlformats.org/officeDocument/2006/relationships/chart" Target="../charts/chart97.xml"/><Relationship Id="rId11" Type="http://schemas.openxmlformats.org/officeDocument/2006/relationships/chart" Target="../charts/chart102.xml"/><Relationship Id="rId5" Type="http://schemas.openxmlformats.org/officeDocument/2006/relationships/chart" Target="../charts/chart96.xml"/><Relationship Id="rId10" Type="http://schemas.openxmlformats.org/officeDocument/2006/relationships/chart" Target="../charts/chart101.xml"/><Relationship Id="rId4" Type="http://schemas.openxmlformats.org/officeDocument/2006/relationships/chart" Target="../charts/chart95.xml"/><Relationship Id="rId9" Type="http://schemas.openxmlformats.org/officeDocument/2006/relationships/chart" Target="../charts/chart100.xml"/></Relationships>
</file>

<file path=xl/drawings/_rels/drawing12.xml.rels><?xml version="1.0" encoding="UTF-8" standalone="yes"?>
<Relationships xmlns="http://schemas.openxmlformats.org/package/2006/relationships"><Relationship Id="rId8" Type="http://schemas.openxmlformats.org/officeDocument/2006/relationships/chart" Target="../charts/chart110.xml"/><Relationship Id="rId3" Type="http://schemas.openxmlformats.org/officeDocument/2006/relationships/chart" Target="../charts/chart105.xml"/><Relationship Id="rId7" Type="http://schemas.openxmlformats.org/officeDocument/2006/relationships/chart" Target="../charts/chart109.xml"/><Relationship Id="rId2" Type="http://schemas.openxmlformats.org/officeDocument/2006/relationships/chart" Target="../charts/chart104.xml"/><Relationship Id="rId1" Type="http://schemas.openxmlformats.org/officeDocument/2006/relationships/chart" Target="../charts/chart103.xml"/><Relationship Id="rId6" Type="http://schemas.openxmlformats.org/officeDocument/2006/relationships/chart" Target="../charts/chart108.xml"/><Relationship Id="rId11" Type="http://schemas.openxmlformats.org/officeDocument/2006/relationships/chart" Target="../charts/chart113.xml"/><Relationship Id="rId5" Type="http://schemas.openxmlformats.org/officeDocument/2006/relationships/chart" Target="../charts/chart107.xml"/><Relationship Id="rId10" Type="http://schemas.openxmlformats.org/officeDocument/2006/relationships/chart" Target="../charts/chart112.xml"/><Relationship Id="rId4" Type="http://schemas.openxmlformats.org/officeDocument/2006/relationships/chart" Target="../charts/chart106.xml"/><Relationship Id="rId9" Type="http://schemas.openxmlformats.org/officeDocument/2006/relationships/chart" Target="../charts/chart111.xml"/></Relationships>
</file>

<file path=xl/drawings/_rels/drawing13.xml.rels><?xml version="1.0" encoding="UTF-8" standalone="yes"?>
<Relationships xmlns="http://schemas.openxmlformats.org/package/2006/relationships"><Relationship Id="rId8" Type="http://schemas.openxmlformats.org/officeDocument/2006/relationships/chart" Target="../charts/chart121.xml"/><Relationship Id="rId3" Type="http://schemas.openxmlformats.org/officeDocument/2006/relationships/chart" Target="../charts/chart116.xml"/><Relationship Id="rId7" Type="http://schemas.openxmlformats.org/officeDocument/2006/relationships/chart" Target="../charts/chart120.xml"/><Relationship Id="rId2" Type="http://schemas.openxmlformats.org/officeDocument/2006/relationships/chart" Target="../charts/chart115.xml"/><Relationship Id="rId1" Type="http://schemas.openxmlformats.org/officeDocument/2006/relationships/chart" Target="../charts/chart114.xml"/><Relationship Id="rId6" Type="http://schemas.openxmlformats.org/officeDocument/2006/relationships/chart" Target="../charts/chart119.xml"/><Relationship Id="rId11" Type="http://schemas.openxmlformats.org/officeDocument/2006/relationships/chart" Target="../charts/chart124.xml"/><Relationship Id="rId5" Type="http://schemas.openxmlformats.org/officeDocument/2006/relationships/chart" Target="../charts/chart118.xml"/><Relationship Id="rId10" Type="http://schemas.openxmlformats.org/officeDocument/2006/relationships/chart" Target="../charts/chart123.xml"/><Relationship Id="rId4" Type="http://schemas.openxmlformats.org/officeDocument/2006/relationships/chart" Target="../charts/chart117.xml"/><Relationship Id="rId9" Type="http://schemas.openxmlformats.org/officeDocument/2006/relationships/chart" Target="../charts/chart122.xml"/></Relationships>
</file>

<file path=xl/drawings/_rels/drawing14.xml.rels><?xml version="1.0" encoding="UTF-8" standalone="yes"?>
<Relationships xmlns="http://schemas.openxmlformats.org/package/2006/relationships"><Relationship Id="rId8" Type="http://schemas.openxmlformats.org/officeDocument/2006/relationships/chart" Target="../charts/chart132.xml"/><Relationship Id="rId3" Type="http://schemas.openxmlformats.org/officeDocument/2006/relationships/chart" Target="../charts/chart127.xml"/><Relationship Id="rId7" Type="http://schemas.openxmlformats.org/officeDocument/2006/relationships/chart" Target="../charts/chart131.xml"/><Relationship Id="rId2" Type="http://schemas.openxmlformats.org/officeDocument/2006/relationships/chart" Target="../charts/chart126.xml"/><Relationship Id="rId1" Type="http://schemas.openxmlformats.org/officeDocument/2006/relationships/chart" Target="../charts/chart125.xml"/><Relationship Id="rId6" Type="http://schemas.openxmlformats.org/officeDocument/2006/relationships/chart" Target="../charts/chart130.xml"/><Relationship Id="rId11" Type="http://schemas.openxmlformats.org/officeDocument/2006/relationships/chart" Target="../charts/chart135.xml"/><Relationship Id="rId5" Type="http://schemas.openxmlformats.org/officeDocument/2006/relationships/chart" Target="../charts/chart129.xml"/><Relationship Id="rId10" Type="http://schemas.openxmlformats.org/officeDocument/2006/relationships/chart" Target="../charts/chart134.xml"/><Relationship Id="rId4" Type="http://schemas.openxmlformats.org/officeDocument/2006/relationships/chart" Target="../charts/chart128.xml"/><Relationship Id="rId9" Type="http://schemas.openxmlformats.org/officeDocument/2006/relationships/chart" Target="../charts/chart133.xml"/></Relationships>
</file>

<file path=xl/drawings/_rels/drawing15.xml.rels><?xml version="1.0" encoding="UTF-8" standalone="yes"?>
<Relationships xmlns="http://schemas.openxmlformats.org/package/2006/relationships"><Relationship Id="rId8" Type="http://schemas.openxmlformats.org/officeDocument/2006/relationships/chart" Target="../charts/chart143.xml"/><Relationship Id="rId3" Type="http://schemas.openxmlformats.org/officeDocument/2006/relationships/chart" Target="../charts/chart138.xml"/><Relationship Id="rId7" Type="http://schemas.openxmlformats.org/officeDocument/2006/relationships/chart" Target="../charts/chart142.xml"/><Relationship Id="rId2" Type="http://schemas.openxmlformats.org/officeDocument/2006/relationships/chart" Target="../charts/chart137.xml"/><Relationship Id="rId1" Type="http://schemas.openxmlformats.org/officeDocument/2006/relationships/chart" Target="../charts/chart136.xml"/><Relationship Id="rId6" Type="http://schemas.openxmlformats.org/officeDocument/2006/relationships/chart" Target="../charts/chart141.xml"/><Relationship Id="rId11" Type="http://schemas.openxmlformats.org/officeDocument/2006/relationships/chart" Target="../charts/chart146.xml"/><Relationship Id="rId5" Type="http://schemas.openxmlformats.org/officeDocument/2006/relationships/chart" Target="../charts/chart140.xml"/><Relationship Id="rId10" Type="http://schemas.openxmlformats.org/officeDocument/2006/relationships/chart" Target="../charts/chart145.xml"/><Relationship Id="rId4" Type="http://schemas.openxmlformats.org/officeDocument/2006/relationships/chart" Target="../charts/chart139.xml"/><Relationship Id="rId9" Type="http://schemas.openxmlformats.org/officeDocument/2006/relationships/chart" Target="../charts/chart144.xml"/></Relationships>
</file>

<file path=xl/drawings/_rels/drawing16.xml.rels><?xml version="1.0" encoding="UTF-8" standalone="yes"?>
<Relationships xmlns="http://schemas.openxmlformats.org/package/2006/relationships"><Relationship Id="rId8" Type="http://schemas.openxmlformats.org/officeDocument/2006/relationships/chart" Target="../charts/chart154.xml"/><Relationship Id="rId3" Type="http://schemas.openxmlformats.org/officeDocument/2006/relationships/chart" Target="../charts/chart149.xml"/><Relationship Id="rId7" Type="http://schemas.openxmlformats.org/officeDocument/2006/relationships/chart" Target="../charts/chart153.xml"/><Relationship Id="rId12" Type="http://schemas.openxmlformats.org/officeDocument/2006/relationships/chart" Target="../charts/chart158.xml"/><Relationship Id="rId2" Type="http://schemas.openxmlformats.org/officeDocument/2006/relationships/chart" Target="../charts/chart148.xml"/><Relationship Id="rId1" Type="http://schemas.openxmlformats.org/officeDocument/2006/relationships/chart" Target="../charts/chart147.xml"/><Relationship Id="rId6" Type="http://schemas.openxmlformats.org/officeDocument/2006/relationships/chart" Target="../charts/chart152.xml"/><Relationship Id="rId11" Type="http://schemas.openxmlformats.org/officeDocument/2006/relationships/chart" Target="../charts/chart157.xml"/><Relationship Id="rId5" Type="http://schemas.openxmlformats.org/officeDocument/2006/relationships/chart" Target="../charts/chart151.xml"/><Relationship Id="rId10" Type="http://schemas.openxmlformats.org/officeDocument/2006/relationships/chart" Target="../charts/chart156.xml"/><Relationship Id="rId4" Type="http://schemas.openxmlformats.org/officeDocument/2006/relationships/chart" Target="../charts/chart150.xml"/><Relationship Id="rId9" Type="http://schemas.openxmlformats.org/officeDocument/2006/relationships/chart" Target="../charts/chart155.xml"/></Relationships>
</file>

<file path=xl/drawings/_rels/drawing17.xml.rels><?xml version="1.0" encoding="UTF-8" standalone="yes"?>
<Relationships xmlns="http://schemas.openxmlformats.org/package/2006/relationships"><Relationship Id="rId8" Type="http://schemas.openxmlformats.org/officeDocument/2006/relationships/chart" Target="../charts/chart166.xml"/><Relationship Id="rId3" Type="http://schemas.openxmlformats.org/officeDocument/2006/relationships/chart" Target="../charts/chart161.xml"/><Relationship Id="rId7" Type="http://schemas.openxmlformats.org/officeDocument/2006/relationships/chart" Target="../charts/chart165.xml"/><Relationship Id="rId2" Type="http://schemas.openxmlformats.org/officeDocument/2006/relationships/chart" Target="../charts/chart160.xml"/><Relationship Id="rId1" Type="http://schemas.openxmlformats.org/officeDocument/2006/relationships/chart" Target="../charts/chart159.xml"/><Relationship Id="rId6" Type="http://schemas.openxmlformats.org/officeDocument/2006/relationships/chart" Target="../charts/chart164.xml"/><Relationship Id="rId11" Type="http://schemas.openxmlformats.org/officeDocument/2006/relationships/chart" Target="../charts/chart169.xml"/><Relationship Id="rId5" Type="http://schemas.openxmlformats.org/officeDocument/2006/relationships/chart" Target="../charts/chart163.xml"/><Relationship Id="rId10" Type="http://schemas.openxmlformats.org/officeDocument/2006/relationships/chart" Target="../charts/chart168.xml"/><Relationship Id="rId4" Type="http://schemas.openxmlformats.org/officeDocument/2006/relationships/chart" Target="../charts/chart162.xml"/><Relationship Id="rId9" Type="http://schemas.openxmlformats.org/officeDocument/2006/relationships/chart" Target="../charts/chart167.xml"/></Relationships>
</file>

<file path=xl/drawings/_rels/drawing18.xml.rels><?xml version="1.0" encoding="UTF-8" standalone="yes"?>
<Relationships xmlns="http://schemas.openxmlformats.org/package/2006/relationships"><Relationship Id="rId8" Type="http://schemas.openxmlformats.org/officeDocument/2006/relationships/chart" Target="../charts/chart177.xml"/><Relationship Id="rId3" Type="http://schemas.openxmlformats.org/officeDocument/2006/relationships/chart" Target="../charts/chart172.xml"/><Relationship Id="rId7" Type="http://schemas.openxmlformats.org/officeDocument/2006/relationships/chart" Target="../charts/chart176.xml"/><Relationship Id="rId2" Type="http://schemas.openxmlformats.org/officeDocument/2006/relationships/chart" Target="../charts/chart171.xml"/><Relationship Id="rId1" Type="http://schemas.openxmlformats.org/officeDocument/2006/relationships/chart" Target="../charts/chart170.xml"/><Relationship Id="rId6" Type="http://schemas.openxmlformats.org/officeDocument/2006/relationships/chart" Target="../charts/chart175.xml"/><Relationship Id="rId11" Type="http://schemas.openxmlformats.org/officeDocument/2006/relationships/chart" Target="../charts/chart180.xml"/><Relationship Id="rId5" Type="http://schemas.openxmlformats.org/officeDocument/2006/relationships/chart" Target="../charts/chart174.xml"/><Relationship Id="rId10" Type="http://schemas.openxmlformats.org/officeDocument/2006/relationships/chart" Target="../charts/chart179.xml"/><Relationship Id="rId4" Type="http://schemas.openxmlformats.org/officeDocument/2006/relationships/chart" Target="../charts/chart173.xml"/><Relationship Id="rId9" Type="http://schemas.openxmlformats.org/officeDocument/2006/relationships/chart" Target="../charts/chart178.xml"/></Relationships>
</file>

<file path=xl/drawings/_rels/drawing19.xml.rels><?xml version="1.0" encoding="UTF-8" standalone="yes"?>
<Relationships xmlns="http://schemas.openxmlformats.org/package/2006/relationships"><Relationship Id="rId8" Type="http://schemas.openxmlformats.org/officeDocument/2006/relationships/chart" Target="../charts/chart188.xml"/><Relationship Id="rId3" Type="http://schemas.openxmlformats.org/officeDocument/2006/relationships/chart" Target="../charts/chart183.xml"/><Relationship Id="rId7" Type="http://schemas.openxmlformats.org/officeDocument/2006/relationships/chart" Target="../charts/chart187.xml"/><Relationship Id="rId2" Type="http://schemas.openxmlformats.org/officeDocument/2006/relationships/chart" Target="../charts/chart182.xml"/><Relationship Id="rId1" Type="http://schemas.openxmlformats.org/officeDocument/2006/relationships/chart" Target="../charts/chart181.xml"/><Relationship Id="rId6" Type="http://schemas.openxmlformats.org/officeDocument/2006/relationships/chart" Target="../charts/chart186.xml"/><Relationship Id="rId11" Type="http://schemas.openxmlformats.org/officeDocument/2006/relationships/chart" Target="../charts/chart191.xml"/><Relationship Id="rId5" Type="http://schemas.openxmlformats.org/officeDocument/2006/relationships/chart" Target="../charts/chart185.xml"/><Relationship Id="rId10" Type="http://schemas.openxmlformats.org/officeDocument/2006/relationships/chart" Target="../charts/chart190.xml"/><Relationship Id="rId4" Type="http://schemas.openxmlformats.org/officeDocument/2006/relationships/chart" Target="../charts/chart184.xml"/><Relationship Id="rId9" Type="http://schemas.openxmlformats.org/officeDocument/2006/relationships/chart" Target="../charts/chart189.xml"/></Relationships>
</file>

<file path=xl/drawings/_rels/drawing20.xml.rels><?xml version="1.0" encoding="UTF-8" standalone="yes"?>
<Relationships xmlns="http://schemas.openxmlformats.org/package/2006/relationships"><Relationship Id="rId8" Type="http://schemas.openxmlformats.org/officeDocument/2006/relationships/chart" Target="../charts/chart199.xml"/><Relationship Id="rId13" Type="http://schemas.openxmlformats.org/officeDocument/2006/relationships/chart" Target="../charts/chart204.xml"/><Relationship Id="rId3" Type="http://schemas.openxmlformats.org/officeDocument/2006/relationships/chart" Target="../charts/chart194.xml"/><Relationship Id="rId7" Type="http://schemas.openxmlformats.org/officeDocument/2006/relationships/chart" Target="../charts/chart198.xml"/><Relationship Id="rId12" Type="http://schemas.openxmlformats.org/officeDocument/2006/relationships/chart" Target="../charts/chart203.xml"/><Relationship Id="rId2" Type="http://schemas.openxmlformats.org/officeDocument/2006/relationships/chart" Target="../charts/chart193.xml"/><Relationship Id="rId1" Type="http://schemas.openxmlformats.org/officeDocument/2006/relationships/chart" Target="../charts/chart192.xml"/><Relationship Id="rId6" Type="http://schemas.openxmlformats.org/officeDocument/2006/relationships/chart" Target="../charts/chart197.xml"/><Relationship Id="rId11" Type="http://schemas.openxmlformats.org/officeDocument/2006/relationships/chart" Target="../charts/chart202.xml"/><Relationship Id="rId5" Type="http://schemas.openxmlformats.org/officeDocument/2006/relationships/chart" Target="../charts/chart196.xml"/><Relationship Id="rId15" Type="http://schemas.openxmlformats.org/officeDocument/2006/relationships/chart" Target="../charts/chart206.xml"/><Relationship Id="rId10" Type="http://schemas.openxmlformats.org/officeDocument/2006/relationships/chart" Target="../charts/chart201.xml"/><Relationship Id="rId4" Type="http://schemas.openxmlformats.org/officeDocument/2006/relationships/chart" Target="../charts/chart195.xml"/><Relationship Id="rId9" Type="http://schemas.openxmlformats.org/officeDocument/2006/relationships/chart" Target="../charts/chart200.xml"/><Relationship Id="rId14" Type="http://schemas.openxmlformats.org/officeDocument/2006/relationships/chart" Target="../charts/chart205.xml"/></Relationships>
</file>

<file path=xl/drawings/_rels/drawing21.xml.rels><?xml version="1.0" encoding="UTF-8" standalone="yes"?>
<Relationships xmlns="http://schemas.openxmlformats.org/package/2006/relationships"><Relationship Id="rId8" Type="http://schemas.openxmlformats.org/officeDocument/2006/relationships/chart" Target="../charts/chart214.xml"/><Relationship Id="rId3" Type="http://schemas.openxmlformats.org/officeDocument/2006/relationships/chart" Target="../charts/chart209.xml"/><Relationship Id="rId7" Type="http://schemas.openxmlformats.org/officeDocument/2006/relationships/chart" Target="../charts/chart213.xml"/><Relationship Id="rId12" Type="http://schemas.openxmlformats.org/officeDocument/2006/relationships/chart" Target="../charts/chart218.xml"/><Relationship Id="rId2" Type="http://schemas.openxmlformats.org/officeDocument/2006/relationships/chart" Target="../charts/chart208.xml"/><Relationship Id="rId1" Type="http://schemas.openxmlformats.org/officeDocument/2006/relationships/chart" Target="../charts/chart207.xml"/><Relationship Id="rId6" Type="http://schemas.openxmlformats.org/officeDocument/2006/relationships/chart" Target="../charts/chart212.xml"/><Relationship Id="rId11" Type="http://schemas.openxmlformats.org/officeDocument/2006/relationships/chart" Target="../charts/chart217.xml"/><Relationship Id="rId5" Type="http://schemas.openxmlformats.org/officeDocument/2006/relationships/chart" Target="../charts/chart211.xml"/><Relationship Id="rId10" Type="http://schemas.openxmlformats.org/officeDocument/2006/relationships/chart" Target="../charts/chart216.xml"/><Relationship Id="rId4" Type="http://schemas.openxmlformats.org/officeDocument/2006/relationships/chart" Target="../charts/chart210.xml"/><Relationship Id="rId9" Type="http://schemas.openxmlformats.org/officeDocument/2006/relationships/chart" Target="../charts/chart215.xml"/></Relationships>
</file>

<file path=xl/drawings/_rels/drawing23.xml.rels><?xml version="1.0" encoding="UTF-8" standalone="yes"?>
<Relationships xmlns="http://schemas.openxmlformats.org/package/2006/relationships"><Relationship Id="rId8" Type="http://schemas.openxmlformats.org/officeDocument/2006/relationships/chart" Target="../charts/chart226.xml"/><Relationship Id="rId13" Type="http://schemas.openxmlformats.org/officeDocument/2006/relationships/chart" Target="../charts/chart231.xml"/><Relationship Id="rId3" Type="http://schemas.openxmlformats.org/officeDocument/2006/relationships/chart" Target="../charts/chart221.xml"/><Relationship Id="rId7" Type="http://schemas.openxmlformats.org/officeDocument/2006/relationships/chart" Target="../charts/chart225.xml"/><Relationship Id="rId12" Type="http://schemas.openxmlformats.org/officeDocument/2006/relationships/chart" Target="../charts/chart230.xml"/><Relationship Id="rId2" Type="http://schemas.openxmlformats.org/officeDocument/2006/relationships/chart" Target="../charts/chart220.xml"/><Relationship Id="rId1" Type="http://schemas.openxmlformats.org/officeDocument/2006/relationships/chart" Target="../charts/chart219.xml"/><Relationship Id="rId6" Type="http://schemas.openxmlformats.org/officeDocument/2006/relationships/chart" Target="../charts/chart224.xml"/><Relationship Id="rId11" Type="http://schemas.openxmlformats.org/officeDocument/2006/relationships/chart" Target="../charts/chart229.xml"/><Relationship Id="rId5" Type="http://schemas.openxmlformats.org/officeDocument/2006/relationships/chart" Target="../charts/chart223.xml"/><Relationship Id="rId10" Type="http://schemas.openxmlformats.org/officeDocument/2006/relationships/chart" Target="../charts/chart228.xml"/><Relationship Id="rId4" Type="http://schemas.openxmlformats.org/officeDocument/2006/relationships/chart" Target="../charts/chart222.xml"/><Relationship Id="rId9" Type="http://schemas.openxmlformats.org/officeDocument/2006/relationships/chart" Target="../charts/chart227.xml"/><Relationship Id="rId14" Type="http://schemas.openxmlformats.org/officeDocument/2006/relationships/chart" Target="../charts/chart232.xml"/></Relationships>
</file>

<file path=xl/drawings/_rels/drawing25.xml.rels><?xml version="1.0" encoding="UTF-8" standalone="yes"?>
<Relationships xmlns="http://schemas.openxmlformats.org/package/2006/relationships"><Relationship Id="rId8" Type="http://schemas.openxmlformats.org/officeDocument/2006/relationships/chart" Target="../charts/chart240.xml"/><Relationship Id="rId3" Type="http://schemas.openxmlformats.org/officeDocument/2006/relationships/chart" Target="../charts/chart235.xml"/><Relationship Id="rId7" Type="http://schemas.openxmlformats.org/officeDocument/2006/relationships/chart" Target="../charts/chart239.xml"/><Relationship Id="rId2" Type="http://schemas.openxmlformats.org/officeDocument/2006/relationships/chart" Target="../charts/chart234.xml"/><Relationship Id="rId1" Type="http://schemas.openxmlformats.org/officeDocument/2006/relationships/chart" Target="../charts/chart233.xml"/><Relationship Id="rId6" Type="http://schemas.openxmlformats.org/officeDocument/2006/relationships/chart" Target="../charts/chart238.xml"/><Relationship Id="rId11" Type="http://schemas.openxmlformats.org/officeDocument/2006/relationships/chart" Target="../charts/chart243.xml"/><Relationship Id="rId5" Type="http://schemas.openxmlformats.org/officeDocument/2006/relationships/chart" Target="../charts/chart237.xml"/><Relationship Id="rId10" Type="http://schemas.openxmlformats.org/officeDocument/2006/relationships/chart" Target="../charts/chart242.xml"/><Relationship Id="rId4" Type="http://schemas.openxmlformats.org/officeDocument/2006/relationships/chart" Target="../charts/chart236.xml"/><Relationship Id="rId9" Type="http://schemas.openxmlformats.org/officeDocument/2006/relationships/chart" Target="../charts/chart241.xml"/></Relationships>
</file>

<file path=xl/drawings/drawing1.xml><?xml version="1.0" encoding="utf-8"?>
<xdr:wsDr xmlns:xdr="http://schemas.openxmlformats.org/drawingml/2006/spreadsheetDrawing" xmlns:a="http://schemas.openxmlformats.org/drawingml/2006/main">
  <xdr:twoCellAnchor>
    <xdr:from>
      <xdr:col>30</xdr:col>
      <xdr:colOff>457200</xdr:colOff>
      <xdr:row>4</xdr:row>
      <xdr:rowOff>57150</xdr:rowOff>
    </xdr:from>
    <xdr:to>
      <xdr:col>36</xdr:col>
      <xdr:colOff>9525</xdr:colOff>
      <xdr:row>21</xdr:row>
      <xdr:rowOff>133350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31</xdr:col>
      <xdr:colOff>123825</xdr:colOff>
      <xdr:row>47</xdr:row>
      <xdr:rowOff>142875</xdr:rowOff>
    </xdr:from>
    <xdr:to>
      <xdr:col>36</xdr:col>
      <xdr:colOff>542925</xdr:colOff>
      <xdr:row>65</xdr:row>
      <xdr:rowOff>76200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36</xdr:col>
      <xdr:colOff>95250</xdr:colOff>
      <xdr:row>4</xdr:row>
      <xdr:rowOff>66675</xdr:rowOff>
    </xdr:from>
    <xdr:to>
      <xdr:col>41</xdr:col>
      <xdr:colOff>276225</xdr:colOff>
      <xdr:row>21</xdr:row>
      <xdr:rowOff>133350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41</xdr:col>
      <xdr:colOff>371475</xdr:colOff>
      <xdr:row>4</xdr:row>
      <xdr:rowOff>66675</xdr:rowOff>
    </xdr:from>
    <xdr:to>
      <xdr:col>46</xdr:col>
      <xdr:colOff>542925</xdr:colOff>
      <xdr:row>21</xdr:row>
      <xdr:rowOff>57150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47</xdr:col>
      <xdr:colOff>180975</xdr:colOff>
      <xdr:row>5</xdr:row>
      <xdr:rowOff>19050</xdr:rowOff>
    </xdr:from>
    <xdr:to>
      <xdr:col>52</xdr:col>
      <xdr:colOff>352425</xdr:colOff>
      <xdr:row>22</xdr:row>
      <xdr:rowOff>9525</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381000</xdr:colOff>
      <xdr:row>22</xdr:row>
      <xdr:rowOff>123826</xdr:rowOff>
    </xdr:from>
    <xdr:to>
      <xdr:col>35</xdr:col>
      <xdr:colOff>552450</xdr:colOff>
      <xdr:row>38</xdr:row>
      <xdr:rowOff>85726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36</xdr:col>
      <xdr:colOff>228600</xdr:colOff>
      <xdr:row>22</xdr:row>
      <xdr:rowOff>152401</xdr:rowOff>
    </xdr:from>
    <xdr:to>
      <xdr:col>41</xdr:col>
      <xdr:colOff>400050</xdr:colOff>
      <xdr:row>39</xdr:row>
      <xdr:rowOff>9526</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47</xdr:col>
      <xdr:colOff>180975</xdr:colOff>
      <xdr:row>23</xdr:row>
      <xdr:rowOff>0</xdr:rowOff>
    </xdr:from>
    <xdr:to>
      <xdr:col>52</xdr:col>
      <xdr:colOff>352425</xdr:colOff>
      <xdr:row>40</xdr:row>
      <xdr:rowOff>19050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41</xdr:col>
      <xdr:colOff>523875</xdr:colOff>
      <xdr:row>23</xdr:row>
      <xdr:rowOff>28575</xdr:rowOff>
    </xdr:from>
    <xdr:to>
      <xdr:col>47</xdr:col>
      <xdr:colOff>85725</xdr:colOff>
      <xdr:row>39</xdr:row>
      <xdr:rowOff>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36</xdr:col>
      <xdr:colOff>609600</xdr:colOff>
      <xdr:row>47</xdr:row>
      <xdr:rowOff>57150</xdr:rowOff>
    </xdr:from>
    <xdr:to>
      <xdr:col>43</xdr:col>
      <xdr:colOff>9525</xdr:colOff>
      <xdr:row>64</xdr:row>
      <xdr:rowOff>152400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209550</xdr:colOff>
      <xdr:row>47</xdr:row>
      <xdr:rowOff>47625</xdr:rowOff>
    </xdr:from>
    <xdr:to>
      <xdr:col>49</xdr:col>
      <xdr:colOff>228600</xdr:colOff>
      <xdr:row>64</xdr:row>
      <xdr:rowOff>142875</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49</xdr:col>
      <xdr:colOff>381000</xdr:colOff>
      <xdr:row>47</xdr:row>
      <xdr:rowOff>76200</xdr:rowOff>
    </xdr:from>
    <xdr:to>
      <xdr:col>55</xdr:col>
      <xdr:colOff>400050</xdr:colOff>
      <xdr:row>65</xdr:row>
      <xdr:rowOff>9525</xdr:rowOff>
    </xdr:to>
    <xdr:graphicFrame macro="">
      <xdr:nvGraphicFramePr>
        <xdr:cNvPr id="14"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38</xdr:col>
      <xdr:colOff>28575</xdr:colOff>
      <xdr:row>68</xdr:row>
      <xdr:rowOff>142875</xdr:rowOff>
    </xdr:from>
    <xdr:to>
      <xdr:col>44</xdr:col>
      <xdr:colOff>47625</xdr:colOff>
      <xdr:row>86</xdr:row>
      <xdr:rowOff>76200</xdr:rowOff>
    </xdr:to>
    <xdr:graphicFrame macro="">
      <xdr:nvGraphicFramePr>
        <xdr:cNvPr id="15"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45</xdr:col>
      <xdr:colOff>0</xdr:colOff>
      <xdr:row>69</xdr:row>
      <xdr:rowOff>0</xdr:rowOff>
    </xdr:from>
    <xdr:to>
      <xdr:col>51</xdr:col>
      <xdr:colOff>19050</xdr:colOff>
      <xdr:row>86</xdr:row>
      <xdr:rowOff>95250</xdr:rowOff>
    </xdr:to>
    <xdr:graphicFrame macro="">
      <xdr:nvGraphicFramePr>
        <xdr:cNvPr id="16"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34</xdr:col>
      <xdr:colOff>85725</xdr:colOff>
      <xdr:row>0</xdr:row>
      <xdr:rowOff>152400</xdr:rowOff>
    </xdr:from>
    <xdr:to>
      <xdr:col>54</xdr:col>
      <xdr:colOff>9525</xdr:colOff>
      <xdr:row>3</xdr:row>
      <xdr:rowOff>104775</xdr:rowOff>
    </xdr:to>
    <xdr:sp macro="" textlink="">
      <xdr:nvSpPr>
        <xdr:cNvPr id="17" name="TextBox 16"/>
        <xdr:cNvSpPr txBox="1"/>
      </xdr:nvSpPr>
      <xdr:spPr>
        <a:xfrm>
          <a:off x="23298150" y="152400"/>
          <a:ext cx="12249150" cy="942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ysClr val="windowText" lastClr="000000"/>
              </a:solidFill>
              <a:effectLst/>
              <a:latin typeface="+mn-lt"/>
              <a:ea typeface="+mn-ea"/>
              <a:cs typeface="+mn-cs"/>
            </a:rPr>
            <a:t>Figure 9-11. Total water concentration of samples collected from Cement Creek at RK 12.5 to 13.8 from August 5, 2015 to Fall 2016 sequenced in time. Data was collected between. Note that dates are not uniform among sites; two samples could have been collected on the same day; and some sites were measured more infrequently. Data from sites collected by multiple samples provided in close proximity are combined. Thus, the x-axis scale is not uniform among sites, but is uniform for all metals shown at this location. 2016 snowmelt data are included, where available. The last date sampled was July 20, 2016. The Gold King Mine plume was clearly evident at many locations, but sampling began after the plume.  The data presentation is intended to emphasize post-release trends.</a:t>
          </a:r>
          <a:endParaRPr lang="en-US" sz="1100" b="1">
            <a:solidFill>
              <a:sysClr val="windowText" lastClr="00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30</xdr:col>
      <xdr:colOff>559783</xdr:colOff>
      <xdr:row>4</xdr:row>
      <xdr:rowOff>14904</xdr:rowOff>
    </xdr:from>
    <xdr:to>
      <xdr:col>35</xdr:col>
      <xdr:colOff>453987</xdr:colOff>
      <xdr:row>21</xdr:row>
      <xdr:rowOff>5380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31</xdr:col>
      <xdr:colOff>59531</xdr:colOff>
      <xdr:row>41</xdr:row>
      <xdr:rowOff>86743</xdr:rowOff>
    </xdr:from>
    <xdr:to>
      <xdr:col>36</xdr:col>
      <xdr:colOff>149986</xdr:colOff>
      <xdr:row>58</xdr:row>
      <xdr:rowOff>144577</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36</xdr:col>
      <xdr:colOff>233022</xdr:colOff>
      <xdr:row>4</xdr:row>
      <xdr:rowOff>36741</xdr:rowOff>
    </xdr:from>
    <xdr:to>
      <xdr:col>41</xdr:col>
      <xdr:colOff>404472</xdr:colOff>
      <xdr:row>21</xdr:row>
      <xdr:rowOff>27216</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42</xdr:col>
      <xdr:colOff>94909</xdr:colOff>
      <xdr:row>4</xdr:row>
      <xdr:rowOff>66676</xdr:rowOff>
    </xdr:from>
    <xdr:to>
      <xdr:col>47</xdr:col>
      <xdr:colOff>266360</xdr:colOff>
      <xdr:row>21</xdr:row>
      <xdr:rowOff>57151</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47</xdr:col>
      <xdr:colOff>452298</xdr:colOff>
      <xdr:row>4</xdr:row>
      <xdr:rowOff>133315</xdr:rowOff>
    </xdr:from>
    <xdr:to>
      <xdr:col>53</xdr:col>
      <xdr:colOff>11427</xdr:colOff>
      <xdr:row>21</xdr:row>
      <xdr:rowOff>136246</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314918</xdr:colOff>
      <xdr:row>22</xdr:row>
      <xdr:rowOff>94360</xdr:rowOff>
    </xdr:from>
    <xdr:to>
      <xdr:col>35</xdr:col>
      <xdr:colOff>487345</xdr:colOff>
      <xdr:row>39</xdr:row>
      <xdr:rowOff>80282</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36</xdr:col>
      <xdr:colOff>352150</xdr:colOff>
      <xdr:row>23</xdr:row>
      <xdr:rowOff>43707</xdr:rowOff>
    </xdr:from>
    <xdr:to>
      <xdr:col>41</xdr:col>
      <xdr:colOff>518391</xdr:colOff>
      <xdr:row>40</xdr:row>
      <xdr:rowOff>26454</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42</xdr:col>
      <xdr:colOff>71438</xdr:colOff>
      <xdr:row>22</xdr:row>
      <xdr:rowOff>108919</xdr:rowOff>
    </xdr:from>
    <xdr:to>
      <xdr:col>47</xdr:col>
      <xdr:colOff>139103</xdr:colOff>
      <xdr:row>39</xdr:row>
      <xdr:rowOff>82385</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47</xdr:col>
      <xdr:colOff>311092</xdr:colOff>
      <xdr:row>22</xdr:row>
      <xdr:rowOff>35316</xdr:rowOff>
    </xdr:from>
    <xdr:to>
      <xdr:col>52</xdr:col>
      <xdr:colOff>478102</xdr:colOff>
      <xdr:row>39</xdr:row>
      <xdr:rowOff>8782</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36</xdr:col>
      <xdr:colOff>408214</xdr:colOff>
      <xdr:row>41</xdr:row>
      <xdr:rowOff>144576</xdr:rowOff>
    </xdr:from>
    <xdr:to>
      <xdr:col>41</xdr:col>
      <xdr:colOff>498669</xdr:colOff>
      <xdr:row>59</xdr:row>
      <xdr:rowOff>40825</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33</xdr:col>
      <xdr:colOff>153080</xdr:colOff>
      <xdr:row>0</xdr:row>
      <xdr:rowOff>17009</xdr:rowOff>
    </xdr:from>
    <xdr:to>
      <xdr:col>55</xdr:col>
      <xdr:colOff>454381</xdr:colOff>
      <xdr:row>2</xdr:row>
      <xdr:rowOff>145791</xdr:rowOff>
    </xdr:to>
    <xdr:sp macro="" textlink="">
      <xdr:nvSpPr>
        <xdr:cNvPr id="12" name="TextBox 11"/>
        <xdr:cNvSpPr txBox="1"/>
      </xdr:nvSpPr>
      <xdr:spPr>
        <a:xfrm>
          <a:off x="21762924" y="17009"/>
          <a:ext cx="13772372" cy="8261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9-12. Total water concentration of samples collected from the Animas River at RK 16.4 (below Silverton) from August 5, 2015 to Fall 2016 sequenced in time. Note that dates are not uniform among sites; more than one samples could have been collected on the same day; and some sites were measured more infrequently. Data from sites collected by multiple providers in close proximity are combined. Thus, the x-axis scale is not uniform among sites, but is uniform for all metals shown at this location. 2016 snowmelt data are included, where available. The Gold King Mine plume was clearly evident at many locations, but sampling began after the plume.  The data presentation is intended to emphasize post-release trends. </a:t>
          </a:r>
          <a:endParaRPr lang="en-US" sz="1100" b="1"/>
        </a:p>
      </xdr:txBody>
    </xdr:sp>
    <xdr:clientData/>
  </xdr:twoCellAnchor>
  <xdr:twoCellAnchor>
    <xdr:from>
      <xdr:col>43</xdr:col>
      <xdr:colOff>0</xdr:colOff>
      <xdr:row>42</xdr:row>
      <xdr:rowOff>0</xdr:rowOff>
    </xdr:from>
    <xdr:to>
      <xdr:col>48</xdr:col>
      <xdr:colOff>90455</xdr:colOff>
      <xdr:row>59</xdr:row>
      <xdr:rowOff>57834</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30</xdr:col>
      <xdr:colOff>298283</xdr:colOff>
      <xdr:row>6</xdr:row>
      <xdr:rowOff>7637</xdr:rowOff>
    </xdr:from>
    <xdr:to>
      <xdr:col>35</xdr:col>
      <xdr:colOff>562978</xdr:colOff>
      <xdr:row>22</xdr:row>
      <xdr:rowOff>124109</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33</xdr:col>
      <xdr:colOff>150395</xdr:colOff>
      <xdr:row>43</xdr:row>
      <xdr:rowOff>157156</xdr:rowOff>
    </xdr:from>
    <xdr:to>
      <xdr:col>38</xdr:col>
      <xdr:colOff>321845</xdr:colOff>
      <xdr:row>59</xdr:row>
      <xdr:rowOff>30079</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36</xdr:col>
      <xdr:colOff>147888</xdr:colOff>
      <xdr:row>6</xdr:row>
      <xdr:rowOff>35094</xdr:rowOff>
    </xdr:from>
    <xdr:to>
      <xdr:col>41</xdr:col>
      <xdr:colOff>319338</xdr:colOff>
      <xdr:row>22</xdr:row>
      <xdr:rowOff>148391</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41</xdr:col>
      <xdr:colOff>480143</xdr:colOff>
      <xdr:row>6</xdr:row>
      <xdr:rowOff>109531</xdr:rowOff>
    </xdr:from>
    <xdr:to>
      <xdr:col>47</xdr:col>
      <xdr:colOff>39988</xdr:colOff>
      <xdr:row>23</xdr:row>
      <xdr:rowOff>41686</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47</xdr:col>
      <xdr:colOff>261185</xdr:colOff>
      <xdr:row>6</xdr:row>
      <xdr:rowOff>125329</xdr:rowOff>
    </xdr:from>
    <xdr:to>
      <xdr:col>52</xdr:col>
      <xdr:colOff>434640</xdr:colOff>
      <xdr:row>23</xdr:row>
      <xdr:rowOff>97255</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260684</xdr:colOff>
      <xdr:row>24</xdr:row>
      <xdr:rowOff>2506</xdr:rowOff>
    </xdr:from>
    <xdr:to>
      <xdr:col>35</xdr:col>
      <xdr:colOff>432134</xdr:colOff>
      <xdr:row>41</xdr:row>
      <xdr:rowOff>124826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36</xdr:col>
      <xdr:colOff>71021</xdr:colOff>
      <xdr:row>24</xdr:row>
      <xdr:rowOff>71726</xdr:rowOff>
    </xdr:from>
    <xdr:to>
      <xdr:col>41</xdr:col>
      <xdr:colOff>243499</xdr:colOff>
      <xdr:row>41</xdr:row>
      <xdr:rowOff>152038</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41</xdr:col>
      <xdr:colOff>442352</xdr:colOff>
      <xdr:row>24</xdr:row>
      <xdr:rowOff>87231</xdr:rowOff>
    </xdr:from>
    <xdr:to>
      <xdr:col>46</xdr:col>
      <xdr:colOff>394727</xdr:colOff>
      <xdr:row>42</xdr:row>
      <xdr:rowOff>73193</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47</xdr:col>
      <xdr:colOff>169418</xdr:colOff>
      <xdr:row>24</xdr:row>
      <xdr:rowOff>136294</xdr:rowOff>
    </xdr:from>
    <xdr:to>
      <xdr:col>52</xdr:col>
      <xdr:colOff>246890</xdr:colOff>
      <xdr:row>42</xdr:row>
      <xdr:rowOff>43717</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315828</xdr:colOff>
      <xdr:row>95</xdr:row>
      <xdr:rowOff>25336</xdr:rowOff>
    </xdr:from>
    <xdr:to>
      <xdr:col>6</xdr:col>
      <xdr:colOff>0</xdr:colOff>
      <xdr:row>112</xdr:row>
      <xdr:rowOff>69786</xdr:rowOff>
    </xdr:to>
    <xdr:graphicFrame macro="">
      <xdr:nvGraphicFramePr>
        <xdr:cNvPr id="11" name="Chart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230605</xdr:colOff>
      <xdr:row>113</xdr:row>
      <xdr:rowOff>50133</xdr:rowOff>
    </xdr:from>
    <xdr:to>
      <xdr:col>6</xdr:col>
      <xdr:colOff>0</xdr:colOff>
      <xdr:row>130</xdr:row>
      <xdr:rowOff>94583</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6</xdr:col>
      <xdr:colOff>60158</xdr:colOff>
      <xdr:row>95</xdr:row>
      <xdr:rowOff>130343</xdr:rowOff>
    </xdr:from>
    <xdr:to>
      <xdr:col>11</xdr:col>
      <xdr:colOff>576513</xdr:colOff>
      <xdr:row>113</xdr:row>
      <xdr:rowOff>14372</xdr:rowOff>
    </xdr:to>
    <xdr:graphicFrame macro="">
      <xdr:nvGraphicFramePr>
        <xdr:cNvPr id="14"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xdr:col>
      <xdr:colOff>100263</xdr:colOff>
      <xdr:row>113</xdr:row>
      <xdr:rowOff>60160</xdr:rowOff>
    </xdr:from>
    <xdr:to>
      <xdr:col>12</xdr:col>
      <xdr:colOff>165435</xdr:colOff>
      <xdr:row>130</xdr:row>
      <xdr:rowOff>104609</xdr:rowOff>
    </xdr:to>
    <xdr:graphicFrame macro="">
      <xdr:nvGraphicFramePr>
        <xdr:cNvPr id="15"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12</xdr:col>
      <xdr:colOff>431133</xdr:colOff>
      <xdr:row>95</xdr:row>
      <xdr:rowOff>10028</xdr:rowOff>
    </xdr:from>
    <xdr:to>
      <xdr:col>18</xdr:col>
      <xdr:colOff>586541</xdr:colOff>
      <xdr:row>112</xdr:row>
      <xdr:rowOff>54478</xdr:rowOff>
    </xdr:to>
    <xdr:graphicFrame macro="">
      <xdr:nvGraphicFramePr>
        <xdr:cNvPr id="16"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12</xdr:col>
      <xdr:colOff>541421</xdr:colOff>
      <xdr:row>113</xdr:row>
      <xdr:rowOff>30082</xdr:rowOff>
    </xdr:from>
    <xdr:to>
      <xdr:col>19</xdr:col>
      <xdr:colOff>85224</xdr:colOff>
      <xdr:row>130</xdr:row>
      <xdr:rowOff>74532</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19</xdr:col>
      <xdr:colOff>401053</xdr:colOff>
      <xdr:row>95</xdr:row>
      <xdr:rowOff>120315</xdr:rowOff>
    </xdr:from>
    <xdr:to>
      <xdr:col>25</xdr:col>
      <xdr:colOff>556461</xdr:colOff>
      <xdr:row>113</xdr:row>
      <xdr:rowOff>4345</xdr:rowOff>
    </xdr:to>
    <xdr:graphicFrame macro="">
      <xdr:nvGraphicFramePr>
        <xdr:cNvPr id="18" name="Chart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19</xdr:col>
      <xdr:colOff>380999</xdr:colOff>
      <xdr:row>113</xdr:row>
      <xdr:rowOff>80211</xdr:rowOff>
    </xdr:from>
    <xdr:to>
      <xdr:col>25</xdr:col>
      <xdr:colOff>536407</xdr:colOff>
      <xdr:row>130</xdr:row>
      <xdr:rowOff>124661</xdr:rowOff>
    </xdr:to>
    <xdr:graphicFrame macro="">
      <xdr:nvGraphicFramePr>
        <xdr:cNvPr id="19" name="Chart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33</xdr:col>
      <xdr:colOff>65171</xdr:colOff>
      <xdr:row>93</xdr:row>
      <xdr:rowOff>82215</xdr:rowOff>
    </xdr:from>
    <xdr:to>
      <xdr:col>40</xdr:col>
      <xdr:colOff>355934</xdr:colOff>
      <xdr:row>110</xdr:row>
      <xdr:rowOff>98257</xdr:rowOff>
    </xdr:to>
    <xdr:graphicFrame macro="">
      <xdr:nvGraphicFramePr>
        <xdr:cNvPr id="13" name="Chart 1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40</xdr:col>
      <xdr:colOff>0</xdr:colOff>
      <xdr:row>44</xdr:row>
      <xdr:rowOff>0</xdr:rowOff>
    </xdr:from>
    <xdr:to>
      <xdr:col>45</xdr:col>
      <xdr:colOff>171450</xdr:colOff>
      <xdr:row>59</xdr:row>
      <xdr:rowOff>33344</xdr:rowOff>
    </xdr:to>
    <xdr:graphicFrame macro="">
      <xdr:nvGraphicFramePr>
        <xdr:cNvPr id="20" name="Chart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33</xdr:col>
      <xdr:colOff>0</xdr:colOff>
      <xdr:row>0</xdr:row>
      <xdr:rowOff>0</xdr:rowOff>
    </xdr:from>
    <xdr:to>
      <xdr:col>52</xdr:col>
      <xdr:colOff>370974</xdr:colOff>
      <xdr:row>4</xdr:row>
      <xdr:rowOff>60158</xdr:rowOff>
    </xdr:to>
    <xdr:sp macro="" textlink="">
      <xdr:nvSpPr>
        <xdr:cNvPr id="21" name="TextBox 20"/>
        <xdr:cNvSpPr txBox="1"/>
      </xdr:nvSpPr>
      <xdr:spPr>
        <a:xfrm>
          <a:off x="21205658" y="0"/>
          <a:ext cx="11991474" cy="86226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9-15. Total water concentration of samples collected from the Animas River at RK 63.8 to 64.0  (Baker’s Bridge) from August 5, 2015 to July 20, 2016 sequenced in time. Note that dates are not uniform among sites; more than one samples could have been collected on the same day; and some sites were measured more infrequently. Data from sites collected by multiple providers in close proximity are combined. Thus, the x-axis scale is not uniform among sites, but is uniform for all metals shown at this location. 2016 snowmelt data are included, where available. The data presentation is intended to emphasize post-release trends.</a:t>
          </a:r>
        </a:p>
        <a:p>
          <a:endParaRPr lang="en-US" sz="1100"/>
        </a:p>
      </xdr:txBody>
    </xdr:sp>
    <xdr:clientData/>
  </xdr:twoCellAnchor>
</xdr:wsDr>
</file>

<file path=xl/drawings/drawing4.xml><?xml version="1.0" encoding="utf-8"?>
<c:userShapes xmlns:c="http://schemas.openxmlformats.org/drawingml/2006/chart">
  <cdr:relSizeAnchor xmlns:cdr="http://schemas.openxmlformats.org/drawingml/2006/chartDrawing">
    <cdr:from>
      <cdr:x>0.6568</cdr:x>
      <cdr:y>0.33918</cdr:y>
    </cdr:from>
    <cdr:to>
      <cdr:x>0.89583</cdr:x>
      <cdr:y>0.43056</cdr:y>
    </cdr:to>
    <cdr:sp macro="" textlink="">
      <cdr:nvSpPr>
        <cdr:cNvPr id="2" name="TextBox 1"/>
        <cdr:cNvSpPr txBox="1"/>
      </cdr:nvSpPr>
      <cdr:spPr>
        <a:xfrm xmlns:a="http://schemas.openxmlformats.org/drawingml/2006/main">
          <a:off x="3002882" y="930443"/>
          <a:ext cx="1092868" cy="25065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600" b="1"/>
            <a:t>Total Lead</a:t>
          </a:r>
        </a:p>
      </cdr:txBody>
    </cdr:sp>
  </cdr:relSizeAnchor>
</c:userShapes>
</file>

<file path=xl/drawings/drawing5.xml><?xml version="1.0" encoding="utf-8"?>
<xdr:wsDr xmlns:xdr="http://schemas.openxmlformats.org/drawingml/2006/spreadsheetDrawing" xmlns:a="http://schemas.openxmlformats.org/drawingml/2006/main">
  <xdr:twoCellAnchor>
    <xdr:from>
      <xdr:col>30</xdr:col>
      <xdr:colOff>95248</xdr:colOff>
      <xdr:row>5</xdr:row>
      <xdr:rowOff>38100</xdr:rowOff>
    </xdr:from>
    <xdr:to>
      <xdr:col>35</xdr:col>
      <xdr:colOff>266699</xdr:colOff>
      <xdr:row>21</xdr:row>
      <xdr:rowOff>123825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409575</xdr:colOff>
      <xdr:row>5</xdr:row>
      <xdr:rowOff>0</xdr:rowOff>
    </xdr:from>
    <xdr:to>
      <xdr:col>40</xdr:col>
      <xdr:colOff>581025</xdr:colOff>
      <xdr:row>21</xdr:row>
      <xdr:rowOff>95250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171450</xdr:colOff>
      <xdr:row>4</xdr:row>
      <xdr:rowOff>142874</xdr:rowOff>
    </xdr:from>
    <xdr:to>
      <xdr:col>46</xdr:col>
      <xdr:colOff>342900</xdr:colOff>
      <xdr:row>21</xdr:row>
      <xdr:rowOff>133350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466725</xdr:colOff>
      <xdr:row>4</xdr:row>
      <xdr:rowOff>114300</xdr:rowOff>
    </xdr:from>
    <xdr:to>
      <xdr:col>52</xdr:col>
      <xdr:colOff>28575</xdr:colOff>
      <xdr:row>21</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600075</xdr:colOff>
      <xdr:row>22</xdr:row>
      <xdr:rowOff>123825</xdr:rowOff>
    </xdr:from>
    <xdr:to>
      <xdr:col>35</xdr:col>
      <xdr:colOff>161925</xdr:colOff>
      <xdr:row>39</xdr:row>
      <xdr:rowOff>57150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371475</xdr:colOff>
      <xdr:row>22</xdr:row>
      <xdr:rowOff>85725</xdr:rowOff>
    </xdr:from>
    <xdr:to>
      <xdr:col>40</xdr:col>
      <xdr:colOff>542925</xdr:colOff>
      <xdr:row>39</xdr:row>
      <xdr:rowOff>76200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41</xdr:col>
      <xdr:colOff>190500</xdr:colOff>
      <xdr:row>22</xdr:row>
      <xdr:rowOff>133350</xdr:rowOff>
    </xdr:from>
    <xdr:to>
      <xdr:col>46</xdr:col>
      <xdr:colOff>361950</xdr:colOff>
      <xdr:row>39</xdr:row>
      <xdr:rowOff>38100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457200</xdr:colOff>
      <xdr:row>22</xdr:row>
      <xdr:rowOff>114300</xdr:rowOff>
    </xdr:from>
    <xdr:to>
      <xdr:col>52</xdr:col>
      <xdr:colOff>19050</xdr:colOff>
      <xdr:row>39</xdr:row>
      <xdr:rowOff>19050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95250</xdr:colOff>
      <xdr:row>40</xdr:row>
      <xdr:rowOff>19049</xdr:rowOff>
    </xdr:from>
    <xdr:to>
      <xdr:col>37</xdr:col>
      <xdr:colOff>266700</xdr:colOff>
      <xdr:row>56</xdr:row>
      <xdr:rowOff>161924</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66675</xdr:colOff>
      <xdr:row>41</xdr:row>
      <xdr:rowOff>19050</xdr:rowOff>
    </xdr:from>
    <xdr:to>
      <xdr:col>43</xdr:col>
      <xdr:colOff>238125</xdr:colOff>
      <xdr:row>56</xdr:row>
      <xdr:rowOff>152400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581025</xdr:colOff>
      <xdr:row>40</xdr:row>
      <xdr:rowOff>114300</xdr:rowOff>
    </xdr:from>
    <xdr:to>
      <xdr:col>49</xdr:col>
      <xdr:colOff>142875</xdr:colOff>
      <xdr:row>56</xdr:row>
      <xdr:rowOff>114300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32</xdr:col>
      <xdr:colOff>142875</xdr:colOff>
      <xdr:row>1</xdr:row>
      <xdr:rowOff>0</xdr:rowOff>
    </xdr:from>
    <xdr:to>
      <xdr:col>52</xdr:col>
      <xdr:colOff>553953</xdr:colOff>
      <xdr:row>3</xdr:row>
      <xdr:rowOff>93746</xdr:rowOff>
    </xdr:to>
    <xdr:sp macro="" textlink="">
      <xdr:nvSpPr>
        <xdr:cNvPr id="13" name="TextBox 12"/>
        <xdr:cNvSpPr txBox="1"/>
      </xdr:nvSpPr>
      <xdr:spPr>
        <a:xfrm>
          <a:off x="22288500" y="266700"/>
          <a:ext cx="12603078" cy="73192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000" b="1">
              <a:solidFill>
                <a:schemeClr val="dk1"/>
              </a:solidFill>
              <a:effectLst/>
              <a:latin typeface="+mn-lt"/>
              <a:ea typeface="+mn-ea"/>
              <a:cs typeface="+mn-cs"/>
            </a:rPr>
            <a:t>Figure 9-17. Total water concentration of samples collected from the Animas River from RK 90 to 98 from August 5, 2015 to June 30, 2016 sequenced in time. Note that dates are not uniform among sites; more than one samples could have been collected on the same day; and some sites were measured more infrequently. Data from sites collected by multiple providers in close proximity are combined. Thus, the x-axis scale is not uniform among sites, but is uniform for all metals shown at this location. 2016 snowmelt data are included, where available.   The data presentation is intended to emphasize post-release trends.</a:t>
          </a:r>
        </a:p>
        <a:p>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95250</xdr:colOff>
      <xdr:row>46</xdr:row>
      <xdr:rowOff>85725</xdr:rowOff>
    </xdr:from>
    <xdr:to>
      <xdr:col>8</xdr:col>
      <xdr:colOff>95250</xdr:colOff>
      <xdr:row>66</xdr:row>
      <xdr:rowOff>28575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0</xdr:colOff>
      <xdr:row>46</xdr:row>
      <xdr:rowOff>104775</xdr:rowOff>
    </xdr:from>
    <xdr:to>
      <xdr:col>15</xdr:col>
      <xdr:colOff>0</xdr:colOff>
      <xdr:row>66</xdr:row>
      <xdr:rowOff>47625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oneCellAnchor>
    <xdr:from>
      <xdr:col>13</xdr:col>
      <xdr:colOff>57150</xdr:colOff>
      <xdr:row>55</xdr:row>
      <xdr:rowOff>104775</xdr:rowOff>
    </xdr:from>
    <xdr:ext cx="184731" cy="264560"/>
    <xdr:sp macro="" textlink="">
      <xdr:nvSpPr>
        <xdr:cNvPr id="4" name="TextBox 3"/>
        <xdr:cNvSpPr txBox="1"/>
      </xdr:nvSpPr>
      <xdr:spPr>
        <a:xfrm>
          <a:off x="9115425" y="936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1</xdr:col>
      <xdr:colOff>400050</xdr:colOff>
      <xdr:row>42</xdr:row>
      <xdr:rowOff>0</xdr:rowOff>
    </xdr:from>
    <xdr:to>
      <xdr:col>15</xdr:col>
      <xdr:colOff>85725</xdr:colOff>
      <xdr:row>45</xdr:row>
      <xdr:rowOff>76200</xdr:rowOff>
    </xdr:to>
    <xdr:sp macro="" textlink="">
      <xdr:nvSpPr>
        <xdr:cNvPr id="5" name="TextBox 4"/>
        <xdr:cNvSpPr txBox="1"/>
      </xdr:nvSpPr>
      <xdr:spPr>
        <a:xfrm>
          <a:off x="1981200" y="7153275"/>
          <a:ext cx="8382000" cy="561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9-20. Total concentration of lead in water samples collected from the Animas River during the 2016 snowmelt hydrograph: A) at RK 130.1 (Southern Ute Indian Tribe [SUIT] Reservation), and B) sites combined from RK 91 to 95.</a:t>
          </a:r>
          <a:endParaRPr lang="en-US" sz="1100" b="1"/>
        </a:p>
      </xdr:txBody>
    </xdr:sp>
    <xdr:clientData/>
  </xdr:twoCellAnchor>
  <xdr:twoCellAnchor>
    <xdr:from>
      <xdr:col>2</xdr:col>
      <xdr:colOff>142875</xdr:colOff>
      <xdr:row>46</xdr:row>
      <xdr:rowOff>114300</xdr:rowOff>
    </xdr:from>
    <xdr:to>
      <xdr:col>3</xdr:col>
      <xdr:colOff>28575</xdr:colOff>
      <xdr:row>48</xdr:row>
      <xdr:rowOff>104775</xdr:rowOff>
    </xdr:to>
    <xdr:sp macro="" textlink="">
      <xdr:nvSpPr>
        <xdr:cNvPr id="6" name="TextBox 5"/>
        <xdr:cNvSpPr txBox="1"/>
      </xdr:nvSpPr>
      <xdr:spPr>
        <a:xfrm>
          <a:off x="2495550" y="7915275"/>
          <a:ext cx="495300"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A)</a:t>
          </a:r>
        </a:p>
      </xdr:txBody>
    </xdr:sp>
    <xdr:clientData/>
  </xdr:twoCellAnchor>
</xdr:wsDr>
</file>

<file path=xl/drawings/drawing7.xml><?xml version="1.0" encoding="utf-8"?>
<c:userShapes xmlns:c="http://schemas.openxmlformats.org/drawingml/2006/chart">
  <cdr:relSizeAnchor xmlns:cdr="http://schemas.openxmlformats.org/drawingml/2006/chartDrawing">
    <cdr:from>
      <cdr:x>0.01389</cdr:x>
      <cdr:y>0.01597</cdr:y>
    </cdr:from>
    <cdr:to>
      <cdr:x>0.14931</cdr:x>
      <cdr:y>0.11477</cdr:y>
    </cdr:to>
    <cdr:sp macro="" textlink="">
      <cdr:nvSpPr>
        <cdr:cNvPr id="2" name="TextBox 5"/>
        <cdr:cNvSpPr txBox="1"/>
      </cdr:nvSpPr>
      <cdr:spPr>
        <a:xfrm xmlns:a="http://schemas.openxmlformats.org/drawingml/2006/main">
          <a:off x="50800" y="50800"/>
          <a:ext cx="495300" cy="314325"/>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t>B)</a:t>
          </a:r>
        </a:p>
      </cdr:txBody>
    </cdr:sp>
  </cdr:relSizeAnchor>
</c:userShapes>
</file>

<file path=xl/drawings/drawing8.xml><?xml version="1.0" encoding="utf-8"?>
<xdr:wsDr xmlns:xdr="http://schemas.openxmlformats.org/drawingml/2006/spreadsheetDrawing" xmlns:a="http://schemas.openxmlformats.org/drawingml/2006/main">
  <xdr:twoCellAnchor>
    <xdr:from>
      <xdr:col>30</xdr:col>
      <xdr:colOff>66673</xdr:colOff>
      <xdr:row>5</xdr:row>
      <xdr:rowOff>28575</xdr:rowOff>
    </xdr:from>
    <xdr:to>
      <xdr:col>35</xdr:col>
      <xdr:colOff>238124</xdr:colOff>
      <xdr:row>21</xdr:row>
      <xdr:rowOff>114300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409575</xdr:colOff>
      <xdr:row>5</xdr:row>
      <xdr:rowOff>0</xdr:rowOff>
    </xdr:from>
    <xdr:to>
      <xdr:col>40</xdr:col>
      <xdr:colOff>581025</xdr:colOff>
      <xdr:row>21</xdr:row>
      <xdr:rowOff>95250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171450</xdr:colOff>
      <xdr:row>4</xdr:row>
      <xdr:rowOff>142874</xdr:rowOff>
    </xdr:from>
    <xdr:to>
      <xdr:col>46</xdr:col>
      <xdr:colOff>342900</xdr:colOff>
      <xdr:row>21</xdr:row>
      <xdr:rowOff>133350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466725</xdr:colOff>
      <xdr:row>4</xdr:row>
      <xdr:rowOff>114300</xdr:rowOff>
    </xdr:from>
    <xdr:to>
      <xdr:col>52</xdr:col>
      <xdr:colOff>28575</xdr:colOff>
      <xdr:row>21</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600075</xdr:colOff>
      <xdr:row>22</xdr:row>
      <xdr:rowOff>123825</xdr:rowOff>
    </xdr:from>
    <xdr:to>
      <xdr:col>35</xdr:col>
      <xdr:colOff>161925</xdr:colOff>
      <xdr:row>39</xdr:row>
      <xdr:rowOff>57150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371475</xdr:colOff>
      <xdr:row>22</xdr:row>
      <xdr:rowOff>85725</xdr:rowOff>
    </xdr:from>
    <xdr:to>
      <xdr:col>40</xdr:col>
      <xdr:colOff>542925</xdr:colOff>
      <xdr:row>39</xdr:row>
      <xdr:rowOff>76200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41</xdr:col>
      <xdr:colOff>190500</xdr:colOff>
      <xdr:row>22</xdr:row>
      <xdr:rowOff>133350</xdr:rowOff>
    </xdr:from>
    <xdr:to>
      <xdr:col>46</xdr:col>
      <xdr:colOff>361950</xdr:colOff>
      <xdr:row>39</xdr:row>
      <xdr:rowOff>38100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457200</xdr:colOff>
      <xdr:row>22</xdr:row>
      <xdr:rowOff>114300</xdr:rowOff>
    </xdr:from>
    <xdr:to>
      <xdr:col>52</xdr:col>
      <xdr:colOff>19050</xdr:colOff>
      <xdr:row>39</xdr:row>
      <xdr:rowOff>19050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200025</xdr:colOff>
      <xdr:row>40</xdr:row>
      <xdr:rowOff>152400</xdr:rowOff>
    </xdr:from>
    <xdr:to>
      <xdr:col>37</xdr:col>
      <xdr:colOff>371475</xdr:colOff>
      <xdr:row>57</xdr:row>
      <xdr:rowOff>28575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66675</xdr:colOff>
      <xdr:row>41</xdr:row>
      <xdr:rowOff>19050</xdr:rowOff>
    </xdr:from>
    <xdr:to>
      <xdr:col>43</xdr:col>
      <xdr:colOff>238125</xdr:colOff>
      <xdr:row>57</xdr:row>
      <xdr:rowOff>57150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571500</xdr:colOff>
      <xdr:row>40</xdr:row>
      <xdr:rowOff>142875</xdr:rowOff>
    </xdr:from>
    <xdr:to>
      <xdr:col>49</xdr:col>
      <xdr:colOff>133350</xdr:colOff>
      <xdr:row>57</xdr:row>
      <xdr:rowOff>19050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30</xdr:col>
      <xdr:colOff>66673</xdr:colOff>
      <xdr:row>5</xdr:row>
      <xdr:rowOff>28575</xdr:rowOff>
    </xdr:from>
    <xdr:to>
      <xdr:col>35</xdr:col>
      <xdr:colOff>238124</xdr:colOff>
      <xdr:row>21</xdr:row>
      <xdr:rowOff>114300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409575</xdr:colOff>
      <xdr:row>5</xdr:row>
      <xdr:rowOff>0</xdr:rowOff>
    </xdr:from>
    <xdr:to>
      <xdr:col>40</xdr:col>
      <xdr:colOff>581025</xdr:colOff>
      <xdr:row>21</xdr:row>
      <xdr:rowOff>95250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171450</xdr:colOff>
      <xdr:row>4</xdr:row>
      <xdr:rowOff>142874</xdr:rowOff>
    </xdr:from>
    <xdr:to>
      <xdr:col>46</xdr:col>
      <xdr:colOff>342900</xdr:colOff>
      <xdr:row>21</xdr:row>
      <xdr:rowOff>133350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466725</xdr:colOff>
      <xdr:row>4</xdr:row>
      <xdr:rowOff>114300</xdr:rowOff>
    </xdr:from>
    <xdr:to>
      <xdr:col>52</xdr:col>
      <xdr:colOff>28575</xdr:colOff>
      <xdr:row>21</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600075</xdr:colOff>
      <xdr:row>22</xdr:row>
      <xdr:rowOff>123825</xdr:rowOff>
    </xdr:from>
    <xdr:to>
      <xdr:col>35</xdr:col>
      <xdr:colOff>161925</xdr:colOff>
      <xdr:row>39</xdr:row>
      <xdr:rowOff>57150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371475</xdr:colOff>
      <xdr:row>22</xdr:row>
      <xdr:rowOff>85725</xdr:rowOff>
    </xdr:from>
    <xdr:to>
      <xdr:col>40</xdr:col>
      <xdr:colOff>542925</xdr:colOff>
      <xdr:row>39</xdr:row>
      <xdr:rowOff>76200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41</xdr:col>
      <xdr:colOff>190500</xdr:colOff>
      <xdr:row>22</xdr:row>
      <xdr:rowOff>133350</xdr:rowOff>
    </xdr:from>
    <xdr:to>
      <xdr:col>46</xdr:col>
      <xdr:colOff>361950</xdr:colOff>
      <xdr:row>39</xdr:row>
      <xdr:rowOff>38100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457200</xdr:colOff>
      <xdr:row>22</xdr:row>
      <xdr:rowOff>114300</xdr:rowOff>
    </xdr:from>
    <xdr:to>
      <xdr:col>52</xdr:col>
      <xdr:colOff>19050</xdr:colOff>
      <xdr:row>39</xdr:row>
      <xdr:rowOff>19050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171450</xdr:colOff>
      <xdr:row>40</xdr:row>
      <xdr:rowOff>104775</xdr:rowOff>
    </xdr:from>
    <xdr:to>
      <xdr:col>37</xdr:col>
      <xdr:colOff>342900</xdr:colOff>
      <xdr:row>56</xdr:row>
      <xdr:rowOff>142875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66675</xdr:colOff>
      <xdr:row>41</xdr:row>
      <xdr:rowOff>19050</xdr:rowOff>
    </xdr:from>
    <xdr:to>
      <xdr:col>43</xdr:col>
      <xdr:colOff>238125</xdr:colOff>
      <xdr:row>57</xdr:row>
      <xdr:rowOff>57150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581025</xdr:colOff>
      <xdr:row>41</xdr:row>
      <xdr:rowOff>66675</xdr:rowOff>
    </xdr:from>
    <xdr:to>
      <xdr:col>49</xdr:col>
      <xdr:colOff>142875</xdr:colOff>
      <xdr:row>57</xdr:row>
      <xdr:rowOff>104775</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54</xdr:col>
      <xdr:colOff>314325</xdr:colOff>
      <xdr:row>6</xdr:row>
      <xdr:rowOff>85725</xdr:rowOff>
    </xdr:from>
    <xdr:to>
      <xdr:col>60</xdr:col>
      <xdr:colOff>200025</xdr:colOff>
      <xdr:row>26</xdr:row>
      <xdr:rowOff>152400</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30</xdr:col>
      <xdr:colOff>38098</xdr:colOff>
      <xdr:row>4</xdr:row>
      <xdr:rowOff>95250</xdr:rowOff>
    </xdr:from>
    <xdr:to>
      <xdr:col>35</xdr:col>
      <xdr:colOff>495299</xdr:colOff>
      <xdr:row>21</xdr:row>
      <xdr:rowOff>85725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36</xdr:col>
      <xdr:colOff>304800</xdr:colOff>
      <xdr:row>4</xdr:row>
      <xdr:rowOff>161924</xdr:rowOff>
    </xdr:from>
    <xdr:to>
      <xdr:col>42</xdr:col>
      <xdr:colOff>133350</xdr:colOff>
      <xdr:row>21</xdr:row>
      <xdr:rowOff>142874</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42</xdr:col>
      <xdr:colOff>228601</xdr:colOff>
      <xdr:row>5</xdr:row>
      <xdr:rowOff>57149</xdr:rowOff>
    </xdr:from>
    <xdr:to>
      <xdr:col>48</xdr:col>
      <xdr:colOff>257175</xdr:colOff>
      <xdr:row>22</xdr:row>
      <xdr:rowOff>47625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48</xdr:col>
      <xdr:colOff>419100</xdr:colOff>
      <xdr:row>4</xdr:row>
      <xdr:rowOff>152400</xdr:rowOff>
    </xdr:from>
    <xdr:to>
      <xdr:col>54</xdr:col>
      <xdr:colOff>171450</xdr:colOff>
      <xdr:row>21</xdr:row>
      <xdr:rowOff>142875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600075</xdr:colOff>
      <xdr:row>22</xdr:row>
      <xdr:rowOff>123825</xdr:rowOff>
    </xdr:from>
    <xdr:to>
      <xdr:col>36</xdr:col>
      <xdr:colOff>104775</xdr:colOff>
      <xdr:row>39</xdr:row>
      <xdr:rowOff>57150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36</xdr:col>
      <xdr:colOff>266699</xdr:colOff>
      <xdr:row>22</xdr:row>
      <xdr:rowOff>133350</xdr:rowOff>
    </xdr:from>
    <xdr:to>
      <xdr:col>42</xdr:col>
      <xdr:colOff>409574</xdr:colOff>
      <xdr:row>39</xdr:row>
      <xdr:rowOff>123825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42</xdr:col>
      <xdr:colOff>285750</xdr:colOff>
      <xdr:row>23</xdr:row>
      <xdr:rowOff>19050</xdr:rowOff>
    </xdr:from>
    <xdr:to>
      <xdr:col>48</xdr:col>
      <xdr:colOff>457200</xdr:colOff>
      <xdr:row>39</xdr:row>
      <xdr:rowOff>85725</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48</xdr:col>
      <xdr:colOff>514349</xdr:colOff>
      <xdr:row>23</xdr:row>
      <xdr:rowOff>47625</xdr:rowOff>
    </xdr:from>
    <xdr:to>
      <xdr:col>54</xdr:col>
      <xdr:colOff>485774</xdr:colOff>
      <xdr:row>39</xdr:row>
      <xdr:rowOff>114300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495299</xdr:colOff>
      <xdr:row>40</xdr:row>
      <xdr:rowOff>95250</xdr:rowOff>
    </xdr:from>
    <xdr:to>
      <xdr:col>39</xdr:col>
      <xdr:colOff>9524</xdr:colOff>
      <xdr:row>56</xdr:row>
      <xdr:rowOff>133350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39</xdr:col>
      <xdr:colOff>561974</xdr:colOff>
      <xdr:row>41</xdr:row>
      <xdr:rowOff>66675</xdr:rowOff>
    </xdr:from>
    <xdr:to>
      <xdr:col>46</xdr:col>
      <xdr:colOff>19049</xdr:colOff>
      <xdr:row>57</xdr:row>
      <xdr:rowOff>123825</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46</xdr:col>
      <xdr:colOff>228599</xdr:colOff>
      <xdr:row>41</xdr:row>
      <xdr:rowOff>38100</xdr:rowOff>
    </xdr:from>
    <xdr:to>
      <xdr:col>52</xdr:col>
      <xdr:colOff>333374</xdr:colOff>
      <xdr:row>57</xdr:row>
      <xdr:rowOff>142875</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30</xdr:col>
      <xdr:colOff>161923</xdr:colOff>
      <xdr:row>5</xdr:row>
      <xdr:rowOff>28575</xdr:rowOff>
    </xdr:from>
    <xdr:to>
      <xdr:col>36</xdr:col>
      <xdr:colOff>133350</xdr:colOff>
      <xdr:row>21</xdr:row>
      <xdr:rowOff>114300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36</xdr:col>
      <xdr:colOff>466725</xdr:colOff>
      <xdr:row>5</xdr:row>
      <xdr:rowOff>19050</xdr:rowOff>
    </xdr:from>
    <xdr:to>
      <xdr:col>42</xdr:col>
      <xdr:colOff>542925</xdr:colOff>
      <xdr:row>21</xdr:row>
      <xdr:rowOff>114300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42</xdr:col>
      <xdr:colOff>581025</xdr:colOff>
      <xdr:row>4</xdr:row>
      <xdr:rowOff>95249</xdr:rowOff>
    </xdr:from>
    <xdr:to>
      <xdr:col>48</xdr:col>
      <xdr:colOff>561975</xdr:colOff>
      <xdr:row>21</xdr:row>
      <xdr:rowOff>85725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48</xdr:col>
      <xdr:colOff>552450</xdr:colOff>
      <xdr:row>4</xdr:row>
      <xdr:rowOff>104775</xdr:rowOff>
    </xdr:from>
    <xdr:to>
      <xdr:col>54</xdr:col>
      <xdr:colOff>400050</xdr:colOff>
      <xdr:row>21</xdr:row>
      <xdr:rowOff>95250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600075</xdr:colOff>
      <xdr:row>22</xdr:row>
      <xdr:rowOff>123825</xdr:rowOff>
    </xdr:from>
    <xdr:to>
      <xdr:col>36</xdr:col>
      <xdr:colOff>9525</xdr:colOff>
      <xdr:row>39</xdr:row>
      <xdr:rowOff>57150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36</xdr:col>
      <xdr:colOff>419099</xdr:colOff>
      <xdr:row>22</xdr:row>
      <xdr:rowOff>28575</xdr:rowOff>
    </xdr:from>
    <xdr:to>
      <xdr:col>42</xdr:col>
      <xdr:colOff>581024</xdr:colOff>
      <xdr:row>39</xdr:row>
      <xdr:rowOff>19050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43</xdr:col>
      <xdr:colOff>9524</xdr:colOff>
      <xdr:row>22</xdr:row>
      <xdr:rowOff>85725</xdr:rowOff>
    </xdr:from>
    <xdr:to>
      <xdr:col>48</xdr:col>
      <xdr:colOff>552449</xdr:colOff>
      <xdr:row>38</xdr:row>
      <xdr:rowOff>152400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48</xdr:col>
      <xdr:colOff>542924</xdr:colOff>
      <xdr:row>22</xdr:row>
      <xdr:rowOff>95250</xdr:rowOff>
    </xdr:from>
    <xdr:to>
      <xdr:col>55</xdr:col>
      <xdr:colOff>47625</xdr:colOff>
      <xdr:row>39</xdr:row>
      <xdr:rowOff>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171450</xdr:colOff>
      <xdr:row>40</xdr:row>
      <xdr:rowOff>104775</xdr:rowOff>
    </xdr:from>
    <xdr:to>
      <xdr:col>38</xdr:col>
      <xdr:colOff>190500</xdr:colOff>
      <xdr:row>56</xdr:row>
      <xdr:rowOff>142875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609599</xdr:colOff>
      <xdr:row>40</xdr:row>
      <xdr:rowOff>123825</xdr:rowOff>
    </xdr:from>
    <xdr:to>
      <xdr:col>44</xdr:col>
      <xdr:colOff>466724</xdr:colOff>
      <xdr:row>57</xdr:row>
      <xdr:rowOff>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46</xdr:col>
      <xdr:colOff>47624</xdr:colOff>
      <xdr:row>41</xdr:row>
      <xdr:rowOff>0</xdr:rowOff>
    </xdr:from>
    <xdr:to>
      <xdr:col>52</xdr:col>
      <xdr:colOff>238125</xdr:colOff>
      <xdr:row>57</xdr:row>
      <xdr:rowOff>38100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32</xdr:col>
      <xdr:colOff>0</xdr:colOff>
      <xdr:row>1</xdr:row>
      <xdr:rowOff>0</xdr:rowOff>
    </xdr:from>
    <xdr:to>
      <xdr:col>50</xdr:col>
      <xdr:colOff>175336</xdr:colOff>
      <xdr:row>3</xdr:row>
      <xdr:rowOff>149095</xdr:rowOff>
    </xdr:to>
    <xdr:sp macro="" textlink="">
      <xdr:nvSpPr>
        <xdr:cNvPr id="13" name="TextBox 12"/>
        <xdr:cNvSpPr txBox="1"/>
      </xdr:nvSpPr>
      <xdr:spPr>
        <a:xfrm>
          <a:off x="20878800" y="266700"/>
          <a:ext cx="11148136" cy="7872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 </a:t>
          </a:r>
          <a:r>
            <a:rPr lang="en-US" sz="1100" b="1">
              <a:solidFill>
                <a:schemeClr val="dk1"/>
              </a:solidFill>
              <a:effectLst/>
              <a:latin typeface="+mn-lt"/>
              <a:ea typeface="+mn-ea"/>
              <a:cs typeface="+mn-cs"/>
            </a:rPr>
            <a:t>Figure 9-27. Total water concentration of samples collected from the Animas River at RK 151.6 from August 5, 2015 to June 30, 2016 sequenced in time. The last sample shown was collected during snowmelt in June 2016. Note that dates are not uniform among sites; more than one samples could have been collected on the same day; and some sites were measured more infrequently. Data from sites collected by multiple providers in close proximity are combined. Thus, the x-axis scale is not uniform among sites, but is uniform for all metals shown at this location. October 14, 2015 is the last date of measurement. The data presentation is intended to emphasize post-release trends.</a:t>
          </a:r>
        </a:p>
        <a:p>
          <a:r>
            <a:rPr lang="en-US" sz="1100">
              <a:solidFill>
                <a:schemeClr val="dk1"/>
              </a:solidFill>
              <a:effectLst/>
              <a:latin typeface="+mn-lt"/>
              <a:ea typeface="+mn-ea"/>
              <a:cs typeface="+mn-cs"/>
            </a:rPr>
            <a:t> </a:t>
          </a:r>
        </a:p>
        <a:p>
          <a:endParaRPr lang="en-US" sz="1100" b="1"/>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30</xdr:col>
      <xdr:colOff>66673</xdr:colOff>
      <xdr:row>5</xdr:row>
      <xdr:rowOff>28575</xdr:rowOff>
    </xdr:from>
    <xdr:to>
      <xdr:col>35</xdr:col>
      <xdr:colOff>238124</xdr:colOff>
      <xdr:row>21</xdr:row>
      <xdr:rowOff>114300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409575</xdr:colOff>
      <xdr:row>5</xdr:row>
      <xdr:rowOff>0</xdr:rowOff>
    </xdr:from>
    <xdr:to>
      <xdr:col>40</xdr:col>
      <xdr:colOff>581025</xdr:colOff>
      <xdr:row>21</xdr:row>
      <xdr:rowOff>95250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171450</xdr:colOff>
      <xdr:row>4</xdr:row>
      <xdr:rowOff>142874</xdr:rowOff>
    </xdr:from>
    <xdr:to>
      <xdr:col>46</xdr:col>
      <xdr:colOff>342900</xdr:colOff>
      <xdr:row>21</xdr:row>
      <xdr:rowOff>133350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466725</xdr:colOff>
      <xdr:row>4</xdr:row>
      <xdr:rowOff>114300</xdr:rowOff>
    </xdr:from>
    <xdr:to>
      <xdr:col>52</xdr:col>
      <xdr:colOff>28575</xdr:colOff>
      <xdr:row>21</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600075</xdr:colOff>
      <xdr:row>22</xdr:row>
      <xdr:rowOff>123825</xdr:rowOff>
    </xdr:from>
    <xdr:to>
      <xdr:col>35</xdr:col>
      <xdr:colOff>161925</xdr:colOff>
      <xdr:row>39</xdr:row>
      <xdr:rowOff>57150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371475</xdr:colOff>
      <xdr:row>22</xdr:row>
      <xdr:rowOff>85725</xdr:rowOff>
    </xdr:from>
    <xdr:to>
      <xdr:col>40</xdr:col>
      <xdr:colOff>542925</xdr:colOff>
      <xdr:row>39</xdr:row>
      <xdr:rowOff>76200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41</xdr:col>
      <xdr:colOff>190500</xdr:colOff>
      <xdr:row>22</xdr:row>
      <xdr:rowOff>133350</xdr:rowOff>
    </xdr:from>
    <xdr:to>
      <xdr:col>46</xdr:col>
      <xdr:colOff>361950</xdr:colOff>
      <xdr:row>39</xdr:row>
      <xdr:rowOff>38100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457200</xdr:colOff>
      <xdr:row>22</xdr:row>
      <xdr:rowOff>114300</xdr:rowOff>
    </xdr:from>
    <xdr:to>
      <xdr:col>52</xdr:col>
      <xdr:colOff>19050</xdr:colOff>
      <xdr:row>39</xdr:row>
      <xdr:rowOff>19050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190500</xdr:colOff>
      <xdr:row>41</xdr:row>
      <xdr:rowOff>133350</xdr:rowOff>
    </xdr:from>
    <xdr:to>
      <xdr:col>37</xdr:col>
      <xdr:colOff>361950</xdr:colOff>
      <xdr:row>58</xdr:row>
      <xdr:rowOff>9525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76200</xdr:colOff>
      <xdr:row>40</xdr:row>
      <xdr:rowOff>123825</xdr:rowOff>
    </xdr:from>
    <xdr:to>
      <xdr:col>43</xdr:col>
      <xdr:colOff>247650</xdr:colOff>
      <xdr:row>57</xdr:row>
      <xdr:rowOff>152400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542925</xdr:colOff>
      <xdr:row>40</xdr:row>
      <xdr:rowOff>152400</xdr:rowOff>
    </xdr:from>
    <xdr:to>
      <xdr:col>49</xdr:col>
      <xdr:colOff>104775</xdr:colOff>
      <xdr:row>58</xdr:row>
      <xdr:rowOff>57150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30</xdr:col>
      <xdr:colOff>66673</xdr:colOff>
      <xdr:row>5</xdr:row>
      <xdr:rowOff>28575</xdr:rowOff>
    </xdr:from>
    <xdr:to>
      <xdr:col>35</xdr:col>
      <xdr:colOff>238124</xdr:colOff>
      <xdr:row>21</xdr:row>
      <xdr:rowOff>114300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409575</xdr:colOff>
      <xdr:row>5</xdr:row>
      <xdr:rowOff>0</xdr:rowOff>
    </xdr:from>
    <xdr:to>
      <xdr:col>40</xdr:col>
      <xdr:colOff>581025</xdr:colOff>
      <xdr:row>21</xdr:row>
      <xdr:rowOff>95250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171450</xdr:colOff>
      <xdr:row>4</xdr:row>
      <xdr:rowOff>142874</xdr:rowOff>
    </xdr:from>
    <xdr:to>
      <xdr:col>46</xdr:col>
      <xdr:colOff>342900</xdr:colOff>
      <xdr:row>21</xdr:row>
      <xdr:rowOff>133350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466725</xdr:colOff>
      <xdr:row>4</xdr:row>
      <xdr:rowOff>114300</xdr:rowOff>
    </xdr:from>
    <xdr:to>
      <xdr:col>52</xdr:col>
      <xdr:colOff>28575</xdr:colOff>
      <xdr:row>21</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600075</xdr:colOff>
      <xdr:row>22</xdr:row>
      <xdr:rowOff>123825</xdr:rowOff>
    </xdr:from>
    <xdr:to>
      <xdr:col>35</xdr:col>
      <xdr:colOff>161925</xdr:colOff>
      <xdr:row>39</xdr:row>
      <xdr:rowOff>57150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371475</xdr:colOff>
      <xdr:row>22</xdr:row>
      <xdr:rowOff>85725</xdr:rowOff>
    </xdr:from>
    <xdr:to>
      <xdr:col>40</xdr:col>
      <xdr:colOff>542925</xdr:colOff>
      <xdr:row>39</xdr:row>
      <xdr:rowOff>76200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41</xdr:col>
      <xdr:colOff>190500</xdr:colOff>
      <xdr:row>22</xdr:row>
      <xdr:rowOff>133350</xdr:rowOff>
    </xdr:from>
    <xdr:to>
      <xdr:col>46</xdr:col>
      <xdr:colOff>361950</xdr:colOff>
      <xdr:row>39</xdr:row>
      <xdr:rowOff>38100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457200</xdr:colOff>
      <xdr:row>22</xdr:row>
      <xdr:rowOff>114300</xdr:rowOff>
    </xdr:from>
    <xdr:to>
      <xdr:col>52</xdr:col>
      <xdr:colOff>19050</xdr:colOff>
      <xdr:row>39</xdr:row>
      <xdr:rowOff>19050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9525</xdr:colOff>
      <xdr:row>40</xdr:row>
      <xdr:rowOff>57150</xdr:rowOff>
    </xdr:from>
    <xdr:to>
      <xdr:col>37</xdr:col>
      <xdr:colOff>419101</xdr:colOff>
      <xdr:row>58</xdr:row>
      <xdr:rowOff>57150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76200</xdr:colOff>
      <xdr:row>41</xdr:row>
      <xdr:rowOff>76200</xdr:rowOff>
    </xdr:from>
    <xdr:to>
      <xdr:col>43</xdr:col>
      <xdr:colOff>247650</xdr:colOff>
      <xdr:row>57</xdr:row>
      <xdr:rowOff>47625</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600075</xdr:colOff>
      <xdr:row>40</xdr:row>
      <xdr:rowOff>114301</xdr:rowOff>
    </xdr:from>
    <xdr:to>
      <xdr:col>49</xdr:col>
      <xdr:colOff>161925</xdr:colOff>
      <xdr:row>57</xdr:row>
      <xdr:rowOff>66675</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33</xdr:col>
      <xdr:colOff>0</xdr:colOff>
      <xdr:row>1</xdr:row>
      <xdr:rowOff>0</xdr:rowOff>
    </xdr:from>
    <xdr:to>
      <xdr:col>51</xdr:col>
      <xdr:colOff>375264</xdr:colOff>
      <xdr:row>3</xdr:row>
      <xdr:rowOff>7068</xdr:rowOff>
    </xdr:to>
    <xdr:sp macro="" textlink="">
      <xdr:nvSpPr>
        <xdr:cNvPr id="13" name="TextBox 12"/>
        <xdr:cNvSpPr txBox="1"/>
      </xdr:nvSpPr>
      <xdr:spPr>
        <a:xfrm>
          <a:off x="21917025" y="266700"/>
          <a:ext cx="11348064" cy="64524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b="1">
              <a:solidFill>
                <a:schemeClr val="dk1"/>
              </a:solidFill>
              <a:effectLst/>
              <a:latin typeface="+mn-lt"/>
              <a:ea typeface="+mn-ea"/>
              <a:cs typeface="+mn-cs"/>
            </a:rPr>
            <a:t>Total water concentration of samples collected from the Animas River at RK 163 to 164 from August 5, 2015 to Fall, 2016 sequenced in time. The last sample shown was collected Aug 24, 2016. Note that dates are not uniform among sites; more than one samples could have been collected on the same day; and some sites were measured more infrequently. Data from sites collected by multiple providers in close proximity are combined. Thus, the x-axis scale is not uniform among sites, but is uniform for all metals shown at this location. The Gold King Mine plume was clearly evident at many locations, but sampling began after the plume.  The data presentation is intended to emphasize post-release trends.</a:t>
          </a:r>
          <a:endParaRPr lang="en-US" sz="1000" b="1"/>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30</xdr:col>
      <xdr:colOff>66673</xdr:colOff>
      <xdr:row>5</xdr:row>
      <xdr:rowOff>28575</xdr:rowOff>
    </xdr:from>
    <xdr:to>
      <xdr:col>35</xdr:col>
      <xdr:colOff>238124</xdr:colOff>
      <xdr:row>21</xdr:row>
      <xdr:rowOff>114300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409575</xdr:colOff>
      <xdr:row>5</xdr:row>
      <xdr:rowOff>0</xdr:rowOff>
    </xdr:from>
    <xdr:to>
      <xdr:col>40</xdr:col>
      <xdr:colOff>581025</xdr:colOff>
      <xdr:row>21</xdr:row>
      <xdr:rowOff>95250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171450</xdr:colOff>
      <xdr:row>4</xdr:row>
      <xdr:rowOff>142874</xdr:rowOff>
    </xdr:from>
    <xdr:to>
      <xdr:col>46</xdr:col>
      <xdr:colOff>342900</xdr:colOff>
      <xdr:row>21</xdr:row>
      <xdr:rowOff>133350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466725</xdr:colOff>
      <xdr:row>4</xdr:row>
      <xdr:rowOff>114300</xdr:rowOff>
    </xdr:from>
    <xdr:to>
      <xdr:col>52</xdr:col>
      <xdr:colOff>28575</xdr:colOff>
      <xdr:row>21</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600075</xdr:colOff>
      <xdr:row>22</xdr:row>
      <xdr:rowOff>123825</xdr:rowOff>
    </xdr:from>
    <xdr:to>
      <xdr:col>35</xdr:col>
      <xdr:colOff>161925</xdr:colOff>
      <xdr:row>39</xdr:row>
      <xdr:rowOff>57150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371475</xdr:colOff>
      <xdr:row>22</xdr:row>
      <xdr:rowOff>85725</xdr:rowOff>
    </xdr:from>
    <xdr:to>
      <xdr:col>40</xdr:col>
      <xdr:colOff>542925</xdr:colOff>
      <xdr:row>39</xdr:row>
      <xdr:rowOff>76200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41</xdr:col>
      <xdr:colOff>190500</xdr:colOff>
      <xdr:row>22</xdr:row>
      <xdr:rowOff>133350</xdr:rowOff>
    </xdr:from>
    <xdr:to>
      <xdr:col>46</xdr:col>
      <xdr:colOff>361950</xdr:colOff>
      <xdr:row>39</xdr:row>
      <xdr:rowOff>38100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457200</xdr:colOff>
      <xdr:row>22</xdr:row>
      <xdr:rowOff>114300</xdr:rowOff>
    </xdr:from>
    <xdr:to>
      <xdr:col>52</xdr:col>
      <xdr:colOff>19050</xdr:colOff>
      <xdr:row>39</xdr:row>
      <xdr:rowOff>19050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95250</xdr:colOff>
      <xdr:row>40</xdr:row>
      <xdr:rowOff>19050</xdr:rowOff>
    </xdr:from>
    <xdr:to>
      <xdr:col>37</xdr:col>
      <xdr:colOff>266700</xdr:colOff>
      <xdr:row>56</xdr:row>
      <xdr:rowOff>57150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66675</xdr:colOff>
      <xdr:row>41</xdr:row>
      <xdr:rowOff>19050</xdr:rowOff>
    </xdr:from>
    <xdr:to>
      <xdr:col>43</xdr:col>
      <xdr:colOff>238125</xdr:colOff>
      <xdr:row>56</xdr:row>
      <xdr:rowOff>152400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581025</xdr:colOff>
      <xdr:row>40</xdr:row>
      <xdr:rowOff>114300</xdr:rowOff>
    </xdr:from>
    <xdr:to>
      <xdr:col>49</xdr:col>
      <xdr:colOff>142875</xdr:colOff>
      <xdr:row>56</xdr:row>
      <xdr:rowOff>114300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30</xdr:col>
      <xdr:colOff>66673</xdr:colOff>
      <xdr:row>5</xdr:row>
      <xdr:rowOff>28575</xdr:rowOff>
    </xdr:from>
    <xdr:to>
      <xdr:col>35</xdr:col>
      <xdr:colOff>238124</xdr:colOff>
      <xdr:row>21</xdr:row>
      <xdr:rowOff>114300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409575</xdr:colOff>
      <xdr:row>5</xdr:row>
      <xdr:rowOff>0</xdr:rowOff>
    </xdr:from>
    <xdr:to>
      <xdr:col>40</xdr:col>
      <xdr:colOff>581025</xdr:colOff>
      <xdr:row>21</xdr:row>
      <xdr:rowOff>95250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171450</xdr:colOff>
      <xdr:row>4</xdr:row>
      <xdr:rowOff>142874</xdr:rowOff>
    </xdr:from>
    <xdr:to>
      <xdr:col>46</xdr:col>
      <xdr:colOff>342900</xdr:colOff>
      <xdr:row>21</xdr:row>
      <xdr:rowOff>133350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466725</xdr:colOff>
      <xdr:row>4</xdr:row>
      <xdr:rowOff>114300</xdr:rowOff>
    </xdr:from>
    <xdr:to>
      <xdr:col>52</xdr:col>
      <xdr:colOff>28575</xdr:colOff>
      <xdr:row>21</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600075</xdr:colOff>
      <xdr:row>22</xdr:row>
      <xdr:rowOff>123825</xdr:rowOff>
    </xdr:from>
    <xdr:to>
      <xdr:col>35</xdr:col>
      <xdr:colOff>161925</xdr:colOff>
      <xdr:row>39</xdr:row>
      <xdr:rowOff>57150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371475</xdr:colOff>
      <xdr:row>22</xdr:row>
      <xdr:rowOff>85725</xdr:rowOff>
    </xdr:from>
    <xdr:to>
      <xdr:col>40</xdr:col>
      <xdr:colOff>542925</xdr:colOff>
      <xdr:row>39</xdr:row>
      <xdr:rowOff>76200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41</xdr:col>
      <xdr:colOff>190500</xdr:colOff>
      <xdr:row>22</xdr:row>
      <xdr:rowOff>133350</xdr:rowOff>
    </xdr:from>
    <xdr:to>
      <xdr:col>46</xdr:col>
      <xdr:colOff>361950</xdr:colOff>
      <xdr:row>39</xdr:row>
      <xdr:rowOff>38100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457200</xdr:colOff>
      <xdr:row>22</xdr:row>
      <xdr:rowOff>114300</xdr:rowOff>
    </xdr:from>
    <xdr:to>
      <xdr:col>52</xdr:col>
      <xdr:colOff>19050</xdr:colOff>
      <xdr:row>39</xdr:row>
      <xdr:rowOff>19050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95250</xdr:colOff>
      <xdr:row>40</xdr:row>
      <xdr:rowOff>19050</xdr:rowOff>
    </xdr:from>
    <xdr:to>
      <xdr:col>37</xdr:col>
      <xdr:colOff>266700</xdr:colOff>
      <xdr:row>56</xdr:row>
      <xdr:rowOff>57150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66675</xdr:colOff>
      <xdr:row>41</xdr:row>
      <xdr:rowOff>19050</xdr:rowOff>
    </xdr:from>
    <xdr:to>
      <xdr:col>43</xdr:col>
      <xdr:colOff>238125</xdr:colOff>
      <xdr:row>56</xdr:row>
      <xdr:rowOff>152400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581025</xdr:colOff>
      <xdr:row>40</xdr:row>
      <xdr:rowOff>114300</xdr:rowOff>
    </xdr:from>
    <xdr:to>
      <xdr:col>49</xdr:col>
      <xdr:colOff>142875</xdr:colOff>
      <xdr:row>56</xdr:row>
      <xdr:rowOff>114300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32</xdr:col>
      <xdr:colOff>0</xdr:colOff>
      <xdr:row>1</xdr:row>
      <xdr:rowOff>0</xdr:rowOff>
    </xdr:from>
    <xdr:to>
      <xdr:col>53</xdr:col>
      <xdr:colOff>413083</xdr:colOff>
      <xdr:row>2</xdr:row>
      <xdr:rowOff>155409</xdr:rowOff>
    </xdr:to>
    <xdr:sp macro="" textlink="">
      <xdr:nvSpPr>
        <xdr:cNvPr id="13" name="TextBox 12"/>
        <xdr:cNvSpPr txBox="1"/>
      </xdr:nvSpPr>
      <xdr:spPr>
        <a:xfrm>
          <a:off x="22517100" y="266700"/>
          <a:ext cx="13214683" cy="63165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b="1">
              <a:solidFill>
                <a:schemeClr val="dk1"/>
              </a:solidFill>
              <a:effectLst/>
              <a:latin typeface="+mn-lt"/>
              <a:ea typeface="+mn-ea"/>
              <a:cs typeface="+mn-cs"/>
            </a:rPr>
            <a:t>Figure 9-29. Total water concentration of samples collected from the Animas River at RK 189</a:t>
          </a:r>
          <a:r>
            <a:rPr lang="en-US" sz="1000" b="1" baseline="0">
              <a:solidFill>
                <a:schemeClr val="dk1"/>
              </a:solidFill>
              <a:effectLst/>
              <a:latin typeface="+mn-lt"/>
              <a:ea typeface="+mn-ea"/>
              <a:cs typeface="+mn-cs"/>
            </a:rPr>
            <a:t> to 190 </a:t>
          </a:r>
          <a:r>
            <a:rPr lang="en-US" sz="1000" b="1">
              <a:solidFill>
                <a:schemeClr val="dk1"/>
              </a:solidFill>
              <a:effectLst/>
              <a:latin typeface="+mn-lt"/>
              <a:ea typeface="+mn-ea"/>
              <a:cs typeface="+mn-cs"/>
            </a:rPr>
            <a:t>from August 5, 2015 to Fall 2016 sequenced in time. Note that dates are not uniform among sites; more than one samples could have been collected on the same day; and some sites were measured more infrequently. Data from sites collected by multiple providers in close proximity are combined. Thus, the x-axis scale is not uniform among sites, but is uniform for all metals shown at this location. The last sample was collected November 4, 2016. The data presentation is intended to emphasize post-release trends.</a:t>
          </a:r>
          <a:endParaRPr lang="en-US" sz="1000" b="1"/>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30</xdr:col>
      <xdr:colOff>66673</xdr:colOff>
      <xdr:row>5</xdr:row>
      <xdr:rowOff>28575</xdr:rowOff>
    </xdr:from>
    <xdr:to>
      <xdr:col>35</xdr:col>
      <xdr:colOff>238124</xdr:colOff>
      <xdr:row>21</xdr:row>
      <xdr:rowOff>114300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409575</xdr:colOff>
      <xdr:row>5</xdr:row>
      <xdr:rowOff>0</xdr:rowOff>
    </xdr:from>
    <xdr:to>
      <xdr:col>40</xdr:col>
      <xdr:colOff>581025</xdr:colOff>
      <xdr:row>21</xdr:row>
      <xdr:rowOff>95250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171450</xdr:colOff>
      <xdr:row>4</xdr:row>
      <xdr:rowOff>142874</xdr:rowOff>
    </xdr:from>
    <xdr:to>
      <xdr:col>46</xdr:col>
      <xdr:colOff>342900</xdr:colOff>
      <xdr:row>21</xdr:row>
      <xdr:rowOff>133350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466725</xdr:colOff>
      <xdr:row>4</xdr:row>
      <xdr:rowOff>114300</xdr:rowOff>
    </xdr:from>
    <xdr:to>
      <xdr:col>52</xdr:col>
      <xdr:colOff>28575</xdr:colOff>
      <xdr:row>21</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600075</xdr:colOff>
      <xdr:row>22</xdr:row>
      <xdr:rowOff>123825</xdr:rowOff>
    </xdr:from>
    <xdr:to>
      <xdr:col>35</xdr:col>
      <xdr:colOff>161925</xdr:colOff>
      <xdr:row>39</xdr:row>
      <xdr:rowOff>57150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371475</xdr:colOff>
      <xdr:row>22</xdr:row>
      <xdr:rowOff>85725</xdr:rowOff>
    </xdr:from>
    <xdr:to>
      <xdr:col>40</xdr:col>
      <xdr:colOff>542925</xdr:colOff>
      <xdr:row>39</xdr:row>
      <xdr:rowOff>76200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41</xdr:col>
      <xdr:colOff>190500</xdr:colOff>
      <xdr:row>22</xdr:row>
      <xdr:rowOff>133350</xdr:rowOff>
    </xdr:from>
    <xdr:to>
      <xdr:col>46</xdr:col>
      <xdr:colOff>361950</xdr:colOff>
      <xdr:row>39</xdr:row>
      <xdr:rowOff>38100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457200</xdr:colOff>
      <xdr:row>22</xdr:row>
      <xdr:rowOff>114300</xdr:rowOff>
    </xdr:from>
    <xdr:to>
      <xdr:col>52</xdr:col>
      <xdr:colOff>19050</xdr:colOff>
      <xdr:row>39</xdr:row>
      <xdr:rowOff>19050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95250</xdr:colOff>
      <xdr:row>40</xdr:row>
      <xdr:rowOff>19050</xdr:rowOff>
    </xdr:from>
    <xdr:to>
      <xdr:col>37</xdr:col>
      <xdr:colOff>266700</xdr:colOff>
      <xdr:row>56</xdr:row>
      <xdr:rowOff>57150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66675</xdr:colOff>
      <xdr:row>41</xdr:row>
      <xdr:rowOff>19050</xdr:rowOff>
    </xdr:from>
    <xdr:to>
      <xdr:col>43</xdr:col>
      <xdr:colOff>238125</xdr:colOff>
      <xdr:row>56</xdr:row>
      <xdr:rowOff>152400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581025</xdr:colOff>
      <xdr:row>40</xdr:row>
      <xdr:rowOff>114300</xdr:rowOff>
    </xdr:from>
    <xdr:to>
      <xdr:col>49</xdr:col>
      <xdr:colOff>142875</xdr:colOff>
      <xdr:row>56</xdr:row>
      <xdr:rowOff>114300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32</xdr:col>
      <xdr:colOff>0</xdr:colOff>
      <xdr:row>1</xdr:row>
      <xdr:rowOff>0</xdr:rowOff>
    </xdr:from>
    <xdr:to>
      <xdr:col>50</xdr:col>
      <xdr:colOff>429270</xdr:colOff>
      <xdr:row>3</xdr:row>
      <xdr:rowOff>161273</xdr:rowOff>
    </xdr:to>
    <xdr:sp macro="" textlink="">
      <xdr:nvSpPr>
        <xdr:cNvPr id="13" name="TextBox 12"/>
        <xdr:cNvSpPr txBox="1"/>
      </xdr:nvSpPr>
      <xdr:spPr>
        <a:xfrm>
          <a:off x="21650325" y="266700"/>
          <a:ext cx="11402070" cy="7994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9-38. Total water concentration of samples collected from the San Juan River at RK 196 below the confluence with Animas River in Farmington between August 5, 2015 to Fall 2016 sequenced in time.  The last</a:t>
          </a:r>
          <a:r>
            <a:rPr lang="en-US" sz="1100" b="1" baseline="0">
              <a:solidFill>
                <a:schemeClr val="dk1"/>
              </a:solidFill>
              <a:effectLst/>
              <a:latin typeface="+mn-lt"/>
              <a:ea typeface="+mn-ea"/>
              <a:cs typeface="+mn-cs"/>
            </a:rPr>
            <a:t> data was collected November, 5, 2016. </a:t>
          </a:r>
          <a:r>
            <a:rPr lang="en-US" sz="1100" b="1">
              <a:solidFill>
                <a:schemeClr val="dk1"/>
              </a:solidFill>
              <a:effectLst/>
              <a:latin typeface="+mn-lt"/>
              <a:ea typeface="+mn-ea"/>
              <a:cs typeface="+mn-cs"/>
            </a:rPr>
            <a:t>Note that dates are not uniform among sites; more than one samples could have been collected on the same day; and some sites were measured more infrequently. Data from sites collected by multiple providers in close proximity are combined. Thus, the x-axis scale is not uniform among sites, but is uniform for all metals shown at this location. The data presentation is intended to emphasize post-release trends.     </a:t>
          </a:r>
        </a:p>
        <a:p>
          <a:endParaRPr lang="en-US" sz="1100"/>
        </a:p>
      </xdr:txBody>
    </xdr:sp>
    <xdr:clientData/>
  </xdr:twoCellAnchor>
  <xdr:twoCellAnchor>
    <xdr:from>
      <xdr:col>31</xdr:col>
      <xdr:colOff>609599</xdr:colOff>
      <xdr:row>60</xdr:row>
      <xdr:rowOff>0</xdr:rowOff>
    </xdr:from>
    <xdr:to>
      <xdr:col>38</xdr:col>
      <xdr:colOff>457200</xdr:colOff>
      <xdr:row>76</xdr:row>
      <xdr:rowOff>38100</xdr:rowOff>
    </xdr:to>
    <xdr:graphicFrame macro="">
      <xdr:nvGraphicFramePr>
        <xdr:cNvPr id="14"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30</xdr:col>
      <xdr:colOff>66673</xdr:colOff>
      <xdr:row>5</xdr:row>
      <xdr:rowOff>28575</xdr:rowOff>
    </xdr:from>
    <xdr:to>
      <xdr:col>35</xdr:col>
      <xdr:colOff>238124</xdr:colOff>
      <xdr:row>21</xdr:row>
      <xdr:rowOff>114300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409575</xdr:colOff>
      <xdr:row>5</xdr:row>
      <xdr:rowOff>0</xdr:rowOff>
    </xdr:from>
    <xdr:to>
      <xdr:col>40</xdr:col>
      <xdr:colOff>581025</xdr:colOff>
      <xdr:row>21</xdr:row>
      <xdr:rowOff>95250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171450</xdr:colOff>
      <xdr:row>4</xdr:row>
      <xdr:rowOff>142874</xdr:rowOff>
    </xdr:from>
    <xdr:to>
      <xdr:col>46</xdr:col>
      <xdr:colOff>342900</xdr:colOff>
      <xdr:row>21</xdr:row>
      <xdr:rowOff>133350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466725</xdr:colOff>
      <xdr:row>4</xdr:row>
      <xdr:rowOff>114300</xdr:rowOff>
    </xdr:from>
    <xdr:to>
      <xdr:col>52</xdr:col>
      <xdr:colOff>28575</xdr:colOff>
      <xdr:row>21</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600075</xdr:colOff>
      <xdr:row>22</xdr:row>
      <xdr:rowOff>123825</xdr:rowOff>
    </xdr:from>
    <xdr:to>
      <xdr:col>35</xdr:col>
      <xdr:colOff>161925</xdr:colOff>
      <xdr:row>39</xdr:row>
      <xdr:rowOff>57150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371475</xdr:colOff>
      <xdr:row>22</xdr:row>
      <xdr:rowOff>85725</xdr:rowOff>
    </xdr:from>
    <xdr:to>
      <xdr:col>40</xdr:col>
      <xdr:colOff>542925</xdr:colOff>
      <xdr:row>39</xdr:row>
      <xdr:rowOff>76200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41</xdr:col>
      <xdr:colOff>190500</xdr:colOff>
      <xdr:row>22</xdr:row>
      <xdr:rowOff>133350</xdr:rowOff>
    </xdr:from>
    <xdr:to>
      <xdr:col>46</xdr:col>
      <xdr:colOff>361950</xdr:colOff>
      <xdr:row>39</xdr:row>
      <xdr:rowOff>38100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457200</xdr:colOff>
      <xdr:row>22</xdr:row>
      <xdr:rowOff>114300</xdr:rowOff>
    </xdr:from>
    <xdr:to>
      <xdr:col>52</xdr:col>
      <xdr:colOff>19050</xdr:colOff>
      <xdr:row>39</xdr:row>
      <xdr:rowOff>19050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104775</xdr:colOff>
      <xdr:row>40</xdr:row>
      <xdr:rowOff>133350</xdr:rowOff>
    </xdr:from>
    <xdr:to>
      <xdr:col>37</xdr:col>
      <xdr:colOff>276225</xdr:colOff>
      <xdr:row>57</xdr:row>
      <xdr:rowOff>9525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66675</xdr:colOff>
      <xdr:row>41</xdr:row>
      <xdr:rowOff>19050</xdr:rowOff>
    </xdr:from>
    <xdr:to>
      <xdr:col>43</xdr:col>
      <xdr:colOff>238125</xdr:colOff>
      <xdr:row>56</xdr:row>
      <xdr:rowOff>152400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581025</xdr:colOff>
      <xdr:row>40</xdr:row>
      <xdr:rowOff>114300</xdr:rowOff>
    </xdr:from>
    <xdr:to>
      <xdr:col>49</xdr:col>
      <xdr:colOff>142875</xdr:colOff>
      <xdr:row>56</xdr:row>
      <xdr:rowOff>114300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30</xdr:col>
      <xdr:colOff>66673</xdr:colOff>
      <xdr:row>5</xdr:row>
      <xdr:rowOff>28575</xdr:rowOff>
    </xdr:from>
    <xdr:to>
      <xdr:col>35</xdr:col>
      <xdr:colOff>238124</xdr:colOff>
      <xdr:row>21</xdr:row>
      <xdr:rowOff>114300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409575</xdr:colOff>
      <xdr:row>5</xdr:row>
      <xdr:rowOff>0</xdr:rowOff>
    </xdr:from>
    <xdr:to>
      <xdr:col>40</xdr:col>
      <xdr:colOff>581025</xdr:colOff>
      <xdr:row>21</xdr:row>
      <xdr:rowOff>95250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171450</xdr:colOff>
      <xdr:row>4</xdr:row>
      <xdr:rowOff>142874</xdr:rowOff>
    </xdr:from>
    <xdr:to>
      <xdr:col>46</xdr:col>
      <xdr:colOff>342900</xdr:colOff>
      <xdr:row>21</xdr:row>
      <xdr:rowOff>133350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466725</xdr:colOff>
      <xdr:row>4</xdr:row>
      <xdr:rowOff>114300</xdr:rowOff>
    </xdr:from>
    <xdr:to>
      <xdr:col>52</xdr:col>
      <xdr:colOff>28575</xdr:colOff>
      <xdr:row>21</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35</xdr:col>
      <xdr:colOff>466725</xdr:colOff>
      <xdr:row>23</xdr:row>
      <xdr:rowOff>190500</xdr:rowOff>
    </xdr:from>
    <xdr:to>
      <xdr:col>41</xdr:col>
      <xdr:colOff>28575</xdr:colOff>
      <xdr:row>40</xdr:row>
      <xdr:rowOff>152400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371475</xdr:colOff>
      <xdr:row>22</xdr:row>
      <xdr:rowOff>85725</xdr:rowOff>
    </xdr:from>
    <xdr:to>
      <xdr:col>40</xdr:col>
      <xdr:colOff>542925</xdr:colOff>
      <xdr:row>39</xdr:row>
      <xdr:rowOff>76200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41</xdr:col>
      <xdr:colOff>190500</xdr:colOff>
      <xdr:row>22</xdr:row>
      <xdr:rowOff>133350</xdr:rowOff>
    </xdr:from>
    <xdr:to>
      <xdr:col>46</xdr:col>
      <xdr:colOff>361950</xdr:colOff>
      <xdr:row>39</xdr:row>
      <xdr:rowOff>38100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457200</xdr:colOff>
      <xdr:row>22</xdr:row>
      <xdr:rowOff>114300</xdr:rowOff>
    </xdr:from>
    <xdr:to>
      <xdr:col>52</xdr:col>
      <xdr:colOff>19050</xdr:colOff>
      <xdr:row>39</xdr:row>
      <xdr:rowOff>19050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257175</xdr:colOff>
      <xdr:row>41</xdr:row>
      <xdr:rowOff>9525</xdr:rowOff>
    </xdr:from>
    <xdr:to>
      <xdr:col>37</xdr:col>
      <xdr:colOff>428625</xdr:colOff>
      <xdr:row>57</xdr:row>
      <xdr:rowOff>47625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66675</xdr:colOff>
      <xdr:row>41</xdr:row>
      <xdr:rowOff>19050</xdr:rowOff>
    </xdr:from>
    <xdr:to>
      <xdr:col>43</xdr:col>
      <xdr:colOff>238125</xdr:colOff>
      <xdr:row>56</xdr:row>
      <xdr:rowOff>152400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581025</xdr:colOff>
      <xdr:row>40</xdr:row>
      <xdr:rowOff>114300</xdr:rowOff>
    </xdr:from>
    <xdr:to>
      <xdr:col>49</xdr:col>
      <xdr:colOff>142875</xdr:colOff>
      <xdr:row>56</xdr:row>
      <xdr:rowOff>114300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30</xdr:col>
      <xdr:colOff>66673</xdr:colOff>
      <xdr:row>5</xdr:row>
      <xdr:rowOff>28575</xdr:rowOff>
    </xdr:from>
    <xdr:to>
      <xdr:col>35</xdr:col>
      <xdr:colOff>238124</xdr:colOff>
      <xdr:row>21</xdr:row>
      <xdr:rowOff>114300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409575</xdr:colOff>
      <xdr:row>5</xdr:row>
      <xdr:rowOff>0</xdr:rowOff>
    </xdr:from>
    <xdr:to>
      <xdr:col>40</xdr:col>
      <xdr:colOff>581025</xdr:colOff>
      <xdr:row>21</xdr:row>
      <xdr:rowOff>95250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171450</xdr:colOff>
      <xdr:row>4</xdr:row>
      <xdr:rowOff>142874</xdr:rowOff>
    </xdr:from>
    <xdr:to>
      <xdr:col>46</xdr:col>
      <xdr:colOff>342900</xdr:colOff>
      <xdr:row>21</xdr:row>
      <xdr:rowOff>133350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466725</xdr:colOff>
      <xdr:row>4</xdr:row>
      <xdr:rowOff>114300</xdr:rowOff>
    </xdr:from>
    <xdr:to>
      <xdr:col>52</xdr:col>
      <xdr:colOff>28575</xdr:colOff>
      <xdr:row>21</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590550</xdr:colOff>
      <xdr:row>22</xdr:row>
      <xdr:rowOff>38099</xdr:rowOff>
    </xdr:from>
    <xdr:to>
      <xdr:col>35</xdr:col>
      <xdr:colOff>152400</xdr:colOff>
      <xdr:row>37</xdr:row>
      <xdr:rowOff>371474</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447675</xdr:colOff>
      <xdr:row>22</xdr:row>
      <xdr:rowOff>66674</xdr:rowOff>
    </xdr:from>
    <xdr:to>
      <xdr:col>41</xdr:col>
      <xdr:colOff>9525</xdr:colOff>
      <xdr:row>37</xdr:row>
      <xdr:rowOff>352425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41</xdr:col>
      <xdr:colOff>209550</xdr:colOff>
      <xdr:row>22</xdr:row>
      <xdr:rowOff>47625</xdr:rowOff>
    </xdr:from>
    <xdr:to>
      <xdr:col>46</xdr:col>
      <xdr:colOff>381000</xdr:colOff>
      <xdr:row>37</xdr:row>
      <xdr:rowOff>400050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457200</xdr:colOff>
      <xdr:row>22</xdr:row>
      <xdr:rowOff>114300</xdr:rowOff>
    </xdr:from>
    <xdr:to>
      <xdr:col>52</xdr:col>
      <xdr:colOff>19050</xdr:colOff>
      <xdr:row>37</xdr:row>
      <xdr:rowOff>333375</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333375</xdr:colOff>
      <xdr:row>41</xdr:row>
      <xdr:rowOff>0</xdr:rowOff>
    </xdr:from>
    <xdr:to>
      <xdr:col>37</xdr:col>
      <xdr:colOff>504825</xdr:colOff>
      <xdr:row>57</xdr:row>
      <xdr:rowOff>38100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66675</xdr:colOff>
      <xdr:row>41</xdr:row>
      <xdr:rowOff>19050</xdr:rowOff>
    </xdr:from>
    <xdr:to>
      <xdr:col>43</xdr:col>
      <xdr:colOff>238125</xdr:colOff>
      <xdr:row>56</xdr:row>
      <xdr:rowOff>152400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581025</xdr:colOff>
      <xdr:row>40</xdr:row>
      <xdr:rowOff>114300</xdr:rowOff>
    </xdr:from>
    <xdr:to>
      <xdr:col>49</xdr:col>
      <xdr:colOff>142875</xdr:colOff>
      <xdr:row>56</xdr:row>
      <xdr:rowOff>114300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30</xdr:col>
      <xdr:colOff>66673</xdr:colOff>
      <xdr:row>5</xdr:row>
      <xdr:rowOff>28575</xdr:rowOff>
    </xdr:from>
    <xdr:to>
      <xdr:col>35</xdr:col>
      <xdr:colOff>238124</xdr:colOff>
      <xdr:row>21</xdr:row>
      <xdr:rowOff>114300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409575</xdr:colOff>
      <xdr:row>5</xdr:row>
      <xdr:rowOff>0</xdr:rowOff>
    </xdr:from>
    <xdr:to>
      <xdr:col>40</xdr:col>
      <xdr:colOff>581025</xdr:colOff>
      <xdr:row>21</xdr:row>
      <xdr:rowOff>95250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171450</xdr:colOff>
      <xdr:row>4</xdr:row>
      <xdr:rowOff>142874</xdr:rowOff>
    </xdr:from>
    <xdr:to>
      <xdr:col>46</xdr:col>
      <xdr:colOff>342900</xdr:colOff>
      <xdr:row>21</xdr:row>
      <xdr:rowOff>133350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466725</xdr:colOff>
      <xdr:row>4</xdr:row>
      <xdr:rowOff>114300</xdr:rowOff>
    </xdr:from>
    <xdr:to>
      <xdr:col>52</xdr:col>
      <xdr:colOff>28575</xdr:colOff>
      <xdr:row>21</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600075</xdr:colOff>
      <xdr:row>22</xdr:row>
      <xdr:rowOff>123825</xdr:rowOff>
    </xdr:from>
    <xdr:to>
      <xdr:col>35</xdr:col>
      <xdr:colOff>161925</xdr:colOff>
      <xdr:row>39</xdr:row>
      <xdr:rowOff>57150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371475</xdr:colOff>
      <xdr:row>22</xdr:row>
      <xdr:rowOff>85725</xdr:rowOff>
    </xdr:from>
    <xdr:to>
      <xdr:col>40</xdr:col>
      <xdr:colOff>542925</xdr:colOff>
      <xdr:row>39</xdr:row>
      <xdr:rowOff>76200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41</xdr:col>
      <xdr:colOff>190500</xdr:colOff>
      <xdr:row>22</xdr:row>
      <xdr:rowOff>133350</xdr:rowOff>
    </xdr:from>
    <xdr:to>
      <xdr:col>46</xdr:col>
      <xdr:colOff>361950</xdr:colOff>
      <xdr:row>39</xdr:row>
      <xdr:rowOff>38100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457200</xdr:colOff>
      <xdr:row>22</xdr:row>
      <xdr:rowOff>114300</xdr:rowOff>
    </xdr:from>
    <xdr:to>
      <xdr:col>52</xdr:col>
      <xdr:colOff>19050</xdr:colOff>
      <xdr:row>39</xdr:row>
      <xdr:rowOff>19050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161925</xdr:colOff>
      <xdr:row>39</xdr:row>
      <xdr:rowOff>152400</xdr:rowOff>
    </xdr:from>
    <xdr:to>
      <xdr:col>37</xdr:col>
      <xdr:colOff>333375</xdr:colOff>
      <xdr:row>56</xdr:row>
      <xdr:rowOff>28575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66675</xdr:colOff>
      <xdr:row>41</xdr:row>
      <xdr:rowOff>19050</xdr:rowOff>
    </xdr:from>
    <xdr:to>
      <xdr:col>43</xdr:col>
      <xdr:colOff>238125</xdr:colOff>
      <xdr:row>56</xdr:row>
      <xdr:rowOff>152400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581025</xdr:colOff>
      <xdr:row>40</xdr:row>
      <xdr:rowOff>114300</xdr:rowOff>
    </xdr:from>
    <xdr:to>
      <xdr:col>49</xdr:col>
      <xdr:colOff>142875</xdr:colOff>
      <xdr:row>56</xdr:row>
      <xdr:rowOff>114300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32</xdr:col>
      <xdr:colOff>0</xdr:colOff>
      <xdr:row>1</xdr:row>
      <xdr:rowOff>0</xdr:rowOff>
    </xdr:from>
    <xdr:to>
      <xdr:col>53</xdr:col>
      <xdr:colOff>103680</xdr:colOff>
      <xdr:row>3</xdr:row>
      <xdr:rowOff>41303</xdr:rowOff>
    </xdr:to>
    <xdr:sp macro="" textlink="">
      <xdr:nvSpPr>
        <xdr:cNvPr id="13" name="TextBox 12"/>
        <xdr:cNvSpPr txBox="1"/>
      </xdr:nvSpPr>
      <xdr:spPr>
        <a:xfrm>
          <a:off x="22021800" y="266700"/>
          <a:ext cx="12905280" cy="67947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000" b="1">
              <a:solidFill>
                <a:schemeClr val="dk1"/>
              </a:solidFill>
              <a:effectLst/>
              <a:latin typeface="+mn-lt"/>
              <a:ea typeface="+mn-ea"/>
              <a:cs typeface="+mn-cs"/>
            </a:rPr>
            <a:t>Figure 9-38. Total water concentration of samples collected from the San Juan River at RK 295.8 below the confluence with Animas River in Farmington between August 5, 2015 to Fall 2016 sequenced in time. The data includes full sampling of 2016 snowmelt period. Note that dates are not uniform among sites; more than one samples could have been collected on the same day; and some sites were measured more infrequently. Data from sites collected by multiple providers in close proximity are combined. Thus, the x-axis scale is not uniform among sites, but is uniform for all metals shown at this location. The last sample data was Nov 5, 2016. The data presentation is intended to emphasize post-release trends.     </a:t>
          </a:r>
        </a:p>
        <a:p>
          <a:endParaRPr lang="en-US" sz="1100"/>
        </a:p>
      </xdr:txBody>
    </xdr:sp>
    <xdr:clientData/>
  </xdr:twoCellAnchor>
  <xdr:twoCellAnchor>
    <xdr:from>
      <xdr:col>38</xdr:col>
      <xdr:colOff>0</xdr:colOff>
      <xdr:row>59</xdr:row>
      <xdr:rowOff>0</xdr:rowOff>
    </xdr:from>
    <xdr:to>
      <xdr:col>43</xdr:col>
      <xdr:colOff>171450</xdr:colOff>
      <xdr:row>74</xdr:row>
      <xdr:rowOff>133350</xdr:rowOff>
    </xdr:to>
    <xdr:graphicFrame macro="">
      <xdr:nvGraphicFramePr>
        <xdr:cNvPr id="15"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44</xdr:col>
      <xdr:colOff>85725</xdr:colOff>
      <xdr:row>59</xdr:row>
      <xdr:rowOff>142875</xdr:rowOff>
    </xdr:from>
    <xdr:to>
      <xdr:col>49</xdr:col>
      <xdr:colOff>257175</xdr:colOff>
      <xdr:row>76</xdr:row>
      <xdr:rowOff>19050</xdr:rowOff>
    </xdr:to>
    <xdr:graphicFrame macro="">
      <xdr:nvGraphicFramePr>
        <xdr:cNvPr id="16"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49</xdr:col>
      <xdr:colOff>304800</xdr:colOff>
      <xdr:row>58</xdr:row>
      <xdr:rowOff>95250</xdr:rowOff>
    </xdr:from>
    <xdr:to>
      <xdr:col>54</xdr:col>
      <xdr:colOff>476250</xdr:colOff>
      <xdr:row>75</xdr:row>
      <xdr:rowOff>85725</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44</xdr:col>
      <xdr:colOff>0</xdr:colOff>
      <xdr:row>79</xdr:row>
      <xdr:rowOff>0</xdr:rowOff>
    </xdr:from>
    <xdr:to>
      <xdr:col>49</xdr:col>
      <xdr:colOff>171450</xdr:colOff>
      <xdr:row>95</xdr:row>
      <xdr:rowOff>38100</xdr:rowOff>
    </xdr:to>
    <xdr:graphicFrame macro="">
      <xdr:nvGraphicFramePr>
        <xdr:cNvPr id="18" name="Chart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30</xdr:col>
      <xdr:colOff>66673</xdr:colOff>
      <xdr:row>5</xdr:row>
      <xdr:rowOff>28575</xdr:rowOff>
    </xdr:from>
    <xdr:to>
      <xdr:col>35</xdr:col>
      <xdr:colOff>238124</xdr:colOff>
      <xdr:row>21</xdr:row>
      <xdr:rowOff>114300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409575</xdr:colOff>
      <xdr:row>5</xdr:row>
      <xdr:rowOff>0</xdr:rowOff>
    </xdr:from>
    <xdr:to>
      <xdr:col>40</xdr:col>
      <xdr:colOff>581025</xdr:colOff>
      <xdr:row>21</xdr:row>
      <xdr:rowOff>95250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171450</xdr:colOff>
      <xdr:row>4</xdr:row>
      <xdr:rowOff>142874</xdr:rowOff>
    </xdr:from>
    <xdr:to>
      <xdr:col>46</xdr:col>
      <xdr:colOff>342900</xdr:colOff>
      <xdr:row>21</xdr:row>
      <xdr:rowOff>133350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466725</xdr:colOff>
      <xdr:row>4</xdr:row>
      <xdr:rowOff>114300</xdr:rowOff>
    </xdr:from>
    <xdr:to>
      <xdr:col>52</xdr:col>
      <xdr:colOff>28575</xdr:colOff>
      <xdr:row>21</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600075</xdr:colOff>
      <xdr:row>22</xdr:row>
      <xdr:rowOff>123825</xdr:rowOff>
    </xdr:from>
    <xdr:to>
      <xdr:col>35</xdr:col>
      <xdr:colOff>161925</xdr:colOff>
      <xdr:row>39</xdr:row>
      <xdr:rowOff>57150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371475</xdr:colOff>
      <xdr:row>22</xdr:row>
      <xdr:rowOff>85725</xdr:rowOff>
    </xdr:from>
    <xdr:to>
      <xdr:col>40</xdr:col>
      <xdr:colOff>542925</xdr:colOff>
      <xdr:row>39</xdr:row>
      <xdr:rowOff>76200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41</xdr:col>
      <xdr:colOff>190500</xdr:colOff>
      <xdr:row>22</xdr:row>
      <xdr:rowOff>133350</xdr:rowOff>
    </xdr:from>
    <xdr:to>
      <xdr:col>46</xdr:col>
      <xdr:colOff>361950</xdr:colOff>
      <xdr:row>39</xdr:row>
      <xdr:rowOff>38100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457200</xdr:colOff>
      <xdr:row>22</xdr:row>
      <xdr:rowOff>114300</xdr:rowOff>
    </xdr:from>
    <xdr:to>
      <xdr:col>52</xdr:col>
      <xdr:colOff>19050</xdr:colOff>
      <xdr:row>39</xdr:row>
      <xdr:rowOff>19050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95250</xdr:colOff>
      <xdr:row>41</xdr:row>
      <xdr:rowOff>19050</xdr:rowOff>
    </xdr:from>
    <xdr:to>
      <xdr:col>37</xdr:col>
      <xdr:colOff>266700</xdr:colOff>
      <xdr:row>57</xdr:row>
      <xdr:rowOff>57150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66675</xdr:colOff>
      <xdr:row>41</xdr:row>
      <xdr:rowOff>19050</xdr:rowOff>
    </xdr:from>
    <xdr:to>
      <xdr:col>43</xdr:col>
      <xdr:colOff>238125</xdr:colOff>
      <xdr:row>56</xdr:row>
      <xdr:rowOff>152400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581025</xdr:colOff>
      <xdr:row>40</xdr:row>
      <xdr:rowOff>114300</xdr:rowOff>
    </xdr:from>
    <xdr:to>
      <xdr:col>49</xdr:col>
      <xdr:colOff>142875</xdr:colOff>
      <xdr:row>56</xdr:row>
      <xdr:rowOff>114300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53</xdr:col>
      <xdr:colOff>485775</xdr:colOff>
      <xdr:row>5</xdr:row>
      <xdr:rowOff>95250</xdr:rowOff>
    </xdr:from>
    <xdr:to>
      <xdr:col>61</xdr:col>
      <xdr:colOff>574819</xdr:colOff>
      <xdr:row>24</xdr:row>
      <xdr:rowOff>145445</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22.xml><?xml version="1.0" encoding="utf-8"?>
<c:userShapes xmlns:c="http://schemas.openxmlformats.org/drawingml/2006/chart">
  <cdr:relSizeAnchor xmlns:cdr="http://schemas.openxmlformats.org/drawingml/2006/chartDrawing">
    <cdr:from>
      <cdr:x>0.22825</cdr:x>
      <cdr:y>0.17059</cdr:y>
    </cdr:from>
    <cdr:to>
      <cdr:x>0.54091</cdr:x>
      <cdr:y>0.27416</cdr:y>
    </cdr:to>
    <cdr:sp macro="" textlink="">
      <cdr:nvSpPr>
        <cdr:cNvPr id="2" name="TextBox 1"/>
        <cdr:cNvSpPr txBox="1"/>
      </cdr:nvSpPr>
      <cdr:spPr>
        <a:xfrm xmlns:a="http://schemas.openxmlformats.org/drawingml/2006/main">
          <a:off x="1133475" y="533400"/>
          <a:ext cx="1552575" cy="3238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b="1"/>
            <a:t>LEAD, Pb</a:t>
          </a:r>
        </a:p>
      </cdr:txBody>
    </cdr:sp>
  </cdr:relSizeAnchor>
</c:userShapes>
</file>

<file path=xl/drawings/drawing23.xml><?xml version="1.0" encoding="utf-8"?>
<xdr:wsDr xmlns:xdr="http://schemas.openxmlformats.org/drawingml/2006/spreadsheetDrawing" xmlns:a="http://schemas.openxmlformats.org/drawingml/2006/main">
  <xdr:twoCellAnchor>
    <xdr:from>
      <xdr:col>30</xdr:col>
      <xdr:colOff>66673</xdr:colOff>
      <xdr:row>5</xdr:row>
      <xdr:rowOff>28575</xdr:rowOff>
    </xdr:from>
    <xdr:to>
      <xdr:col>35</xdr:col>
      <xdr:colOff>238124</xdr:colOff>
      <xdr:row>21</xdr:row>
      <xdr:rowOff>114300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409575</xdr:colOff>
      <xdr:row>5</xdr:row>
      <xdr:rowOff>0</xdr:rowOff>
    </xdr:from>
    <xdr:to>
      <xdr:col>40</xdr:col>
      <xdr:colOff>581025</xdr:colOff>
      <xdr:row>21</xdr:row>
      <xdr:rowOff>95250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171450</xdr:colOff>
      <xdr:row>4</xdr:row>
      <xdr:rowOff>142874</xdr:rowOff>
    </xdr:from>
    <xdr:to>
      <xdr:col>46</xdr:col>
      <xdr:colOff>342900</xdr:colOff>
      <xdr:row>21</xdr:row>
      <xdr:rowOff>133350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466725</xdr:colOff>
      <xdr:row>4</xdr:row>
      <xdr:rowOff>114300</xdr:rowOff>
    </xdr:from>
    <xdr:to>
      <xdr:col>52</xdr:col>
      <xdr:colOff>28575</xdr:colOff>
      <xdr:row>21</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600075</xdr:colOff>
      <xdr:row>22</xdr:row>
      <xdr:rowOff>123825</xdr:rowOff>
    </xdr:from>
    <xdr:to>
      <xdr:col>35</xdr:col>
      <xdr:colOff>161925</xdr:colOff>
      <xdr:row>39</xdr:row>
      <xdr:rowOff>57150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371475</xdr:colOff>
      <xdr:row>22</xdr:row>
      <xdr:rowOff>85725</xdr:rowOff>
    </xdr:from>
    <xdr:to>
      <xdr:col>40</xdr:col>
      <xdr:colOff>542925</xdr:colOff>
      <xdr:row>39</xdr:row>
      <xdr:rowOff>76200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41</xdr:col>
      <xdr:colOff>190500</xdr:colOff>
      <xdr:row>22</xdr:row>
      <xdr:rowOff>133350</xdr:rowOff>
    </xdr:from>
    <xdr:to>
      <xdr:col>46</xdr:col>
      <xdr:colOff>361950</xdr:colOff>
      <xdr:row>39</xdr:row>
      <xdr:rowOff>38100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457200</xdr:colOff>
      <xdr:row>22</xdr:row>
      <xdr:rowOff>114300</xdr:rowOff>
    </xdr:from>
    <xdr:to>
      <xdr:col>52</xdr:col>
      <xdr:colOff>19050</xdr:colOff>
      <xdr:row>39</xdr:row>
      <xdr:rowOff>19050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123825</xdr:colOff>
      <xdr:row>40</xdr:row>
      <xdr:rowOff>95250</xdr:rowOff>
    </xdr:from>
    <xdr:to>
      <xdr:col>37</xdr:col>
      <xdr:colOff>295275</xdr:colOff>
      <xdr:row>56</xdr:row>
      <xdr:rowOff>133350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66675</xdr:colOff>
      <xdr:row>41</xdr:row>
      <xdr:rowOff>19050</xdr:rowOff>
    </xdr:from>
    <xdr:to>
      <xdr:col>43</xdr:col>
      <xdr:colOff>238125</xdr:colOff>
      <xdr:row>56</xdr:row>
      <xdr:rowOff>152400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581025</xdr:colOff>
      <xdr:row>40</xdr:row>
      <xdr:rowOff>114300</xdr:rowOff>
    </xdr:from>
    <xdr:to>
      <xdr:col>49</xdr:col>
      <xdr:colOff>142875</xdr:colOff>
      <xdr:row>56</xdr:row>
      <xdr:rowOff>114300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52</xdr:col>
      <xdr:colOff>495300</xdr:colOff>
      <xdr:row>6</xdr:row>
      <xdr:rowOff>47625</xdr:rowOff>
    </xdr:from>
    <xdr:to>
      <xdr:col>60</xdr:col>
      <xdr:colOff>209550</xdr:colOff>
      <xdr:row>22</xdr:row>
      <xdr:rowOff>128588</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34</xdr:col>
      <xdr:colOff>571500</xdr:colOff>
      <xdr:row>60</xdr:row>
      <xdr:rowOff>9525</xdr:rowOff>
    </xdr:from>
    <xdr:to>
      <xdr:col>40</xdr:col>
      <xdr:colOff>133350</xdr:colOff>
      <xdr:row>77</xdr:row>
      <xdr:rowOff>0</xdr:rowOff>
    </xdr:to>
    <xdr:graphicFrame macro="">
      <xdr:nvGraphicFramePr>
        <xdr:cNvPr id="14"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41</xdr:col>
      <xdr:colOff>114300</xdr:colOff>
      <xdr:row>60</xdr:row>
      <xdr:rowOff>114300</xdr:rowOff>
    </xdr:from>
    <xdr:to>
      <xdr:col>46</xdr:col>
      <xdr:colOff>285750</xdr:colOff>
      <xdr:row>76</xdr:row>
      <xdr:rowOff>152400</xdr:rowOff>
    </xdr:to>
    <xdr:graphicFrame macro="">
      <xdr:nvGraphicFramePr>
        <xdr:cNvPr id="15"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24.xml><?xml version="1.0" encoding="utf-8"?>
<c:userShapes xmlns:c="http://schemas.openxmlformats.org/drawingml/2006/chart">
  <cdr:relSizeAnchor xmlns:cdr="http://schemas.openxmlformats.org/drawingml/2006/chartDrawing">
    <cdr:from>
      <cdr:x>0.60651</cdr:x>
      <cdr:y>0.34375</cdr:y>
    </cdr:from>
    <cdr:to>
      <cdr:x>0.76331</cdr:x>
      <cdr:y>0.43056</cdr:y>
    </cdr:to>
    <cdr:sp macro="" textlink="">
      <cdr:nvSpPr>
        <cdr:cNvPr id="2" name="TextBox 1"/>
        <cdr:cNvSpPr txBox="1"/>
      </cdr:nvSpPr>
      <cdr:spPr>
        <a:xfrm xmlns:a="http://schemas.openxmlformats.org/drawingml/2006/main">
          <a:off x="1952625" y="942975"/>
          <a:ext cx="504825" cy="2381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1"/>
            <a:t>8/28</a:t>
          </a:r>
        </a:p>
      </cdr:txBody>
    </cdr:sp>
  </cdr:relSizeAnchor>
</c:userShapes>
</file>

<file path=xl/drawings/drawing25.xml><?xml version="1.0" encoding="utf-8"?>
<xdr:wsDr xmlns:xdr="http://schemas.openxmlformats.org/drawingml/2006/spreadsheetDrawing" xmlns:a="http://schemas.openxmlformats.org/drawingml/2006/main">
  <xdr:twoCellAnchor>
    <xdr:from>
      <xdr:col>30</xdr:col>
      <xdr:colOff>66673</xdr:colOff>
      <xdr:row>5</xdr:row>
      <xdr:rowOff>28575</xdr:rowOff>
    </xdr:from>
    <xdr:to>
      <xdr:col>35</xdr:col>
      <xdr:colOff>238124</xdr:colOff>
      <xdr:row>21</xdr:row>
      <xdr:rowOff>114300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409575</xdr:colOff>
      <xdr:row>5</xdr:row>
      <xdr:rowOff>0</xdr:rowOff>
    </xdr:from>
    <xdr:to>
      <xdr:col>40</xdr:col>
      <xdr:colOff>581025</xdr:colOff>
      <xdr:row>21</xdr:row>
      <xdr:rowOff>95250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41</xdr:col>
      <xdr:colOff>171450</xdr:colOff>
      <xdr:row>4</xdr:row>
      <xdr:rowOff>142874</xdr:rowOff>
    </xdr:from>
    <xdr:to>
      <xdr:col>46</xdr:col>
      <xdr:colOff>342900</xdr:colOff>
      <xdr:row>21</xdr:row>
      <xdr:rowOff>133350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466725</xdr:colOff>
      <xdr:row>4</xdr:row>
      <xdr:rowOff>114300</xdr:rowOff>
    </xdr:from>
    <xdr:to>
      <xdr:col>52</xdr:col>
      <xdr:colOff>28575</xdr:colOff>
      <xdr:row>21</xdr:row>
      <xdr:rowOff>104775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29</xdr:col>
      <xdr:colOff>600075</xdr:colOff>
      <xdr:row>22</xdr:row>
      <xdr:rowOff>123825</xdr:rowOff>
    </xdr:from>
    <xdr:to>
      <xdr:col>35</xdr:col>
      <xdr:colOff>161925</xdr:colOff>
      <xdr:row>39</xdr:row>
      <xdr:rowOff>57150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35</xdr:col>
      <xdr:colOff>371475</xdr:colOff>
      <xdr:row>22</xdr:row>
      <xdr:rowOff>85725</xdr:rowOff>
    </xdr:from>
    <xdr:to>
      <xdr:col>40</xdr:col>
      <xdr:colOff>542925</xdr:colOff>
      <xdr:row>39</xdr:row>
      <xdr:rowOff>76200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41</xdr:col>
      <xdr:colOff>190500</xdr:colOff>
      <xdr:row>22</xdr:row>
      <xdr:rowOff>133350</xdr:rowOff>
    </xdr:from>
    <xdr:to>
      <xdr:col>46</xdr:col>
      <xdr:colOff>361950</xdr:colOff>
      <xdr:row>39</xdr:row>
      <xdr:rowOff>38100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46</xdr:col>
      <xdr:colOff>457200</xdr:colOff>
      <xdr:row>22</xdr:row>
      <xdr:rowOff>114300</xdr:rowOff>
    </xdr:from>
    <xdr:to>
      <xdr:col>52</xdr:col>
      <xdr:colOff>19050</xdr:colOff>
      <xdr:row>39</xdr:row>
      <xdr:rowOff>19050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95250</xdr:colOff>
      <xdr:row>40</xdr:row>
      <xdr:rowOff>19050</xdr:rowOff>
    </xdr:from>
    <xdr:to>
      <xdr:col>37</xdr:col>
      <xdr:colOff>266700</xdr:colOff>
      <xdr:row>56</xdr:row>
      <xdr:rowOff>57150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38</xdr:col>
      <xdr:colOff>66675</xdr:colOff>
      <xdr:row>41</xdr:row>
      <xdr:rowOff>19050</xdr:rowOff>
    </xdr:from>
    <xdr:to>
      <xdr:col>43</xdr:col>
      <xdr:colOff>238125</xdr:colOff>
      <xdr:row>56</xdr:row>
      <xdr:rowOff>152400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43</xdr:col>
      <xdr:colOff>581025</xdr:colOff>
      <xdr:row>40</xdr:row>
      <xdr:rowOff>114300</xdr:rowOff>
    </xdr:from>
    <xdr:to>
      <xdr:col>49</xdr:col>
      <xdr:colOff>142875</xdr:colOff>
      <xdr:row>56</xdr:row>
      <xdr:rowOff>114300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32</xdr:col>
      <xdr:colOff>0</xdr:colOff>
      <xdr:row>1</xdr:row>
      <xdr:rowOff>114300</xdr:rowOff>
    </xdr:from>
    <xdr:to>
      <xdr:col>52</xdr:col>
      <xdr:colOff>238125</xdr:colOff>
      <xdr:row>4</xdr:row>
      <xdr:rowOff>9525</xdr:rowOff>
    </xdr:to>
    <xdr:sp macro="" textlink="">
      <xdr:nvSpPr>
        <xdr:cNvPr id="13" name="TextBox 12"/>
        <xdr:cNvSpPr txBox="1"/>
      </xdr:nvSpPr>
      <xdr:spPr>
        <a:xfrm>
          <a:off x="21383625" y="381000"/>
          <a:ext cx="12430125" cy="695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000" b="1">
              <a:solidFill>
                <a:schemeClr val="dk1"/>
              </a:solidFill>
              <a:effectLst/>
              <a:latin typeface="+mn-lt"/>
              <a:ea typeface="+mn-ea"/>
              <a:cs typeface="+mn-cs"/>
            </a:rPr>
            <a:t>Figure 9-39. Total water concentration of samples collected from the San Juan River at RK 421 at Mexican Hat between August 5, 2015 to Fall, 2016 sequenced in time. The data includes full sampling of 2016 snowmelt period. The last sample date was Nov 5, 2016. Note that dates are not uniform among sites; more than one samples could have been collected on the same day; and some sites were measured more infrequently. Data from sites collected by multiple providers in close proximity are combined. Thus, the x-axis scale is not uniform among sites, but is uniform for all metals shown at this location. The data presentation is intended to emphasize post-release trends.     </a:t>
          </a:r>
        </a:p>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6"/>
  <sheetViews>
    <sheetView zoomScale="71" zoomScaleNormal="71" workbookViewId="0">
      <selection activeCell="A12" sqref="A12"/>
    </sheetView>
  </sheetViews>
  <sheetFormatPr defaultRowHeight="12.75" x14ac:dyDescent="0.2"/>
  <cols>
    <col min="1" max="1" width="69.42578125" style="3" customWidth="1"/>
    <col min="2" max="2" width="27.5703125" customWidth="1"/>
    <col min="3" max="3" width="29.28515625" customWidth="1"/>
    <col min="6" max="6" width="90.42578125" customWidth="1"/>
  </cols>
  <sheetData>
    <row r="1" spans="1:6" ht="18.75" x14ac:dyDescent="0.3">
      <c r="A1" s="133" t="s">
        <v>1047</v>
      </c>
    </row>
    <row r="2" spans="1:6" ht="15" x14ac:dyDescent="0.25">
      <c r="F2" s="134" t="s">
        <v>1048</v>
      </c>
    </row>
    <row r="3" spans="1:6" ht="53.25" customHeight="1" x14ac:dyDescent="0.25">
      <c r="A3" s="135" t="s">
        <v>1049</v>
      </c>
      <c r="F3" s="138" t="s">
        <v>1050</v>
      </c>
    </row>
    <row r="4" spans="1:6" ht="38.25" x14ac:dyDescent="0.25">
      <c r="A4" s="141" t="s">
        <v>1051</v>
      </c>
      <c r="B4" s="136"/>
      <c r="C4" s="46"/>
      <c r="F4" s="138" t="s">
        <v>1052</v>
      </c>
    </row>
    <row r="5" spans="1:6" ht="15.75" x14ac:dyDescent="0.25">
      <c r="A5" s="17" t="s">
        <v>1053</v>
      </c>
      <c r="B5" s="136"/>
      <c r="C5" s="46"/>
      <c r="F5" s="138" t="s">
        <v>1054</v>
      </c>
    </row>
    <row r="6" spans="1:6" ht="25.5" x14ac:dyDescent="0.25">
      <c r="A6"/>
      <c r="B6" s="136"/>
      <c r="C6" s="46"/>
      <c r="F6" s="138" t="s">
        <v>1055</v>
      </c>
    </row>
    <row r="7" spans="1:6" ht="35.25" customHeight="1" x14ac:dyDescent="0.2">
      <c r="A7" s="138" t="s">
        <v>1056</v>
      </c>
      <c r="F7" s="138" t="s">
        <v>1057</v>
      </c>
    </row>
    <row r="8" spans="1:6" ht="61.5" customHeight="1" x14ac:dyDescent="0.2">
      <c r="A8" s="138" t="s">
        <v>1058</v>
      </c>
      <c r="B8" s="156" t="s">
        <v>1059</v>
      </c>
      <c r="C8" s="156"/>
      <c r="F8" s="138" t="s">
        <v>1060</v>
      </c>
    </row>
    <row r="9" spans="1:6" ht="63.75" x14ac:dyDescent="0.25">
      <c r="A9" s="138" t="s">
        <v>1061</v>
      </c>
      <c r="B9" s="137" t="s">
        <v>1062</v>
      </c>
      <c r="C9" s="137" t="s">
        <v>1063</v>
      </c>
      <c r="F9" s="138" t="s">
        <v>1064</v>
      </c>
    </row>
    <row r="10" spans="1:6" ht="30" customHeight="1" x14ac:dyDescent="0.2">
      <c r="A10" s="138" t="s">
        <v>1065</v>
      </c>
      <c r="B10" s="144" t="s">
        <v>470</v>
      </c>
      <c r="C10" s="145" t="s">
        <v>1066</v>
      </c>
      <c r="F10" s="138"/>
    </row>
    <row r="11" spans="1:6" ht="50.25" customHeight="1" x14ac:dyDescent="0.2">
      <c r="A11" s="138" t="s">
        <v>1067</v>
      </c>
      <c r="B11" s="144" t="s">
        <v>482</v>
      </c>
      <c r="C11" s="145" t="s">
        <v>1068</v>
      </c>
      <c r="F11" s="138" t="s">
        <v>1069</v>
      </c>
    </row>
    <row r="12" spans="1:6" ht="84" customHeight="1" x14ac:dyDescent="0.2">
      <c r="A12" s="138" t="s">
        <v>1070</v>
      </c>
      <c r="B12" s="144" t="s">
        <v>486</v>
      </c>
      <c r="C12" s="145" t="s">
        <v>1071</v>
      </c>
      <c r="F12" s="139" t="s">
        <v>1072</v>
      </c>
    </row>
    <row r="13" spans="1:6" ht="43.5" customHeight="1" x14ac:dyDescent="0.2">
      <c r="A13" s="138" t="s">
        <v>1073</v>
      </c>
      <c r="B13" s="144" t="s">
        <v>1074</v>
      </c>
      <c r="C13" s="145" t="s">
        <v>1075</v>
      </c>
      <c r="F13" s="138"/>
    </row>
    <row r="14" spans="1:6" ht="30.75" customHeight="1" x14ac:dyDescent="0.2">
      <c r="A14" s="138" t="s">
        <v>1076</v>
      </c>
      <c r="B14" s="144" t="s">
        <v>1077</v>
      </c>
      <c r="C14" s="145" t="s">
        <v>1078</v>
      </c>
      <c r="F14" s="140"/>
    </row>
    <row r="15" spans="1:6" ht="15.75" x14ac:dyDescent="0.2">
      <c r="A15" s="138"/>
      <c r="B15" s="144" t="s">
        <v>489</v>
      </c>
      <c r="C15" s="145" t="s">
        <v>1079</v>
      </c>
      <c r="F15" s="140"/>
    </row>
    <row r="16" spans="1:6" ht="30" x14ac:dyDescent="0.2">
      <c r="A16" s="142" t="s">
        <v>1080</v>
      </c>
      <c r="B16" s="144" t="s">
        <v>561</v>
      </c>
      <c r="C16" s="145" t="s">
        <v>1081</v>
      </c>
      <c r="F16" s="140"/>
    </row>
    <row r="17" spans="1:6" ht="22.5" customHeight="1" x14ac:dyDescent="0.2">
      <c r="A17" s="143"/>
      <c r="B17" s="144" t="s">
        <v>635</v>
      </c>
      <c r="C17" s="145" t="s">
        <v>1082</v>
      </c>
      <c r="F17" s="140"/>
    </row>
    <row r="18" spans="1:6" ht="15.75" x14ac:dyDescent="0.2">
      <c r="A18" s="138"/>
      <c r="B18" s="144" t="s">
        <v>1083</v>
      </c>
      <c r="C18" s="145" t="s">
        <v>1081</v>
      </c>
      <c r="F18" s="140"/>
    </row>
    <row r="19" spans="1:6" ht="15.75" x14ac:dyDescent="0.2">
      <c r="A19" s="138"/>
      <c r="B19" s="144" t="s">
        <v>858</v>
      </c>
      <c r="C19" s="145" t="s">
        <v>1084</v>
      </c>
      <c r="F19" s="140"/>
    </row>
    <row r="20" spans="1:6" ht="15.75" x14ac:dyDescent="0.2">
      <c r="A20" s="138"/>
      <c r="B20" s="144" t="s">
        <v>859</v>
      </c>
      <c r="C20" s="145" t="s">
        <v>1085</v>
      </c>
      <c r="F20" s="140"/>
    </row>
    <row r="21" spans="1:6" ht="15.75" x14ac:dyDescent="0.2">
      <c r="B21" s="144" t="s">
        <v>1086</v>
      </c>
      <c r="C21" s="145" t="s">
        <v>1087</v>
      </c>
      <c r="F21" s="140"/>
    </row>
    <row r="22" spans="1:6" ht="15.75" x14ac:dyDescent="0.2">
      <c r="B22" s="144" t="s">
        <v>1088</v>
      </c>
      <c r="C22" s="145" t="s">
        <v>1084</v>
      </c>
      <c r="F22" s="140"/>
    </row>
    <row r="23" spans="1:6" ht="15.75" x14ac:dyDescent="0.2">
      <c r="B23" s="144" t="s">
        <v>1088</v>
      </c>
      <c r="C23" s="145" t="s">
        <v>1085</v>
      </c>
      <c r="F23" s="140"/>
    </row>
    <row r="24" spans="1:6" ht="15.75" x14ac:dyDescent="0.2">
      <c r="B24" s="144" t="s">
        <v>1088</v>
      </c>
      <c r="C24" s="145" t="s">
        <v>1087</v>
      </c>
      <c r="F24" s="140"/>
    </row>
    <row r="25" spans="1:6" ht="15.75" x14ac:dyDescent="0.25">
      <c r="B25" s="136"/>
      <c r="C25" s="46"/>
      <c r="F25" s="140"/>
    </row>
    <row r="26" spans="1:6" ht="15.75" x14ac:dyDescent="0.25">
      <c r="B26" s="136"/>
      <c r="C26" s="46"/>
      <c r="F26" s="140"/>
    </row>
    <row r="27" spans="1:6" ht="15.75" x14ac:dyDescent="0.25">
      <c r="B27" s="136"/>
      <c r="C27" s="46"/>
      <c r="F27" s="140"/>
    </row>
    <row r="28" spans="1:6" ht="15.75" x14ac:dyDescent="0.25">
      <c r="B28" s="136"/>
      <c r="C28" s="46"/>
      <c r="F28" s="140"/>
    </row>
    <row r="29" spans="1:6" ht="15.75" x14ac:dyDescent="0.25">
      <c r="B29" s="136"/>
      <c r="C29" s="46"/>
      <c r="F29" s="140"/>
    </row>
    <row r="30" spans="1:6" ht="15.75" x14ac:dyDescent="0.25">
      <c r="B30" s="136"/>
      <c r="C30" s="46"/>
    </row>
    <row r="31" spans="1:6" ht="15.75" x14ac:dyDescent="0.25">
      <c r="B31" s="136"/>
      <c r="C31" s="46"/>
    </row>
    <row r="32" spans="1:6" ht="15.75" x14ac:dyDescent="0.25">
      <c r="B32" s="136"/>
      <c r="C32" s="46"/>
    </row>
    <row r="33" spans="2:3" ht="15.75" x14ac:dyDescent="0.25">
      <c r="B33" s="136"/>
      <c r="C33" s="46"/>
    </row>
    <row r="34" spans="2:3" ht="15.75" x14ac:dyDescent="0.25">
      <c r="B34" s="136"/>
      <c r="C34" s="46"/>
    </row>
    <row r="35" spans="2:3" ht="15.75" x14ac:dyDescent="0.25">
      <c r="B35" s="136"/>
      <c r="C35" s="46"/>
    </row>
    <row r="36" spans="2:3" ht="15.75" x14ac:dyDescent="0.25">
      <c r="B36" s="136"/>
      <c r="C36" s="46"/>
    </row>
    <row r="37" spans="2:3" ht="15.75" x14ac:dyDescent="0.25">
      <c r="B37" s="136"/>
      <c r="C37" s="46"/>
    </row>
    <row r="38" spans="2:3" ht="15.75" x14ac:dyDescent="0.25">
      <c r="B38" s="136"/>
      <c r="C38" s="46"/>
    </row>
    <row r="39" spans="2:3" ht="15.75" x14ac:dyDescent="0.25">
      <c r="B39" s="136"/>
      <c r="C39" s="46"/>
    </row>
    <row r="40" spans="2:3" ht="15.75" x14ac:dyDescent="0.25">
      <c r="B40" s="136"/>
      <c r="C40" s="46"/>
    </row>
    <row r="41" spans="2:3" ht="15.75" x14ac:dyDescent="0.25">
      <c r="B41" s="136"/>
      <c r="C41" s="46"/>
    </row>
    <row r="42" spans="2:3" ht="15.75" x14ac:dyDescent="0.25">
      <c r="B42" s="136"/>
      <c r="C42" s="46"/>
    </row>
    <row r="43" spans="2:3" ht="15.75" x14ac:dyDescent="0.25">
      <c r="B43" s="136"/>
      <c r="C43" s="46"/>
    </row>
    <row r="44" spans="2:3" ht="15.75" x14ac:dyDescent="0.25">
      <c r="B44" s="136"/>
      <c r="C44" s="46"/>
    </row>
    <row r="45" spans="2:3" ht="15.75" x14ac:dyDescent="0.25">
      <c r="B45" s="136"/>
      <c r="C45" s="46"/>
    </row>
    <row r="46" spans="2:3" ht="15.75" x14ac:dyDescent="0.25">
      <c r="B46" s="136"/>
      <c r="C46" s="46"/>
    </row>
    <row r="47" spans="2:3" ht="15.75" x14ac:dyDescent="0.25">
      <c r="B47" s="136"/>
      <c r="C47" s="46"/>
    </row>
    <row r="48" spans="2:3" ht="15.75" x14ac:dyDescent="0.25">
      <c r="B48" s="136"/>
      <c r="C48" s="46"/>
    </row>
    <row r="49" spans="2:3" ht="15.75" x14ac:dyDescent="0.25">
      <c r="B49" s="46"/>
      <c r="C49" s="46"/>
    </row>
    <row r="50" spans="2:3" ht="15.75" x14ac:dyDescent="0.25">
      <c r="B50" s="46"/>
      <c r="C50" s="46"/>
    </row>
    <row r="51" spans="2:3" ht="15.75" x14ac:dyDescent="0.25">
      <c r="B51" s="46"/>
      <c r="C51" s="46"/>
    </row>
    <row r="52" spans="2:3" ht="15.75" x14ac:dyDescent="0.25">
      <c r="B52" s="46"/>
      <c r="C52" s="46"/>
    </row>
    <row r="53" spans="2:3" ht="15.75" x14ac:dyDescent="0.25">
      <c r="B53" s="46"/>
      <c r="C53" s="46"/>
    </row>
    <row r="54" spans="2:3" ht="15.75" x14ac:dyDescent="0.25">
      <c r="B54" s="46"/>
      <c r="C54" s="46"/>
    </row>
    <row r="55" spans="2:3" ht="15.75" x14ac:dyDescent="0.25">
      <c r="B55" s="46"/>
      <c r="C55" s="46"/>
    </row>
    <row r="56" spans="2:3" ht="15.75" x14ac:dyDescent="0.25">
      <c r="B56" s="46"/>
      <c r="C56" s="46"/>
    </row>
  </sheetData>
  <sheetProtection algorithmName="SHA-512" hashValue="5YDIO8xSQMT8vMy1hKFlCwanEBp6cUuFfXC6FCgAfQjJAosmBq2ph2/oeEsimQRebZprx9WyimcoC1+jqVCeHw==" saltValue="OUwZC+qcFoS9BuiRZJh8eA==" spinCount="100000" sheet="1" scenarios="1"/>
  <mergeCells count="1">
    <mergeCell ref="B8:C8"/>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P129"/>
  <sheetViews>
    <sheetView topLeftCell="X1" workbookViewId="0">
      <selection activeCell="AE46" sqref="AE46:AF46"/>
    </sheetView>
  </sheetViews>
  <sheetFormatPr defaultRowHeight="12.75" x14ac:dyDescent="0.2"/>
  <cols>
    <col min="1" max="1" width="4.28515625" customWidth="1"/>
    <col min="2" max="2" width="27.28515625" customWidth="1"/>
    <col min="3" max="3" width="18.5703125" customWidth="1"/>
    <col min="4" max="4" width="16.7109375" customWidth="1"/>
    <col min="6" max="6" width="12.85546875" customWidth="1"/>
    <col min="7" max="7" width="9.28515625" bestFit="1" customWidth="1"/>
    <col min="9" max="12" width="9.28515625" bestFit="1" customWidth="1"/>
    <col min="16" max="18" width="9.28515625" bestFit="1" customWidth="1"/>
    <col min="20" max="20" width="9.28515625" bestFit="1" customWidth="1"/>
    <col min="23" max="23" width="9.28515625" bestFit="1" customWidth="1"/>
    <col min="28" max="33" width="9.28515625" bestFit="1" customWidth="1"/>
    <col min="34" max="34" width="10.140625" bestFit="1" customWidth="1"/>
    <col min="35" max="35" width="10.85546875" bestFit="1" customWidth="1"/>
    <col min="36" max="37" width="9.28515625" bestFit="1" customWidth="1"/>
  </cols>
  <sheetData>
    <row r="1" spans="1:33" ht="21" x14ac:dyDescent="0.35">
      <c r="A1" s="85" t="s">
        <v>385</v>
      </c>
      <c r="E1" s="49"/>
      <c r="G1" s="157" t="s">
        <v>465</v>
      </c>
      <c r="H1" s="157"/>
      <c r="I1" s="157"/>
      <c r="J1" s="157"/>
      <c r="K1" s="157"/>
      <c r="L1" s="157"/>
      <c r="M1" s="157"/>
      <c r="N1" s="157"/>
      <c r="O1" s="157"/>
      <c r="P1" s="157"/>
      <c r="Q1" s="157"/>
      <c r="R1" s="157"/>
      <c r="S1" s="157"/>
      <c r="T1" s="157"/>
      <c r="U1" s="157"/>
      <c r="V1" s="157"/>
      <c r="W1" s="157"/>
      <c r="X1" s="157"/>
      <c r="Y1" s="157"/>
      <c r="Z1" s="157"/>
      <c r="AA1" s="157"/>
      <c r="AB1" s="157"/>
      <c r="AC1" s="157"/>
      <c r="AD1" s="157"/>
    </row>
    <row r="2" spans="1:33" ht="42" customHeight="1" x14ac:dyDescent="0.3">
      <c r="B2" s="22" t="s">
        <v>395</v>
      </c>
      <c r="C2" s="22" t="s">
        <v>2</v>
      </c>
      <c r="D2" s="22" t="s">
        <v>396</v>
      </c>
      <c r="E2" s="75" t="s">
        <v>397</v>
      </c>
      <c r="F2" s="23" t="s">
        <v>398</v>
      </c>
      <c r="G2" s="22" t="s">
        <v>5</v>
      </c>
      <c r="H2" s="24" t="s">
        <v>6</v>
      </c>
      <c r="I2" s="22" t="s">
        <v>0</v>
      </c>
      <c r="J2" s="22" t="s">
        <v>7</v>
      </c>
      <c r="K2" s="22" t="s">
        <v>8</v>
      </c>
      <c r="L2" s="22" t="s">
        <v>9</v>
      </c>
      <c r="M2" s="22" t="s">
        <v>10</v>
      </c>
      <c r="N2" s="22" t="s">
        <v>11</v>
      </c>
      <c r="O2" s="22" t="s">
        <v>12</v>
      </c>
      <c r="P2" s="22" t="s">
        <v>13</v>
      </c>
      <c r="Q2" s="22" t="s">
        <v>14</v>
      </c>
      <c r="R2" s="22" t="s">
        <v>1</v>
      </c>
      <c r="S2" s="22" t="s">
        <v>15</v>
      </c>
      <c r="T2" s="22" t="s">
        <v>16</v>
      </c>
      <c r="U2" s="22" t="s">
        <v>17</v>
      </c>
      <c r="V2" s="22" t="s">
        <v>18</v>
      </c>
      <c r="W2" s="22" t="s">
        <v>19</v>
      </c>
      <c r="X2" s="22" t="s">
        <v>20</v>
      </c>
      <c r="Y2" s="22" t="s">
        <v>21</v>
      </c>
      <c r="Z2" s="22" t="s">
        <v>22</v>
      </c>
      <c r="AA2" s="22" t="s">
        <v>23</v>
      </c>
      <c r="AB2" s="22" t="s">
        <v>24</v>
      </c>
      <c r="AC2" s="22" t="s">
        <v>25</v>
      </c>
      <c r="AD2" s="22" t="s">
        <v>26</v>
      </c>
      <c r="AE2" s="25"/>
      <c r="AG2" s="84" t="s">
        <v>470</v>
      </c>
    </row>
    <row r="3" spans="1:33" s="12" customFormat="1" x14ac:dyDescent="0.2">
      <c r="A3"/>
      <c r="B3" s="76" t="s">
        <v>399</v>
      </c>
      <c r="C3" s="76" t="s">
        <v>400</v>
      </c>
      <c r="D3" s="76" t="s">
        <v>401</v>
      </c>
      <c r="E3" s="77">
        <v>13.45411584</v>
      </c>
      <c r="F3" s="78">
        <v>42221.666666666664</v>
      </c>
      <c r="G3" s="76">
        <v>945000</v>
      </c>
      <c r="H3" s="76">
        <v>321</v>
      </c>
      <c r="I3" s="76">
        <v>8230</v>
      </c>
      <c r="J3" s="76">
        <v>9730</v>
      </c>
      <c r="K3" s="76">
        <v>135</v>
      </c>
      <c r="L3" s="76">
        <v>165</v>
      </c>
      <c r="M3" s="76">
        <v>454000</v>
      </c>
      <c r="N3" s="76">
        <v>706</v>
      </c>
      <c r="O3" s="76">
        <v>384</v>
      </c>
      <c r="P3" s="76">
        <v>36700</v>
      </c>
      <c r="Q3" s="76">
        <v>9930000</v>
      </c>
      <c r="R3" s="76">
        <v>179000</v>
      </c>
      <c r="S3" s="76">
        <v>279000</v>
      </c>
      <c r="T3" s="76">
        <v>78000</v>
      </c>
      <c r="U3" s="76">
        <v>19.2</v>
      </c>
      <c r="V3" s="76">
        <v>2010</v>
      </c>
      <c r="W3" s="76">
        <v>276</v>
      </c>
      <c r="X3" s="76">
        <v>212000</v>
      </c>
      <c r="Y3" s="76">
        <v>10</v>
      </c>
      <c r="Z3" s="76">
        <v>1110</v>
      </c>
      <c r="AA3" s="76">
        <v>23400</v>
      </c>
      <c r="AB3" s="76">
        <v>0.25</v>
      </c>
      <c r="AC3" s="76">
        <v>5470</v>
      </c>
      <c r="AD3" s="76">
        <v>44000</v>
      </c>
    </row>
    <row r="4" spans="1:33" s="12" customFormat="1" x14ac:dyDescent="0.2">
      <c r="A4"/>
      <c r="B4" s="76" t="s">
        <v>402</v>
      </c>
      <c r="C4" s="76" t="s">
        <v>400</v>
      </c>
      <c r="D4" s="76" t="s">
        <v>403</v>
      </c>
      <c r="E4" s="77">
        <v>12.536789760000001</v>
      </c>
      <c r="F4" s="78">
        <v>42221.809027777781</v>
      </c>
      <c r="G4" s="76">
        <v>69000</v>
      </c>
      <c r="H4" s="76">
        <v>35.1</v>
      </c>
      <c r="I4" s="76">
        <v>732</v>
      </c>
      <c r="J4" s="76">
        <v>439</v>
      </c>
      <c r="K4" s="76">
        <v>13.1</v>
      </c>
      <c r="L4" s="76">
        <v>30.6</v>
      </c>
      <c r="M4" s="76">
        <v>171000</v>
      </c>
      <c r="N4" s="76">
        <v>5</v>
      </c>
      <c r="O4" s="76">
        <v>59.8</v>
      </c>
      <c r="P4" s="76">
        <v>3620</v>
      </c>
      <c r="Q4" s="76">
        <v>896000</v>
      </c>
      <c r="R4" s="76">
        <v>7530</v>
      </c>
      <c r="S4" s="76">
        <v>23400</v>
      </c>
      <c r="T4" s="76">
        <v>11900</v>
      </c>
      <c r="U4" s="76">
        <v>7.8E-2</v>
      </c>
      <c r="V4" s="76">
        <v>138</v>
      </c>
      <c r="W4" s="76">
        <v>36</v>
      </c>
      <c r="X4" s="76">
        <v>11300</v>
      </c>
      <c r="Y4" s="76">
        <v>50</v>
      </c>
      <c r="Z4" s="76">
        <v>45.7</v>
      </c>
      <c r="AA4" s="76">
        <v>4450</v>
      </c>
      <c r="AB4" s="76">
        <v>0.25</v>
      </c>
      <c r="AC4" s="76">
        <v>455</v>
      </c>
      <c r="AD4" s="76">
        <v>8060</v>
      </c>
    </row>
    <row r="5" spans="1:33" s="12" customFormat="1" x14ac:dyDescent="0.2">
      <c r="A5"/>
      <c r="B5" s="76" t="s">
        <v>404</v>
      </c>
      <c r="C5" s="76" t="s">
        <v>400</v>
      </c>
      <c r="D5" s="76" t="s">
        <v>403</v>
      </c>
      <c r="E5" s="77">
        <v>12.536789760000001</v>
      </c>
      <c r="F5" s="78">
        <v>42221.958333333336</v>
      </c>
      <c r="G5" s="76">
        <v>28700</v>
      </c>
      <c r="H5" s="76">
        <v>14.1</v>
      </c>
      <c r="I5" s="76">
        <v>203</v>
      </c>
      <c r="J5" s="76">
        <v>159</v>
      </c>
      <c r="K5" s="76">
        <v>10</v>
      </c>
      <c r="L5" s="76">
        <v>18.5</v>
      </c>
      <c r="M5" s="76">
        <v>154000</v>
      </c>
      <c r="N5" s="76">
        <v>17.2</v>
      </c>
      <c r="O5" s="76">
        <v>39.1</v>
      </c>
      <c r="P5" s="76">
        <v>1480</v>
      </c>
      <c r="Q5" s="76">
        <v>276000</v>
      </c>
      <c r="R5" s="76">
        <v>2010</v>
      </c>
      <c r="S5" s="76">
        <v>15000</v>
      </c>
      <c r="T5" s="76">
        <v>8270</v>
      </c>
      <c r="U5" s="76">
        <v>7.6999999999999999E-2</v>
      </c>
      <c r="V5" s="76">
        <v>36.5</v>
      </c>
      <c r="W5" s="76">
        <v>20.8</v>
      </c>
      <c r="X5" s="76">
        <v>5220</v>
      </c>
      <c r="Y5" s="76">
        <v>10.1</v>
      </c>
      <c r="Z5" s="76">
        <v>10.8</v>
      </c>
      <c r="AA5" s="76">
        <v>3940</v>
      </c>
      <c r="AB5" s="76">
        <v>5</v>
      </c>
      <c r="AC5" s="76">
        <v>131</v>
      </c>
      <c r="AD5" s="76">
        <v>5400</v>
      </c>
    </row>
    <row r="6" spans="1:33" s="12" customFormat="1" x14ac:dyDescent="0.2">
      <c r="A6"/>
      <c r="B6" s="76" t="s">
        <v>405</v>
      </c>
      <c r="C6" s="76" t="s">
        <v>400</v>
      </c>
      <c r="D6" s="76" t="s">
        <v>403</v>
      </c>
      <c r="E6" s="77">
        <v>12.536789760000001</v>
      </c>
      <c r="F6" s="78">
        <v>42222.25</v>
      </c>
      <c r="G6" s="76">
        <v>16400</v>
      </c>
      <c r="H6" s="76">
        <v>6.79</v>
      </c>
      <c r="I6" s="76">
        <v>98.5</v>
      </c>
      <c r="J6" s="76">
        <v>52.3</v>
      </c>
      <c r="K6" s="76">
        <v>3.55</v>
      </c>
      <c r="L6" s="76">
        <v>14.5</v>
      </c>
      <c r="M6" s="76">
        <v>146000</v>
      </c>
      <c r="N6" s="76">
        <v>6.62</v>
      </c>
      <c r="O6" s="76">
        <v>29.8</v>
      </c>
      <c r="P6" s="76">
        <v>909</v>
      </c>
      <c r="Q6" s="76">
        <v>130000</v>
      </c>
      <c r="R6" s="76">
        <v>536</v>
      </c>
      <c r="S6" s="76">
        <v>11300</v>
      </c>
      <c r="T6" s="76">
        <v>6540</v>
      </c>
      <c r="U6" s="76">
        <v>5.1999999999999998E-2</v>
      </c>
      <c r="V6" s="76">
        <v>14.3</v>
      </c>
      <c r="W6" s="76">
        <v>14.8</v>
      </c>
      <c r="X6" s="76">
        <v>2470</v>
      </c>
      <c r="Y6" s="76">
        <v>5</v>
      </c>
      <c r="Z6" s="76">
        <v>2.5299999999999998</v>
      </c>
      <c r="AA6" s="76">
        <v>3730</v>
      </c>
      <c r="AB6" s="76">
        <v>2.5</v>
      </c>
      <c r="AC6" s="76">
        <v>67.3</v>
      </c>
      <c r="AD6" s="76">
        <v>4160</v>
      </c>
    </row>
    <row r="7" spans="1:33" s="12" customFormat="1" x14ac:dyDescent="0.2">
      <c r="A7"/>
      <c r="B7" s="76" t="s">
        <v>406</v>
      </c>
      <c r="C7" s="76" t="s">
        <v>400</v>
      </c>
      <c r="D7" s="76" t="s">
        <v>403</v>
      </c>
      <c r="E7" s="77">
        <v>12.536789760000001</v>
      </c>
      <c r="F7" s="78">
        <v>42222.576388888891</v>
      </c>
      <c r="G7" s="76">
        <v>39800</v>
      </c>
      <c r="H7" s="76">
        <v>10.199999999999999</v>
      </c>
      <c r="I7" s="76">
        <v>99.9</v>
      </c>
      <c r="J7" s="76">
        <v>371</v>
      </c>
      <c r="K7" s="76">
        <v>3.6</v>
      </c>
      <c r="L7" s="76">
        <v>15.9</v>
      </c>
      <c r="M7" s="76">
        <v>158000</v>
      </c>
      <c r="N7" s="76">
        <v>15.3</v>
      </c>
      <c r="O7" s="76">
        <v>45</v>
      </c>
      <c r="P7" s="76">
        <v>996</v>
      </c>
      <c r="Q7" s="76">
        <v>317000</v>
      </c>
      <c r="R7" s="76">
        <v>1510</v>
      </c>
      <c r="S7" s="76">
        <v>23300</v>
      </c>
      <c r="T7" s="76">
        <v>9060</v>
      </c>
      <c r="U7" s="76">
        <v>0.4</v>
      </c>
      <c r="V7" s="76">
        <v>8.1999999999999993</v>
      </c>
      <c r="W7" s="76">
        <v>33.200000000000003</v>
      </c>
      <c r="X7" s="76">
        <v>7490</v>
      </c>
      <c r="Y7" s="76">
        <v>3.4</v>
      </c>
      <c r="Z7" s="76">
        <v>12.7</v>
      </c>
      <c r="AA7" s="76">
        <v>4120</v>
      </c>
      <c r="AB7" s="76">
        <v>1.3</v>
      </c>
      <c r="AC7" s="76">
        <v>130</v>
      </c>
      <c r="AD7" s="76">
        <v>4830</v>
      </c>
    </row>
    <row r="8" spans="1:33" s="12" customFormat="1" x14ac:dyDescent="0.2">
      <c r="A8"/>
      <c r="B8" s="76" t="s">
        <v>407</v>
      </c>
      <c r="C8" s="76" t="s">
        <v>408</v>
      </c>
      <c r="D8" s="76" t="s">
        <v>409</v>
      </c>
      <c r="E8" s="77">
        <v>13.775984640000003</v>
      </c>
      <c r="F8" s="78">
        <v>42223</v>
      </c>
      <c r="G8" s="76">
        <v>15000</v>
      </c>
      <c r="H8" s="76"/>
      <c r="I8" s="76">
        <v>89</v>
      </c>
      <c r="J8" s="76">
        <v>71</v>
      </c>
      <c r="K8" s="76"/>
      <c r="L8" s="76">
        <v>12</v>
      </c>
      <c r="M8" s="76">
        <v>165000</v>
      </c>
      <c r="N8" s="76">
        <v>3.5</v>
      </c>
      <c r="O8" s="76">
        <v>33</v>
      </c>
      <c r="P8" s="76">
        <v>700</v>
      </c>
      <c r="Q8" s="76">
        <v>78000</v>
      </c>
      <c r="R8" s="76">
        <v>420</v>
      </c>
      <c r="S8" s="76">
        <v>12000</v>
      </c>
      <c r="T8" s="76">
        <v>6400</v>
      </c>
      <c r="U8" s="76">
        <v>13</v>
      </c>
      <c r="V8" s="76">
        <v>2</v>
      </c>
      <c r="W8" s="76">
        <v>21</v>
      </c>
      <c r="X8" s="76">
        <v>22000</v>
      </c>
      <c r="Y8" s="76">
        <v>41</v>
      </c>
      <c r="Z8" s="76">
        <v>33</v>
      </c>
      <c r="AA8" s="76">
        <v>4400</v>
      </c>
      <c r="AB8" s="76"/>
      <c r="AC8" s="76">
        <v>48</v>
      </c>
      <c r="AD8" s="76">
        <v>3900</v>
      </c>
    </row>
    <row r="9" spans="1:33" s="12" customFormat="1" x14ac:dyDescent="0.2">
      <c r="A9"/>
      <c r="B9" s="76" t="s">
        <v>410</v>
      </c>
      <c r="C9" s="76" t="s">
        <v>411</v>
      </c>
      <c r="D9" s="76">
        <v>323</v>
      </c>
      <c r="E9" s="77">
        <v>13.083966720000003</v>
      </c>
      <c r="F9" s="78">
        <v>42223.395833333336</v>
      </c>
      <c r="G9" s="76">
        <v>9328</v>
      </c>
      <c r="H9" s="76"/>
      <c r="I9" s="76">
        <v>18</v>
      </c>
      <c r="J9" s="76"/>
      <c r="K9" s="76"/>
      <c r="L9" s="76">
        <v>13.19</v>
      </c>
      <c r="M9" s="76">
        <v>147892</v>
      </c>
      <c r="N9" s="76"/>
      <c r="O9" s="76"/>
      <c r="P9" s="76">
        <v>639.79999999999995</v>
      </c>
      <c r="Q9" s="76">
        <v>31974</v>
      </c>
      <c r="R9" s="76">
        <v>126.4</v>
      </c>
      <c r="S9" s="76">
        <v>10282</v>
      </c>
      <c r="T9" s="76">
        <v>6362.1</v>
      </c>
      <c r="U9" s="76"/>
      <c r="V9" s="76"/>
      <c r="W9" s="76"/>
      <c r="X9" s="76">
        <v>1384</v>
      </c>
      <c r="Y9" s="76"/>
      <c r="Z9" s="76"/>
      <c r="AA9" s="76">
        <v>3257</v>
      </c>
      <c r="AB9" s="76"/>
      <c r="AC9" s="76"/>
      <c r="AD9" s="76">
        <v>3867.7</v>
      </c>
    </row>
    <row r="10" spans="1:33" s="12" customFormat="1" x14ac:dyDescent="0.2">
      <c r="A10"/>
      <c r="B10" s="76" t="s">
        <v>412</v>
      </c>
      <c r="C10" s="76" t="s">
        <v>408</v>
      </c>
      <c r="D10" s="76" t="s">
        <v>409</v>
      </c>
      <c r="E10" s="77">
        <v>13.775984640000003</v>
      </c>
      <c r="F10" s="78">
        <v>42223.645833333336</v>
      </c>
      <c r="G10" s="76">
        <v>16000</v>
      </c>
      <c r="H10" s="76"/>
      <c r="I10" s="76">
        <v>57</v>
      </c>
      <c r="J10" s="76">
        <v>70</v>
      </c>
      <c r="K10" s="76">
        <v>1.5</v>
      </c>
      <c r="L10" s="76">
        <v>12</v>
      </c>
      <c r="M10" s="76">
        <v>170000</v>
      </c>
      <c r="N10" s="76">
        <v>3.6</v>
      </c>
      <c r="O10" s="76">
        <v>33</v>
      </c>
      <c r="P10" s="76">
        <v>700</v>
      </c>
      <c r="Q10" s="76"/>
      <c r="R10" s="76">
        <v>420</v>
      </c>
      <c r="S10" s="76">
        <v>12000</v>
      </c>
      <c r="T10" s="76">
        <v>6500</v>
      </c>
      <c r="U10" s="76">
        <v>0.54</v>
      </c>
      <c r="V10" s="76">
        <v>10</v>
      </c>
      <c r="W10" s="76">
        <v>21</v>
      </c>
      <c r="X10" s="76">
        <v>22000</v>
      </c>
      <c r="Y10" s="76">
        <v>1.9</v>
      </c>
      <c r="Z10" s="76"/>
      <c r="AA10" s="76"/>
      <c r="AB10" s="76"/>
      <c r="AC10" s="76"/>
      <c r="AD10" s="76">
        <v>3900</v>
      </c>
    </row>
    <row r="11" spans="1:33" s="12" customFormat="1" x14ac:dyDescent="0.2">
      <c r="A11"/>
      <c r="B11" s="76" t="s">
        <v>413</v>
      </c>
      <c r="C11" s="76" t="s">
        <v>400</v>
      </c>
      <c r="D11" s="76" t="s">
        <v>403</v>
      </c>
      <c r="E11" s="77">
        <v>12.536789760000001</v>
      </c>
      <c r="F11" s="78">
        <v>42224.576388888891</v>
      </c>
      <c r="G11" s="76">
        <v>8370</v>
      </c>
      <c r="H11" s="76">
        <v>2.5</v>
      </c>
      <c r="I11" s="76">
        <v>11</v>
      </c>
      <c r="J11" s="76">
        <v>28.8</v>
      </c>
      <c r="K11" s="76">
        <v>2</v>
      </c>
      <c r="L11" s="76">
        <v>9.5</v>
      </c>
      <c r="M11" s="76">
        <v>139000</v>
      </c>
      <c r="N11" s="76">
        <v>5</v>
      </c>
      <c r="O11" s="76">
        <v>23.3</v>
      </c>
      <c r="P11" s="76">
        <v>438</v>
      </c>
      <c r="Q11" s="76">
        <v>24900</v>
      </c>
      <c r="R11" s="76">
        <v>121</v>
      </c>
      <c r="S11" s="76">
        <v>9910</v>
      </c>
      <c r="T11" s="76">
        <v>5450</v>
      </c>
      <c r="U11" s="76">
        <v>0.05</v>
      </c>
      <c r="V11" s="76">
        <v>5</v>
      </c>
      <c r="W11" s="76">
        <v>8.61</v>
      </c>
      <c r="X11" s="76">
        <v>1790</v>
      </c>
      <c r="Y11" s="76">
        <v>5</v>
      </c>
      <c r="Z11" s="76">
        <v>2.5</v>
      </c>
      <c r="AA11" s="76">
        <v>3680</v>
      </c>
      <c r="AB11" s="76">
        <v>2.5</v>
      </c>
      <c r="AC11" s="76">
        <v>10</v>
      </c>
      <c r="AD11" s="76">
        <v>3350</v>
      </c>
    </row>
    <row r="12" spans="1:33" s="12" customFormat="1" x14ac:dyDescent="0.2">
      <c r="A12"/>
      <c r="B12" s="76" t="s">
        <v>414</v>
      </c>
      <c r="C12" s="76" t="s">
        <v>400</v>
      </c>
      <c r="D12" s="76" t="s">
        <v>403</v>
      </c>
      <c r="E12" s="77">
        <v>12.536789760000001</v>
      </c>
      <c r="F12" s="78">
        <v>42226.659722222219</v>
      </c>
      <c r="G12" s="76">
        <v>7800</v>
      </c>
      <c r="H12" s="76">
        <v>0.4</v>
      </c>
      <c r="I12" s="76">
        <v>5.2</v>
      </c>
      <c r="J12" s="76">
        <v>17</v>
      </c>
      <c r="K12" s="76">
        <v>1.8</v>
      </c>
      <c r="L12" s="76">
        <v>9.1999999999999993</v>
      </c>
      <c r="M12" s="76">
        <v>170000</v>
      </c>
      <c r="N12" s="76">
        <v>1</v>
      </c>
      <c r="O12" s="76">
        <v>28</v>
      </c>
      <c r="P12" s="76">
        <v>440</v>
      </c>
      <c r="Q12" s="76">
        <v>16000</v>
      </c>
      <c r="R12" s="76">
        <v>43</v>
      </c>
      <c r="S12" s="76">
        <v>10000</v>
      </c>
      <c r="T12" s="76">
        <v>5300</v>
      </c>
      <c r="U12" s="76">
        <v>0.08</v>
      </c>
      <c r="V12" s="76">
        <v>0.49</v>
      </c>
      <c r="W12" s="76">
        <v>18</v>
      </c>
      <c r="X12" s="76">
        <v>1800</v>
      </c>
      <c r="Y12" s="76">
        <v>2</v>
      </c>
      <c r="Z12" s="76">
        <v>0.1</v>
      </c>
      <c r="AA12" s="76">
        <v>3700</v>
      </c>
      <c r="AB12" s="76">
        <v>0.18</v>
      </c>
      <c r="AC12" s="76">
        <v>2.8</v>
      </c>
      <c r="AD12" s="76">
        <v>3000</v>
      </c>
    </row>
    <row r="13" spans="1:33" s="12" customFormat="1" x14ac:dyDescent="0.2">
      <c r="A13"/>
      <c r="B13" s="76" t="s">
        <v>415</v>
      </c>
      <c r="C13" s="76" t="s">
        <v>400</v>
      </c>
      <c r="D13" s="76" t="s">
        <v>403</v>
      </c>
      <c r="E13" s="77">
        <v>12.536789760000001</v>
      </c>
      <c r="F13" s="78">
        <v>42227.704861111109</v>
      </c>
      <c r="G13" s="76">
        <v>8900</v>
      </c>
      <c r="H13" s="76">
        <v>0.4</v>
      </c>
      <c r="I13" s="76">
        <v>4.5999999999999996</v>
      </c>
      <c r="J13" s="76">
        <v>26</v>
      </c>
      <c r="K13" s="76">
        <v>1.8</v>
      </c>
      <c r="L13" s="76">
        <v>9.1999999999999993</v>
      </c>
      <c r="M13" s="76">
        <v>170000</v>
      </c>
      <c r="N13" s="76">
        <v>1</v>
      </c>
      <c r="O13" s="76">
        <v>28</v>
      </c>
      <c r="P13" s="76">
        <v>430</v>
      </c>
      <c r="Q13" s="76">
        <v>17000</v>
      </c>
      <c r="R13" s="76">
        <v>82</v>
      </c>
      <c r="S13" s="76">
        <v>10000</v>
      </c>
      <c r="T13" s="76">
        <v>5500</v>
      </c>
      <c r="U13" s="76">
        <v>0.08</v>
      </c>
      <c r="V13" s="76">
        <v>0.67</v>
      </c>
      <c r="W13" s="76">
        <v>18</v>
      </c>
      <c r="X13" s="76">
        <v>2100</v>
      </c>
      <c r="Y13" s="76">
        <v>0.57999999999999996</v>
      </c>
      <c r="Z13" s="76">
        <v>0.17</v>
      </c>
      <c r="AA13" s="76">
        <v>5100</v>
      </c>
      <c r="AB13" s="76">
        <v>0.24</v>
      </c>
      <c r="AC13" s="76">
        <v>6</v>
      </c>
      <c r="AD13" s="76">
        <v>3000</v>
      </c>
    </row>
    <row r="14" spans="1:33" s="12" customFormat="1" x14ac:dyDescent="0.2">
      <c r="A14"/>
      <c r="B14" s="76" t="s">
        <v>416</v>
      </c>
      <c r="C14" s="76" t="s">
        <v>400</v>
      </c>
      <c r="D14" s="76" t="s">
        <v>403</v>
      </c>
      <c r="E14" s="77">
        <v>12.536789760000001</v>
      </c>
      <c r="F14" s="78">
        <v>42228.645833333336</v>
      </c>
      <c r="G14" s="76">
        <v>7200</v>
      </c>
      <c r="H14" s="76">
        <v>0.4</v>
      </c>
      <c r="I14" s="76">
        <v>4.5</v>
      </c>
      <c r="J14" s="76">
        <v>16</v>
      </c>
      <c r="K14" s="76">
        <v>1.6</v>
      </c>
      <c r="L14" s="76">
        <v>9.6</v>
      </c>
      <c r="M14" s="76">
        <v>160000</v>
      </c>
      <c r="N14" s="76">
        <v>1</v>
      </c>
      <c r="O14" s="76">
        <v>27</v>
      </c>
      <c r="P14" s="76">
        <v>380</v>
      </c>
      <c r="Q14" s="76">
        <v>12000</v>
      </c>
      <c r="R14" s="76">
        <v>42</v>
      </c>
      <c r="S14" s="76">
        <v>9800</v>
      </c>
      <c r="T14" s="76">
        <v>5300</v>
      </c>
      <c r="U14" s="76">
        <v>0.08</v>
      </c>
      <c r="V14" s="76">
        <v>0.62</v>
      </c>
      <c r="W14" s="76">
        <v>17</v>
      </c>
      <c r="X14" s="76">
        <v>1700</v>
      </c>
      <c r="Y14" s="76">
        <v>1.4</v>
      </c>
      <c r="Z14" s="76">
        <v>0.1</v>
      </c>
      <c r="AA14" s="76">
        <v>5900</v>
      </c>
      <c r="AB14" s="76">
        <v>0.19</v>
      </c>
      <c r="AC14" s="76">
        <v>3.1</v>
      </c>
      <c r="AD14" s="76">
        <v>2800</v>
      </c>
    </row>
    <row r="15" spans="1:33" x14ac:dyDescent="0.2">
      <c r="B15" s="76" t="s">
        <v>417</v>
      </c>
      <c r="C15" s="76" t="s">
        <v>394</v>
      </c>
      <c r="D15" s="76" t="s">
        <v>418</v>
      </c>
      <c r="E15" s="77">
        <v>12.826471680000001</v>
      </c>
      <c r="F15" s="78">
        <v>42229.711805555555</v>
      </c>
      <c r="G15" s="76"/>
      <c r="H15" s="76">
        <v>3.7</v>
      </c>
      <c r="I15" s="76">
        <v>40</v>
      </c>
      <c r="J15" s="76">
        <v>54</v>
      </c>
      <c r="K15" s="76">
        <v>1.3</v>
      </c>
      <c r="L15" s="76">
        <v>9.7000000000000011</v>
      </c>
      <c r="M15" s="76">
        <v>160000</v>
      </c>
      <c r="N15" s="76">
        <v>4.8999999999999995</v>
      </c>
      <c r="O15" s="76">
        <v>28</v>
      </c>
      <c r="P15" s="76">
        <v>410</v>
      </c>
      <c r="Q15" s="76">
        <v>59000</v>
      </c>
      <c r="R15" s="76">
        <v>510</v>
      </c>
      <c r="S15" s="76">
        <v>11000</v>
      </c>
      <c r="T15" s="76">
        <v>5600</v>
      </c>
      <c r="U15" s="76">
        <v>0.06</v>
      </c>
      <c r="V15" s="76">
        <v>9.5</v>
      </c>
      <c r="W15" s="76">
        <v>15</v>
      </c>
      <c r="X15" s="76">
        <v>2600</v>
      </c>
      <c r="Y15" s="76">
        <v>2</v>
      </c>
      <c r="Z15" s="76">
        <v>2.9</v>
      </c>
      <c r="AA15" s="76">
        <v>10000</v>
      </c>
      <c r="AB15" s="76">
        <v>0.47</v>
      </c>
      <c r="AC15" s="76">
        <v>24</v>
      </c>
      <c r="AD15" s="76">
        <v>3300</v>
      </c>
    </row>
    <row r="16" spans="1:33" x14ac:dyDescent="0.2">
      <c r="B16" s="76" t="s">
        <v>419</v>
      </c>
      <c r="C16" s="76" t="s">
        <v>408</v>
      </c>
      <c r="D16" s="76" t="s">
        <v>409</v>
      </c>
      <c r="E16" s="77">
        <v>13.775984640000003</v>
      </c>
      <c r="F16" s="78">
        <v>42231.490277777775</v>
      </c>
      <c r="G16" s="76">
        <v>5700</v>
      </c>
      <c r="H16" s="76"/>
      <c r="I16" s="76">
        <v>5.5</v>
      </c>
      <c r="J16" s="76"/>
      <c r="K16" s="76">
        <v>1.1000000000000001</v>
      </c>
      <c r="L16" s="76">
        <v>9.9</v>
      </c>
      <c r="M16" s="76"/>
      <c r="N16" s="76"/>
      <c r="O16" s="76">
        <v>27</v>
      </c>
      <c r="P16" s="76">
        <v>500</v>
      </c>
      <c r="Q16" s="76"/>
      <c r="R16" s="76">
        <v>26</v>
      </c>
      <c r="S16" s="76"/>
      <c r="T16" s="76">
        <v>4600</v>
      </c>
      <c r="U16" s="76"/>
      <c r="V16" s="76"/>
      <c r="W16" s="76">
        <v>12</v>
      </c>
      <c r="X16" s="76"/>
      <c r="Y16" s="76">
        <v>0.25</v>
      </c>
      <c r="Z16" s="76"/>
      <c r="AA16" s="76"/>
      <c r="AB16" s="76"/>
      <c r="AC16" s="76"/>
      <c r="AD16" s="76">
        <v>3300</v>
      </c>
    </row>
    <row r="17" spans="2:30" x14ac:dyDescent="0.2">
      <c r="B17" s="76" t="s">
        <v>420</v>
      </c>
      <c r="C17" s="76" t="s">
        <v>400</v>
      </c>
      <c r="D17" s="76" t="s">
        <v>403</v>
      </c>
      <c r="E17" s="77">
        <v>12.536789760000001</v>
      </c>
      <c r="F17" s="78">
        <v>42232.53125</v>
      </c>
      <c r="G17" s="76">
        <v>7300</v>
      </c>
      <c r="H17" s="76">
        <v>0.4</v>
      </c>
      <c r="I17" s="76">
        <v>4.8</v>
      </c>
      <c r="J17" s="76">
        <v>15</v>
      </c>
      <c r="K17" s="76">
        <v>1.6</v>
      </c>
      <c r="L17" s="76">
        <v>9.4</v>
      </c>
      <c r="M17" s="76">
        <v>170000</v>
      </c>
      <c r="N17" s="76">
        <v>1</v>
      </c>
      <c r="O17" s="76">
        <v>26</v>
      </c>
      <c r="P17" s="76">
        <v>390</v>
      </c>
      <c r="Q17" s="76">
        <v>12000</v>
      </c>
      <c r="R17" s="76">
        <v>24</v>
      </c>
      <c r="S17" s="76">
        <v>9800</v>
      </c>
      <c r="T17" s="76">
        <v>5600</v>
      </c>
      <c r="U17" s="76">
        <v>0.08</v>
      </c>
      <c r="V17" s="76">
        <v>0.45</v>
      </c>
      <c r="W17" s="76">
        <v>19</v>
      </c>
      <c r="X17" s="76">
        <v>1700</v>
      </c>
      <c r="Y17" s="76">
        <v>0.57999999999999996</v>
      </c>
      <c r="Z17" s="76">
        <v>0.1</v>
      </c>
      <c r="AA17" s="76">
        <v>4300</v>
      </c>
      <c r="AB17" s="76">
        <v>0.17</v>
      </c>
      <c r="AC17" s="76">
        <v>2.8</v>
      </c>
      <c r="AD17" s="76">
        <v>2900</v>
      </c>
    </row>
    <row r="18" spans="2:30" x14ac:dyDescent="0.2">
      <c r="B18" s="76" t="s">
        <v>421</v>
      </c>
      <c r="C18" s="76" t="s">
        <v>400</v>
      </c>
      <c r="D18" s="76" t="s">
        <v>403</v>
      </c>
      <c r="E18" s="77">
        <v>12.536789760000001</v>
      </c>
      <c r="F18" s="78">
        <v>42233.5</v>
      </c>
      <c r="G18" s="76">
        <v>7700</v>
      </c>
      <c r="H18" s="76">
        <v>0.4</v>
      </c>
      <c r="I18" s="76">
        <v>5.2</v>
      </c>
      <c r="J18" s="76">
        <v>15</v>
      </c>
      <c r="K18" s="76">
        <v>1.7</v>
      </c>
      <c r="L18" s="76">
        <v>9.8000000000000007</v>
      </c>
      <c r="M18" s="76">
        <v>180000</v>
      </c>
      <c r="N18" s="76">
        <v>1</v>
      </c>
      <c r="O18" s="76">
        <v>27</v>
      </c>
      <c r="P18" s="76">
        <v>400</v>
      </c>
      <c r="Q18" s="76">
        <v>14000</v>
      </c>
      <c r="R18" s="76">
        <v>25</v>
      </c>
      <c r="S18" s="76">
        <v>10000</v>
      </c>
      <c r="T18" s="76">
        <v>5900</v>
      </c>
      <c r="U18" s="76">
        <v>0.08</v>
      </c>
      <c r="V18" s="76">
        <v>0.51</v>
      </c>
      <c r="W18" s="76">
        <v>19</v>
      </c>
      <c r="X18" s="76">
        <v>1800</v>
      </c>
      <c r="Y18" s="76">
        <v>0.57999999999999996</v>
      </c>
      <c r="Z18" s="76">
        <v>0.1</v>
      </c>
      <c r="AA18" s="76">
        <v>4500</v>
      </c>
      <c r="AB18" s="76">
        <v>0.19</v>
      </c>
      <c r="AC18" s="76">
        <v>3.1</v>
      </c>
      <c r="AD18" s="76">
        <v>3000</v>
      </c>
    </row>
    <row r="19" spans="2:30" x14ac:dyDescent="0.2">
      <c r="B19" s="76" t="s">
        <v>422</v>
      </c>
      <c r="C19" s="76" t="s">
        <v>400</v>
      </c>
      <c r="D19" s="76" t="s">
        <v>403</v>
      </c>
      <c r="E19" s="77">
        <v>12.536789760000001</v>
      </c>
      <c r="F19" s="78">
        <v>42233.5</v>
      </c>
      <c r="G19" s="76">
        <v>7800</v>
      </c>
      <c r="H19" s="76">
        <v>0.4</v>
      </c>
      <c r="I19" s="76">
        <v>5.3</v>
      </c>
      <c r="J19" s="76">
        <v>15</v>
      </c>
      <c r="K19" s="76">
        <v>1.7</v>
      </c>
      <c r="L19" s="76">
        <v>9.6999999999999993</v>
      </c>
      <c r="M19" s="76">
        <v>180000</v>
      </c>
      <c r="N19" s="76">
        <v>1</v>
      </c>
      <c r="O19" s="76">
        <v>27</v>
      </c>
      <c r="P19" s="76">
        <v>410</v>
      </c>
      <c r="Q19" s="76">
        <v>14000</v>
      </c>
      <c r="R19" s="76">
        <v>25</v>
      </c>
      <c r="S19" s="76">
        <v>10000</v>
      </c>
      <c r="T19" s="76">
        <v>5900</v>
      </c>
      <c r="U19" s="76">
        <v>0.08</v>
      </c>
      <c r="V19" s="76">
        <v>0.51</v>
      </c>
      <c r="W19" s="76">
        <v>19</v>
      </c>
      <c r="X19" s="76">
        <v>1800</v>
      </c>
      <c r="Y19" s="76">
        <v>0.57999999999999996</v>
      </c>
      <c r="Z19" s="76">
        <v>0.1</v>
      </c>
      <c r="AA19" s="76">
        <v>4400</v>
      </c>
      <c r="AB19" s="76">
        <v>0.19</v>
      </c>
      <c r="AC19" s="76">
        <v>3</v>
      </c>
      <c r="AD19" s="76">
        <v>3100</v>
      </c>
    </row>
    <row r="20" spans="2:30" x14ac:dyDescent="0.2">
      <c r="B20" s="76" t="s">
        <v>423</v>
      </c>
      <c r="C20" s="76" t="s">
        <v>400</v>
      </c>
      <c r="D20" s="76" t="s">
        <v>403</v>
      </c>
      <c r="E20" s="77">
        <v>12.536789760000001</v>
      </c>
      <c r="F20" s="78">
        <v>42235.625</v>
      </c>
      <c r="G20" s="76">
        <v>8000</v>
      </c>
      <c r="H20" s="76">
        <v>0.4</v>
      </c>
      <c r="I20" s="76">
        <v>9</v>
      </c>
      <c r="J20" s="76">
        <v>18</v>
      </c>
      <c r="K20" s="76">
        <v>1.4</v>
      </c>
      <c r="L20" s="76">
        <v>10</v>
      </c>
      <c r="M20" s="76">
        <v>180000</v>
      </c>
      <c r="N20" s="76">
        <v>1</v>
      </c>
      <c r="O20" s="76">
        <v>31</v>
      </c>
      <c r="P20" s="76">
        <v>470</v>
      </c>
      <c r="Q20" s="76">
        <v>14000</v>
      </c>
      <c r="R20" s="76">
        <v>70</v>
      </c>
      <c r="S20" s="76">
        <v>11000</v>
      </c>
      <c r="T20" s="76">
        <v>6800</v>
      </c>
      <c r="U20" s="76">
        <v>0.08</v>
      </c>
      <c r="V20" s="76">
        <v>0.88</v>
      </c>
      <c r="W20" s="76">
        <v>25</v>
      </c>
      <c r="X20" s="76">
        <v>2200</v>
      </c>
      <c r="Y20" s="76">
        <v>0.57999999999999996</v>
      </c>
      <c r="Z20" s="76">
        <v>0.17</v>
      </c>
      <c r="AA20" s="76">
        <v>6800</v>
      </c>
      <c r="AB20" s="76">
        <v>0.22</v>
      </c>
      <c r="AC20" s="76">
        <v>4.5999999999999996</v>
      </c>
      <c r="AD20" s="76">
        <v>4100</v>
      </c>
    </row>
    <row r="21" spans="2:30" x14ac:dyDescent="0.2">
      <c r="B21" s="76" t="s">
        <v>424</v>
      </c>
      <c r="C21" s="76" t="s">
        <v>400</v>
      </c>
      <c r="D21" s="76" t="s">
        <v>403</v>
      </c>
      <c r="E21" s="77">
        <v>12.536789760000001</v>
      </c>
      <c r="F21" s="78">
        <v>42236.6875</v>
      </c>
      <c r="G21" s="76">
        <v>12000</v>
      </c>
      <c r="H21" s="76">
        <v>1.3</v>
      </c>
      <c r="I21" s="76">
        <v>15</v>
      </c>
      <c r="J21" s="76">
        <v>56</v>
      </c>
      <c r="K21" s="76">
        <v>1.9</v>
      </c>
      <c r="L21" s="76">
        <v>11</v>
      </c>
      <c r="M21" s="76">
        <v>180000</v>
      </c>
      <c r="N21" s="76">
        <v>2</v>
      </c>
      <c r="O21" s="76">
        <v>31</v>
      </c>
      <c r="P21" s="76">
        <v>470</v>
      </c>
      <c r="Q21" s="76">
        <v>23000</v>
      </c>
      <c r="R21" s="76">
        <v>380</v>
      </c>
      <c r="S21" s="76">
        <v>12000</v>
      </c>
      <c r="T21" s="76">
        <v>6400</v>
      </c>
      <c r="U21" s="76">
        <v>0.08</v>
      </c>
      <c r="V21" s="76">
        <v>2.2000000000000002</v>
      </c>
      <c r="W21" s="76">
        <v>21</v>
      </c>
      <c r="X21" s="76">
        <v>3200</v>
      </c>
      <c r="Y21" s="76">
        <v>3.6</v>
      </c>
      <c r="Z21" s="76">
        <v>1</v>
      </c>
      <c r="AA21" s="76">
        <v>6700</v>
      </c>
      <c r="AB21" s="76">
        <v>0.38</v>
      </c>
      <c r="AC21" s="76">
        <v>15</v>
      </c>
      <c r="AD21" s="76">
        <v>3500</v>
      </c>
    </row>
    <row r="22" spans="2:30" x14ac:dyDescent="0.2">
      <c r="B22" s="76" t="s">
        <v>425</v>
      </c>
      <c r="C22" s="76" t="s">
        <v>400</v>
      </c>
      <c r="D22" s="76" t="s">
        <v>403</v>
      </c>
      <c r="E22" s="77">
        <v>12.536789760000001</v>
      </c>
      <c r="F22" s="78">
        <v>42236.6875</v>
      </c>
      <c r="G22" s="76">
        <v>12000</v>
      </c>
      <c r="H22" s="76">
        <v>1.3</v>
      </c>
      <c r="I22" s="76">
        <v>14</v>
      </c>
      <c r="J22" s="76">
        <v>59</v>
      </c>
      <c r="K22" s="76">
        <v>2</v>
      </c>
      <c r="L22" s="76">
        <v>11</v>
      </c>
      <c r="M22" s="76">
        <v>180000</v>
      </c>
      <c r="N22" s="76">
        <v>2.1</v>
      </c>
      <c r="O22" s="76">
        <v>31</v>
      </c>
      <c r="P22" s="76">
        <v>460</v>
      </c>
      <c r="Q22" s="76">
        <v>23000</v>
      </c>
      <c r="R22" s="76">
        <v>380</v>
      </c>
      <c r="S22" s="76">
        <v>12000</v>
      </c>
      <c r="T22" s="76">
        <v>6500</v>
      </c>
      <c r="U22" s="76">
        <v>0.08</v>
      </c>
      <c r="V22" s="76">
        <v>2.5</v>
      </c>
      <c r="W22" s="76">
        <v>21</v>
      </c>
      <c r="X22" s="76">
        <v>3400</v>
      </c>
      <c r="Y22" s="76">
        <v>3.8</v>
      </c>
      <c r="Z22" s="76">
        <v>1</v>
      </c>
      <c r="AA22" s="76">
        <v>6700</v>
      </c>
      <c r="AB22" s="76">
        <v>0.4</v>
      </c>
      <c r="AC22" s="76">
        <v>15</v>
      </c>
      <c r="AD22" s="76">
        <v>3500</v>
      </c>
    </row>
    <row r="23" spans="2:30" x14ac:dyDescent="0.2">
      <c r="B23" s="76" t="s">
        <v>426</v>
      </c>
      <c r="C23" s="76" t="s">
        <v>400</v>
      </c>
      <c r="D23" s="76" t="s">
        <v>403</v>
      </c>
      <c r="E23" s="77">
        <v>12.536789760000001</v>
      </c>
      <c r="F23" s="78">
        <v>42239.579861111109</v>
      </c>
      <c r="G23" s="76">
        <v>7700</v>
      </c>
      <c r="H23" s="76">
        <v>0.4</v>
      </c>
      <c r="I23" s="76">
        <v>7.7</v>
      </c>
      <c r="J23" s="76">
        <v>16</v>
      </c>
      <c r="K23" s="76">
        <v>1.3</v>
      </c>
      <c r="L23" s="76">
        <v>9.1999999999999993</v>
      </c>
      <c r="M23" s="76">
        <v>170000</v>
      </c>
      <c r="N23" s="76">
        <v>1</v>
      </c>
      <c r="O23" s="76">
        <v>29</v>
      </c>
      <c r="P23" s="76">
        <v>400</v>
      </c>
      <c r="Q23" s="76">
        <v>14000</v>
      </c>
      <c r="R23" s="76">
        <v>38</v>
      </c>
      <c r="S23" s="76">
        <v>10000</v>
      </c>
      <c r="T23" s="76">
        <v>5900</v>
      </c>
      <c r="U23" s="76">
        <v>0.08</v>
      </c>
      <c r="V23" s="76">
        <v>1</v>
      </c>
      <c r="W23" s="76">
        <v>25</v>
      </c>
      <c r="X23" s="76">
        <v>1900</v>
      </c>
      <c r="Y23" s="76">
        <v>0.83</v>
      </c>
      <c r="Z23" s="76">
        <v>0.13</v>
      </c>
      <c r="AA23" s="76">
        <v>4900</v>
      </c>
      <c r="AB23" s="76">
        <v>0.1</v>
      </c>
      <c r="AC23" s="76">
        <v>4.0999999999999996</v>
      </c>
      <c r="AD23" s="76">
        <v>3300</v>
      </c>
    </row>
    <row r="24" spans="2:30" x14ac:dyDescent="0.2">
      <c r="B24" s="76" t="s">
        <v>427</v>
      </c>
      <c r="C24" s="76" t="s">
        <v>400</v>
      </c>
      <c r="D24" s="76" t="s">
        <v>403</v>
      </c>
      <c r="E24" s="77">
        <v>12.536789760000001</v>
      </c>
      <c r="F24" s="78">
        <v>42240.649305555555</v>
      </c>
      <c r="G24" s="76">
        <v>8700</v>
      </c>
      <c r="H24" s="76">
        <v>0.4</v>
      </c>
      <c r="I24" s="76">
        <v>7.2</v>
      </c>
      <c r="J24" s="76">
        <v>21</v>
      </c>
      <c r="K24" s="76">
        <v>1.4</v>
      </c>
      <c r="L24" s="76">
        <v>9.6</v>
      </c>
      <c r="M24" s="76">
        <v>190000</v>
      </c>
      <c r="N24" s="76">
        <v>1</v>
      </c>
      <c r="O24" s="76">
        <v>30</v>
      </c>
      <c r="P24" s="76">
        <v>440</v>
      </c>
      <c r="Q24" s="76">
        <v>16000</v>
      </c>
      <c r="R24" s="76">
        <v>65</v>
      </c>
      <c r="S24" s="76">
        <v>11000</v>
      </c>
      <c r="T24" s="76">
        <v>6400</v>
      </c>
      <c r="U24" s="76">
        <v>0.08</v>
      </c>
      <c r="V24" s="76">
        <v>0.88</v>
      </c>
      <c r="W24" s="76">
        <v>23</v>
      </c>
      <c r="X24" s="76">
        <v>2400</v>
      </c>
      <c r="Y24" s="76">
        <v>4.5999999999999996</v>
      </c>
      <c r="Z24" s="76">
        <v>0.16</v>
      </c>
      <c r="AA24" s="76">
        <v>5400</v>
      </c>
      <c r="AB24" s="76">
        <v>0.27</v>
      </c>
      <c r="AC24" s="76">
        <v>6</v>
      </c>
      <c r="AD24" s="76">
        <v>3700</v>
      </c>
    </row>
    <row r="25" spans="2:30" x14ac:dyDescent="0.2">
      <c r="B25" s="76" t="s">
        <v>428</v>
      </c>
      <c r="C25" s="76" t="s">
        <v>400</v>
      </c>
      <c r="D25" s="76" t="s">
        <v>403</v>
      </c>
      <c r="E25" s="77">
        <v>12.536789760000001</v>
      </c>
      <c r="F25" s="78">
        <v>42241.53125</v>
      </c>
      <c r="G25" s="76">
        <v>8700</v>
      </c>
      <c r="H25" s="76">
        <v>0.44</v>
      </c>
      <c r="I25" s="76">
        <v>7.9</v>
      </c>
      <c r="J25" s="76">
        <v>18</v>
      </c>
      <c r="K25" s="76">
        <v>1.6</v>
      </c>
      <c r="L25" s="76">
        <v>9.1999999999999993</v>
      </c>
      <c r="M25" s="76">
        <v>180000</v>
      </c>
      <c r="N25" s="76">
        <v>1</v>
      </c>
      <c r="O25" s="76">
        <v>30</v>
      </c>
      <c r="P25" s="76">
        <v>460</v>
      </c>
      <c r="Q25" s="76">
        <v>19000</v>
      </c>
      <c r="R25" s="76">
        <v>52</v>
      </c>
      <c r="S25" s="76">
        <v>12000</v>
      </c>
      <c r="T25" s="76">
        <v>6500</v>
      </c>
      <c r="U25" s="76">
        <v>0.08</v>
      </c>
      <c r="V25" s="76">
        <v>0.95</v>
      </c>
      <c r="W25" s="76">
        <v>21</v>
      </c>
      <c r="X25" s="76">
        <v>2100</v>
      </c>
      <c r="Y25" s="76">
        <v>2.9</v>
      </c>
      <c r="Z25" s="76">
        <v>0.24</v>
      </c>
      <c r="AA25" s="76">
        <v>4400</v>
      </c>
      <c r="AB25" s="76">
        <v>0.25</v>
      </c>
      <c r="AC25" s="76">
        <v>5.4</v>
      </c>
      <c r="AD25" s="76">
        <v>3700</v>
      </c>
    </row>
    <row r="26" spans="2:30" x14ac:dyDescent="0.2">
      <c r="B26" s="76" t="s">
        <v>429</v>
      </c>
      <c r="C26" s="76" t="s">
        <v>400</v>
      </c>
      <c r="D26" s="76" t="s">
        <v>403</v>
      </c>
      <c r="E26" s="77">
        <v>12.536789760000001</v>
      </c>
      <c r="F26" s="78">
        <v>42246.548611111109</v>
      </c>
      <c r="G26" s="76">
        <v>7000</v>
      </c>
      <c r="H26" s="76">
        <v>0.4</v>
      </c>
      <c r="I26" s="76">
        <v>5.2</v>
      </c>
      <c r="J26" s="76">
        <v>14</v>
      </c>
      <c r="K26" s="76">
        <v>1.5</v>
      </c>
      <c r="L26" s="76">
        <v>9.3000000000000007</v>
      </c>
      <c r="M26" s="76">
        <v>180000</v>
      </c>
      <c r="N26" s="76">
        <v>1</v>
      </c>
      <c r="O26" s="76">
        <v>29</v>
      </c>
      <c r="P26" s="76">
        <v>300</v>
      </c>
      <c r="Q26" s="76">
        <v>11000</v>
      </c>
      <c r="R26" s="76">
        <v>18</v>
      </c>
      <c r="S26" s="76">
        <v>10000</v>
      </c>
      <c r="T26" s="76">
        <v>5800</v>
      </c>
      <c r="U26" s="76">
        <v>0.08</v>
      </c>
      <c r="V26" s="76">
        <v>0.56000000000000005</v>
      </c>
      <c r="W26" s="76">
        <v>19</v>
      </c>
      <c r="X26" s="76">
        <v>1900</v>
      </c>
      <c r="Y26" s="76">
        <v>4.5999999999999996</v>
      </c>
      <c r="Z26" s="76">
        <v>0.1</v>
      </c>
      <c r="AA26" s="76">
        <v>4000</v>
      </c>
      <c r="AB26" s="76">
        <v>0.21</v>
      </c>
      <c r="AC26" s="76">
        <v>3</v>
      </c>
      <c r="AD26" s="76">
        <v>3100</v>
      </c>
    </row>
    <row r="27" spans="2:30" x14ac:dyDescent="0.2">
      <c r="B27" s="76" t="s">
        <v>430</v>
      </c>
      <c r="C27" s="76" t="s">
        <v>400</v>
      </c>
      <c r="D27" s="76" t="s">
        <v>403</v>
      </c>
      <c r="E27" s="77">
        <v>12.536789760000001</v>
      </c>
      <c r="F27" s="78">
        <v>42248.5</v>
      </c>
      <c r="G27" s="76">
        <v>7300</v>
      </c>
      <c r="H27" s="76">
        <v>0.4</v>
      </c>
      <c r="I27" s="76">
        <v>6.1</v>
      </c>
      <c r="J27" s="76">
        <v>15</v>
      </c>
      <c r="K27" s="76">
        <v>1.7</v>
      </c>
      <c r="L27" s="76">
        <v>9.6</v>
      </c>
      <c r="M27" s="76">
        <v>180000</v>
      </c>
      <c r="N27" s="76">
        <v>1</v>
      </c>
      <c r="O27" s="76">
        <v>29</v>
      </c>
      <c r="P27" s="76">
        <v>330</v>
      </c>
      <c r="Q27" s="76">
        <v>13000</v>
      </c>
      <c r="R27" s="76">
        <v>18</v>
      </c>
      <c r="S27" s="76">
        <v>11000</v>
      </c>
      <c r="T27" s="76">
        <v>6000</v>
      </c>
      <c r="U27" s="76">
        <v>0.08</v>
      </c>
      <c r="V27" s="76">
        <v>0.59</v>
      </c>
      <c r="W27" s="76">
        <v>18</v>
      </c>
      <c r="X27" s="76">
        <v>2000</v>
      </c>
      <c r="Y27" s="76">
        <v>6.3</v>
      </c>
      <c r="Z27" s="76">
        <v>0.1</v>
      </c>
      <c r="AA27" s="76">
        <v>3500</v>
      </c>
      <c r="AB27" s="76">
        <v>0.21</v>
      </c>
      <c r="AC27" s="76">
        <v>3.7</v>
      </c>
      <c r="AD27" s="76">
        <v>3200</v>
      </c>
    </row>
    <row r="28" spans="2:30" x14ac:dyDescent="0.2">
      <c r="B28" s="76" t="s">
        <v>431</v>
      </c>
      <c r="C28" s="76" t="s">
        <v>400</v>
      </c>
      <c r="D28" s="76" t="s">
        <v>403</v>
      </c>
      <c r="E28" s="77">
        <v>12.536789760000001</v>
      </c>
      <c r="F28" s="78">
        <v>42249.527777777781</v>
      </c>
      <c r="G28" s="76">
        <v>7200</v>
      </c>
      <c r="H28" s="76">
        <v>0.4</v>
      </c>
      <c r="I28" s="76">
        <v>5.8</v>
      </c>
      <c r="J28" s="76">
        <v>15</v>
      </c>
      <c r="K28" s="76">
        <v>1.5</v>
      </c>
      <c r="L28" s="76">
        <v>10</v>
      </c>
      <c r="M28" s="76">
        <v>190000</v>
      </c>
      <c r="N28" s="76">
        <v>1</v>
      </c>
      <c r="O28" s="76">
        <v>30</v>
      </c>
      <c r="P28" s="76">
        <v>310</v>
      </c>
      <c r="Q28" s="76">
        <v>13000</v>
      </c>
      <c r="R28" s="76">
        <v>19</v>
      </c>
      <c r="S28" s="76">
        <v>11000</v>
      </c>
      <c r="T28" s="76">
        <v>6400</v>
      </c>
      <c r="U28" s="76">
        <v>0.08</v>
      </c>
      <c r="V28" s="76">
        <v>0.5</v>
      </c>
      <c r="W28" s="76">
        <v>24</v>
      </c>
      <c r="X28" s="76">
        <v>2000</v>
      </c>
      <c r="Y28" s="76">
        <v>9.1</v>
      </c>
      <c r="Z28" s="76">
        <v>0.1</v>
      </c>
      <c r="AA28" s="76">
        <v>3800</v>
      </c>
      <c r="AB28" s="76">
        <v>0.22</v>
      </c>
      <c r="AC28" s="76">
        <v>1</v>
      </c>
      <c r="AD28" s="76">
        <v>3300</v>
      </c>
    </row>
    <row r="29" spans="2:30" x14ac:dyDescent="0.2">
      <c r="B29" s="76" t="s">
        <v>432</v>
      </c>
      <c r="C29" s="76" t="s">
        <v>400</v>
      </c>
      <c r="D29" s="76" t="s">
        <v>403</v>
      </c>
      <c r="E29" s="77">
        <v>12.536789760000001</v>
      </c>
      <c r="F29" s="78">
        <v>42250.534722222219</v>
      </c>
      <c r="G29" s="76">
        <v>7600</v>
      </c>
      <c r="H29" s="76">
        <v>0.4</v>
      </c>
      <c r="I29" s="76">
        <v>6.8</v>
      </c>
      <c r="J29" s="76">
        <v>14</v>
      </c>
      <c r="K29" s="76">
        <v>1.3</v>
      </c>
      <c r="L29" s="76">
        <v>9.3000000000000007</v>
      </c>
      <c r="M29" s="76">
        <v>200000</v>
      </c>
      <c r="N29" s="76">
        <v>1</v>
      </c>
      <c r="O29" s="76">
        <v>31</v>
      </c>
      <c r="P29" s="76">
        <v>380</v>
      </c>
      <c r="Q29" s="76">
        <v>13000</v>
      </c>
      <c r="R29" s="76">
        <v>17</v>
      </c>
      <c r="S29" s="76">
        <v>11000</v>
      </c>
      <c r="T29" s="76">
        <v>6500</v>
      </c>
      <c r="U29" s="76">
        <v>0.08</v>
      </c>
      <c r="V29" s="76">
        <v>0.51</v>
      </c>
      <c r="W29" s="76">
        <v>26</v>
      </c>
      <c r="X29" s="76">
        <v>2300</v>
      </c>
      <c r="Y29" s="76">
        <v>2</v>
      </c>
      <c r="Z29" s="76">
        <v>0.1</v>
      </c>
      <c r="AA29" s="76">
        <v>3800</v>
      </c>
      <c r="AB29" s="76">
        <v>0.25</v>
      </c>
      <c r="AC29" s="76">
        <v>2.9</v>
      </c>
      <c r="AD29" s="76">
        <v>3500</v>
      </c>
    </row>
    <row r="30" spans="2:30" x14ac:dyDescent="0.2">
      <c r="B30" s="76" t="s">
        <v>433</v>
      </c>
      <c r="C30" s="76" t="s">
        <v>411</v>
      </c>
      <c r="D30" s="76">
        <v>323</v>
      </c>
      <c r="E30" s="77">
        <v>13.083966720000003</v>
      </c>
      <c r="F30" s="78">
        <v>42251.458333333336</v>
      </c>
      <c r="G30" s="76">
        <v>7704</v>
      </c>
      <c r="H30" s="76"/>
      <c r="I30" s="76"/>
      <c r="J30" s="76"/>
      <c r="K30" s="76"/>
      <c r="L30" s="76">
        <v>9.73</v>
      </c>
      <c r="M30" s="76">
        <v>19641</v>
      </c>
      <c r="N30" s="76"/>
      <c r="O30" s="76"/>
      <c r="P30" s="76">
        <v>389.4</v>
      </c>
      <c r="Q30" s="76">
        <v>13071</v>
      </c>
      <c r="R30" s="76">
        <v>36.9</v>
      </c>
      <c r="S30" s="76">
        <v>1591</v>
      </c>
      <c r="T30" s="76">
        <v>6088.8</v>
      </c>
      <c r="U30" s="76"/>
      <c r="V30" s="76"/>
      <c r="W30" s="76"/>
      <c r="X30" s="76">
        <v>1880</v>
      </c>
      <c r="Y30" s="76"/>
      <c r="Z30" s="76"/>
      <c r="AA30" s="76">
        <v>3335</v>
      </c>
      <c r="AB30" s="76"/>
      <c r="AC30" s="76"/>
      <c r="AD30" s="76">
        <v>3788.7</v>
      </c>
    </row>
    <row r="31" spans="2:30" x14ac:dyDescent="0.2">
      <c r="B31" s="76" t="s">
        <v>434</v>
      </c>
      <c r="C31" s="76" t="s">
        <v>400</v>
      </c>
      <c r="D31" s="76" t="s">
        <v>403</v>
      </c>
      <c r="E31" s="77">
        <v>12.536789760000001</v>
      </c>
      <c r="F31" s="78">
        <v>42264.597222222219</v>
      </c>
      <c r="G31" s="76">
        <v>7600</v>
      </c>
      <c r="H31" s="76">
        <v>0.4</v>
      </c>
      <c r="I31" s="76">
        <v>8.4</v>
      </c>
      <c r="J31" s="76">
        <v>15</v>
      </c>
      <c r="K31" s="76">
        <v>1.9</v>
      </c>
      <c r="L31" s="76">
        <v>9.3000000000000007</v>
      </c>
      <c r="M31" s="76">
        <v>180000</v>
      </c>
      <c r="N31" s="76">
        <v>1</v>
      </c>
      <c r="O31" s="76">
        <v>30</v>
      </c>
      <c r="P31" s="76">
        <v>350</v>
      </c>
      <c r="Q31" s="76">
        <v>14000</v>
      </c>
      <c r="R31" s="76">
        <v>16</v>
      </c>
      <c r="S31" s="76">
        <v>11000</v>
      </c>
      <c r="T31" s="76">
        <v>6300</v>
      </c>
      <c r="U31" s="76">
        <v>0.08</v>
      </c>
      <c r="V31" s="76">
        <v>0.78</v>
      </c>
      <c r="W31" s="76">
        <v>20</v>
      </c>
      <c r="X31" s="76">
        <v>2000</v>
      </c>
      <c r="Y31" s="76">
        <v>9.6</v>
      </c>
      <c r="Z31" s="76">
        <v>0.1</v>
      </c>
      <c r="AA31" s="76">
        <v>4300</v>
      </c>
      <c r="AB31" s="76">
        <v>0.21</v>
      </c>
      <c r="AC31" s="76">
        <v>5.5</v>
      </c>
      <c r="AD31" s="76">
        <v>3800</v>
      </c>
    </row>
    <row r="32" spans="2:30" x14ac:dyDescent="0.2">
      <c r="B32" s="76" t="s">
        <v>435</v>
      </c>
      <c r="C32" s="76" t="s">
        <v>400</v>
      </c>
      <c r="D32" s="76" t="s">
        <v>403</v>
      </c>
      <c r="E32" s="77">
        <v>12.536789760000001</v>
      </c>
      <c r="F32" s="78">
        <v>42265.607638888891</v>
      </c>
      <c r="G32" s="76">
        <v>8000</v>
      </c>
      <c r="H32" s="76">
        <v>0.4</v>
      </c>
      <c r="I32" s="76">
        <v>7.9</v>
      </c>
      <c r="J32" s="76">
        <v>14</v>
      </c>
      <c r="K32" s="76">
        <v>2</v>
      </c>
      <c r="L32" s="76">
        <v>10</v>
      </c>
      <c r="M32" s="76">
        <v>200000</v>
      </c>
      <c r="N32" s="76">
        <v>1</v>
      </c>
      <c r="O32" s="76">
        <v>33</v>
      </c>
      <c r="P32" s="76">
        <v>380</v>
      </c>
      <c r="Q32" s="76">
        <v>15000</v>
      </c>
      <c r="R32" s="76">
        <v>16</v>
      </c>
      <c r="S32" s="76">
        <v>12000</v>
      </c>
      <c r="T32" s="76">
        <v>6900</v>
      </c>
      <c r="U32" s="76">
        <v>0.08</v>
      </c>
      <c r="V32" s="76">
        <v>0.74</v>
      </c>
      <c r="W32" s="76">
        <v>22</v>
      </c>
      <c r="X32" s="76">
        <v>2300</v>
      </c>
      <c r="Y32" s="76">
        <v>3</v>
      </c>
      <c r="Z32" s="76">
        <v>0.1</v>
      </c>
      <c r="AA32" s="76">
        <v>4000</v>
      </c>
      <c r="AB32" s="76">
        <v>0.24</v>
      </c>
      <c r="AC32" s="76">
        <v>5.4</v>
      </c>
      <c r="AD32" s="76">
        <v>3400</v>
      </c>
    </row>
    <row r="33" spans="2:30" x14ac:dyDescent="0.2">
      <c r="B33" s="76" t="s">
        <v>436</v>
      </c>
      <c r="C33" s="76" t="s">
        <v>400</v>
      </c>
      <c r="D33" s="76" t="s">
        <v>403</v>
      </c>
      <c r="E33" s="77">
        <v>12.536789760000001</v>
      </c>
      <c r="F33" s="78">
        <v>42266.59375</v>
      </c>
      <c r="G33" s="76">
        <v>7700</v>
      </c>
      <c r="H33" s="76">
        <v>0.4</v>
      </c>
      <c r="I33" s="76">
        <v>8</v>
      </c>
      <c r="J33" s="76">
        <v>13</v>
      </c>
      <c r="K33" s="76">
        <v>1.9</v>
      </c>
      <c r="L33" s="76">
        <v>10</v>
      </c>
      <c r="M33" s="76">
        <v>200000</v>
      </c>
      <c r="N33" s="76">
        <v>1</v>
      </c>
      <c r="O33" s="76">
        <v>31</v>
      </c>
      <c r="P33" s="76">
        <v>370</v>
      </c>
      <c r="Q33" s="76">
        <v>15000</v>
      </c>
      <c r="R33" s="76">
        <v>16</v>
      </c>
      <c r="S33" s="76">
        <v>11000</v>
      </c>
      <c r="T33" s="76">
        <v>6800</v>
      </c>
      <c r="U33" s="76">
        <v>8.3000000000000004E-2</v>
      </c>
      <c r="V33" s="76">
        <v>0.74</v>
      </c>
      <c r="W33" s="76">
        <v>21</v>
      </c>
      <c r="X33" s="76">
        <v>2200</v>
      </c>
      <c r="Y33" s="76">
        <v>10</v>
      </c>
      <c r="Z33" s="76">
        <v>0.1</v>
      </c>
      <c r="AA33" s="76">
        <v>3900</v>
      </c>
      <c r="AB33" s="76">
        <v>0.22</v>
      </c>
      <c r="AC33" s="76">
        <v>5.9</v>
      </c>
      <c r="AD33" s="76">
        <v>3300</v>
      </c>
    </row>
    <row r="34" spans="2:30" x14ac:dyDescent="0.2">
      <c r="B34" s="76" t="s">
        <v>437</v>
      </c>
      <c r="C34" s="76" t="s">
        <v>400</v>
      </c>
      <c r="D34" s="76" t="s">
        <v>403</v>
      </c>
      <c r="E34" s="77">
        <v>12.536789760000001</v>
      </c>
      <c r="F34" s="78">
        <v>42267.611111111109</v>
      </c>
      <c r="G34" s="76">
        <v>7800</v>
      </c>
      <c r="H34" s="76">
        <v>0.4</v>
      </c>
      <c r="I34" s="76">
        <v>9.4</v>
      </c>
      <c r="J34" s="76">
        <v>14</v>
      </c>
      <c r="K34" s="76">
        <v>1.6</v>
      </c>
      <c r="L34" s="76">
        <v>8.1999999999999993</v>
      </c>
      <c r="M34" s="76">
        <v>200000</v>
      </c>
      <c r="N34" s="76">
        <v>1</v>
      </c>
      <c r="O34" s="76">
        <v>28</v>
      </c>
      <c r="P34" s="76">
        <v>320</v>
      </c>
      <c r="Q34" s="76">
        <v>15000</v>
      </c>
      <c r="R34" s="76">
        <v>15</v>
      </c>
      <c r="S34" s="76">
        <v>11000</v>
      </c>
      <c r="T34" s="76">
        <v>6300</v>
      </c>
      <c r="U34" s="76">
        <v>0.08</v>
      </c>
      <c r="V34" s="76">
        <v>0.65</v>
      </c>
      <c r="W34" s="76">
        <v>19</v>
      </c>
      <c r="X34" s="76">
        <v>2200</v>
      </c>
      <c r="Y34" s="76">
        <v>0.63</v>
      </c>
      <c r="Z34" s="76">
        <v>0.1</v>
      </c>
      <c r="AA34" s="76">
        <v>3900</v>
      </c>
      <c r="AB34" s="76">
        <v>0.26</v>
      </c>
      <c r="AC34" s="76">
        <v>5.2</v>
      </c>
      <c r="AD34" s="76">
        <v>3500</v>
      </c>
    </row>
    <row r="35" spans="2:30" x14ac:dyDescent="0.2">
      <c r="B35" s="76" t="s">
        <v>438</v>
      </c>
      <c r="C35" s="76" t="s">
        <v>400</v>
      </c>
      <c r="D35" s="76" t="s">
        <v>403</v>
      </c>
      <c r="E35" s="77">
        <v>12.536789760000001</v>
      </c>
      <c r="F35" s="78">
        <v>42268.586805555555</v>
      </c>
      <c r="G35" s="76">
        <v>7700</v>
      </c>
      <c r="H35" s="76">
        <v>0.4</v>
      </c>
      <c r="I35" s="76">
        <v>9.5</v>
      </c>
      <c r="J35" s="76">
        <v>13</v>
      </c>
      <c r="K35" s="76">
        <v>2.1</v>
      </c>
      <c r="L35" s="76">
        <v>9.6</v>
      </c>
      <c r="M35" s="76">
        <v>190000</v>
      </c>
      <c r="N35" s="76">
        <v>1</v>
      </c>
      <c r="O35" s="76">
        <v>30</v>
      </c>
      <c r="P35" s="76">
        <v>380</v>
      </c>
      <c r="Q35" s="76">
        <v>14000</v>
      </c>
      <c r="R35" s="76">
        <v>14</v>
      </c>
      <c r="S35" s="76">
        <v>12000</v>
      </c>
      <c r="T35" s="76">
        <v>6600</v>
      </c>
      <c r="U35" s="76">
        <v>0.08</v>
      </c>
      <c r="V35" s="76">
        <v>0.64</v>
      </c>
      <c r="W35" s="76">
        <v>20</v>
      </c>
      <c r="X35" s="76">
        <v>2200</v>
      </c>
      <c r="Y35" s="76">
        <v>9.1999999999999993</v>
      </c>
      <c r="Z35" s="76">
        <v>0.1</v>
      </c>
      <c r="AA35" s="76">
        <v>3800</v>
      </c>
      <c r="AB35" s="76">
        <v>0.25</v>
      </c>
      <c r="AC35" s="76">
        <v>5.4</v>
      </c>
      <c r="AD35" s="76">
        <v>3600</v>
      </c>
    </row>
    <row r="36" spans="2:30" x14ac:dyDescent="0.2">
      <c r="B36" s="76" t="s">
        <v>439</v>
      </c>
      <c r="C36" s="76" t="s">
        <v>400</v>
      </c>
      <c r="D36" s="76" t="s">
        <v>403</v>
      </c>
      <c r="E36" s="77">
        <v>12.536789760000001</v>
      </c>
      <c r="F36" s="78">
        <v>42268.600694444445</v>
      </c>
      <c r="G36" s="76">
        <v>7400</v>
      </c>
      <c r="H36" s="76">
        <v>0.4</v>
      </c>
      <c r="I36" s="76">
        <v>8.1999999999999993</v>
      </c>
      <c r="J36" s="76">
        <v>11</v>
      </c>
      <c r="K36" s="76">
        <v>2</v>
      </c>
      <c r="L36" s="76">
        <v>8.9</v>
      </c>
      <c r="M36" s="76">
        <v>180000</v>
      </c>
      <c r="N36" s="76">
        <v>1</v>
      </c>
      <c r="O36" s="76">
        <v>27</v>
      </c>
      <c r="P36" s="76">
        <v>350</v>
      </c>
      <c r="Q36" s="76">
        <v>14000</v>
      </c>
      <c r="R36" s="76">
        <v>12</v>
      </c>
      <c r="S36" s="76">
        <v>11000</v>
      </c>
      <c r="T36" s="76">
        <v>6000</v>
      </c>
      <c r="U36" s="76">
        <v>0.08</v>
      </c>
      <c r="V36" s="76">
        <v>0.59</v>
      </c>
      <c r="W36" s="76">
        <v>17</v>
      </c>
      <c r="X36" s="76">
        <v>2100</v>
      </c>
      <c r="Y36" s="76">
        <v>6.5</v>
      </c>
      <c r="Z36" s="76">
        <v>0.1</v>
      </c>
      <c r="AA36" s="76">
        <v>3500</v>
      </c>
      <c r="AB36" s="76">
        <v>0.21</v>
      </c>
      <c r="AC36" s="76">
        <v>5</v>
      </c>
      <c r="AD36" s="76">
        <v>3400</v>
      </c>
    </row>
    <row r="37" spans="2:30" x14ac:dyDescent="0.2">
      <c r="B37" s="76" t="s">
        <v>440</v>
      </c>
      <c r="C37" s="76" t="s">
        <v>400</v>
      </c>
      <c r="D37" s="76" t="s">
        <v>403</v>
      </c>
      <c r="E37" s="77">
        <v>12.536789760000001</v>
      </c>
      <c r="F37" s="78">
        <v>42271.628472222219</v>
      </c>
      <c r="G37" s="76">
        <v>8000</v>
      </c>
      <c r="H37" s="76">
        <v>0.4</v>
      </c>
      <c r="I37" s="76">
        <v>8</v>
      </c>
      <c r="J37" s="76">
        <v>13</v>
      </c>
      <c r="K37" s="76">
        <v>1.8</v>
      </c>
      <c r="L37" s="76">
        <v>10</v>
      </c>
      <c r="M37" s="76">
        <v>190000</v>
      </c>
      <c r="N37" s="76">
        <v>1</v>
      </c>
      <c r="O37" s="76">
        <v>31</v>
      </c>
      <c r="P37" s="76">
        <v>360</v>
      </c>
      <c r="Q37" s="76">
        <v>15000</v>
      </c>
      <c r="R37" s="76">
        <v>17</v>
      </c>
      <c r="S37" s="76">
        <v>12000</v>
      </c>
      <c r="T37" s="76">
        <v>7000</v>
      </c>
      <c r="U37" s="76">
        <v>0.08</v>
      </c>
      <c r="V37" s="76">
        <v>0.67</v>
      </c>
      <c r="W37" s="76">
        <v>20</v>
      </c>
      <c r="X37" s="76">
        <v>2000</v>
      </c>
      <c r="Y37" s="76">
        <v>0.57999999999999996</v>
      </c>
      <c r="Z37" s="76">
        <v>0.1</v>
      </c>
      <c r="AA37" s="76">
        <v>7600</v>
      </c>
      <c r="AB37" s="76">
        <v>0.24</v>
      </c>
      <c r="AC37" s="76">
        <v>5.0999999999999996</v>
      </c>
      <c r="AD37" s="76">
        <v>3800</v>
      </c>
    </row>
    <row r="38" spans="2:30" x14ac:dyDescent="0.2">
      <c r="B38" s="76" t="s">
        <v>441</v>
      </c>
      <c r="C38" s="76" t="s">
        <v>400</v>
      </c>
      <c r="D38" s="76" t="s">
        <v>403</v>
      </c>
      <c r="E38" s="77">
        <v>12.536789760000001</v>
      </c>
      <c r="F38" s="78">
        <v>42275.625</v>
      </c>
      <c r="G38" s="76">
        <v>8200</v>
      </c>
      <c r="H38" s="76">
        <v>0.4</v>
      </c>
      <c r="I38" s="76">
        <v>9.3000000000000007</v>
      </c>
      <c r="J38" s="76">
        <v>16</v>
      </c>
      <c r="K38" s="76">
        <v>1.8</v>
      </c>
      <c r="L38" s="76">
        <v>9.8000000000000007</v>
      </c>
      <c r="M38" s="76">
        <v>200000</v>
      </c>
      <c r="N38" s="76">
        <v>1</v>
      </c>
      <c r="O38" s="76">
        <v>30</v>
      </c>
      <c r="P38" s="76">
        <v>390</v>
      </c>
      <c r="Q38" s="76">
        <v>16000</v>
      </c>
      <c r="R38" s="76">
        <v>20</v>
      </c>
      <c r="S38" s="76">
        <v>12000</v>
      </c>
      <c r="T38" s="76">
        <v>6600</v>
      </c>
      <c r="U38" s="76">
        <v>0.08</v>
      </c>
      <c r="V38" s="76">
        <v>0.73</v>
      </c>
      <c r="W38" s="76">
        <v>20</v>
      </c>
      <c r="X38" s="76">
        <v>2200</v>
      </c>
      <c r="Y38" s="76">
        <v>0.69</v>
      </c>
      <c r="Z38" s="76">
        <v>0.1</v>
      </c>
      <c r="AA38" s="76">
        <v>4700</v>
      </c>
      <c r="AB38" s="76">
        <v>0.26</v>
      </c>
      <c r="AC38" s="76">
        <v>5.6</v>
      </c>
      <c r="AD38" s="76">
        <v>3600</v>
      </c>
    </row>
    <row r="39" spans="2:30" x14ac:dyDescent="0.2">
      <c r="B39" s="76" t="s">
        <v>442</v>
      </c>
      <c r="C39" s="76" t="s">
        <v>400</v>
      </c>
      <c r="D39" s="76" t="s">
        <v>403</v>
      </c>
      <c r="E39" s="77">
        <v>12.536789760000001</v>
      </c>
      <c r="F39" s="78">
        <v>42278.635416666664</v>
      </c>
      <c r="G39" s="76">
        <v>6800</v>
      </c>
      <c r="H39" s="76">
        <v>0.4</v>
      </c>
      <c r="I39" s="76">
        <v>7.6</v>
      </c>
      <c r="J39" s="76">
        <v>12</v>
      </c>
      <c r="K39" s="76">
        <v>1.8</v>
      </c>
      <c r="L39" s="76">
        <v>8.1</v>
      </c>
      <c r="M39" s="76">
        <v>190000</v>
      </c>
      <c r="N39" s="76">
        <v>1</v>
      </c>
      <c r="O39" s="76">
        <v>29</v>
      </c>
      <c r="P39" s="76">
        <v>260</v>
      </c>
      <c r="Q39" s="76">
        <v>12000</v>
      </c>
      <c r="R39" s="76">
        <v>13</v>
      </c>
      <c r="S39" s="76">
        <v>11000</v>
      </c>
      <c r="T39" s="76">
        <v>6300</v>
      </c>
      <c r="U39" s="76">
        <v>0.08</v>
      </c>
      <c r="V39" s="76">
        <v>0.47</v>
      </c>
      <c r="W39" s="76">
        <v>17</v>
      </c>
      <c r="X39" s="76">
        <v>2200</v>
      </c>
      <c r="Y39" s="76">
        <v>0.57999999999999996</v>
      </c>
      <c r="Z39" s="76">
        <v>0.1</v>
      </c>
      <c r="AA39" s="76">
        <v>4300</v>
      </c>
      <c r="AB39" s="76">
        <v>0.21</v>
      </c>
      <c r="AC39" s="76">
        <v>4.4000000000000004</v>
      </c>
      <c r="AD39" s="76">
        <v>3200</v>
      </c>
    </row>
    <row r="40" spans="2:30" x14ac:dyDescent="0.2">
      <c r="B40" s="76" t="s">
        <v>443</v>
      </c>
      <c r="C40" s="76" t="s">
        <v>411</v>
      </c>
      <c r="D40" s="76">
        <v>323</v>
      </c>
      <c r="E40" s="77">
        <v>13.083966720000003</v>
      </c>
      <c r="F40" s="78">
        <v>42286.416666666664</v>
      </c>
      <c r="G40" s="76">
        <v>7497</v>
      </c>
      <c r="H40" s="76"/>
      <c r="I40" s="76"/>
      <c r="J40" s="76"/>
      <c r="K40" s="76"/>
      <c r="L40" s="76">
        <v>8.93</v>
      </c>
      <c r="M40" s="76">
        <v>20668</v>
      </c>
      <c r="N40" s="76"/>
      <c r="O40" s="76"/>
      <c r="P40" s="76">
        <v>325.89999999999998</v>
      </c>
      <c r="Q40" s="76">
        <v>11145</v>
      </c>
      <c r="R40" s="76">
        <v>24.6</v>
      </c>
      <c r="S40" s="76">
        <v>1575</v>
      </c>
      <c r="T40" s="76">
        <v>6207.1</v>
      </c>
      <c r="U40" s="76"/>
      <c r="V40" s="76"/>
      <c r="W40" s="76"/>
      <c r="X40" s="76">
        <v>1878</v>
      </c>
      <c r="Y40" s="76"/>
      <c r="Z40" s="76"/>
      <c r="AA40" s="76">
        <v>3562</v>
      </c>
      <c r="AB40" s="76"/>
      <c r="AC40" s="76"/>
      <c r="AD40" s="76">
        <v>3600.9</v>
      </c>
    </row>
    <row r="41" spans="2:30" x14ac:dyDescent="0.2">
      <c r="B41" s="76" t="s">
        <v>444</v>
      </c>
      <c r="C41" s="76" t="s">
        <v>408</v>
      </c>
      <c r="D41" s="76" t="s">
        <v>409</v>
      </c>
      <c r="E41" s="77">
        <v>13.775984640000003</v>
      </c>
      <c r="F41" s="78">
        <v>42290.541666666664</v>
      </c>
      <c r="G41" s="76"/>
      <c r="H41" s="76"/>
      <c r="I41" s="76">
        <v>0.36</v>
      </c>
      <c r="J41" s="76"/>
      <c r="K41" s="76"/>
      <c r="L41" s="76"/>
      <c r="M41" s="76"/>
      <c r="N41" s="76"/>
      <c r="O41" s="76"/>
      <c r="P41" s="76"/>
      <c r="Q41" s="76">
        <v>14000</v>
      </c>
      <c r="R41" s="76"/>
      <c r="S41" s="76"/>
      <c r="T41" s="76"/>
      <c r="U41" s="76"/>
      <c r="V41" s="76">
        <v>1.3</v>
      </c>
      <c r="W41" s="76"/>
      <c r="X41" s="76"/>
      <c r="Y41" s="76"/>
      <c r="Z41" s="76"/>
      <c r="AA41" s="76"/>
      <c r="AB41" s="76"/>
      <c r="AC41" s="76"/>
      <c r="AD41" s="76"/>
    </row>
    <row r="42" spans="2:30" x14ac:dyDescent="0.2">
      <c r="B42" s="76" t="s">
        <v>445</v>
      </c>
      <c r="C42" s="76" t="s">
        <v>446</v>
      </c>
      <c r="D42" s="76" t="s">
        <v>403</v>
      </c>
      <c r="E42" s="77">
        <v>12.536789760000001</v>
      </c>
      <c r="F42" s="78">
        <v>42303.409722222219</v>
      </c>
      <c r="G42" s="76">
        <v>6700</v>
      </c>
      <c r="H42" s="76">
        <v>0.4</v>
      </c>
      <c r="I42" s="76">
        <v>4.8</v>
      </c>
      <c r="J42" s="76">
        <v>14</v>
      </c>
      <c r="K42" s="76">
        <v>1.2</v>
      </c>
      <c r="L42" s="76">
        <v>5.0999999999999996</v>
      </c>
      <c r="M42" s="76">
        <v>190000</v>
      </c>
      <c r="N42" s="76">
        <v>1</v>
      </c>
      <c r="O42" s="76">
        <v>22</v>
      </c>
      <c r="P42" s="76">
        <v>110</v>
      </c>
      <c r="Q42" s="76">
        <v>12000</v>
      </c>
      <c r="R42" s="76">
        <v>12</v>
      </c>
      <c r="S42" s="76">
        <v>11000</v>
      </c>
      <c r="T42" s="76">
        <v>4800</v>
      </c>
      <c r="U42" s="76">
        <v>0.08</v>
      </c>
      <c r="V42" s="76">
        <v>0.47</v>
      </c>
      <c r="W42" s="76">
        <v>16</v>
      </c>
      <c r="X42" s="76">
        <v>2000</v>
      </c>
      <c r="Y42" s="76">
        <v>0.57999999999999996</v>
      </c>
      <c r="Z42" s="76">
        <v>0.1</v>
      </c>
      <c r="AA42" s="76">
        <v>4200</v>
      </c>
      <c r="AB42" s="76">
        <v>0.21</v>
      </c>
      <c r="AC42" s="76">
        <v>3.2</v>
      </c>
      <c r="AD42" s="76">
        <v>2000</v>
      </c>
    </row>
    <row r="43" spans="2:30" x14ac:dyDescent="0.2">
      <c r="B43" s="76" t="s">
        <v>447</v>
      </c>
      <c r="C43" s="76" t="s">
        <v>408</v>
      </c>
      <c r="D43" s="76" t="s">
        <v>409</v>
      </c>
      <c r="E43" s="77">
        <v>13.775984640000003</v>
      </c>
      <c r="F43" s="78">
        <v>42339.520833333336</v>
      </c>
      <c r="G43" s="76"/>
      <c r="H43" s="76"/>
      <c r="I43" s="76">
        <v>7.9</v>
      </c>
      <c r="J43" s="76"/>
      <c r="K43" s="76"/>
      <c r="L43" s="76"/>
      <c r="M43" s="76"/>
      <c r="N43" s="76"/>
      <c r="O43" s="76"/>
      <c r="P43" s="76"/>
      <c r="Q43" s="76">
        <v>19000</v>
      </c>
      <c r="R43" s="76"/>
      <c r="S43" s="76"/>
      <c r="T43" s="76"/>
      <c r="U43" s="76"/>
      <c r="V43" s="76">
        <v>1.3</v>
      </c>
      <c r="W43" s="76"/>
      <c r="X43" s="76"/>
      <c r="Y43" s="76"/>
      <c r="Z43" s="76"/>
      <c r="AA43" s="76"/>
      <c r="AB43" s="76"/>
      <c r="AC43" s="76"/>
      <c r="AD43" s="76"/>
    </row>
    <row r="44" spans="2:30" x14ac:dyDescent="0.2">
      <c r="B44" s="76" t="s">
        <v>448</v>
      </c>
      <c r="C44" s="76" t="s">
        <v>408</v>
      </c>
      <c r="D44" s="76" t="s">
        <v>409</v>
      </c>
      <c r="E44" s="77">
        <v>13.775984640000003</v>
      </c>
      <c r="F44" s="78">
        <v>42423.989583333336</v>
      </c>
      <c r="G44" s="76"/>
      <c r="H44" s="76"/>
      <c r="I44" s="76">
        <v>7.6</v>
      </c>
      <c r="J44" s="76"/>
      <c r="K44" s="76"/>
      <c r="L44" s="76"/>
      <c r="M44" s="76"/>
      <c r="N44" s="76"/>
      <c r="O44" s="76"/>
      <c r="P44" s="76"/>
      <c r="Q44" s="76">
        <v>14000</v>
      </c>
      <c r="R44" s="76"/>
      <c r="S44" s="76"/>
      <c r="T44" s="76"/>
      <c r="U44" s="76"/>
      <c r="V44" s="76">
        <v>1.9</v>
      </c>
      <c r="W44" s="76"/>
      <c r="X44" s="76"/>
      <c r="Y44" s="76"/>
      <c r="Z44" s="76"/>
      <c r="AA44" s="76"/>
      <c r="AB44" s="76"/>
      <c r="AC44" s="76"/>
      <c r="AD44" s="76"/>
    </row>
    <row r="45" spans="2:30" x14ac:dyDescent="0.2">
      <c r="B45" s="76" t="s">
        <v>449</v>
      </c>
      <c r="C45" s="76" t="s">
        <v>446</v>
      </c>
      <c r="D45" s="76" t="s">
        <v>403</v>
      </c>
      <c r="E45" s="77">
        <v>12.536789760000001</v>
      </c>
      <c r="F45" s="78">
        <v>42451.399305555555</v>
      </c>
      <c r="G45" s="76">
        <v>5000</v>
      </c>
      <c r="H45" s="76">
        <v>0.4</v>
      </c>
      <c r="I45" s="76">
        <v>4.0999999999999996</v>
      </c>
      <c r="J45" s="76">
        <v>15</v>
      </c>
      <c r="K45" s="76">
        <v>0.78</v>
      </c>
      <c r="L45" s="76">
        <v>3.8</v>
      </c>
      <c r="M45" s="76">
        <v>130000</v>
      </c>
      <c r="N45" s="76">
        <v>1</v>
      </c>
      <c r="O45" s="76">
        <v>19</v>
      </c>
      <c r="P45" s="76">
        <v>55</v>
      </c>
      <c r="Q45" s="76">
        <v>12000</v>
      </c>
      <c r="R45" s="76">
        <v>17</v>
      </c>
      <c r="S45" s="76">
        <v>7900</v>
      </c>
      <c r="T45" s="76">
        <v>3500</v>
      </c>
      <c r="U45" s="76">
        <v>0.08</v>
      </c>
      <c r="V45" s="76">
        <v>0.45</v>
      </c>
      <c r="W45" s="76">
        <v>15</v>
      </c>
      <c r="X45" s="76">
        <v>1600</v>
      </c>
      <c r="Y45" s="76">
        <v>0.57999999999999996</v>
      </c>
      <c r="Z45" s="76">
        <v>0.1</v>
      </c>
      <c r="AA45" s="76">
        <v>3100</v>
      </c>
      <c r="AB45" s="76">
        <v>0.17</v>
      </c>
      <c r="AC45" s="76">
        <v>2.8</v>
      </c>
      <c r="AD45" s="76">
        <v>1500</v>
      </c>
    </row>
    <row r="46" spans="2:30" x14ac:dyDescent="0.2">
      <c r="B46" s="76" t="s">
        <v>450</v>
      </c>
      <c r="C46" s="76" t="s">
        <v>408</v>
      </c>
      <c r="D46" s="76" t="s">
        <v>409</v>
      </c>
      <c r="E46" s="77">
        <v>13.775984640000003</v>
      </c>
      <c r="F46" s="78">
        <v>42465.520833333336</v>
      </c>
      <c r="G46" s="76"/>
      <c r="H46" s="76"/>
      <c r="I46" s="76">
        <v>5.3</v>
      </c>
      <c r="J46" s="76"/>
      <c r="K46" s="76"/>
      <c r="L46" s="76"/>
      <c r="M46" s="76"/>
      <c r="N46" s="76"/>
      <c r="O46" s="76"/>
      <c r="P46" s="76"/>
      <c r="Q46" s="76">
        <v>13000</v>
      </c>
      <c r="R46" s="76"/>
      <c r="S46" s="76"/>
      <c r="T46" s="76"/>
      <c r="U46" s="76"/>
      <c r="V46" s="76">
        <v>8.5</v>
      </c>
      <c r="W46" s="76"/>
      <c r="X46" s="76"/>
      <c r="Y46" s="76"/>
      <c r="Z46" s="76"/>
      <c r="AA46" s="76"/>
      <c r="AB46" s="76"/>
      <c r="AC46" s="76"/>
      <c r="AD46" s="76"/>
    </row>
    <row r="47" spans="2:30" x14ac:dyDescent="0.2">
      <c r="B47" s="76" t="s">
        <v>451</v>
      </c>
      <c r="C47" s="76" t="s">
        <v>408</v>
      </c>
      <c r="D47" s="76" t="s">
        <v>409</v>
      </c>
      <c r="E47" s="77">
        <v>13.775984640000003</v>
      </c>
      <c r="F47" s="78">
        <v>42479.479166666664</v>
      </c>
      <c r="G47" s="76"/>
      <c r="H47" s="76"/>
      <c r="I47" s="76">
        <v>5.8</v>
      </c>
      <c r="J47" s="76"/>
      <c r="K47" s="76"/>
      <c r="L47" s="76"/>
      <c r="M47" s="76"/>
      <c r="N47" s="76"/>
      <c r="O47" s="76"/>
      <c r="P47" s="76"/>
      <c r="Q47" s="76">
        <v>16000</v>
      </c>
      <c r="R47" s="76"/>
      <c r="S47" s="76"/>
      <c r="T47" s="76"/>
      <c r="U47" s="76"/>
      <c r="V47" s="76">
        <v>8.5</v>
      </c>
      <c r="W47" s="76"/>
      <c r="X47" s="76"/>
      <c r="Y47" s="76"/>
      <c r="Z47" s="76"/>
      <c r="AA47" s="76"/>
      <c r="AB47" s="76"/>
      <c r="AC47" s="76"/>
      <c r="AD47" s="76"/>
    </row>
    <row r="48" spans="2:30" x14ac:dyDescent="0.2">
      <c r="B48" s="76" t="s">
        <v>452</v>
      </c>
      <c r="C48" s="76" t="s">
        <v>408</v>
      </c>
      <c r="D48" s="76" t="s">
        <v>409</v>
      </c>
      <c r="E48" s="77">
        <v>13.775984640000003</v>
      </c>
      <c r="F48" s="78">
        <v>42493.708333333336</v>
      </c>
      <c r="G48" s="76">
        <v>5300</v>
      </c>
      <c r="H48" s="76"/>
      <c r="I48" s="76">
        <v>4.8</v>
      </c>
      <c r="J48" s="76"/>
      <c r="K48" s="76"/>
      <c r="L48" s="76">
        <v>3.8</v>
      </c>
      <c r="M48" s="76"/>
      <c r="N48" s="76"/>
      <c r="O48" s="76">
        <v>18</v>
      </c>
      <c r="P48" s="76">
        <v>59</v>
      </c>
      <c r="Q48" s="76">
        <v>8000</v>
      </c>
      <c r="R48" s="76">
        <v>15</v>
      </c>
      <c r="S48" s="76"/>
      <c r="T48" s="76">
        <v>3200</v>
      </c>
      <c r="U48" s="76"/>
      <c r="V48" s="76"/>
      <c r="W48" s="76">
        <v>10</v>
      </c>
      <c r="X48" s="76"/>
      <c r="Y48" s="76">
        <v>0.25</v>
      </c>
      <c r="Z48" s="76"/>
      <c r="AA48" s="76"/>
      <c r="AB48" s="76"/>
      <c r="AC48" s="76"/>
      <c r="AD48" s="76">
        <v>1500</v>
      </c>
    </row>
    <row r="49" spans="2:30" x14ac:dyDescent="0.2">
      <c r="B49" s="76" t="s">
        <v>453</v>
      </c>
      <c r="C49" s="76" t="s">
        <v>408</v>
      </c>
      <c r="D49" s="76" t="s">
        <v>409</v>
      </c>
      <c r="E49" s="77">
        <v>13.775984640000003</v>
      </c>
      <c r="F49" s="78">
        <v>42501.576388888891</v>
      </c>
      <c r="G49" s="76">
        <v>4300</v>
      </c>
      <c r="H49" s="76"/>
      <c r="I49" s="76">
        <v>3.9</v>
      </c>
      <c r="J49" s="76"/>
      <c r="K49" s="76"/>
      <c r="L49" s="76">
        <v>3.2</v>
      </c>
      <c r="M49" s="76"/>
      <c r="N49" s="76"/>
      <c r="O49" s="76">
        <v>14</v>
      </c>
      <c r="P49" s="76">
        <v>83</v>
      </c>
      <c r="Q49" s="76">
        <v>11000</v>
      </c>
      <c r="R49" s="76">
        <v>20</v>
      </c>
      <c r="S49" s="76"/>
      <c r="T49" s="76">
        <v>2700</v>
      </c>
      <c r="U49" s="76"/>
      <c r="V49" s="76"/>
      <c r="W49" s="76">
        <v>13</v>
      </c>
      <c r="X49" s="76"/>
      <c r="Y49" s="76">
        <v>1.3</v>
      </c>
      <c r="Z49" s="76"/>
      <c r="AA49" s="76"/>
      <c r="AB49" s="76"/>
      <c r="AC49" s="76"/>
      <c r="AD49" s="76">
        <v>1400</v>
      </c>
    </row>
    <row r="50" spans="2:30" x14ac:dyDescent="0.2">
      <c r="B50" s="76" t="s">
        <v>454</v>
      </c>
      <c r="C50" s="76" t="s">
        <v>408</v>
      </c>
      <c r="D50" s="76" t="s">
        <v>409</v>
      </c>
      <c r="E50" s="77">
        <v>13.775984640000003</v>
      </c>
      <c r="F50" s="78">
        <v>42509.458333333336</v>
      </c>
      <c r="G50" s="76">
        <v>3600</v>
      </c>
      <c r="H50" s="76"/>
      <c r="I50" s="76">
        <v>0.7</v>
      </c>
      <c r="J50" s="76"/>
      <c r="K50" s="76"/>
      <c r="L50" s="76">
        <v>3.4</v>
      </c>
      <c r="M50" s="76"/>
      <c r="N50" s="76"/>
      <c r="O50" s="76">
        <v>10</v>
      </c>
      <c r="P50" s="76">
        <v>87</v>
      </c>
      <c r="Q50" s="76">
        <v>10000</v>
      </c>
      <c r="R50" s="76">
        <v>19</v>
      </c>
      <c r="S50" s="76"/>
      <c r="T50" s="76">
        <v>2200</v>
      </c>
      <c r="U50" s="76"/>
      <c r="V50" s="76"/>
      <c r="W50" s="76">
        <v>6.5</v>
      </c>
      <c r="X50" s="76"/>
      <c r="Y50" s="76">
        <v>1.3</v>
      </c>
      <c r="Z50" s="76"/>
      <c r="AA50" s="76"/>
      <c r="AB50" s="76"/>
      <c r="AC50" s="76"/>
      <c r="AD50" s="76">
        <v>1300</v>
      </c>
    </row>
    <row r="51" spans="2:30" x14ac:dyDescent="0.2">
      <c r="B51" s="76" t="s">
        <v>455</v>
      </c>
      <c r="C51" s="76" t="s">
        <v>408</v>
      </c>
      <c r="D51" s="76" t="s">
        <v>409</v>
      </c>
      <c r="E51" s="77">
        <v>13.775984640000003</v>
      </c>
      <c r="F51" s="78">
        <v>42516.40625</v>
      </c>
      <c r="G51" s="76">
        <v>3300</v>
      </c>
      <c r="H51" s="76"/>
      <c r="I51" s="76">
        <v>4</v>
      </c>
      <c r="J51" s="76"/>
      <c r="K51" s="76"/>
      <c r="L51" s="76">
        <v>2.4</v>
      </c>
      <c r="M51" s="76"/>
      <c r="N51" s="76"/>
      <c r="O51" s="76">
        <v>4.4000000000000004</v>
      </c>
      <c r="P51" s="76">
        <v>84</v>
      </c>
      <c r="Q51" s="76">
        <v>10000</v>
      </c>
      <c r="R51" s="76">
        <v>29</v>
      </c>
      <c r="S51" s="76"/>
      <c r="T51" s="76">
        <v>1200</v>
      </c>
      <c r="U51" s="76"/>
      <c r="V51" s="76"/>
      <c r="W51" s="76">
        <v>6.5</v>
      </c>
      <c r="X51" s="76"/>
      <c r="Y51" s="76">
        <v>1.3</v>
      </c>
      <c r="Z51" s="76"/>
      <c r="AA51" s="76"/>
      <c r="AB51" s="76"/>
      <c r="AC51" s="76"/>
      <c r="AD51" s="76">
        <v>850</v>
      </c>
    </row>
    <row r="52" spans="2:30" x14ac:dyDescent="0.2">
      <c r="B52" s="76" t="s">
        <v>456</v>
      </c>
      <c r="C52" s="76" t="s">
        <v>408</v>
      </c>
      <c r="D52" s="76" t="s">
        <v>409</v>
      </c>
      <c r="E52" s="77">
        <v>13.775984640000003</v>
      </c>
      <c r="F52" s="78">
        <v>42522.409722222219</v>
      </c>
      <c r="G52" s="76">
        <v>3100</v>
      </c>
      <c r="H52" s="76"/>
      <c r="I52" s="76">
        <v>6</v>
      </c>
      <c r="J52" s="76"/>
      <c r="K52" s="76"/>
      <c r="L52" s="76">
        <v>2.2000000000000002</v>
      </c>
      <c r="M52" s="76"/>
      <c r="N52" s="76"/>
      <c r="O52" s="76">
        <v>7.1</v>
      </c>
      <c r="P52" s="76">
        <v>80</v>
      </c>
      <c r="Q52" s="76">
        <v>15000</v>
      </c>
      <c r="R52" s="76">
        <v>57</v>
      </c>
      <c r="S52" s="76"/>
      <c r="T52" s="76">
        <v>1200</v>
      </c>
      <c r="U52" s="76"/>
      <c r="V52" s="76"/>
      <c r="W52" s="76">
        <v>6.5</v>
      </c>
      <c r="X52" s="76"/>
      <c r="Y52" s="76">
        <v>1.3</v>
      </c>
      <c r="Z52" s="76"/>
      <c r="AA52" s="76"/>
      <c r="AB52" s="76"/>
      <c r="AC52" s="76"/>
      <c r="AD52" s="76">
        <v>780</v>
      </c>
    </row>
    <row r="53" spans="2:30" x14ac:dyDescent="0.2">
      <c r="B53" s="76" t="s">
        <v>457</v>
      </c>
      <c r="C53" s="76" t="s">
        <v>446</v>
      </c>
      <c r="D53" s="76" t="s">
        <v>403</v>
      </c>
      <c r="E53" s="77">
        <v>12.536789760000001</v>
      </c>
      <c r="F53" s="78">
        <v>42527.423611111109</v>
      </c>
      <c r="G53" s="76">
        <v>8900</v>
      </c>
      <c r="H53" s="76">
        <v>1.8</v>
      </c>
      <c r="I53" s="76">
        <v>22</v>
      </c>
      <c r="J53" s="76">
        <v>130</v>
      </c>
      <c r="K53" s="76">
        <v>0.42</v>
      </c>
      <c r="L53" s="76">
        <v>2.7</v>
      </c>
      <c r="M53" s="76">
        <v>30000</v>
      </c>
      <c r="N53" s="76">
        <v>3.6</v>
      </c>
      <c r="O53" s="76">
        <v>6.9</v>
      </c>
      <c r="P53" s="76">
        <v>92</v>
      </c>
      <c r="Q53" s="76">
        <v>33000</v>
      </c>
      <c r="R53" s="76">
        <v>230</v>
      </c>
      <c r="S53" s="76">
        <v>5800</v>
      </c>
      <c r="T53" s="76">
        <v>1200</v>
      </c>
      <c r="U53" s="76">
        <v>3.8E-3</v>
      </c>
      <c r="V53" s="76">
        <v>2.4</v>
      </c>
      <c r="W53" s="76">
        <v>4.9000000000000004</v>
      </c>
      <c r="X53" s="76">
        <v>2900</v>
      </c>
      <c r="Y53" s="76">
        <v>0.57999999999999996</v>
      </c>
      <c r="Z53" s="76">
        <v>1.1000000000000001</v>
      </c>
      <c r="AA53" s="76">
        <v>1400</v>
      </c>
      <c r="AB53" s="76">
        <v>0.37</v>
      </c>
      <c r="AC53" s="76">
        <v>22</v>
      </c>
      <c r="AD53" s="76">
        <v>740</v>
      </c>
    </row>
    <row r="54" spans="2:30" x14ac:dyDescent="0.2">
      <c r="B54" s="76" t="s">
        <v>458</v>
      </c>
      <c r="C54" s="76" t="s">
        <v>408</v>
      </c>
      <c r="D54" s="76" t="s">
        <v>409</v>
      </c>
      <c r="E54" s="77">
        <v>13.775984640000003</v>
      </c>
      <c r="F54" s="78">
        <v>42528.413194444445</v>
      </c>
      <c r="G54" s="76">
        <v>2400</v>
      </c>
      <c r="H54" s="76"/>
      <c r="I54" s="76">
        <v>1.7</v>
      </c>
      <c r="J54" s="76"/>
      <c r="K54" s="76"/>
      <c r="L54" s="76">
        <v>2.4</v>
      </c>
      <c r="M54" s="76"/>
      <c r="N54" s="76"/>
      <c r="O54" s="76">
        <v>9.6</v>
      </c>
      <c r="P54" s="76">
        <v>46</v>
      </c>
      <c r="Q54" s="76">
        <v>5800</v>
      </c>
      <c r="R54" s="76">
        <v>10</v>
      </c>
      <c r="S54" s="76"/>
      <c r="T54" s="76">
        <v>1900</v>
      </c>
      <c r="U54" s="76"/>
      <c r="V54" s="76"/>
      <c r="W54" s="76">
        <v>5.5</v>
      </c>
      <c r="X54" s="76"/>
      <c r="Y54" s="76">
        <v>1.1000000000000001</v>
      </c>
      <c r="Z54" s="76"/>
      <c r="AA54" s="76"/>
      <c r="AB54" s="76"/>
      <c r="AC54" s="76"/>
      <c r="AD54" s="76">
        <v>920</v>
      </c>
    </row>
    <row r="55" spans="2:30" x14ac:dyDescent="0.2">
      <c r="B55" s="76" t="s">
        <v>459</v>
      </c>
      <c r="C55" s="76" t="s">
        <v>408</v>
      </c>
      <c r="D55" s="76" t="s">
        <v>409</v>
      </c>
      <c r="E55" s="77">
        <v>13.775984640000003</v>
      </c>
      <c r="F55" s="78">
        <v>42528.5</v>
      </c>
      <c r="G55" s="76">
        <v>3100</v>
      </c>
      <c r="H55" s="76"/>
      <c r="I55" s="76">
        <v>5.7</v>
      </c>
      <c r="J55" s="76"/>
      <c r="K55" s="76"/>
      <c r="L55" s="76">
        <v>3</v>
      </c>
      <c r="M55" s="76"/>
      <c r="N55" s="76"/>
      <c r="O55" s="76">
        <v>7.3</v>
      </c>
      <c r="P55" s="76">
        <v>120</v>
      </c>
      <c r="Q55" s="76">
        <v>12000</v>
      </c>
      <c r="R55" s="76">
        <v>59</v>
      </c>
      <c r="S55" s="76"/>
      <c r="T55" s="76">
        <v>1200</v>
      </c>
      <c r="U55" s="76"/>
      <c r="V55" s="76">
        <v>8.5</v>
      </c>
      <c r="W55" s="76">
        <v>6.1</v>
      </c>
      <c r="X55" s="76"/>
      <c r="Y55" s="76">
        <v>1.3</v>
      </c>
      <c r="Z55" s="76"/>
      <c r="AA55" s="76"/>
      <c r="AB55" s="76"/>
      <c r="AC55" s="76"/>
      <c r="AD55" s="76">
        <v>870</v>
      </c>
    </row>
    <row r="56" spans="2:30" x14ac:dyDescent="0.2">
      <c r="B56" s="76" t="s">
        <v>460</v>
      </c>
      <c r="C56" s="76" t="s">
        <v>408</v>
      </c>
      <c r="D56" s="76" t="s">
        <v>409</v>
      </c>
      <c r="E56" s="77">
        <v>13.775984640000003</v>
      </c>
      <c r="F56" s="78">
        <v>42536.385416666664</v>
      </c>
      <c r="G56" s="76">
        <v>1700</v>
      </c>
      <c r="H56" s="76"/>
      <c r="I56" s="76">
        <v>1.7</v>
      </c>
      <c r="J56" s="76"/>
      <c r="K56" s="76"/>
      <c r="L56" s="76">
        <v>2</v>
      </c>
      <c r="M56" s="76"/>
      <c r="N56" s="76"/>
      <c r="O56" s="76">
        <v>6.4</v>
      </c>
      <c r="P56" s="76">
        <v>72</v>
      </c>
      <c r="Q56" s="76">
        <v>4500</v>
      </c>
      <c r="R56" s="76">
        <v>17</v>
      </c>
      <c r="S56" s="76"/>
      <c r="T56" s="76">
        <v>1100</v>
      </c>
      <c r="U56" s="76"/>
      <c r="V56" s="76"/>
      <c r="W56" s="76">
        <v>6.1</v>
      </c>
      <c r="X56" s="76"/>
      <c r="Y56" s="76">
        <v>1.3</v>
      </c>
      <c r="Z56" s="76"/>
      <c r="AA56" s="76"/>
      <c r="AB56" s="76"/>
      <c r="AC56" s="76"/>
      <c r="AD56" s="76">
        <v>650</v>
      </c>
    </row>
    <row r="57" spans="2:30" x14ac:dyDescent="0.2">
      <c r="B57" s="76" t="s">
        <v>461</v>
      </c>
      <c r="C57" s="76" t="s">
        <v>408</v>
      </c>
      <c r="D57" s="76" t="s">
        <v>409</v>
      </c>
      <c r="E57" s="77">
        <v>13.775984640000003</v>
      </c>
      <c r="F57" s="78">
        <v>42544.59375</v>
      </c>
      <c r="G57" s="76">
        <v>1800</v>
      </c>
      <c r="H57" s="76"/>
      <c r="I57" s="76">
        <v>1.8</v>
      </c>
      <c r="J57" s="76"/>
      <c r="K57" s="76"/>
      <c r="L57" s="76">
        <v>2.2999999999999998</v>
      </c>
      <c r="M57" s="76"/>
      <c r="N57" s="76"/>
      <c r="O57" s="76">
        <v>6.1</v>
      </c>
      <c r="P57" s="76">
        <v>62</v>
      </c>
      <c r="Q57" s="76">
        <v>4500</v>
      </c>
      <c r="R57" s="76">
        <v>18</v>
      </c>
      <c r="S57" s="76"/>
      <c r="T57" s="76">
        <v>1200</v>
      </c>
      <c r="U57" s="76"/>
      <c r="V57" s="76"/>
      <c r="W57" s="76">
        <v>6.5</v>
      </c>
      <c r="X57" s="76"/>
      <c r="Y57" s="76">
        <v>1.1000000000000001</v>
      </c>
      <c r="Z57" s="76"/>
      <c r="AA57" s="76"/>
      <c r="AB57" s="76"/>
      <c r="AC57" s="76"/>
      <c r="AD57" s="76">
        <v>620</v>
      </c>
    </row>
    <row r="58" spans="2:30" x14ac:dyDescent="0.2">
      <c r="B58" s="76" t="s">
        <v>462</v>
      </c>
      <c r="C58" s="76" t="s">
        <v>408</v>
      </c>
      <c r="D58" s="76" t="s">
        <v>409</v>
      </c>
      <c r="E58" s="77">
        <v>13.775984640000003</v>
      </c>
      <c r="F58" s="78">
        <v>42551.392361111109</v>
      </c>
      <c r="G58" s="76">
        <v>2100</v>
      </c>
      <c r="H58" s="76"/>
      <c r="I58" s="76">
        <v>1.7</v>
      </c>
      <c r="J58" s="76"/>
      <c r="K58" s="76"/>
      <c r="L58" s="76">
        <v>2.4</v>
      </c>
      <c r="M58" s="76"/>
      <c r="N58" s="76"/>
      <c r="O58" s="76">
        <v>8.1</v>
      </c>
      <c r="P58" s="76">
        <v>46</v>
      </c>
      <c r="Q58" s="76">
        <v>5800</v>
      </c>
      <c r="R58" s="76">
        <v>13</v>
      </c>
      <c r="S58" s="76"/>
      <c r="T58" s="76">
        <v>1700</v>
      </c>
      <c r="U58" s="76"/>
      <c r="V58" s="76"/>
      <c r="W58" s="76">
        <v>6.1</v>
      </c>
      <c r="X58" s="76"/>
      <c r="Y58" s="76">
        <v>0.21</v>
      </c>
      <c r="Z58" s="76"/>
      <c r="AA58" s="76"/>
      <c r="AB58" s="76"/>
      <c r="AC58" s="76"/>
      <c r="AD58" s="76">
        <v>870</v>
      </c>
    </row>
    <row r="59" spans="2:30" x14ac:dyDescent="0.2">
      <c r="B59" s="76" t="s">
        <v>463</v>
      </c>
      <c r="C59" s="76" t="s">
        <v>408</v>
      </c>
      <c r="D59" s="76" t="s">
        <v>409</v>
      </c>
      <c r="E59" s="77">
        <v>13.775984640000003</v>
      </c>
      <c r="F59" s="78">
        <v>42564.538194444445</v>
      </c>
      <c r="G59" s="76">
        <v>3900</v>
      </c>
      <c r="H59" s="76"/>
      <c r="I59" s="76">
        <v>3</v>
      </c>
      <c r="J59" s="76"/>
      <c r="K59" s="76"/>
      <c r="L59" s="76">
        <v>3.1</v>
      </c>
      <c r="M59" s="76"/>
      <c r="N59" s="76"/>
      <c r="O59" s="76">
        <v>13</v>
      </c>
      <c r="P59" s="76">
        <v>76</v>
      </c>
      <c r="Q59" s="76">
        <v>5200</v>
      </c>
      <c r="R59" s="76">
        <v>19</v>
      </c>
      <c r="S59" s="76"/>
      <c r="T59" s="76">
        <v>2700</v>
      </c>
      <c r="U59" s="76"/>
      <c r="V59" s="76"/>
      <c r="W59" s="76">
        <v>7.9</v>
      </c>
      <c r="X59" s="76"/>
      <c r="Y59" s="76">
        <v>1.1000000000000001</v>
      </c>
      <c r="Z59" s="76"/>
      <c r="AA59" s="76"/>
      <c r="AB59" s="76"/>
      <c r="AC59" s="76"/>
      <c r="AD59" s="76">
        <v>1200</v>
      </c>
    </row>
    <row r="60" spans="2:30" x14ac:dyDescent="0.2">
      <c r="B60" s="76" t="s">
        <v>464</v>
      </c>
      <c r="C60" s="76" t="s">
        <v>408</v>
      </c>
      <c r="D60" s="76" t="s">
        <v>409</v>
      </c>
      <c r="E60" s="77">
        <v>13.775984640000003</v>
      </c>
      <c r="F60" s="78">
        <v>42571.434027777781</v>
      </c>
      <c r="G60" s="76">
        <v>4200</v>
      </c>
      <c r="H60" s="76"/>
      <c r="I60" s="76">
        <v>2.4</v>
      </c>
      <c r="J60" s="76"/>
      <c r="K60" s="76"/>
      <c r="L60" s="76">
        <v>3</v>
      </c>
      <c r="M60" s="76"/>
      <c r="N60" s="76"/>
      <c r="O60" s="76">
        <v>14</v>
      </c>
      <c r="P60" s="76">
        <v>46</v>
      </c>
      <c r="Q60" s="76">
        <v>4600</v>
      </c>
      <c r="R60" s="76">
        <v>14</v>
      </c>
      <c r="S60" s="76"/>
      <c r="T60" s="76">
        <v>2800</v>
      </c>
      <c r="U60" s="76"/>
      <c r="V60" s="76"/>
      <c r="W60" s="76">
        <v>10</v>
      </c>
      <c r="X60" s="76"/>
      <c r="Y60" s="76">
        <v>0.21</v>
      </c>
      <c r="Z60" s="76"/>
      <c r="AA60" s="76"/>
      <c r="AB60" s="76"/>
      <c r="AC60" s="76"/>
      <c r="AD60" s="76">
        <v>1300</v>
      </c>
    </row>
    <row r="67" spans="2:42" x14ac:dyDescent="0.2">
      <c r="G67" s="158" t="s">
        <v>466</v>
      </c>
      <c r="H67" s="158"/>
      <c r="I67" s="158"/>
      <c r="J67" s="158"/>
      <c r="K67" s="158"/>
      <c r="L67" s="158"/>
      <c r="M67" s="158"/>
      <c r="N67" s="158"/>
      <c r="O67" s="158"/>
      <c r="P67" s="158"/>
      <c r="Q67" s="158"/>
      <c r="R67" s="158"/>
      <c r="S67" s="158"/>
      <c r="T67" s="158"/>
      <c r="U67" s="158"/>
      <c r="V67" s="158"/>
      <c r="W67" s="158"/>
      <c r="X67" s="158"/>
      <c r="Y67" s="158"/>
      <c r="Z67" s="158"/>
      <c r="AA67" s="158"/>
      <c r="AB67" s="158"/>
      <c r="AC67" s="158"/>
      <c r="AD67" s="158"/>
      <c r="AE67" s="159" t="s">
        <v>469</v>
      </c>
      <c r="AF67" s="159"/>
      <c r="AG67" s="159"/>
      <c r="AH67" s="159"/>
      <c r="AI67" s="159"/>
      <c r="AJ67" s="159"/>
    </row>
    <row r="68" spans="2:42" ht="36" x14ac:dyDescent="0.2">
      <c r="B68" s="22" t="s">
        <v>395</v>
      </c>
      <c r="C68" s="22" t="s">
        <v>2</v>
      </c>
      <c r="D68" s="22" t="s">
        <v>396</v>
      </c>
      <c r="E68" s="75" t="s">
        <v>397</v>
      </c>
      <c r="F68" s="23" t="s">
        <v>398</v>
      </c>
      <c r="G68" s="20" t="s">
        <v>5</v>
      </c>
      <c r="H68" s="21" t="s">
        <v>6</v>
      </c>
      <c r="I68" s="20" t="s">
        <v>0</v>
      </c>
      <c r="J68" s="20" t="s">
        <v>7</v>
      </c>
      <c r="K68" s="20" t="s">
        <v>8</v>
      </c>
      <c r="L68" s="20" t="s">
        <v>9</v>
      </c>
      <c r="M68" s="20" t="s">
        <v>10</v>
      </c>
      <c r="N68" s="20" t="s">
        <v>11</v>
      </c>
      <c r="O68" s="20" t="s">
        <v>12</v>
      </c>
      <c r="P68" s="20" t="s">
        <v>13</v>
      </c>
      <c r="Q68" s="20" t="s">
        <v>14</v>
      </c>
      <c r="R68" s="20" t="s">
        <v>1</v>
      </c>
      <c r="S68" s="20" t="s">
        <v>15</v>
      </c>
      <c r="T68" s="20" t="s">
        <v>16</v>
      </c>
      <c r="U68" s="20" t="s">
        <v>17</v>
      </c>
      <c r="V68" s="20" t="s">
        <v>18</v>
      </c>
      <c r="W68" s="20" t="s">
        <v>19</v>
      </c>
      <c r="X68" s="20" t="s">
        <v>20</v>
      </c>
      <c r="Y68" s="20" t="s">
        <v>21</v>
      </c>
      <c r="Z68" s="20" t="s">
        <v>22</v>
      </c>
      <c r="AA68" s="20" t="s">
        <v>23</v>
      </c>
      <c r="AB68" s="20" t="s">
        <v>24</v>
      </c>
      <c r="AC68" s="20" t="s">
        <v>25</v>
      </c>
      <c r="AD68" s="20" t="s">
        <v>26</v>
      </c>
      <c r="AE68" s="79" t="s">
        <v>388</v>
      </c>
      <c r="AF68" s="20" t="s">
        <v>467</v>
      </c>
      <c r="AG68" s="20" t="s">
        <v>377</v>
      </c>
      <c r="AH68" s="20" t="s">
        <v>392</v>
      </c>
      <c r="AI68" s="20" t="s">
        <v>393</v>
      </c>
      <c r="AJ68" s="20" t="s">
        <v>468</v>
      </c>
      <c r="AK68" s="20" t="s">
        <v>391</v>
      </c>
    </row>
    <row r="69" spans="2:42" x14ac:dyDescent="0.2">
      <c r="B69" s="11" t="str">
        <f>B3</f>
        <v>CC 14th St Bridge_1600_08/05/2015</v>
      </c>
      <c r="C69" s="11" t="str">
        <f>C3</f>
        <v>USEPA Region 8</v>
      </c>
      <c r="D69" s="11" t="str">
        <f>D3</f>
        <v>CC 14th St Bridge</v>
      </c>
      <c r="E69" s="13">
        <f>E3</f>
        <v>13.45411584</v>
      </c>
      <c r="F69" s="11">
        <f>F3</f>
        <v>42221.666666666664</v>
      </c>
      <c r="G69" s="43">
        <f>G3/1000</f>
        <v>945</v>
      </c>
      <c r="H69" s="80"/>
      <c r="I69" s="43">
        <f t="shared" ref="I69:L73" si="0">I3/1000</f>
        <v>8.23</v>
      </c>
      <c r="J69" s="43">
        <f t="shared" si="0"/>
        <v>9.73</v>
      </c>
      <c r="K69" s="43">
        <f t="shared" si="0"/>
        <v>0.13500000000000001</v>
      </c>
      <c r="L69" s="43">
        <f t="shared" si="0"/>
        <v>0.16500000000000001</v>
      </c>
      <c r="M69" s="80"/>
      <c r="N69" s="80"/>
      <c r="O69" s="80"/>
      <c r="P69" s="43">
        <f t="shared" ref="P69:R75" si="1">P3/1000</f>
        <v>36.700000000000003</v>
      </c>
      <c r="Q69" s="43">
        <f t="shared" si="1"/>
        <v>9930</v>
      </c>
      <c r="R69" s="43">
        <f t="shared" si="1"/>
        <v>179</v>
      </c>
      <c r="S69" s="80"/>
      <c r="T69" s="43">
        <f>T3/1000</f>
        <v>78</v>
      </c>
      <c r="U69" s="80"/>
      <c r="V69" s="80"/>
      <c r="W69" s="43">
        <f>W3/1000</f>
        <v>0.27600000000000002</v>
      </c>
      <c r="X69" s="80"/>
      <c r="Y69" s="80"/>
      <c r="Z69" s="80"/>
      <c r="AA69" s="80"/>
      <c r="AB69" s="81">
        <f t="shared" ref="AB69:AD73" si="2">AB3/1000</f>
        <v>2.5000000000000001E-4</v>
      </c>
      <c r="AC69" s="81">
        <f t="shared" si="2"/>
        <v>5.47</v>
      </c>
      <c r="AD69" s="43">
        <f t="shared" si="2"/>
        <v>44</v>
      </c>
      <c r="AE69" s="43">
        <f>R69/G69</f>
        <v>0.18941798941798943</v>
      </c>
      <c r="AF69" s="37">
        <f>I69/G69</f>
        <v>8.7089947089947096E-3</v>
      </c>
      <c r="AG69" s="37">
        <f>P69/G69</f>
        <v>3.8835978835978842E-2</v>
      </c>
      <c r="AH69" s="37">
        <f>K69/G69</f>
        <v>1.4285714285714287E-4</v>
      </c>
      <c r="AI69" s="37">
        <f>AB69/G69</f>
        <v>2.6455026455026455E-7</v>
      </c>
      <c r="AJ69" s="37">
        <f>AC69/G69</f>
        <v>5.7883597883597879E-3</v>
      </c>
      <c r="AK69" s="37">
        <f>J69/G69</f>
        <v>1.0296296296296296E-2</v>
      </c>
      <c r="AL69" s="37"/>
      <c r="AM69" s="4"/>
      <c r="AN69" s="4"/>
      <c r="AO69" s="4"/>
      <c r="AP69" s="4"/>
    </row>
    <row r="70" spans="2:42" x14ac:dyDescent="0.2">
      <c r="B70" s="11" t="str">
        <f t="shared" ref="B70:E89" si="3">B4</f>
        <v>CC48_1925_08/05/2015</v>
      </c>
      <c r="C70" s="11" t="str">
        <f t="shared" si="3"/>
        <v>USEPA Region 8</v>
      </c>
      <c r="D70" s="11" t="str">
        <f t="shared" si="3"/>
        <v>CC48</v>
      </c>
      <c r="E70" s="13">
        <f t="shared" si="3"/>
        <v>12.536789760000001</v>
      </c>
      <c r="F70" s="11">
        <f t="shared" ref="F70:F126" si="4">F4</f>
        <v>42221.809027777781</v>
      </c>
      <c r="G70" s="43">
        <f t="shared" ref="G70:G126" si="5">G4/1000</f>
        <v>69</v>
      </c>
      <c r="H70" s="80"/>
      <c r="I70" s="43">
        <f t="shared" si="0"/>
        <v>0.73199999999999998</v>
      </c>
      <c r="J70" s="43">
        <f t="shared" si="0"/>
        <v>0.439</v>
      </c>
      <c r="K70" s="43">
        <f t="shared" si="0"/>
        <v>1.3099999999999999E-2</v>
      </c>
      <c r="L70" s="43">
        <f t="shared" si="0"/>
        <v>3.0600000000000002E-2</v>
      </c>
      <c r="M70" s="80"/>
      <c r="N70" s="80"/>
      <c r="O70" s="80"/>
      <c r="P70" s="43">
        <f t="shared" si="1"/>
        <v>3.62</v>
      </c>
      <c r="Q70" s="43">
        <f t="shared" si="1"/>
        <v>896</v>
      </c>
      <c r="R70" s="43">
        <f t="shared" si="1"/>
        <v>7.53</v>
      </c>
      <c r="S70" s="80"/>
      <c r="T70" s="43">
        <f t="shared" ref="T70:T126" si="6">T4/1000</f>
        <v>11.9</v>
      </c>
      <c r="U70" s="80"/>
      <c r="V70" s="80"/>
      <c r="W70" s="43">
        <f t="shared" ref="W70:W126" si="7">W4/1000</f>
        <v>3.5999999999999997E-2</v>
      </c>
      <c r="X70" s="80"/>
      <c r="Y70" s="80"/>
      <c r="Z70" s="80"/>
      <c r="AA70" s="80"/>
      <c r="AB70" s="81">
        <f t="shared" si="2"/>
        <v>2.5000000000000001E-4</v>
      </c>
      <c r="AC70" s="81">
        <f t="shared" si="2"/>
        <v>0.45500000000000002</v>
      </c>
      <c r="AD70" s="43">
        <f t="shared" si="2"/>
        <v>8.06</v>
      </c>
      <c r="AE70" s="43">
        <f t="shared" ref="AE70:AE122" si="8">R70/G70</f>
        <v>0.1091304347826087</v>
      </c>
      <c r="AF70" s="37">
        <f t="shared" ref="AF70:AF122" si="9">I70/G70</f>
        <v>1.0608695652173913E-2</v>
      </c>
      <c r="AG70" s="37">
        <f t="shared" ref="AG70:AG122" si="10">P70/G70</f>
        <v>5.2463768115942028E-2</v>
      </c>
      <c r="AH70" s="37">
        <f t="shared" ref="AH70:AH119" si="11">K70/G70</f>
        <v>1.8985507246376809E-4</v>
      </c>
      <c r="AI70" s="37">
        <f t="shared" ref="AI70:AI119" si="12">AB70/G70</f>
        <v>3.6231884057971017E-6</v>
      </c>
      <c r="AJ70" s="37">
        <f t="shared" ref="AJ70:AJ119" si="13">AC70/G70</f>
        <v>6.5942028985507247E-3</v>
      </c>
      <c r="AK70" s="37">
        <f t="shared" ref="AK70:AK119" si="14">J70/G70</f>
        <v>6.3623188405797105E-3</v>
      </c>
      <c r="AL70" s="37"/>
      <c r="AM70" s="4"/>
      <c r="AN70" s="4"/>
      <c r="AO70" s="4"/>
      <c r="AP70" s="4"/>
    </row>
    <row r="71" spans="2:42" x14ac:dyDescent="0.2">
      <c r="B71" s="11" t="str">
        <f t="shared" si="3"/>
        <v>CC48_2300_08/05/2015</v>
      </c>
      <c r="C71" s="11" t="str">
        <f t="shared" si="3"/>
        <v>USEPA Region 8</v>
      </c>
      <c r="D71" s="11" t="str">
        <f t="shared" si="3"/>
        <v>CC48</v>
      </c>
      <c r="E71" s="13">
        <f t="shared" si="3"/>
        <v>12.536789760000001</v>
      </c>
      <c r="F71" s="11">
        <f t="shared" si="4"/>
        <v>42221.958333333336</v>
      </c>
      <c r="G71" s="43">
        <f t="shared" si="5"/>
        <v>28.7</v>
      </c>
      <c r="H71" s="80"/>
      <c r="I71" s="43">
        <f t="shared" si="0"/>
        <v>0.20300000000000001</v>
      </c>
      <c r="J71" s="43">
        <f t="shared" si="0"/>
        <v>0.159</v>
      </c>
      <c r="K71" s="43">
        <f t="shared" si="0"/>
        <v>0.01</v>
      </c>
      <c r="L71" s="43">
        <f t="shared" si="0"/>
        <v>1.8499999999999999E-2</v>
      </c>
      <c r="M71" s="80"/>
      <c r="N71" s="80"/>
      <c r="O71" s="80"/>
      <c r="P71" s="43">
        <f t="shared" si="1"/>
        <v>1.48</v>
      </c>
      <c r="Q71" s="43">
        <f t="shared" si="1"/>
        <v>276</v>
      </c>
      <c r="R71" s="43">
        <f t="shared" si="1"/>
        <v>2.0099999999999998</v>
      </c>
      <c r="S71" s="80"/>
      <c r="T71" s="43">
        <f t="shared" si="6"/>
        <v>8.27</v>
      </c>
      <c r="U71" s="80"/>
      <c r="V71" s="80"/>
      <c r="W71" s="43">
        <f t="shared" si="7"/>
        <v>2.0799999999999999E-2</v>
      </c>
      <c r="X71" s="80"/>
      <c r="Y71" s="80"/>
      <c r="Z71" s="80"/>
      <c r="AA71" s="80"/>
      <c r="AB71" s="81">
        <f t="shared" si="2"/>
        <v>5.0000000000000001E-3</v>
      </c>
      <c r="AC71" s="81">
        <f t="shared" si="2"/>
        <v>0.13100000000000001</v>
      </c>
      <c r="AD71" s="43">
        <f t="shared" si="2"/>
        <v>5.4</v>
      </c>
      <c r="AE71" s="43">
        <f t="shared" si="8"/>
        <v>7.0034843205574904E-2</v>
      </c>
      <c r="AF71" s="37">
        <f t="shared" si="9"/>
        <v>7.0731707317073182E-3</v>
      </c>
      <c r="AG71" s="37">
        <f t="shared" si="10"/>
        <v>5.1567944250871078E-2</v>
      </c>
      <c r="AH71" s="37">
        <f t="shared" si="11"/>
        <v>3.4843205574912892E-4</v>
      </c>
      <c r="AI71" s="37">
        <f t="shared" si="12"/>
        <v>1.7421602787456446E-4</v>
      </c>
      <c r="AJ71" s="37">
        <f t="shared" si="13"/>
        <v>4.5644599303135891E-3</v>
      </c>
      <c r="AK71" s="37">
        <f t="shared" si="14"/>
        <v>5.54006968641115E-3</v>
      </c>
      <c r="AL71" s="37"/>
      <c r="AM71" s="4"/>
      <c r="AN71" s="4"/>
      <c r="AO71" s="4"/>
      <c r="AP71" s="4"/>
    </row>
    <row r="72" spans="2:42" x14ac:dyDescent="0.2">
      <c r="B72" s="11" t="str">
        <f t="shared" si="3"/>
        <v>CC48_0600_08/06/2015</v>
      </c>
      <c r="C72" s="11" t="str">
        <f t="shared" si="3"/>
        <v>USEPA Region 8</v>
      </c>
      <c r="D72" s="11" t="str">
        <f t="shared" si="3"/>
        <v>CC48</v>
      </c>
      <c r="E72" s="13">
        <f t="shared" si="3"/>
        <v>12.536789760000001</v>
      </c>
      <c r="F72" s="11">
        <f t="shared" si="4"/>
        <v>42222.25</v>
      </c>
      <c r="G72" s="43">
        <f t="shared" si="5"/>
        <v>16.399999999999999</v>
      </c>
      <c r="H72" s="80"/>
      <c r="I72" s="43">
        <f t="shared" si="0"/>
        <v>9.8500000000000004E-2</v>
      </c>
      <c r="J72" s="43">
        <f t="shared" si="0"/>
        <v>5.2299999999999999E-2</v>
      </c>
      <c r="K72" s="43">
        <f t="shared" si="0"/>
        <v>3.5499999999999998E-3</v>
      </c>
      <c r="L72" s="43">
        <f t="shared" si="0"/>
        <v>1.4500000000000001E-2</v>
      </c>
      <c r="M72" s="80"/>
      <c r="N72" s="80"/>
      <c r="O72" s="80"/>
      <c r="P72" s="43">
        <f t="shared" si="1"/>
        <v>0.90900000000000003</v>
      </c>
      <c r="Q72" s="43">
        <f t="shared" si="1"/>
        <v>130</v>
      </c>
      <c r="R72" s="43">
        <f t="shared" si="1"/>
        <v>0.53600000000000003</v>
      </c>
      <c r="S72" s="80"/>
      <c r="T72" s="43">
        <f t="shared" si="6"/>
        <v>6.54</v>
      </c>
      <c r="U72" s="80"/>
      <c r="V72" s="80"/>
      <c r="W72" s="43">
        <f t="shared" si="7"/>
        <v>1.4800000000000001E-2</v>
      </c>
      <c r="X72" s="80"/>
      <c r="Y72" s="80"/>
      <c r="Z72" s="80"/>
      <c r="AA72" s="80"/>
      <c r="AB72" s="81">
        <f t="shared" si="2"/>
        <v>2.5000000000000001E-3</v>
      </c>
      <c r="AC72" s="81">
        <f t="shared" si="2"/>
        <v>6.7299999999999999E-2</v>
      </c>
      <c r="AD72" s="43">
        <f t="shared" si="2"/>
        <v>4.16</v>
      </c>
      <c r="AE72" s="43">
        <f t="shared" si="8"/>
        <v>3.2682926829268301E-2</v>
      </c>
      <c r="AF72" s="37">
        <f t="shared" si="9"/>
        <v>6.0060975609756108E-3</v>
      </c>
      <c r="AG72" s="37">
        <f t="shared" si="10"/>
        <v>5.5426829268292691E-2</v>
      </c>
      <c r="AH72" s="37">
        <f t="shared" si="11"/>
        <v>2.1646341463414634E-4</v>
      </c>
      <c r="AI72" s="37">
        <f t="shared" si="12"/>
        <v>1.5243902439024393E-4</v>
      </c>
      <c r="AJ72" s="37">
        <f t="shared" si="13"/>
        <v>4.103658536585366E-3</v>
      </c>
      <c r="AK72" s="37">
        <f t="shared" si="14"/>
        <v>3.1890243902439027E-3</v>
      </c>
      <c r="AL72" s="37"/>
      <c r="AM72" s="4"/>
      <c r="AN72" s="4"/>
      <c r="AO72" s="4"/>
      <c r="AP72" s="4"/>
    </row>
    <row r="73" spans="2:42" x14ac:dyDescent="0.2">
      <c r="B73" s="11" t="str">
        <f t="shared" si="3"/>
        <v>CC48_1300_08/06/2015</v>
      </c>
      <c r="C73" s="11" t="str">
        <f t="shared" si="3"/>
        <v>USEPA Region 8</v>
      </c>
      <c r="D73" s="11" t="str">
        <f t="shared" si="3"/>
        <v>CC48</v>
      </c>
      <c r="E73" s="13">
        <f t="shared" si="3"/>
        <v>12.536789760000001</v>
      </c>
      <c r="F73" s="11">
        <f t="shared" si="4"/>
        <v>42222.576388888891</v>
      </c>
      <c r="G73" s="43">
        <f t="shared" si="5"/>
        <v>39.799999999999997</v>
      </c>
      <c r="H73" s="80"/>
      <c r="I73" s="43">
        <f t="shared" si="0"/>
        <v>9.9900000000000003E-2</v>
      </c>
      <c r="J73" s="43">
        <f t="shared" si="0"/>
        <v>0.371</v>
      </c>
      <c r="K73" s="43">
        <f t="shared" si="0"/>
        <v>3.5999999999999999E-3</v>
      </c>
      <c r="L73" s="43">
        <f t="shared" si="0"/>
        <v>1.5900000000000001E-2</v>
      </c>
      <c r="M73" s="80"/>
      <c r="N73" s="80"/>
      <c r="O73" s="80"/>
      <c r="P73" s="43">
        <f t="shared" si="1"/>
        <v>0.996</v>
      </c>
      <c r="Q73" s="43">
        <f t="shared" si="1"/>
        <v>317</v>
      </c>
      <c r="R73" s="43">
        <f t="shared" si="1"/>
        <v>1.51</v>
      </c>
      <c r="S73" s="80"/>
      <c r="T73" s="43">
        <f t="shared" si="6"/>
        <v>9.06</v>
      </c>
      <c r="U73" s="80"/>
      <c r="V73" s="80"/>
      <c r="W73" s="43">
        <f t="shared" si="7"/>
        <v>3.32E-2</v>
      </c>
      <c r="X73" s="80"/>
      <c r="Y73" s="80"/>
      <c r="Z73" s="80"/>
      <c r="AA73" s="80"/>
      <c r="AB73" s="81">
        <f t="shared" si="2"/>
        <v>1.2999999999999999E-3</v>
      </c>
      <c r="AC73" s="81">
        <f t="shared" si="2"/>
        <v>0.13</v>
      </c>
      <c r="AD73" s="43">
        <f t="shared" si="2"/>
        <v>4.83</v>
      </c>
      <c r="AE73" s="43">
        <f t="shared" si="8"/>
        <v>3.7939698492462315E-2</v>
      </c>
      <c r="AF73" s="37">
        <f t="shared" si="9"/>
        <v>2.5100502512562816E-3</v>
      </c>
      <c r="AG73" s="37">
        <f t="shared" si="10"/>
        <v>2.5025125628140705E-2</v>
      </c>
      <c r="AH73" s="37">
        <f t="shared" si="11"/>
        <v>9.0452261306532666E-5</v>
      </c>
      <c r="AI73" s="37">
        <f t="shared" si="12"/>
        <v>3.2663316582914576E-5</v>
      </c>
      <c r="AJ73" s="37">
        <f t="shared" si="13"/>
        <v>3.2663316582914577E-3</v>
      </c>
      <c r="AK73" s="37">
        <f t="shared" si="14"/>
        <v>9.321608040201006E-3</v>
      </c>
      <c r="AL73" s="37"/>
      <c r="AM73" s="4"/>
      <c r="AN73" s="4"/>
      <c r="AO73" s="4"/>
      <c r="AP73" s="4"/>
    </row>
    <row r="74" spans="2:42" x14ac:dyDescent="0.2">
      <c r="B74" s="11" t="str">
        <f t="shared" si="3"/>
        <v>CEM49_08/07/2015</v>
      </c>
      <c r="C74" s="11" t="str">
        <f t="shared" si="3"/>
        <v>State of Colorado</v>
      </c>
      <c r="D74" s="11" t="str">
        <f t="shared" si="3"/>
        <v>CEM49</v>
      </c>
      <c r="E74" s="13">
        <f t="shared" si="3"/>
        <v>13.775984640000003</v>
      </c>
      <c r="F74" s="11">
        <f t="shared" si="4"/>
        <v>42223</v>
      </c>
      <c r="G74" s="43">
        <f t="shared" si="5"/>
        <v>15</v>
      </c>
      <c r="H74" s="80"/>
      <c r="I74" s="43">
        <f>I8/1000</f>
        <v>8.8999999999999996E-2</v>
      </c>
      <c r="J74" s="43">
        <f>J8/1000</f>
        <v>7.0999999999999994E-2</v>
      </c>
      <c r="K74" s="43"/>
      <c r="L74" s="43">
        <f t="shared" ref="L74:L106" si="15">L8/1000</f>
        <v>1.2E-2</v>
      </c>
      <c r="M74" s="80"/>
      <c r="N74" s="80"/>
      <c r="O74" s="80"/>
      <c r="P74" s="43">
        <f t="shared" si="1"/>
        <v>0.7</v>
      </c>
      <c r="Q74" s="43">
        <f t="shared" si="1"/>
        <v>78</v>
      </c>
      <c r="R74" s="43">
        <f t="shared" si="1"/>
        <v>0.42</v>
      </c>
      <c r="S74" s="80"/>
      <c r="T74" s="43">
        <f t="shared" si="6"/>
        <v>6.4</v>
      </c>
      <c r="U74" s="80"/>
      <c r="V74" s="80"/>
      <c r="W74" s="43">
        <f t="shared" si="7"/>
        <v>2.1000000000000001E-2</v>
      </c>
      <c r="X74" s="80"/>
      <c r="Y74" s="80"/>
      <c r="Z74" s="80"/>
      <c r="AA74" s="80"/>
      <c r="AB74" s="81"/>
      <c r="AC74" s="81">
        <f>AC8/1000</f>
        <v>4.8000000000000001E-2</v>
      </c>
      <c r="AD74" s="43">
        <f>AD8/1000</f>
        <v>3.9</v>
      </c>
      <c r="AE74" s="43">
        <f t="shared" si="8"/>
        <v>2.8000000000000001E-2</v>
      </c>
      <c r="AF74" s="37">
        <f t="shared" si="9"/>
        <v>5.933333333333333E-3</v>
      </c>
      <c r="AG74" s="37">
        <f t="shared" si="10"/>
        <v>4.6666666666666662E-2</v>
      </c>
      <c r="AH74" s="37"/>
      <c r="AI74" s="37"/>
      <c r="AJ74" s="37">
        <f t="shared" si="13"/>
        <v>3.2000000000000002E-3</v>
      </c>
      <c r="AK74" s="37">
        <f t="shared" si="14"/>
        <v>4.7333333333333333E-3</v>
      </c>
      <c r="AL74" s="37"/>
      <c r="AM74" s="4"/>
      <c r="AN74" s="4"/>
      <c r="AO74" s="4"/>
      <c r="AP74" s="4"/>
    </row>
    <row r="75" spans="2:42" x14ac:dyDescent="0.2">
      <c r="B75" s="11" t="str">
        <f t="shared" si="3"/>
        <v>WQX-323.266M</v>
      </c>
      <c r="C75" s="11" t="str">
        <f t="shared" si="3"/>
        <v>Colorado River Watch Network</v>
      </c>
      <c r="D75" s="11">
        <f t="shared" si="3"/>
        <v>323</v>
      </c>
      <c r="E75" s="13">
        <f t="shared" si="3"/>
        <v>13.083966720000003</v>
      </c>
      <c r="F75" s="11">
        <f t="shared" si="4"/>
        <v>42223.395833333336</v>
      </c>
      <c r="G75" s="43">
        <f t="shared" si="5"/>
        <v>9.3279999999999994</v>
      </c>
      <c r="H75" s="80"/>
      <c r="I75" s="43">
        <f t="shared" ref="I75:I95" si="16">I9/1000</f>
        <v>1.7999999999999999E-2</v>
      </c>
      <c r="J75" s="43"/>
      <c r="K75" s="43"/>
      <c r="L75" s="43">
        <f t="shared" si="15"/>
        <v>1.319E-2</v>
      </c>
      <c r="M75" s="80"/>
      <c r="N75" s="80"/>
      <c r="O75" s="80"/>
      <c r="P75" s="43">
        <f t="shared" si="1"/>
        <v>0.63979999999999992</v>
      </c>
      <c r="Q75" s="43">
        <f t="shared" si="1"/>
        <v>31.974</v>
      </c>
      <c r="R75" s="43">
        <f t="shared" si="1"/>
        <v>0.12640000000000001</v>
      </c>
      <c r="S75" s="80"/>
      <c r="T75" s="43">
        <f t="shared" si="6"/>
        <v>6.3621000000000008</v>
      </c>
      <c r="U75" s="80"/>
      <c r="V75" s="80"/>
      <c r="W75" s="43"/>
      <c r="X75" s="80"/>
      <c r="Y75" s="80"/>
      <c r="Z75" s="80"/>
      <c r="AA75" s="80"/>
      <c r="AB75" s="81"/>
      <c r="AC75" s="81"/>
      <c r="AD75" s="43">
        <f t="shared" ref="AD75:AD106" si="17">AD9/1000</f>
        <v>3.8676999999999997</v>
      </c>
      <c r="AE75" s="43">
        <f t="shared" si="8"/>
        <v>1.3550600343053176E-2</v>
      </c>
      <c r="AF75" s="37">
        <f t="shared" si="9"/>
        <v>1.9296740994854203E-3</v>
      </c>
      <c r="AG75" s="37">
        <f t="shared" si="10"/>
        <v>6.8589193825042874E-2</v>
      </c>
      <c r="AH75" s="37"/>
      <c r="AI75" s="37"/>
      <c r="AJ75" s="37"/>
      <c r="AK75" s="37"/>
      <c r="AL75" s="37"/>
      <c r="AM75" s="4"/>
      <c r="AN75" s="4"/>
      <c r="AO75" s="4"/>
      <c r="AP75" s="4"/>
    </row>
    <row r="76" spans="2:42" x14ac:dyDescent="0.2">
      <c r="B76" s="11" t="str">
        <f t="shared" si="3"/>
        <v>20169004001-20150808</v>
      </c>
      <c r="C76" s="11" t="str">
        <f t="shared" si="3"/>
        <v>State of Colorado</v>
      </c>
      <c r="D76" s="11" t="str">
        <f t="shared" si="3"/>
        <v>CEM49</v>
      </c>
      <c r="E76" s="13">
        <f t="shared" si="3"/>
        <v>13.775984640000003</v>
      </c>
      <c r="F76" s="11">
        <f t="shared" si="4"/>
        <v>42223.645833333336</v>
      </c>
      <c r="G76" s="43">
        <f t="shared" si="5"/>
        <v>16</v>
      </c>
      <c r="H76" s="80"/>
      <c r="I76" s="43">
        <f t="shared" si="16"/>
        <v>5.7000000000000002E-2</v>
      </c>
      <c r="J76" s="43">
        <f t="shared" ref="J76:K81" si="18">J10/1000</f>
        <v>7.0000000000000007E-2</v>
      </c>
      <c r="K76" s="43">
        <f t="shared" si="18"/>
        <v>1.5E-3</v>
      </c>
      <c r="L76" s="43">
        <f t="shared" si="15"/>
        <v>1.2E-2</v>
      </c>
      <c r="M76" s="80"/>
      <c r="N76" s="80"/>
      <c r="O76" s="80"/>
      <c r="P76" s="43">
        <f t="shared" ref="P76:P106" si="19">P10/1000</f>
        <v>0.7</v>
      </c>
      <c r="Q76" s="43"/>
      <c r="R76" s="43">
        <f t="shared" ref="R76:R106" si="20">R10/1000</f>
        <v>0.42</v>
      </c>
      <c r="S76" s="80"/>
      <c r="T76" s="43">
        <f t="shared" si="6"/>
        <v>6.5</v>
      </c>
      <c r="U76" s="80"/>
      <c r="V76" s="80"/>
      <c r="W76" s="43">
        <f t="shared" si="7"/>
        <v>2.1000000000000001E-2</v>
      </c>
      <c r="X76" s="80"/>
      <c r="Y76" s="80"/>
      <c r="Z76" s="80"/>
      <c r="AA76" s="80"/>
      <c r="AB76" s="81"/>
      <c r="AC76" s="81"/>
      <c r="AD76" s="43">
        <f t="shared" si="17"/>
        <v>3.9</v>
      </c>
      <c r="AE76" s="43">
        <f t="shared" si="8"/>
        <v>2.6249999999999999E-2</v>
      </c>
      <c r="AF76" s="37">
        <f t="shared" si="9"/>
        <v>3.5625000000000001E-3</v>
      </c>
      <c r="AG76" s="37">
        <f t="shared" si="10"/>
        <v>4.3749999999999997E-2</v>
      </c>
      <c r="AH76" s="37">
        <f t="shared" si="11"/>
        <v>9.3750000000000002E-5</v>
      </c>
      <c r="AI76" s="37"/>
      <c r="AJ76" s="37"/>
      <c r="AK76" s="37">
        <f t="shared" si="14"/>
        <v>4.3750000000000004E-3</v>
      </c>
      <c r="AL76" s="37"/>
      <c r="AM76" s="4"/>
      <c r="AN76" s="4"/>
      <c r="AO76" s="4"/>
      <c r="AP76" s="4"/>
    </row>
    <row r="77" spans="2:42" x14ac:dyDescent="0.2">
      <c r="B77" s="11" t="str">
        <f t="shared" si="3"/>
        <v>CC48_080815</v>
      </c>
      <c r="C77" s="11" t="str">
        <f t="shared" si="3"/>
        <v>USEPA Region 8</v>
      </c>
      <c r="D77" s="11" t="str">
        <f t="shared" si="3"/>
        <v>CC48</v>
      </c>
      <c r="E77" s="13">
        <f t="shared" si="3"/>
        <v>12.536789760000001</v>
      </c>
      <c r="F77" s="11">
        <f t="shared" si="4"/>
        <v>42224.576388888891</v>
      </c>
      <c r="G77" s="43">
        <f t="shared" si="5"/>
        <v>8.3699999999999992</v>
      </c>
      <c r="H77" s="80"/>
      <c r="I77" s="43">
        <f t="shared" si="16"/>
        <v>1.0999999999999999E-2</v>
      </c>
      <c r="J77" s="43">
        <f t="shared" si="18"/>
        <v>2.8799999999999999E-2</v>
      </c>
      <c r="K77" s="43">
        <f t="shared" si="18"/>
        <v>2E-3</v>
      </c>
      <c r="L77" s="43">
        <f t="shared" si="15"/>
        <v>9.4999999999999998E-3</v>
      </c>
      <c r="M77" s="80"/>
      <c r="N77" s="80"/>
      <c r="O77" s="80"/>
      <c r="P77" s="43">
        <f t="shared" si="19"/>
        <v>0.438</v>
      </c>
      <c r="Q77" s="43">
        <f>Q11/1000</f>
        <v>24.9</v>
      </c>
      <c r="R77" s="43">
        <f t="shared" si="20"/>
        <v>0.121</v>
      </c>
      <c r="S77" s="80"/>
      <c r="T77" s="43">
        <f t="shared" si="6"/>
        <v>5.45</v>
      </c>
      <c r="U77" s="80"/>
      <c r="V77" s="80"/>
      <c r="W77" s="43">
        <f t="shared" si="7"/>
        <v>8.6099999999999996E-3</v>
      </c>
      <c r="X77" s="80"/>
      <c r="Y77" s="80"/>
      <c r="Z77" s="80"/>
      <c r="AA77" s="80"/>
      <c r="AB77" s="81">
        <f t="shared" ref="AB77:AC81" si="21">AB11/1000</f>
        <v>2.5000000000000001E-3</v>
      </c>
      <c r="AC77" s="81">
        <f t="shared" si="21"/>
        <v>0.01</v>
      </c>
      <c r="AD77" s="43">
        <f t="shared" si="17"/>
        <v>3.35</v>
      </c>
      <c r="AE77" s="43">
        <f t="shared" si="8"/>
        <v>1.4456391875746715E-2</v>
      </c>
      <c r="AF77" s="37">
        <f t="shared" si="9"/>
        <v>1.3142174432497014E-3</v>
      </c>
      <c r="AG77" s="37">
        <f t="shared" si="10"/>
        <v>5.2329749103942655E-2</v>
      </c>
      <c r="AH77" s="37">
        <f t="shared" si="11"/>
        <v>2.3894862604540026E-4</v>
      </c>
      <c r="AI77" s="37">
        <f t="shared" si="12"/>
        <v>2.9868578255675033E-4</v>
      </c>
      <c r="AJ77" s="37">
        <f t="shared" si="13"/>
        <v>1.1947431302270013E-3</v>
      </c>
      <c r="AK77" s="37">
        <f t="shared" si="14"/>
        <v>3.4408602150537639E-3</v>
      </c>
      <c r="AL77" s="37"/>
      <c r="AM77" s="4"/>
      <c r="AN77" s="4"/>
      <c r="AO77" s="4"/>
      <c r="AP77" s="4"/>
    </row>
    <row r="78" spans="2:42" x14ac:dyDescent="0.2">
      <c r="B78" s="11" t="str">
        <f t="shared" si="3"/>
        <v>CC48_081015</v>
      </c>
      <c r="C78" s="11" t="str">
        <f t="shared" si="3"/>
        <v>USEPA Region 8</v>
      </c>
      <c r="D78" s="11" t="str">
        <f t="shared" si="3"/>
        <v>CC48</v>
      </c>
      <c r="E78" s="13">
        <f t="shared" si="3"/>
        <v>12.536789760000001</v>
      </c>
      <c r="F78" s="11">
        <f t="shared" si="4"/>
        <v>42226.659722222219</v>
      </c>
      <c r="G78" s="43">
        <f t="shared" si="5"/>
        <v>7.8</v>
      </c>
      <c r="H78" s="80"/>
      <c r="I78" s="43">
        <f t="shared" si="16"/>
        <v>5.1999999999999998E-3</v>
      </c>
      <c r="J78" s="43">
        <f t="shared" si="18"/>
        <v>1.7000000000000001E-2</v>
      </c>
      <c r="K78" s="43">
        <f t="shared" si="18"/>
        <v>1.8E-3</v>
      </c>
      <c r="L78" s="43">
        <f t="shared" si="15"/>
        <v>9.1999999999999998E-3</v>
      </c>
      <c r="M78" s="80"/>
      <c r="N78" s="80"/>
      <c r="O78" s="80"/>
      <c r="P78" s="43">
        <f t="shared" si="19"/>
        <v>0.44</v>
      </c>
      <c r="Q78" s="43">
        <f>Q12/1000</f>
        <v>16</v>
      </c>
      <c r="R78" s="43">
        <f t="shared" si="20"/>
        <v>4.2999999999999997E-2</v>
      </c>
      <c r="S78" s="80"/>
      <c r="T78" s="43">
        <f t="shared" si="6"/>
        <v>5.3</v>
      </c>
      <c r="U78" s="80"/>
      <c r="V78" s="80"/>
      <c r="W78" s="43">
        <f t="shared" si="7"/>
        <v>1.7999999999999999E-2</v>
      </c>
      <c r="X78" s="80"/>
      <c r="Y78" s="80"/>
      <c r="Z78" s="80"/>
      <c r="AA78" s="80"/>
      <c r="AB78" s="81">
        <f t="shared" si="21"/>
        <v>1.7999999999999998E-4</v>
      </c>
      <c r="AC78" s="81">
        <f t="shared" si="21"/>
        <v>2.8E-3</v>
      </c>
      <c r="AD78" s="43">
        <f t="shared" si="17"/>
        <v>3</v>
      </c>
      <c r="AE78" s="43">
        <f t="shared" si="8"/>
        <v>5.5128205128205125E-3</v>
      </c>
      <c r="AF78" s="37">
        <f t="shared" si="9"/>
        <v>6.6666666666666664E-4</v>
      </c>
      <c r="AG78" s="37">
        <f t="shared" si="10"/>
        <v>5.6410256410256411E-2</v>
      </c>
      <c r="AH78" s="37">
        <f t="shared" si="11"/>
        <v>2.3076923076923076E-4</v>
      </c>
      <c r="AI78" s="37">
        <f t="shared" si="12"/>
        <v>2.3076923076923076E-5</v>
      </c>
      <c r="AJ78" s="37">
        <f t="shared" si="13"/>
        <v>3.58974358974359E-4</v>
      </c>
      <c r="AK78" s="37">
        <f t="shared" si="14"/>
        <v>2.1794871794871798E-3</v>
      </c>
      <c r="AL78" s="37"/>
      <c r="AM78" s="4"/>
      <c r="AN78" s="4"/>
      <c r="AO78" s="4"/>
      <c r="AP78" s="4"/>
    </row>
    <row r="79" spans="2:42" x14ac:dyDescent="0.2">
      <c r="B79" s="11" t="str">
        <f t="shared" si="3"/>
        <v>CC48_081115</v>
      </c>
      <c r="C79" s="11" t="str">
        <f t="shared" si="3"/>
        <v>USEPA Region 8</v>
      </c>
      <c r="D79" s="11" t="str">
        <f t="shared" si="3"/>
        <v>CC48</v>
      </c>
      <c r="E79" s="13">
        <f t="shared" si="3"/>
        <v>12.536789760000001</v>
      </c>
      <c r="F79" s="11">
        <f t="shared" si="4"/>
        <v>42227.704861111109</v>
      </c>
      <c r="G79" s="43">
        <f t="shared" si="5"/>
        <v>8.9</v>
      </c>
      <c r="H79" s="80"/>
      <c r="I79" s="43">
        <f t="shared" si="16"/>
        <v>4.5999999999999999E-3</v>
      </c>
      <c r="J79" s="43">
        <f t="shared" si="18"/>
        <v>2.5999999999999999E-2</v>
      </c>
      <c r="K79" s="43">
        <f t="shared" si="18"/>
        <v>1.8E-3</v>
      </c>
      <c r="L79" s="43">
        <f t="shared" si="15"/>
        <v>9.1999999999999998E-3</v>
      </c>
      <c r="M79" s="80"/>
      <c r="N79" s="80"/>
      <c r="O79" s="80"/>
      <c r="P79" s="43">
        <f t="shared" si="19"/>
        <v>0.43</v>
      </c>
      <c r="Q79" s="43">
        <f>Q13/1000</f>
        <v>17</v>
      </c>
      <c r="R79" s="43">
        <f t="shared" si="20"/>
        <v>8.2000000000000003E-2</v>
      </c>
      <c r="S79" s="80"/>
      <c r="T79" s="43">
        <f t="shared" si="6"/>
        <v>5.5</v>
      </c>
      <c r="U79" s="80"/>
      <c r="V79" s="80"/>
      <c r="W79" s="43">
        <f t="shared" si="7"/>
        <v>1.7999999999999999E-2</v>
      </c>
      <c r="X79" s="80"/>
      <c r="Y79" s="80"/>
      <c r="Z79" s="80"/>
      <c r="AA79" s="80"/>
      <c r="AB79" s="81">
        <f t="shared" si="21"/>
        <v>2.3999999999999998E-4</v>
      </c>
      <c r="AC79" s="81">
        <f t="shared" si="21"/>
        <v>6.0000000000000001E-3</v>
      </c>
      <c r="AD79" s="43">
        <f t="shared" si="17"/>
        <v>3</v>
      </c>
      <c r="AE79" s="43">
        <f t="shared" si="8"/>
        <v>9.2134831460674166E-3</v>
      </c>
      <c r="AF79" s="37">
        <f t="shared" si="9"/>
        <v>5.1685393258426963E-4</v>
      </c>
      <c r="AG79" s="37">
        <f t="shared" si="10"/>
        <v>4.8314606741573028E-2</v>
      </c>
      <c r="AH79" s="37">
        <f t="shared" si="11"/>
        <v>2.0224719101123595E-4</v>
      </c>
      <c r="AI79" s="37">
        <f t="shared" si="12"/>
        <v>2.6966292134831458E-5</v>
      </c>
      <c r="AJ79" s="37">
        <f t="shared" si="13"/>
        <v>6.7415730337078649E-4</v>
      </c>
      <c r="AK79" s="37">
        <f t="shared" si="14"/>
        <v>2.9213483146067415E-3</v>
      </c>
      <c r="AL79" s="37"/>
      <c r="AM79" s="4"/>
      <c r="AN79" s="4"/>
      <c r="AO79" s="4"/>
      <c r="AP79" s="4"/>
    </row>
    <row r="80" spans="2:42" x14ac:dyDescent="0.2">
      <c r="B80" s="11" t="str">
        <f t="shared" si="3"/>
        <v>CC48_081215</v>
      </c>
      <c r="C80" s="11" t="str">
        <f t="shared" si="3"/>
        <v>USEPA Region 8</v>
      </c>
      <c r="D80" s="11" t="str">
        <f t="shared" si="3"/>
        <v>CC48</v>
      </c>
      <c r="E80" s="13">
        <f t="shared" si="3"/>
        <v>12.536789760000001</v>
      </c>
      <c r="F80" s="11">
        <f t="shared" si="4"/>
        <v>42228.645833333336</v>
      </c>
      <c r="G80" s="43">
        <f t="shared" si="5"/>
        <v>7.2</v>
      </c>
      <c r="H80" s="80"/>
      <c r="I80" s="43">
        <f t="shared" si="16"/>
        <v>4.4999999999999997E-3</v>
      </c>
      <c r="J80" s="43">
        <f t="shared" si="18"/>
        <v>1.6E-2</v>
      </c>
      <c r="K80" s="43">
        <f t="shared" si="18"/>
        <v>1.6000000000000001E-3</v>
      </c>
      <c r="L80" s="43">
        <f t="shared" si="15"/>
        <v>9.5999999999999992E-3</v>
      </c>
      <c r="M80" s="80"/>
      <c r="N80" s="80"/>
      <c r="O80" s="80"/>
      <c r="P80" s="43">
        <f t="shared" si="19"/>
        <v>0.38</v>
      </c>
      <c r="Q80" s="43">
        <f>Q14/1000</f>
        <v>12</v>
      </c>
      <c r="R80" s="43">
        <f t="shared" si="20"/>
        <v>4.2000000000000003E-2</v>
      </c>
      <c r="S80" s="80"/>
      <c r="T80" s="43">
        <f t="shared" si="6"/>
        <v>5.3</v>
      </c>
      <c r="U80" s="80"/>
      <c r="V80" s="80"/>
      <c r="W80" s="43">
        <f t="shared" si="7"/>
        <v>1.7000000000000001E-2</v>
      </c>
      <c r="X80" s="80"/>
      <c r="Y80" s="80"/>
      <c r="Z80" s="80"/>
      <c r="AA80" s="80"/>
      <c r="AB80" s="81">
        <f t="shared" si="21"/>
        <v>1.9000000000000001E-4</v>
      </c>
      <c r="AC80" s="81">
        <f t="shared" si="21"/>
        <v>3.0999999999999999E-3</v>
      </c>
      <c r="AD80" s="43">
        <f t="shared" si="17"/>
        <v>2.8</v>
      </c>
      <c r="AE80" s="43">
        <f t="shared" si="8"/>
        <v>5.8333333333333336E-3</v>
      </c>
      <c r="AF80" s="37">
        <f t="shared" si="9"/>
        <v>6.249999999999999E-4</v>
      </c>
      <c r="AG80" s="37">
        <f t="shared" si="10"/>
        <v>5.2777777777777778E-2</v>
      </c>
      <c r="AH80" s="37">
        <f t="shared" si="11"/>
        <v>2.2222222222222223E-4</v>
      </c>
      <c r="AI80" s="37">
        <f t="shared" si="12"/>
        <v>2.6388888888888888E-5</v>
      </c>
      <c r="AJ80" s="37">
        <f t="shared" si="13"/>
        <v>4.3055555555555555E-4</v>
      </c>
      <c r="AK80" s="37">
        <f t="shared" si="14"/>
        <v>2.2222222222222222E-3</v>
      </c>
      <c r="AL80" s="37"/>
      <c r="AM80" s="4"/>
      <c r="AN80" s="4"/>
      <c r="AO80" s="4"/>
      <c r="AP80" s="4"/>
    </row>
    <row r="81" spans="2:42" x14ac:dyDescent="0.2">
      <c r="B81" s="11" t="str">
        <f t="shared" si="3"/>
        <v>32-03_20150813_RS</v>
      </c>
      <c r="C81" s="11" t="str">
        <f t="shared" si="3"/>
        <v>NNEPA</v>
      </c>
      <c r="D81" s="11" t="str">
        <f t="shared" si="3"/>
        <v>32CEMENTCR03</v>
      </c>
      <c r="E81" s="13">
        <f t="shared" si="3"/>
        <v>12.826471680000001</v>
      </c>
      <c r="F81" s="11">
        <f t="shared" si="4"/>
        <v>42229.711805555555</v>
      </c>
      <c r="G81" s="43"/>
      <c r="H81" s="80"/>
      <c r="I81" s="43">
        <f t="shared" si="16"/>
        <v>0.04</v>
      </c>
      <c r="J81" s="43">
        <f t="shared" si="18"/>
        <v>5.3999999999999999E-2</v>
      </c>
      <c r="K81" s="43">
        <f t="shared" si="18"/>
        <v>1.2999999999999999E-3</v>
      </c>
      <c r="L81" s="43">
        <f t="shared" si="15"/>
        <v>9.7000000000000003E-3</v>
      </c>
      <c r="M81" s="80"/>
      <c r="N81" s="80"/>
      <c r="O81" s="80"/>
      <c r="P81" s="43">
        <f t="shared" si="19"/>
        <v>0.41</v>
      </c>
      <c r="Q81" s="43">
        <f>Q15/1000</f>
        <v>59</v>
      </c>
      <c r="R81" s="43">
        <f t="shared" si="20"/>
        <v>0.51</v>
      </c>
      <c r="S81" s="80"/>
      <c r="T81" s="43">
        <f t="shared" si="6"/>
        <v>5.6</v>
      </c>
      <c r="U81" s="80"/>
      <c r="V81" s="80"/>
      <c r="W81" s="43">
        <f t="shared" si="7"/>
        <v>1.4999999999999999E-2</v>
      </c>
      <c r="X81" s="80"/>
      <c r="Y81" s="80"/>
      <c r="Z81" s="80"/>
      <c r="AA81" s="80"/>
      <c r="AB81" s="81">
        <f t="shared" si="21"/>
        <v>4.6999999999999999E-4</v>
      </c>
      <c r="AC81" s="81">
        <f t="shared" si="21"/>
        <v>2.4E-2</v>
      </c>
      <c r="AD81" s="43">
        <f t="shared" si="17"/>
        <v>3.3</v>
      </c>
      <c r="AE81" s="43"/>
      <c r="AF81" s="37"/>
      <c r="AG81" s="37"/>
      <c r="AH81" s="37"/>
      <c r="AI81" s="37"/>
      <c r="AJ81" s="37"/>
      <c r="AK81" s="37"/>
      <c r="AL81" s="37"/>
      <c r="AM81" s="4"/>
      <c r="AN81" s="4"/>
      <c r="AO81" s="4"/>
      <c r="AP81" s="4"/>
    </row>
    <row r="82" spans="2:42" x14ac:dyDescent="0.2">
      <c r="B82" s="11" t="str">
        <f t="shared" si="3"/>
        <v>CEM49_08/15/2015</v>
      </c>
      <c r="C82" s="11" t="str">
        <f t="shared" si="3"/>
        <v>State of Colorado</v>
      </c>
      <c r="D82" s="11" t="str">
        <f t="shared" si="3"/>
        <v>CEM49</v>
      </c>
      <c r="E82" s="13">
        <f t="shared" si="3"/>
        <v>13.775984640000003</v>
      </c>
      <c r="F82" s="11">
        <f t="shared" si="4"/>
        <v>42231.490277777775</v>
      </c>
      <c r="G82" s="43">
        <f t="shared" si="5"/>
        <v>5.7</v>
      </c>
      <c r="H82" s="80"/>
      <c r="I82" s="43">
        <f t="shared" si="16"/>
        <v>5.4999999999999997E-3</v>
      </c>
      <c r="J82" s="43"/>
      <c r="K82" s="43">
        <f t="shared" ref="K82:K95" si="22">K16/1000</f>
        <v>1.1000000000000001E-3</v>
      </c>
      <c r="L82" s="43">
        <f t="shared" si="15"/>
        <v>9.9000000000000008E-3</v>
      </c>
      <c r="M82" s="80"/>
      <c r="N82" s="80"/>
      <c r="O82" s="80"/>
      <c r="P82" s="43">
        <f t="shared" si="19"/>
        <v>0.5</v>
      </c>
      <c r="Q82" s="43"/>
      <c r="R82" s="43">
        <f t="shared" si="20"/>
        <v>2.5999999999999999E-2</v>
      </c>
      <c r="S82" s="80"/>
      <c r="T82" s="43">
        <f t="shared" si="6"/>
        <v>4.5999999999999996</v>
      </c>
      <c r="U82" s="80"/>
      <c r="V82" s="80"/>
      <c r="W82" s="43">
        <f t="shared" si="7"/>
        <v>1.2E-2</v>
      </c>
      <c r="X82" s="80"/>
      <c r="Y82" s="80"/>
      <c r="Z82" s="80"/>
      <c r="AA82" s="80"/>
      <c r="AB82" s="81"/>
      <c r="AC82" s="81"/>
      <c r="AD82" s="43">
        <f t="shared" si="17"/>
        <v>3.3</v>
      </c>
      <c r="AE82" s="43">
        <f t="shared" si="8"/>
        <v>4.5614035087719294E-3</v>
      </c>
      <c r="AF82" s="37">
        <f t="shared" si="9"/>
        <v>9.6491228070175433E-4</v>
      </c>
      <c r="AG82" s="37">
        <f t="shared" si="10"/>
        <v>8.771929824561403E-2</v>
      </c>
      <c r="AH82" s="37">
        <f t="shared" si="11"/>
        <v>1.9298245614035088E-4</v>
      </c>
      <c r="AI82" s="37"/>
      <c r="AJ82" s="37"/>
      <c r="AK82" s="37"/>
      <c r="AL82" s="37"/>
      <c r="AM82" s="4"/>
      <c r="AN82" s="4"/>
      <c r="AO82" s="4"/>
      <c r="AP82" s="4"/>
    </row>
    <row r="83" spans="2:42" x14ac:dyDescent="0.2">
      <c r="B83" s="11" t="str">
        <f t="shared" si="3"/>
        <v>CC48_081615</v>
      </c>
      <c r="C83" s="11" t="str">
        <f t="shared" si="3"/>
        <v>USEPA Region 8</v>
      </c>
      <c r="D83" s="11" t="str">
        <f t="shared" si="3"/>
        <v>CC48</v>
      </c>
      <c r="E83" s="13">
        <f t="shared" si="3"/>
        <v>12.536789760000001</v>
      </c>
      <c r="F83" s="11">
        <f t="shared" si="4"/>
        <v>42232.53125</v>
      </c>
      <c r="G83" s="43">
        <f t="shared" si="5"/>
        <v>7.3</v>
      </c>
      <c r="H83" s="80"/>
      <c r="I83" s="43">
        <f t="shared" si="16"/>
        <v>4.7999999999999996E-3</v>
      </c>
      <c r="J83" s="43">
        <f t="shared" ref="J83:J95" si="23">J17/1000</f>
        <v>1.4999999999999999E-2</v>
      </c>
      <c r="K83" s="43">
        <f t="shared" si="22"/>
        <v>1.6000000000000001E-3</v>
      </c>
      <c r="L83" s="43">
        <f t="shared" si="15"/>
        <v>9.4000000000000004E-3</v>
      </c>
      <c r="M83" s="80"/>
      <c r="N83" s="80"/>
      <c r="O83" s="80"/>
      <c r="P83" s="43">
        <f t="shared" si="19"/>
        <v>0.39</v>
      </c>
      <c r="Q83" s="43">
        <f t="shared" ref="Q83:Q126" si="24">Q17/1000</f>
        <v>12</v>
      </c>
      <c r="R83" s="43">
        <f t="shared" si="20"/>
        <v>2.4E-2</v>
      </c>
      <c r="S83" s="80"/>
      <c r="T83" s="43">
        <f t="shared" si="6"/>
        <v>5.6</v>
      </c>
      <c r="U83" s="80"/>
      <c r="V83" s="80"/>
      <c r="W83" s="43">
        <f t="shared" si="7"/>
        <v>1.9E-2</v>
      </c>
      <c r="X83" s="80"/>
      <c r="Y83" s="80"/>
      <c r="Z83" s="80"/>
      <c r="AA83" s="80"/>
      <c r="AB83" s="81">
        <f t="shared" ref="AB83:AC95" si="25">AB17/1000</f>
        <v>1.7000000000000001E-4</v>
      </c>
      <c r="AC83" s="81">
        <f t="shared" si="25"/>
        <v>2.8E-3</v>
      </c>
      <c r="AD83" s="43">
        <f t="shared" si="17"/>
        <v>2.9</v>
      </c>
      <c r="AE83" s="43">
        <f t="shared" si="8"/>
        <v>3.2876712328767125E-3</v>
      </c>
      <c r="AF83" s="37">
        <f t="shared" si="9"/>
        <v>6.5753424657534238E-4</v>
      </c>
      <c r="AG83" s="37">
        <f t="shared" si="10"/>
        <v>5.3424657534246578E-2</v>
      </c>
      <c r="AH83" s="37">
        <f t="shared" si="11"/>
        <v>2.1917808219178083E-4</v>
      </c>
      <c r="AI83" s="37">
        <f t="shared" si="12"/>
        <v>2.3287671232876714E-5</v>
      </c>
      <c r="AJ83" s="37">
        <f t="shared" si="13"/>
        <v>3.8356164383561642E-4</v>
      </c>
      <c r="AK83" s="37">
        <f t="shared" si="14"/>
        <v>2.054794520547945E-3</v>
      </c>
      <c r="AL83" s="37"/>
      <c r="AM83" s="4"/>
      <c r="AN83" s="4"/>
      <c r="AO83" s="4"/>
      <c r="AP83" s="4"/>
    </row>
    <row r="84" spans="2:42" x14ac:dyDescent="0.2">
      <c r="B84" s="11" t="str">
        <f t="shared" si="3"/>
        <v>CC48_081715</v>
      </c>
      <c r="C84" s="11" t="str">
        <f t="shared" si="3"/>
        <v>USEPA Region 8</v>
      </c>
      <c r="D84" s="11" t="str">
        <f t="shared" si="3"/>
        <v>CC48</v>
      </c>
      <c r="E84" s="13">
        <f t="shared" si="3"/>
        <v>12.536789760000001</v>
      </c>
      <c r="F84" s="11">
        <f t="shared" si="4"/>
        <v>42233.5</v>
      </c>
      <c r="G84" s="43">
        <f t="shared" si="5"/>
        <v>7.7</v>
      </c>
      <c r="H84" s="80"/>
      <c r="I84" s="43">
        <f t="shared" si="16"/>
        <v>5.1999999999999998E-3</v>
      </c>
      <c r="J84" s="43">
        <f t="shared" si="23"/>
        <v>1.4999999999999999E-2</v>
      </c>
      <c r="K84" s="43">
        <f t="shared" si="22"/>
        <v>1.6999999999999999E-3</v>
      </c>
      <c r="L84" s="43">
        <f t="shared" si="15"/>
        <v>9.8000000000000014E-3</v>
      </c>
      <c r="M84" s="80"/>
      <c r="N84" s="80"/>
      <c r="O84" s="80"/>
      <c r="P84" s="43">
        <f t="shared" si="19"/>
        <v>0.4</v>
      </c>
      <c r="Q84" s="43">
        <f t="shared" si="24"/>
        <v>14</v>
      </c>
      <c r="R84" s="43">
        <f t="shared" si="20"/>
        <v>2.5000000000000001E-2</v>
      </c>
      <c r="S84" s="80"/>
      <c r="T84" s="43">
        <f t="shared" si="6"/>
        <v>5.9</v>
      </c>
      <c r="U84" s="80"/>
      <c r="V84" s="80"/>
      <c r="W84" s="43">
        <f t="shared" si="7"/>
        <v>1.9E-2</v>
      </c>
      <c r="X84" s="80"/>
      <c r="Y84" s="80"/>
      <c r="Z84" s="80"/>
      <c r="AA84" s="80"/>
      <c r="AB84" s="81">
        <f t="shared" si="25"/>
        <v>1.9000000000000001E-4</v>
      </c>
      <c r="AC84" s="81">
        <f t="shared" si="25"/>
        <v>3.0999999999999999E-3</v>
      </c>
      <c r="AD84" s="43">
        <f t="shared" si="17"/>
        <v>3</v>
      </c>
      <c r="AE84" s="43">
        <f t="shared" si="8"/>
        <v>3.246753246753247E-3</v>
      </c>
      <c r="AF84" s="37">
        <f t="shared" si="9"/>
        <v>6.7532467532467524E-4</v>
      </c>
      <c r="AG84" s="37">
        <f t="shared" si="10"/>
        <v>5.1948051948051951E-2</v>
      </c>
      <c r="AH84" s="37">
        <f t="shared" si="11"/>
        <v>2.2077922077922077E-4</v>
      </c>
      <c r="AI84" s="37">
        <f t="shared" si="12"/>
        <v>2.4675324675324678E-5</v>
      </c>
      <c r="AJ84" s="37">
        <f t="shared" si="13"/>
        <v>4.0259740259740255E-4</v>
      </c>
      <c r="AK84" s="37">
        <f t="shared" si="14"/>
        <v>1.9480519480519478E-3</v>
      </c>
      <c r="AL84" s="37"/>
      <c r="AM84" s="4"/>
      <c r="AN84" s="4"/>
      <c r="AO84" s="4"/>
      <c r="AP84" s="4"/>
    </row>
    <row r="85" spans="2:42" x14ac:dyDescent="0.2">
      <c r="B85" s="11" t="str">
        <f t="shared" si="3"/>
        <v>CC48_081715D</v>
      </c>
      <c r="C85" s="11" t="str">
        <f t="shared" si="3"/>
        <v>USEPA Region 8</v>
      </c>
      <c r="D85" s="11" t="str">
        <f t="shared" si="3"/>
        <v>CC48</v>
      </c>
      <c r="E85" s="13">
        <f t="shared" si="3"/>
        <v>12.536789760000001</v>
      </c>
      <c r="F85" s="11">
        <f t="shared" si="4"/>
        <v>42233.5</v>
      </c>
      <c r="G85" s="43">
        <f t="shared" si="5"/>
        <v>7.8</v>
      </c>
      <c r="H85" s="80"/>
      <c r="I85" s="43">
        <f t="shared" si="16"/>
        <v>5.3E-3</v>
      </c>
      <c r="J85" s="43">
        <f t="shared" si="23"/>
        <v>1.4999999999999999E-2</v>
      </c>
      <c r="K85" s="43">
        <f t="shared" si="22"/>
        <v>1.6999999999999999E-3</v>
      </c>
      <c r="L85" s="43">
        <f t="shared" si="15"/>
        <v>9.6999999999999986E-3</v>
      </c>
      <c r="M85" s="80"/>
      <c r="N85" s="80"/>
      <c r="O85" s="80"/>
      <c r="P85" s="43">
        <f t="shared" si="19"/>
        <v>0.41</v>
      </c>
      <c r="Q85" s="43">
        <f t="shared" si="24"/>
        <v>14</v>
      </c>
      <c r="R85" s="43">
        <f t="shared" si="20"/>
        <v>2.5000000000000001E-2</v>
      </c>
      <c r="S85" s="80"/>
      <c r="T85" s="43">
        <f t="shared" si="6"/>
        <v>5.9</v>
      </c>
      <c r="U85" s="80"/>
      <c r="V85" s="80"/>
      <c r="W85" s="43">
        <f t="shared" si="7"/>
        <v>1.9E-2</v>
      </c>
      <c r="X85" s="80"/>
      <c r="Y85" s="80"/>
      <c r="Z85" s="80"/>
      <c r="AA85" s="80"/>
      <c r="AB85" s="81">
        <f t="shared" si="25"/>
        <v>1.9000000000000001E-4</v>
      </c>
      <c r="AC85" s="81">
        <f t="shared" si="25"/>
        <v>3.0000000000000001E-3</v>
      </c>
      <c r="AD85" s="43">
        <f t="shared" si="17"/>
        <v>3.1</v>
      </c>
      <c r="AE85" s="43">
        <f t="shared" si="8"/>
        <v>3.2051282051282055E-3</v>
      </c>
      <c r="AF85" s="37">
        <f t="shared" si="9"/>
        <v>6.7948717948717945E-4</v>
      </c>
      <c r="AG85" s="37">
        <f t="shared" si="10"/>
        <v>5.2564102564102565E-2</v>
      </c>
      <c r="AH85" s="37">
        <f t="shared" si="11"/>
        <v>2.1794871794871795E-4</v>
      </c>
      <c r="AI85" s="37">
        <f t="shared" si="12"/>
        <v>2.4358974358974359E-5</v>
      </c>
      <c r="AJ85" s="37">
        <f t="shared" si="13"/>
        <v>3.8461538461538462E-4</v>
      </c>
      <c r="AK85" s="37">
        <f t="shared" si="14"/>
        <v>1.923076923076923E-3</v>
      </c>
      <c r="AL85" s="37"/>
      <c r="AM85" s="4"/>
      <c r="AN85" s="4"/>
      <c r="AO85" s="4"/>
      <c r="AP85" s="4"/>
    </row>
    <row r="86" spans="2:42" x14ac:dyDescent="0.2">
      <c r="B86" s="11" t="str">
        <f t="shared" si="3"/>
        <v>CC48_081915</v>
      </c>
      <c r="C86" s="11" t="str">
        <f t="shared" si="3"/>
        <v>USEPA Region 8</v>
      </c>
      <c r="D86" s="11" t="str">
        <f t="shared" si="3"/>
        <v>CC48</v>
      </c>
      <c r="E86" s="13">
        <f t="shared" si="3"/>
        <v>12.536789760000001</v>
      </c>
      <c r="F86" s="11">
        <f t="shared" si="4"/>
        <v>42235.625</v>
      </c>
      <c r="G86" s="43">
        <f t="shared" si="5"/>
        <v>8</v>
      </c>
      <c r="H86" s="80"/>
      <c r="I86" s="43">
        <f t="shared" si="16"/>
        <v>8.9999999999999993E-3</v>
      </c>
      <c r="J86" s="43">
        <f t="shared" si="23"/>
        <v>1.7999999999999999E-2</v>
      </c>
      <c r="K86" s="43">
        <f t="shared" si="22"/>
        <v>1.4E-3</v>
      </c>
      <c r="L86" s="43">
        <f t="shared" si="15"/>
        <v>0.01</v>
      </c>
      <c r="M86" s="80"/>
      <c r="N86" s="80"/>
      <c r="O86" s="80"/>
      <c r="P86" s="43">
        <f t="shared" si="19"/>
        <v>0.47</v>
      </c>
      <c r="Q86" s="43">
        <f t="shared" si="24"/>
        <v>14</v>
      </c>
      <c r="R86" s="43">
        <f t="shared" si="20"/>
        <v>7.0000000000000007E-2</v>
      </c>
      <c r="S86" s="80"/>
      <c r="T86" s="43">
        <f t="shared" si="6"/>
        <v>6.8</v>
      </c>
      <c r="U86" s="80"/>
      <c r="V86" s="80"/>
      <c r="W86" s="43">
        <f t="shared" si="7"/>
        <v>2.5000000000000001E-2</v>
      </c>
      <c r="X86" s="80"/>
      <c r="Y86" s="80"/>
      <c r="Z86" s="80"/>
      <c r="AA86" s="80"/>
      <c r="AB86" s="81">
        <f t="shared" si="25"/>
        <v>2.2000000000000001E-4</v>
      </c>
      <c r="AC86" s="81">
        <f t="shared" si="25"/>
        <v>4.5999999999999999E-3</v>
      </c>
      <c r="AD86" s="43">
        <f t="shared" si="17"/>
        <v>4.0999999999999996</v>
      </c>
      <c r="AE86" s="43">
        <f t="shared" si="8"/>
        <v>8.7500000000000008E-3</v>
      </c>
      <c r="AF86" s="37">
        <f t="shared" si="9"/>
        <v>1.1249999999999999E-3</v>
      </c>
      <c r="AG86" s="37">
        <f t="shared" si="10"/>
        <v>5.8749999999999997E-2</v>
      </c>
      <c r="AH86" s="37">
        <f t="shared" si="11"/>
        <v>1.75E-4</v>
      </c>
      <c r="AI86" s="37">
        <f t="shared" si="12"/>
        <v>2.7500000000000001E-5</v>
      </c>
      <c r="AJ86" s="37">
        <f t="shared" si="13"/>
        <v>5.7499999999999999E-4</v>
      </c>
      <c r="AK86" s="37">
        <f t="shared" si="14"/>
        <v>2.2499999999999998E-3</v>
      </c>
      <c r="AL86" s="37"/>
      <c r="AM86" s="4"/>
      <c r="AN86" s="4"/>
      <c r="AO86" s="4"/>
      <c r="AP86" s="4"/>
    </row>
    <row r="87" spans="2:42" x14ac:dyDescent="0.2">
      <c r="B87" s="11" t="str">
        <f t="shared" si="3"/>
        <v>CC48_082015D</v>
      </c>
      <c r="C87" s="11" t="str">
        <f t="shared" si="3"/>
        <v>USEPA Region 8</v>
      </c>
      <c r="D87" s="11" t="str">
        <f t="shared" si="3"/>
        <v>CC48</v>
      </c>
      <c r="E87" s="13">
        <f t="shared" si="3"/>
        <v>12.536789760000001</v>
      </c>
      <c r="F87" s="11">
        <f t="shared" si="4"/>
        <v>42236.6875</v>
      </c>
      <c r="G87" s="43">
        <f t="shared" si="5"/>
        <v>12</v>
      </c>
      <c r="H87" s="80"/>
      <c r="I87" s="43">
        <f t="shared" si="16"/>
        <v>1.4999999999999999E-2</v>
      </c>
      <c r="J87" s="43">
        <f t="shared" si="23"/>
        <v>5.6000000000000001E-2</v>
      </c>
      <c r="K87" s="43">
        <f t="shared" si="22"/>
        <v>1.9E-3</v>
      </c>
      <c r="L87" s="43">
        <f t="shared" si="15"/>
        <v>1.0999999999999999E-2</v>
      </c>
      <c r="M87" s="80"/>
      <c r="N87" s="80"/>
      <c r="O87" s="80"/>
      <c r="P87" s="43">
        <f t="shared" si="19"/>
        <v>0.47</v>
      </c>
      <c r="Q87" s="43">
        <f t="shared" si="24"/>
        <v>23</v>
      </c>
      <c r="R87" s="43">
        <f t="shared" si="20"/>
        <v>0.38</v>
      </c>
      <c r="S87" s="80"/>
      <c r="T87" s="43">
        <f t="shared" si="6"/>
        <v>6.4</v>
      </c>
      <c r="U87" s="80"/>
      <c r="V87" s="80"/>
      <c r="W87" s="43">
        <f t="shared" si="7"/>
        <v>2.1000000000000001E-2</v>
      </c>
      <c r="X87" s="80"/>
      <c r="Y87" s="80"/>
      <c r="Z87" s="80"/>
      <c r="AA87" s="80"/>
      <c r="AB87" s="81">
        <f t="shared" si="25"/>
        <v>3.8000000000000002E-4</v>
      </c>
      <c r="AC87" s="81">
        <f t="shared" si="25"/>
        <v>1.4999999999999999E-2</v>
      </c>
      <c r="AD87" s="43">
        <f t="shared" si="17"/>
        <v>3.5</v>
      </c>
      <c r="AE87" s="43">
        <f t="shared" si="8"/>
        <v>3.1666666666666669E-2</v>
      </c>
      <c r="AF87" s="37">
        <f t="shared" si="9"/>
        <v>1.25E-3</v>
      </c>
      <c r="AG87" s="37">
        <f t="shared" si="10"/>
        <v>3.9166666666666662E-2</v>
      </c>
      <c r="AH87" s="37">
        <f t="shared" si="11"/>
        <v>1.5833333333333332E-4</v>
      </c>
      <c r="AI87" s="37">
        <f t="shared" si="12"/>
        <v>3.1666666666666666E-5</v>
      </c>
      <c r="AJ87" s="37">
        <f t="shared" si="13"/>
        <v>1.25E-3</v>
      </c>
      <c r="AK87" s="37">
        <f t="shared" si="14"/>
        <v>4.6666666666666671E-3</v>
      </c>
      <c r="AL87" s="37"/>
      <c r="AM87" s="4"/>
      <c r="AN87" s="4"/>
      <c r="AO87" s="4"/>
      <c r="AP87" s="4"/>
    </row>
    <row r="88" spans="2:42" x14ac:dyDescent="0.2">
      <c r="B88" s="11" t="str">
        <f t="shared" si="3"/>
        <v>CC48_082015</v>
      </c>
      <c r="C88" s="11" t="str">
        <f t="shared" si="3"/>
        <v>USEPA Region 8</v>
      </c>
      <c r="D88" s="11" t="str">
        <f t="shared" si="3"/>
        <v>CC48</v>
      </c>
      <c r="E88" s="13">
        <f t="shared" si="3"/>
        <v>12.536789760000001</v>
      </c>
      <c r="F88" s="11">
        <f t="shared" si="4"/>
        <v>42236.6875</v>
      </c>
      <c r="G88" s="43">
        <f t="shared" si="5"/>
        <v>12</v>
      </c>
      <c r="H88" s="80"/>
      <c r="I88" s="43">
        <f t="shared" si="16"/>
        <v>1.4E-2</v>
      </c>
      <c r="J88" s="43">
        <f t="shared" si="23"/>
        <v>5.8999999999999997E-2</v>
      </c>
      <c r="K88" s="43">
        <f t="shared" si="22"/>
        <v>2E-3</v>
      </c>
      <c r="L88" s="43">
        <f t="shared" si="15"/>
        <v>1.0999999999999999E-2</v>
      </c>
      <c r="M88" s="80"/>
      <c r="N88" s="80"/>
      <c r="O88" s="80"/>
      <c r="P88" s="43">
        <f t="shared" si="19"/>
        <v>0.46</v>
      </c>
      <c r="Q88" s="43">
        <f t="shared" si="24"/>
        <v>23</v>
      </c>
      <c r="R88" s="43">
        <f t="shared" si="20"/>
        <v>0.38</v>
      </c>
      <c r="S88" s="80"/>
      <c r="T88" s="43">
        <f t="shared" si="6"/>
        <v>6.5</v>
      </c>
      <c r="U88" s="80"/>
      <c r="V88" s="80"/>
      <c r="W88" s="43">
        <f t="shared" si="7"/>
        <v>2.1000000000000001E-2</v>
      </c>
      <c r="X88" s="80"/>
      <c r="Y88" s="80"/>
      <c r="Z88" s="80"/>
      <c r="AA88" s="80"/>
      <c r="AB88" s="81">
        <f t="shared" si="25"/>
        <v>4.0000000000000002E-4</v>
      </c>
      <c r="AC88" s="81">
        <f t="shared" si="25"/>
        <v>1.4999999999999999E-2</v>
      </c>
      <c r="AD88" s="43">
        <f t="shared" si="17"/>
        <v>3.5</v>
      </c>
      <c r="AE88" s="43">
        <f t="shared" si="8"/>
        <v>3.1666666666666669E-2</v>
      </c>
      <c r="AF88" s="37">
        <f t="shared" si="9"/>
        <v>1.1666666666666668E-3</v>
      </c>
      <c r="AG88" s="37">
        <f t="shared" si="10"/>
        <v>3.8333333333333337E-2</v>
      </c>
      <c r="AH88" s="37">
        <f t="shared" si="11"/>
        <v>1.6666666666666666E-4</v>
      </c>
      <c r="AI88" s="37">
        <f t="shared" si="12"/>
        <v>3.3333333333333335E-5</v>
      </c>
      <c r="AJ88" s="37">
        <f t="shared" si="13"/>
        <v>1.25E-3</v>
      </c>
      <c r="AK88" s="37">
        <f t="shared" si="14"/>
        <v>4.9166666666666664E-3</v>
      </c>
      <c r="AL88" s="37"/>
      <c r="AM88" s="4"/>
      <c r="AN88" s="4"/>
      <c r="AO88" s="4"/>
      <c r="AP88" s="4"/>
    </row>
    <row r="89" spans="2:42" x14ac:dyDescent="0.2">
      <c r="B89" s="11" t="str">
        <f t="shared" si="3"/>
        <v>CC48_082315</v>
      </c>
      <c r="C89" s="11" t="str">
        <f t="shared" si="3"/>
        <v>USEPA Region 8</v>
      </c>
      <c r="D89" s="11" t="str">
        <f t="shared" si="3"/>
        <v>CC48</v>
      </c>
      <c r="E89" s="13">
        <f t="shared" si="3"/>
        <v>12.536789760000001</v>
      </c>
      <c r="F89" s="11">
        <f t="shared" si="4"/>
        <v>42239.579861111109</v>
      </c>
      <c r="G89" s="43">
        <f t="shared" si="5"/>
        <v>7.7</v>
      </c>
      <c r="H89" s="80"/>
      <c r="I89" s="43">
        <f t="shared" si="16"/>
        <v>7.7000000000000002E-3</v>
      </c>
      <c r="J89" s="43">
        <f t="shared" si="23"/>
        <v>1.6E-2</v>
      </c>
      <c r="K89" s="43">
        <f t="shared" si="22"/>
        <v>1.2999999999999999E-3</v>
      </c>
      <c r="L89" s="43">
        <f t="shared" si="15"/>
        <v>9.1999999999999998E-3</v>
      </c>
      <c r="M89" s="80"/>
      <c r="N89" s="80"/>
      <c r="O89" s="80"/>
      <c r="P89" s="43">
        <f t="shared" si="19"/>
        <v>0.4</v>
      </c>
      <c r="Q89" s="43">
        <f t="shared" si="24"/>
        <v>14</v>
      </c>
      <c r="R89" s="43">
        <f t="shared" si="20"/>
        <v>3.7999999999999999E-2</v>
      </c>
      <c r="S89" s="80"/>
      <c r="T89" s="43">
        <f t="shared" si="6"/>
        <v>5.9</v>
      </c>
      <c r="U89" s="80"/>
      <c r="V89" s="80"/>
      <c r="W89" s="43">
        <f t="shared" si="7"/>
        <v>2.5000000000000001E-2</v>
      </c>
      <c r="X89" s="80"/>
      <c r="Y89" s="80"/>
      <c r="Z89" s="80"/>
      <c r="AA89" s="80"/>
      <c r="AB89" s="81">
        <f t="shared" si="25"/>
        <v>1E-4</v>
      </c>
      <c r="AC89" s="81">
        <f t="shared" si="25"/>
        <v>4.0999999999999995E-3</v>
      </c>
      <c r="AD89" s="43">
        <f t="shared" si="17"/>
        <v>3.3</v>
      </c>
      <c r="AE89" s="43">
        <f t="shared" si="8"/>
        <v>4.9350649350649346E-3</v>
      </c>
      <c r="AF89" s="37">
        <f t="shared" si="9"/>
        <v>1E-3</v>
      </c>
      <c r="AG89" s="37">
        <f t="shared" si="10"/>
        <v>5.1948051948051951E-2</v>
      </c>
      <c r="AH89" s="37">
        <f t="shared" si="11"/>
        <v>1.6883116883116881E-4</v>
      </c>
      <c r="AI89" s="37">
        <f t="shared" si="12"/>
        <v>1.2987012987012988E-5</v>
      </c>
      <c r="AJ89" s="37">
        <f t="shared" si="13"/>
        <v>5.3246753246753242E-4</v>
      </c>
      <c r="AK89" s="37">
        <f t="shared" si="14"/>
        <v>2.0779220779220779E-3</v>
      </c>
      <c r="AL89" s="37"/>
      <c r="AM89" s="4"/>
      <c r="AN89" s="4"/>
      <c r="AO89" s="4"/>
      <c r="AP89" s="4"/>
    </row>
    <row r="90" spans="2:42" x14ac:dyDescent="0.2">
      <c r="B90" s="11" t="str">
        <f t="shared" ref="B90:E109" si="26">B24</f>
        <v>CC48_082415</v>
      </c>
      <c r="C90" s="11" t="str">
        <f t="shared" si="26"/>
        <v>USEPA Region 8</v>
      </c>
      <c r="D90" s="11" t="str">
        <f t="shared" si="26"/>
        <v>CC48</v>
      </c>
      <c r="E90" s="13">
        <f t="shared" si="26"/>
        <v>12.536789760000001</v>
      </c>
      <c r="F90" s="11">
        <f t="shared" si="4"/>
        <v>42240.649305555555</v>
      </c>
      <c r="G90" s="43">
        <f t="shared" si="5"/>
        <v>8.6999999999999993</v>
      </c>
      <c r="H90" s="80"/>
      <c r="I90" s="43">
        <f t="shared" si="16"/>
        <v>7.1999999999999998E-3</v>
      </c>
      <c r="J90" s="43">
        <f t="shared" si="23"/>
        <v>2.1000000000000001E-2</v>
      </c>
      <c r="K90" s="43">
        <f t="shared" si="22"/>
        <v>1.4E-3</v>
      </c>
      <c r="L90" s="43">
        <f t="shared" si="15"/>
        <v>9.5999999999999992E-3</v>
      </c>
      <c r="M90" s="80"/>
      <c r="N90" s="80"/>
      <c r="O90" s="80"/>
      <c r="P90" s="43">
        <f t="shared" si="19"/>
        <v>0.44</v>
      </c>
      <c r="Q90" s="43">
        <f t="shared" si="24"/>
        <v>16</v>
      </c>
      <c r="R90" s="43">
        <f t="shared" si="20"/>
        <v>6.5000000000000002E-2</v>
      </c>
      <c r="S90" s="80"/>
      <c r="T90" s="43">
        <f t="shared" si="6"/>
        <v>6.4</v>
      </c>
      <c r="U90" s="80"/>
      <c r="V90" s="80"/>
      <c r="W90" s="43">
        <f t="shared" si="7"/>
        <v>2.3E-2</v>
      </c>
      <c r="X90" s="80"/>
      <c r="Y90" s="80"/>
      <c r="Z90" s="80"/>
      <c r="AA90" s="80"/>
      <c r="AB90" s="81">
        <f t="shared" si="25"/>
        <v>2.7E-4</v>
      </c>
      <c r="AC90" s="81">
        <f t="shared" si="25"/>
        <v>6.0000000000000001E-3</v>
      </c>
      <c r="AD90" s="43">
        <f t="shared" si="17"/>
        <v>3.7</v>
      </c>
      <c r="AE90" s="43">
        <f t="shared" si="8"/>
        <v>7.4712643678160927E-3</v>
      </c>
      <c r="AF90" s="37">
        <f t="shared" si="9"/>
        <v>8.2758620689655181E-4</v>
      </c>
      <c r="AG90" s="37">
        <f t="shared" si="10"/>
        <v>5.0574712643678167E-2</v>
      </c>
      <c r="AH90" s="37">
        <f t="shared" si="11"/>
        <v>1.6091954022988506E-4</v>
      </c>
      <c r="AI90" s="37">
        <f t="shared" si="12"/>
        <v>3.1034482758620692E-5</v>
      </c>
      <c r="AJ90" s="37">
        <f t="shared" si="13"/>
        <v>6.8965517241379316E-4</v>
      </c>
      <c r="AK90" s="37">
        <f t="shared" si="14"/>
        <v>2.413793103448276E-3</v>
      </c>
      <c r="AL90" s="37"/>
      <c r="AM90" s="4"/>
      <c r="AN90" s="4"/>
      <c r="AO90" s="4"/>
      <c r="AP90" s="4"/>
    </row>
    <row r="91" spans="2:42" x14ac:dyDescent="0.2">
      <c r="B91" s="11" t="str">
        <f t="shared" si="26"/>
        <v>CC48_082515</v>
      </c>
      <c r="C91" s="11" t="str">
        <f t="shared" si="26"/>
        <v>USEPA Region 8</v>
      </c>
      <c r="D91" s="11" t="str">
        <f t="shared" si="26"/>
        <v>CC48</v>
      </c>
      <c r="E91" s="13">
        <f t="shared" si="26"/>
        <v>12.536789760000001</v>
      </c>
      <c r="F91" s="11">
        <f t="shared" si="4"/>
        <v>42241.53125</v>
      </c>
      <c r="G91" s="43">
        <f t="shared" si="5"/>
        <v>8.6999999999999993</v>
      </c>
      <c r="H91" s="80"/>
      <c r="I91" s="43">
        <f t="shared" si="16"/>
        <v>7.9000000000000008E-3</v>
      </c>
      <c r="J91" s="43">
        <f t="shared" si="23"/>
        <v>1.7999999999999999E-2</v>
      </c>
      <c r="K91" s="43">
        <f t="shared" si="22"/>
        <v>1.6000000000000001E-3</v>
      </c>
      <c r="L91" s="43">
        <f t="shared" si="15"/>
        <v>9.1999999999999998E-3</v>
      </c>
      <c r="M91" s="80"/>
      <c r="N91" s="80"/>
      <c r="O91" s="80"/>
      <c r="P91" s="43">
        <f t="shared" si="19"/>
        <v>0.46</v>
      </c>
      <c r="Q91" s="43">
        <f t="shared" si="24"/>
        <v>19</v>
      </c>
      <c r="R91" s="43">
        <f t="shared" si="20"/>
        <v>5.1999999999999998E-2</v>
      </c>
      <c r="S91" s="80"/>
      <c r="T91" s="43">
        <f t="shared" si="6"/>
        <v>6.5</v>
      </c>
      <c r="U91" s="80"/>
      <c r="V91" s="80"/>
      <c r="W91" s="43">
        <f t="shared" si="7"/>
        <v>2.1000000000000001E-2</v>
      </c>
      <c r="X91" s="80"/>
      <c r="Y91" s="80"/>
      <c r="Z91" s="80"/>
      <c r="AA91" s="80"/>
      <c r="AB91" s="81">
        <f t="shared" si="25"/>
        <v>2.5000000000000001E-4</v>
      </c>
      <c r="AC91" s="81">
        <f t="shared" si="25"/>
        <v>5.4000000000000003E-3</v>
      </c>
      <c r="AD91" s="43">
        <f t="shared" si="17"/>
        <v>3.7</v>
      </c>
      <c r="AE91" s="43">
        <f t="shared" si="8"/>
        <v>5.9770114942528738E-3</v>
      </c>
      <c r="AF91" s="37">
        <f t="shared" si="9"/>
        <v>9.080459770114944E-4</v>
      </c>
      <c r="AG91" s="37">
        <f t="shared" si="10"/>
        <v>5.2873563218390811E-2</v>
      </c>
      <c r="AH91" s="37">
        <f t="shared" si="11"/>
        <v>1.8390804597701152E-4</v>
      </c>
      <c r="AI91" s="37">
        <f t="shared" si="12"/>
        <v>2.8735632183908048E-5</v>
      </c>
      <c r="AJ91" s="37">
        <f t="shared" si="13"/>
        <v>6.2068965517241383E-4</v>
      </c>
      <c r="AK91" s="37">
        <f t="shared" si="14"/>
        <v>2.0689655172413794E-3</v>
      </c>
      <c r="AL91" s="37"/>
      <c r="AM91" s="4"/>
      <c r="AN91" s="4"/>
      <c r="AO91" s="4"/>
      <c r="AP91" s="4"/>
    </row>
    <row r="92" spans="2:42" x14ac:dyDescent="0.2">
      <c r="B92" s="11" t="str">
        <f t="shared" si="26"/>
        <v>CC48_083015</v>
      </c>
      <c r="C92" s="11" t="str">
        <f t="shared" si="26"/>
        <v>USEPA Region 8</v>
      </c>
      <c r="D92" s="11" t="str">
        <f t="shared" si="26"/>
        <v>CC48</v>
      </c>
      <c r="E92" s="13">
        <f t="shared" si="26"/>
        <v>12.536789760000001</v>
      </c>
      <c r="F92" s="11">
        <f t="shared" si="4"/>
        <v>42246.548611111109</v>
      </c>
      <c r="G92" s="43">
        <f t="shared" si="5"/>
        <v>7</v>
      </c>
      <c r="H92" s="80"/>
      <c r="I92" s="43">
        <f t="shared" si="16"/>
        <v>5.1999999999999998E-3</v>
      </c>
      <c r="J92" s="43">
        <f t="shared" si="23"/>
        <v>1.4E-2</v>
      </c>
      <c r="K92" s="43">
        <f t="shared" si="22"/>
        <v>1.5E-3</v>
      </c>
      <c r="L92" s="43">
        <f t="shared" si="15"/>
        <v>9.300000000000001E-3</v>
      </c>
      <c r="M92" s="80"/>
      <c r="N92" s="80"/>
      <c r="O92" s="80"/>
      <c r="P92" s="43">
        <f t="shared" si="19"/>
        <v>0.3</v>
      </c>
      <c r="Q92" s="43">
        <f t="shared" si="24"/>
        <v>11</v>
      </c>
      <c r="R92" s="43">
        <f t="shared" si="20"/>
        <v>1.7999999999999999E-2</v>
      </c>
      <c r="S92" s="80"/>
      <c r="T92" s="43">
        <f t="shared" si="6"/>
        <v>5.8</v>
      </c>
      <c r="U92" s="80"/>
      <c r="V92" s="80"/>
      <c r="W92" s="43">
        <f t="shared" si="7"/>
        <v>1.9E-2</v>
      </c>
      <c r="X92" s="80"/>
      <c r="Y92" s="80"/>
      <c r="Z92" s="80"/>
      <c r="AA92" s="80"/>
      <c r="AB92" s="81">
        <f t="shared" si="25"/>
        <v>2.0999999999999998E-4</v>
      </c>
      <c r="AC92" s="81">
        <f t="shared" si="25"/>
        <v>3.0000000000000001E-3</v>
      </c>
      <c r="AD92" s="43">
        <f t="shared" si="17"/>
        <v>3.1</v>
      </c>
      <c r="AE92" s="43">
        <f t="shared" si="8"/>
        <v>2.5714285714285713E-3</v>
      </c>
      <c r="AF92" s="37">
        <f t="shared" si="9"/>
        <v>7.4285714285714287E-4</v>
      </c>
      <c r="AG92" s="37">
        <f t="shared" si="10"/>
        <v>4.2857142857142858E-2</v>
      </c>
      <c r="AH92" s="37">
        <f t="shared" si="11"/>
        <v>2.142857142857143E-4</v>
      </c>
      <c r="AI92" s="37">
        <f t="shared" si="12"/>
        <v>2.9999999999999997E-5</v>
      </c>
      <c r="AJ92" s="37">
        <f t="shared" si="13"/>
        <v>4.285714285714286E-4</v>
      </c>
      <c r="AK92" s="37">
        <f t="shared" si="14"/>
        <v>2E-3</v>
      </c>
      <c r="AL92" s="37"/>
      <c r="AM92" s="4"/>
      <c r="AN92" s="4"/>
      <c r="AO92" s="4"/>
      <c r="AP92" s="4"/>
    </row>
    <row r="93" spans="2:42" x14ac:dyDescent="0.2">
      <c r="B93" s="11" t="str">
        <f t="shared" si="26"/>
        <v>CC48_090115</v>
      </c>
      <c r="C93" s="11" t="str">
        <f t="shared" si="26"/>
        <v>USEPA Region 8</v>
      </c>
      <c r="D93" s="11" t="str">
        <f t="shared" si="26"/>
        <v>CC48</v>
      </c>
      <c r="E93" s="13">
        <f t="shared" si="26"/>
        <v>12.536789760000001</v>
      </c>
      <c r="F93" s="11">
        <f t="shared" si="4"/>
        <v>42248.5</v>
      </c>
      <c r="G93" s="43">
        <f t="shared" si="5"/>
        <v>7.3</v>
      </c>
      <c r="H93" s="80"/>
      <c r="I93" s="43">
        <f t="shared" si="16"/>
        <v>6.0999999999999995E-3</v>
      </c>
      <c r="J93" s="43">
        <f t="shared" si="23"/>
        <v>1.4999999999999999E-2</v>
      </c>
      <c r="K93" s="43">
        <f t="shared" si="22"/>
        <v>1.6999999999999999E-3</v>
      </c>
      <c r="L93" s="43">
        <f t="shared" si="15"/>
        <v>9.5999999999999992E-3</v>
      </c>
      <c r="M93" s="80"/>
      <c r="N93" s="80"/>
      <c r="O93" s="80"/>
      <c r="P93" s="43">
        <f t="shared" si="19"/>
        <v>0.33</v>
      </c>
      <c r="Q93" s="43">
        <f t="shared" si="24"/>
        <v>13</v>
      </c>
      <c r="R93" s="43">
        <f t="shared" si="20"/>
        <v>1.7999999999999999E-2</v>
      </c>
      <c r="S93" s="80"/>
      <c r="T93" s="43">
        <f t="shared" si="6"/>
        <v>6</v>
      </c>
      <c r="U93" s="80"/>
      <c r="V93" s="80"/>
      <c r="W93" s="43">
        <f t="shared" si="7"/>
        <v>1.7999999999999999E-2</v>
      </c>
      <c r="X93" s="80"/>
      <c r="Y93" s="80"/>
      <c r="Z93" s="80"/>
      <c r="AA93" s="80"/>
      <c r="AB93" s="81">
        <f t="shared" si="25"/>
        <v>2.0999999999999998E-4</v>
      </c>
      <c r="AC93" s="81">
        <f t="shared" si="25"/>
        <v>3.7000000000000002E-3</v>
      </c>
      <c r="AD93" s="43">
        <f t="shared" si="17"/>
        <v>3.2</v>
      </c>
      <c r="AE93" s="43">
        <f t="shared" si="8"/>
        <v>2.4657534246575342E-3</v>
      </c>
      <c r="AF93" s="37">
        <f t="shared" si="9"/>
        <v>8.3561643835616437E-4</v>
      </c>
      <c r="AG93" s="37">
        <f t="shared" si="10"/>
        <v>4.5205479452054796E-2</v>
      </c>
      <c r="AH93" s="37">
        <f t="shared" si="11"/>
        <v>2.3287671232876712E-4</v>
      </c>
      <c r="AI93" s="37">
        <f t="shared" si="12"/>
        <v>2.8767123287671231E-5</v>
      </c>
      <c r="AJ93" s="37">
        <f t="shared" si="13"/>
        <v>5.0684931506849318E-4</v>
      </c>
      <c r="AK93" s="37">
        <f t="shared" si="14"/>
        <v>2.054794520547945E-3</v>
      </c>
      <c r="AL93" s="37"/>
      <c r="AM93" s="4"/>
      <c r="AN93" s="4"/>
      <c r="AO93" s="4"/>
      <c r="AP93" s="4"/>
    </row>
    <row r="94" spans="2:42" x14ac:dyDescent="0.2">
      <c r="B94" s="11" t="str">
        <f t="shared" si="26"/>
        <v>CC48_090215</v>
      </c>
      <c r="C94" s="11" t="str">
        <f t="shared" si="26"/>
        <v>USEPA Region 8</v>
      </c>
      <c r="D94" s="11" t="str">
        <f t="shared" si="26"/>
        <v>CC48</v>
      </c>
      <c r="E94" s="13">
        <f t="shared" si="26"/>
        <v>12.536789760000001</v>
      </c>
      <c r="F94" s="11">
        <f t="shared" si="4"/>
        <v>42249.527777777781</v>
      </c>
      <c r="G94" s="43">
        <f t="shared" si="5"/>
        <v>7.2</v>
      </c>
      <c r="H94" s="80"/>
      <c r="I94" s="43">
        <f t="shared" si="16"/>
        <v>5.7999999999999996E-3</v>
      </c>
      <c r="J94" s="43">
        <f t="shared" si="23"/>
        <v>1.4999999999999999E-2</v>
      </c>
      <c r="K94" s="43">
        <f t="shared" si="22"/>
        <v>1.5E-3</v>
      </c>
      <c r="L94" s="43">
        <f t="shared" si="15"/>
        <v>0.01</v>
      </c>
      <c r="M94" s="80"/>
      <c r="N94" s="80"/>
      <c r="O94" s="80"/>
      <c r="P94" s="43">
        <f t="shared" si="19"/>
        <v>0.31</v>
      </c>
      <c r="Q94" s="43">
        <f t="shared" si="24"/>
        <v>13</v>
      </c>
      <c r="R94" s="43">
        <f t="shared" si="20"/>
        <v>1.9E-2</v>
      </c>
      <c r="S94" s="80"/>
      <c r="T94" s="43">
        <f t="shared" si="6"/>
        <v>6.4</v>
      </c>
      <c r="U94" s="80"/>
      <c r="V94" s="80"/>
      <c r="W94" s="43">
        <f t="shared" si="7"/>
        <v>2.4E-2</v>
      </c>
      <c r="X94" s="80"/>
      <c r="Y94" s="80"/>
      <c r="Z94" s="80"/>
      <c r="AA94" s="80"/>
      <c r="AB94" s="81">
        <f t="shared" si="25"/>
        <v>2.2000000000000001E-4</v>
      </c>
      <c r="AC94" s="81">
        <f t="shared" si="25"/>
        <v>1E-3</v>
      </c>
      <c r="AD94" s="43">
        <f t="shared" si="17"/>
        <v>3.3</v>
      </c>
      <c r="AE94" s="43">
        <f t="shared" si="8"/>
        <v>2.638888888888889E-3</v>
      </c>
      <c r="AF94" s="37">
        <f t="shared" si="9"/>
        <v>8.0555555555555545E-4</v>
      </c>
      <c r="AG94" s="37">
        <f t="shared" si="10"/>
        <v>4.3055555555555555E-2</v>
      </c>
      <c r="AH94" s="37">
        <f t="shared" si="11"/>
        <v>2.0833333333333332E-4</v>
      </c>
      <c r="AI94" s="37">
        <f t="shared" si="12"/>
        <v>3.0555555555555554E-5</v>
      </c>
      <c r="AJ94" s="37">
        <f t="shared" si="13"/>
        <v>1.3888888888888889E-4</v>
      </c>
      <c r="AK94" s="37">
        <f t="shared" si="14"/>
        <v>2.0833333333333333E-3</v>
      </c>
      <c r="AL94" s="37"/>
      <c r="AM94" s="4"/>
      <c r="AN94" s="4"/>
      <c r="AO94" s="4"/>
      <c r="AP94" s="4"/>
    </row>
    <row r="95" spans="2:42" x14ac:dyDescent="0.2">
      <c r="B95" s="11" t="str">
        <f t="shared" si="26"/>
        <v>CC48_090315</v>
      </c>
      <c r="C95" s="11" t="str">
        <f t="shared" si="26"/>
        <v>USEPA Region 8</v>
      </c>
      <c r="D95" s="11" t="str">
        <f t="shared" si="26"/>
        <v>CC48</v>
      </c>
      <c r="E95" s="13">
        <f t="shared" si="26"/>
        <v>12.536789760000001</v>
      </c>
      <c r="F95" s="11">
        <f t="shared" si="4"/>
        <v>42250.534722222219</v>
      </c>
      <c r="G95" s="43">
        <f t="shared" si="5"/>
        <v>7.6</v>
      </c>
      <c r="H95" s="80"/>
      <c r="I95" s="43">
        <f t="shared" si="16"/>
        <v>6.7999999999999996E-3</v>
      </c>
      <c r="J95" s="43">
        <f t="shared" si="23"/>
        <v>1.4E-2</v>
      </c>
      <c r="K95" s="43">
        <f t="shared" si="22"/>
        <v>1.2999999999999999E-3</v>
      </c>
      <c r="L95" s="43">
        <f t="shared" si="15"/>
        <v>9.300000000000001E-3</v>
      </c>
      <c r="M95" s="80"/>
      <c r="N95" s="80"/>
      <c r="O95" s="80"/>
      <c r="P95" s="43">
        <f t="shared" si="19"/>
        <v>0.38</v>
      </c>
      <c r="Q95" s="43">
        <f t="shared" si="24"/>
        <v>13</v>
      </c>
      <c r="R95" s="43">
        <f t="shared" si="20"/>
        <v>1.7000000000000001E-2</v>
      </c>
      <c r="S95" s="80"/>
      <c r="T95" s="43">
        <f t="shared" si="6"/>
        <v>6.5</v>
      </c>
      <c r="U95" s="80"/>
      <c r="V95" s="80"/>
      <c r="W95" s="43">
        <f t="shared" si="7"/>
        <v>2.5999999999999999E-2</v>
      </c>
      <c r="X95" s="80"/>
      <c r="Y95" s="80"/>
      <c r="Z95" s="80"/>
      <c r="AA95" s="80"/>
      <c r="AB95" s="81">
        <f t="shared" si="25"/>
        <v>2.5000000000000001E-4</v>
      </c>
      <c r="AC95" s="81">
        <f t="shared" si="25"/>
        <v>2.8999999999999998E-3</v>
      </c>
      <c r="AD95" s="43">
        <f t="shared" si="17"/>
        <v>3.5</v>
      </c>
      <c r="AE95" s="43">
        <f t="shared" si="8"/>
        <v>2.2368421052631582E-3</v>
      </c>
      <c r="AF95" s="37">
        <f t="shared" si="9"/>
        <v>8.9473684210526316E-4</v>
      </c>
      <c r="AG95" s="37">
        <f t="shared" si="10"/>
        <v>0.05</v>
      </c>
      <c r="AH95" s="37">
        <f t="shared" si="11"/>
        <v>1.7105263157894736E-4</v>
      </c>
      <c r="AI95" s="37">
        <f t="shared" si="12"/>
        <v>3.2894736842105262E-5</v>
      </c>
      <c r="AJ95" s="37">
        <f t="shared" si="13"/>
        <v>3.8157894736842105E-4</v>
      </c>
      <c r="AK95" s="37">
        <f t="shared" si="14"/>
        <v>1.8421052631578949E-3</v>
      </c>
      <c r="AL95" s="37"/>
      <c r="AM95" s="4"/>
      <c r="AN95" s="4"/>
      <c r="AO95" s="4"/>
      <c r="AP95" s="4"/>
    </row>
    <row r="96" spans="2:42" x14ac:dyDescent="0.2">
      <c r="B96" s="11" t="str">
        <f t="shared" si="26"/>
        <v>WQX-323.267M</v>
      </c>
      <c r="C96" s="11" t="str">
        <f t="shared" si="26"/>
        <v>Colorado River Watch Network</v>
      </c>
      <c r="D96" s="11">
        <f t="shared" si="26"/>
        <v>323</v>
      </c>
      <c r="E96" s="13">
        <f t="shared" si="26"/>
        <v>13.083966720000003</v>
      </c>
      <c r="F96" s="11">
        <f t="shared" si="4"/>
        <v>42251.458333333336</v>
      </c>
      <c r="G96" s="43">
        <f t="shared" si="5"/>
        <v>7.7039999999999997</v>
      </c>
      <c r="H96" s="80"/>
      <c r="I96" s="43"/>
      <c r="J96" s="43"/>
      <c r="K96" s="43"/>
      <c r="L96" s="43">
        <f t="shared" si="15"/>
        <v>9.7300000000000008E-3</v>
      </c>
      <c r="M96" s="80"/>
      <c r="N96" s="80"/>
      <c r="O96" s="80"/>
      <c r="P96" s="43">
        <f t="shared" si="19"/>
        <v>0.38939999999999997</v>
      </c>
      <c r="Q96" s="43">
        <f t="shared" si="24"/>
        <v>13.071</v>
      </c>
      <c r="R96" s="43">
        <f t="shared" si="20"/>
        <v>3.6899999999999995E-2</v>
      </c>
      <c r="S96" s="80"/>
      <c r="T96" s="43">
        <f t="shared" si="6"/>
        <v>6.0888</v>
      </c>
      <c r="U96" s="80"/>
      <c r="V96" s="80"/>
      <c r="W96" s="43"/>
      <c r="X96" s="80"/>
      <c r="Y96" s="80"/>
      <c r="Z96" s="80"/>
      <c r="AA96" s="80"/>
      <c r="AB96" s="81"/>
      <c r="AC96" s="81"/>
      <c r="AD96" s="43">
        <f t="shared" si="17"/>
        <v>3.7887</v>
      </c>
      <c r="AE96" s="43">
        <f t="shared" si="8"/>
        <v>4.7897196261682236E-3</v>
      </c>
      <c r="AF96" s="37"/>
      <c r="AG96" s="37">
        <f t="shared" si="10"/>
        <v>5.0545171339563863E-2</v>
      </c>
      <c r="AH96" s="37"/>
      <c r="AI96" s="37"/>
      <c r="AJ96" s="37"/>
      <c r="AK96" s="37"/>
      <c r="AL96" s="37"/>
      <c r="AM96" s="4"/>
      <c r="AN96" s="4"/>
      <c r="AO96" s="4"/>
      <c r="AP96" s="4"/>
    </row>
    <row r="97" spans="2:42" x14ac:dyDescent="0.2">
      <c r="B97" s="11" t="str">
        <f t="shared" si="26"/>
        <v>CC48_091715</v>
      </c>
      <c r="C97" s="11" t="str">
        <f t="shared" si="26"/>
        <v>USEPA Region 8</v>
      </c>
      <c r="D97" s="11" t="str">
        <f t="shared" si="26"/>
        <v>CC48</v>
      </c>
      <c r="E97" s="13">
        <f t="shared" si="26"/>
        <v>12.536789760000001</v>
      </c>
      <c r="F97" s="11">
        <f t="shared" si="4"/>
        <v>42264.597222222219</v>
      </c>
      <c r="G97" s="43">
        <f t="shared" si="5"/>
        <v>7.6</v>
      </c>
      <c r="H97" s="80"/>
      <c r="I97" s="43">
        <f t="shared" ref="I97:K105" si="27">I31/1000</f>
        <v>8.4000000000000012E-3</v>
      </c>
      <c r="J97" s="43">
        <f t="shared" si="27"/>
        <v>1.4999999999999999E-2</v>
      </c>
      <c r="K97" s="43">
        <f t="shared" si="27"/>
        <v>1.9E-3</v>
      </c>
      <c r="L97" s="43">
        <f t="shared" si="15"/>
        <v>9.300000000000001E-3</v>
      </c>
      <c r="M97" s="80"/>
      <c r="N97" s="80"/>
      <c r="O97" s="80"/>
      <c r="P97" s="43">
        <f t="shared" si="19"/>
        <v>0.35</v>
      </c>
      <c r="Q97" s="43">
        <f t="shared" si="24"/>
        <v>14</v>
      </c>
      <c r="R97" s="43">
        <f t="shared" si="20"/>
        <v>1.6E-2</v>
      </c>
      <c r="S97" s="80"/>
      <c r="T97" s="43">
        <f t="shared" si="6"/>
        <v>6.3</v>
      </c>
      <c r="U97" s="80"/>
      <c r="V97" s="80"/>
      <c r="W97" s="43">
        <f t="shared" si="7"/>
        <v>0.02</v>
      </c>
      <c r="X97" s="80"/>
      <c r="Y97" s="80"/>
      <c r="Z97" s="80"/>
      <c r="AA97" s="80"/>
      <c r="AB97" s="81">
        <f t="shared" ref="AB97:AC105" si="28">AB31/1000</f>
        <v>2.0999999999999998E-4</v>
      </c>
      <c r="AC97" s="81">
        <f t="shared" si="28"/>
        <v>5.4999999999999997E-3</v>
      </c>
      <c r="AD97" s="43">
        <f t="shared" si="17"/>
        <v>3.8</v>
      </c>
      <c r="AE97" s="43">
        <f t="shared" si="8"/>
        <v>2.1052631578947368E-3</v>
      </c>
      <c r="AF97" s="37">
        <f t="shared" si="9"/>
        <v>1.105263157894737E-3</v>
      </c>
      <c r="AG97" s="37">
        <f t="shared" si="10"/>
        <v>4.6052631578947366E-2</v>
      </c>
      <c r="AH97" s="37">
        <f t="shared" si="11"/>
        <v>2.5000000000000001E-4</v>
      </c>
      <c r="AI97" s="37">
        <f t="shared" si="12"/>
        <v>2.7631578947368419E-5</v>
      </c>
      <c r="AJ97" s="37">
        <f t="shared" si="13"/>
        <v>7.2368421052631583E-4</v>
      </c>
      <c r="AK97" s="37">
        <f t="shared" si="14"/>
        <v>1.9736842105263159E-3</v>
      </c>
      <c r="AL97" s="37"/>
      <c r="AM97" s="4"/>
      <c r="AN97" s="4"/>
      <c r="AO97" s="4"/>
      <c r="AP97" s="4"/>
    </row>
    <row r="98" spans="2:42" x14ac:dyDescent="0.2">
      <c r="B98" s="11" t="str">
        <f t="shared" si="26"/>
        <v>CC48_091815</v>
      </c>
      <c r="C98" s="11" t="str">
        <f t="shared" si="26"/>
        <v>USEPA Region 8</v>
      </c>
      <c r="D98" s="11" t="str">
        <f t="shared" si="26"/>
        <v>CC48</v>
      </c>
      <c r="E98" s="13">
        <f t="shared" si="26"/>
        <v>12.536789760000001</v>
      </c>
      <c r="F98" s="11">
        <f t="shared" si="4"/>
        <v>42265.607638888891</v>
      </c>
      <c r="G98" s="43">
        <f t="shared" si="5"/>
        <v>8</v>
      </c>
      <c r="H98" s="80"/>
      <c r="I98" s="43">
        <f t="shared" si="27"/>
        <v>7.9000000000000008E-3</v>
      </c>
      <c r="J98" s="43">
        <f t="shared" si="27"/>
        <v>1.4E-2</v>
      </c>
      <c r="K98" s="43">
        <f t="shared" si="27"/>
        <v>2E-3</v>
      </c>
      <c r="L98" s="43">
        <f t="shared" si="15"/>
        <v>0.01</v>
      </c>
      <c r="M98" s="80"/>
      <c r="N98" s="80"/>
      <c r="O98" s="80"/>
      <c r="P98" s="43">
        <f t="shared" si="19"/>
        <v>0.38</v>
      </c>
      <c r="Q98" s="43">
        <f t="shared" si="24"/>
        <v>15</v>
      </c>
      <c r="R98" s="43">
        <f t="shared" si="20"/>
        <v>1.6E-2</v>
      </c>
      <c r="S98" s="80"/>
      <c r="T98" s="43">
        <f t="shared" si="6"/>
        <v>6.9</v>
      </c>
      <c r="U98" s="80"/>
      <c r="V98" s="80"/>
      <c r="W98" s="43">
        <f t="shared" si="7"/>
        <v>2.1999999999999999E-2</v>
      </c>
      <c r="X98" s="80"/>
      <c r="Y98" s="80"/>
      <c r="Z98" s="80"/>
      <c r="AA98" s="80"/>
      <c r="AB98" s="81">
        <f t="shared" si="28"/>
        <v>2.3999999999999998E-4</v>
      </c>
      <c r="AC98" s="81">
        <f t="shared" si="28"/>
        <v>5.4000000000000003E-3</v>
      </c>
      <c r="AD98" s="43">
        <f t="shared" si="17"/>
        <v>3.4</v>
      </c>
      <c r="AE98" s="43">
        <f t="shared" si="8"/>
        <v>2E-3</v>
      </c>
      <c r="AF98" s="37">
        <f t="shared" si="9"/>
        <v>9.875000000000001E-4</v>
      </c>
      <c r="AG98" s="37">
        <f t="shared" si="10"/>
        <v>4.7500000000000001E-2</v>
      </c>
      <c r="AH98" s="37">
        <f t="shared" si="11"/>
        <v>2.5000000000000001E-4</v>
      </c>
      <c r="AI98" s="37">
        <f t="shared" si="12"/>
        <v>2.9999999999999997E-5</v>
      </c>
      <c r="AJ98" s="37">
        <f t="shared" si="13"/>
        <v>6.7500000000000004E-4</v>
      </c>
      <c r="AK98" s="37">
        <f t="shared" si="14"/>
        <v>1.75E-3</v>
      </c>
      <c r="AL98" s="37"/>
      <c r="AM98" s="4"/>
      <c r="AN98" s="4"/>
      <c r="AO98" s="4"/>
      <c r="AP98" s="4"/>
    </row>
    <row r="99" spans="2:42" x14ac:dyDescent="0.2">
      <c r="B99" s="11" t="str">
        <f t="shared" si="26"/>
        <v>CC48_091915</v>
      </c>
      <c r="C99" s="11" t="str">
        <f t="shared" si="26"/>
        <v>USEPA Region 8</v>
      </c>
      <c r="D99" s="11" t="str">
        <f t="shared" si="26"/>
        <v>CC48</v>
      </c>
      <c r="E99" s="13">
        <f t="shared" si="26"/>
        <v>12.536789760000001</v>
      </c>
      <c r="F99" s="11">
        <f t="shared" si="4"/>
        <v>42266.59375</v>
      </c>
      <c r="G99" s="43">
        <f t="shared" si="5"/>
        <v>7.7</v>
      </c>
      <c r="H99" s="80"/>
      <c r="I99" s="43">
        <f t="shared" si="27"/>
        <v>8.0000000000000002E-3</v>
      </c>
      <c r="J99" s="43">
        <f t="shared" si="27"/>
        <v>1.2999999999999999E-2</v>
      </c>
      <c r="K99" s="43">
        <f t="shared" si="27"/>
        <v>1.9E-3</v>
      </c>
      <c r="L99" s="43">
        <f t="shared" si="15"/>
        <v>0.01</v>
      </c>
      <c r="M99" s="80"/>
      <c r="N99" s="80"/>
      <c r="O99" s="80"/>
      <c r="P99" s="43">
        <f t="shared" si="19"/>
        <v>0.37</v>
      </c>
      <c r="Q99" s="43">
        <f t="shared" si="24"/>
        <v>15</v>
      </c>
      <c r="R99" s="43">
        <f t="shared" si="20"/>
        <v>1.6E-2</v>
      </c>
      <c r="S99" s="80"/>
      <c r="T99" s="43">
        <f t="shared" si="6"/>
        <v>6.8</v>
      </c>
      <c r="U99" s="80"/>
      <c r="V99" s="80"/>
      <c r="W99" s="43">
        <f t="shared" si="7"/>
        <v>2.1000000000000001E-2</v>
      </c>
      <c r="X99" s="80"/>
      <c r="Y99" s="80"/>
      <c r="Z99" s="80"/>
      <c r="AA99" s="80"/>
      <c r="AB99" s="81">
        <f t="shared" si="28"/>
        <v>2.2000000000000001E-4</v>
      </c>
      <c r="AC99" s="81">
        <f t="shared" si="28"/>
        <v>5.9000000000000007E-3</v>
      </c>
      <c r="AD99" s="43">
        <f t="shared" si="17"/>
        <v>3.3</v>
      </c>
      <c r="AE99" s="43">
        <f t="shared" si="8"/>
        <v>2.0779220779220779E-3</v>
      </c>
      <c r="AF99" s="37">
        <f t="shared" si="9"/>
        <v>1.038961038961039E-3</v>
      </c>
      <c r="AG99" s="37">
        <f t="shared" si="10"/>
        <v>4.8051948051948047E-2</v>
      </c>
      <c r="AH99" s="37">
        <f t="shared" si="11"/>
        <v>2.4675324675324674E-4</v>
      </c>
      <c r="AI99" s="37">
        <f t="shared" si="12"/>
        <v>2.8571428571428571E-5</v>
      </c>
      <c r="AJ99" s="37">
        <f t="shared" si="13"/>
        <v>7.6623376623376628E-4</v>
      </c>
      <c r="AK99" s="37">
        <f t="shared" si="14"/>
        <v>1.6883116883116881E-3</v>
      </c>
      <c r="AL99" s="37"/>
      <c r="AM99" s="4"/>
      <c r="AN99" s="4"/>
      <c r="AO99" s="4"/>
      <c r="AP99" s="4"/>
    </row>
    <row r="100" spans="2:42" x14ac:dyDescent="0.2">
      <c r="B100" s="11" t="str">
        <f t="shared" si="26"/>
        <v>CC48_092015</v>
      </c>
      <c r="C100" s="11" t="str">
        <f t="shared" si="26"/>
        <v>USEPA Region 8</v>
      </c>
      <c r="D100" s="11" t="str">
        <f t="shared" si="26"/>
        <v>CC48</v>
      </c>
      <c r="E100" s="13">
        <f t="shared" si="26"/>
        <v>12.536789760000001</v>
      </c>
      <c r="F100" s="11">
        <f t="shared" si="4"/>
        <v>42267.611111111109</v>
      </c>
      <c r="G100" s="43">
        <f t="shared" si="5"/>
        <v>7.8</v>
      </c>
      <c r="H100" s="80"/>
      <c r="I100" s="43">
        <f t="shared" si="27"/>
        <v>9.4000000000000004E-3</v>
      </c>
      <c r="J100" s="43">
        <f t="shared" si="27"/>
        <v>1.4E-2</v>
      </c>
      <c r="K100" s="43">
        <f t="shared" si="27"/>
        <v>1.6000000000000001E-3</v>
      </c>
      <c r="L100" s="43">
        <f t="shared" si="15"/>
        <v>8.199999999999999E-3</v>
      </c>
      <c r="M100" s="80"/>
      <c r="N100" s="80"/>
      <c r="O100" s="80"/>
      <c r="P100" s="43">
        <f t="shared" si="19"/>
        <v>0.32</v>
      </c>
      <c r="Q100" s="43">
        <f t="shared" si="24"/>
        <v>15</v>
      </c>
      <c r="R100" s="43">
        <f t="shared" si="20"/>
        <v>1.4999999999999999E-2</v>
      </c>
      <c r="S100" s="80"/>
      <c r="T100" s="43">
        <f t="shared" si="6"/>
        <v>6.3</v>
      </c>
      <c r="U100" s="80"/>
      <c r="V100" s="80"/>
      <c r="W100" s="43">
        <f t="shared" si="7"/>
        <v>1.9E-2</v>
      </c>
      <c r="X100" s="80"/>
      <c r="Y100" s="80"/>
      <c r="Z100" s="80"/>
      <c r="AA100" s="80"/>
      <c r="AB100" s="81">
        <f t="shared" si="28"/>
        <v>2.6000000000000003E-4</v>
      </c>
      <c r="AC100" s="81">
        <f t="shared" si="28"/>
        <v>5.1999999999999998E-3</v>
      </c>
      <c r="AD100" s="43">
        <f t="shared" si="17"/>
        <v>3.5</v>
      </c>
      <c r="AE100" s="43">
        <f t="shared" si="8"/>
        <v>1.923076923076923E-3</v>
      </c>
      <c r="AF100" s="37">
        <f t="shared" si="9"/>
        <v>1.2051282051282052E-3</v>
      </c>
      <c r="AG100" s="37">
        <f t="shared" si="10"/>
        <v>4.1025641025641026E-2</v>
      </c>
      <c r="AH100" s="37">
        <f t="shared" si="11"/>
        <v>2.0512820512820514E-4</v>
      </c>
      <c r="AI100" s="37">
        <f t="shared" si="12"/>
        <v>3.3333333333333335E-5</v>
      </c>
      <c r="AJ100" s="37">
        <f t="shared" si="13"/>
        <v>6.6666666666666664E-4</v>
      </c>
      <c r="AK100" s="37">
        <f t="shared" si="14"/>
        <v>1.7948717948717949E-3</v>
      </c>
      <c r="AL100" s="37"/>
      <c r="AM100" s="4"/>
      <c r="AN100" s="4"/>
      <c r="AO100" s="4"/>
      <c r="AP100" s="4"/>
    </row>
    <row r="101" spans="2:42" x14ac:dyDescent="0.2">
      <c r="B101" s="11" t="str">
        <f t="shared" si="26"/>
        <v>CC48_092115D</v>
      </c>
      <c r="C101" s="11" t="str">
        <f t="shared" si="26"/>
        <v>USEPA Region 8</v>
      </c>
      <c r="D101" s="11" t="str">
        <f t="shared" si="26"/>
        <v>CC48</v>
      </c>
      <c r="E101" s="13">
        <f t="shared" si="26"/>
        <v>12.536789760000001</v>
      </c>
      <c r="F101" s="11">
        <f t="shared" si="4"/>
        <v>42268.586805555555</v>
      </c>
      <c r="G101" s="43">
        <f t="shared" si="5"/>
        <v>7.7</v>
      </c>
      <c r="H101" s="80"/>
      <c r="I101" s="43">
        <f t="shared" si="27"/>
        <v>9.4999999999999998E-3</v>
      </c>
      <c r="J101" s="43">
        <f t="shared" si="27"/>
        <v>1.2999999999999999E-2</v>
      </c>
      <c r="K101" s="43">
        <f t="shared" si="27"/>
        <v>2.1000000000000003E-3</v>
      </c>
      <c r="L101" s="43">
        <f t="shared" si="15"/>
        <v>9.5999999999999992E-3</v>
      </c>
      <c r="M101" s="80"/>
      <c r="N101" s="80"/>
      <c r="O101" s="80"/>
      <c r="P101" s="43">
        <f t="shared" si="19"/>
        <v>0.38</v>
      </c>
      <c r="Q101" s="43">
        <f t="shared" si="24"/>
        <v>14</v>
      </c>
      <c r="R101" s="43">
        <f t="shared" si="20"/>
        <v>1.4E-2</v>
      </c>
      <c r="S101" s="80"/>
      <c r="T101" s="43">
        <f t="shared" si="6"/>
        <v>6.6</v>
      </c>
      <c r="U101" s="80"/>
      <c r="V101" s="80"/>
      <c r="W101" s="43">
        <f t="shared" si="7"/>
        <v>0.02</v>
      </c>
      <c r="X101" s="80"/>
      <c r="Y101" s="80"/>
      <c r="Z101" s="80"/>
      <c r="AA101" s="80"/>
      <c r="AB101" s="81">
        <f t="shared" si="28"/>
        <v>2.5000000000000001E-4</v>
      </c>
      <c r="AC101" s="81">
        <f t="shared" si="28"/>
        <v>5.4000000000000003E-3</v>
      </c>
      <c r="AD101" s="43">
        <f t="shared" si="17"/>
        <v>3.6</v>
      </c>
      <c r="AE101" s="43">
        <f t="shared" si="8"/>
        <v>1.8181818181818182E-3</v>
      </c>
      <c r="AF101" s="37">
        <f t="shared" si="9"/>
        <v>1.2337662337662337E-3</v>
      </c>
      <c r="AG101" s="37">
        <f t="shared" si="10"/>
        <v>4.9350649350649353E-2</v>
      </c>
      <c r="AH101" s="37">
        <f t="shared" si="11"/>
        <v>2.7272727272727274E-4</v>
      </c>
      <c r="AI101" s="37">
        <f t="shared" si="12"/>
        <v>3.2467532467532468E-5</v>
      </c>
      <c r="AJ101" s="37">
        <f t="shared" si="13"/>
        <v>7.0129870129870134E-4</v>
      </c>
      <c r="AK101" s="37">
        <f t="shared" si="14"/>
        <v>1.6883116883116881E-3</v>
      </c>
      <c r="AL101" s="37"/>
      <c r="AM101" s="4"/>
      <c r="AN101" s="4"/>
      <c r="AO101" s="4"/>
      <c r="AP101" s="4"/>
    </row>
    <row r="102" spans="2:42" x14ac:dyDescent="0.2">
      <c r="B102" s="11" t="str">
        <f t="shared" si="26"/>
        <v>CC48_092115</v>
      </c>
      <c r="C102" s="11" t="str">
        <f t="shared" si="26"/>
        <v>USEPA Region 8</v>
      </c>
      <c r="D102" s="11" t="str">
        <f t="shared" si="26"/>
        <v>CC48</v>
      </c>
      <c r="E102" s="13">
        <f t="shared" si="26"/>
        <v>12.536789760000001</v>
      </c>
      <c r="F102" s="11">
        <f t="shared" si="4"/>
        <v>42268.600694444445</v>
      </c>
      <c r="G102" s="43">
        <f t="shared" si="5"/>
        <v>7.4</v>
      </c>
      <c r="H102" s="80"/>
      <c r="I102" s="43">
        <f t="shared" si="27"/>
        <v>8.199999999999999E-3</v>
      </c>
      <c r="J102" s="43">
        <f t="shared" si="27"/>
        <v>1.0999999999999999E-2</v>
      </c>
      <c r="K102" s="43">
        <f t="shared" si="27"/>
        <v>2E-3</v>
      </c>
      <c r="L102" s="43">
        <f t="shared" si="15"/>
        <v>8.8999999999999999E-3</v>
      </c>
      <c r="M102" s="80"/>
      <c r="N102" s="80"/>
      <c r="O102" s="80"/>
      <c r="P102" s="43">
        <f t="shared" si="19"/>
        <v>0.35</v>
      </c>
      <c r="Q102" s="43">
        <f t="shared" si="24"/>
        <v>14</v>
      </c>
      <c r="R102" s="43">
        <f t="shared" si="20"/>
        <v>1.2E-2</v>
      </c>
      <c r="S102" s="80"/>
      <c r="T102" s="43">
        <f t="shared" si="6"/>
        <v>6</v>
      </c>
      <c r="U102" s="80"/>
      <c r="V102" s="80"/>
      <c r="W102" s="43">
        <f t="shared" si="7"/>
        <v>1.7000000000000001E-2</v>
      </c>
      <c r="X102" s="80"/>
      <c r="Y102" s="80"/>
      <c r="Z102" s="80"/>
      <c r="AA102" s="80"/>
      <c r="AB102" s="81">
        <f t="shared" si="28"/>
        <v>2.0999999999999998E-4</v>
      </c>
      <c r="AC102" s="81">
        <f t="shared" si="28"/>
        <v>5.0000000000000001E-3</v>
      </c>
      <c r="AD102" s="43">
        <f t="shared" si="17"/>
        <v>3.4</v>
      </c>
      <c r="AE102" s="43">
        <f t="shared" si="8"/>
        <v>1.6216216216216215E-3</v>
      </c>
      <c r="AF102" s="37">
        <f t="shared" si="9"/>
        <v>1.108108108108108E-3</v>
      </c>
      <c r="AG102" s="37">
        <f t="shared" si="10"/>
        <v>4.7297297297297293E-2</v>
      </c>
      <c r="AH102" s="37">
        <f t="shared" si="11"/>
        <v>2.7027027027027027E-4</v>
      </c>
      <c r="AI102" s="37">
        <f t="shared" si="12"/>
        <v>2.8378378378378375E-5</v>
      </c>
      <c r="AJ102" s="37">
        <f t="shared" si="13"/>
        <v>6.756756756756756E-4</v>
      </c>
      <c r="AK102" s="37">
        <f t="shared" si="14"/>
        <v>1.4864864864864863E-3</v>
      </c>
      <c r="AL102" s="37"/>
      <c r="AM102" s="4"/>
      <c r="AN102" s="4"/>
      <c r="AO102" s="4"/>
      <c r="AP102" s="4"/>
    </row>
    <row r="103" spans="2:42" x14ac:dyDescent="0.2">
      <c r="B103" s="11" t="str">
        <f t="shared" si="26"/>
        <v>CC48_092415</v>
      </c>
      <c r="C103" s="11" t="str">
        <f t="shared" si="26"/>
        <v>USEPA Region 8</v>
      </c>
      <c r="D103" s="11" t="str">
        <f t="shared" si="26"/>
        <v>CC48</v>
      </c>
      <c r="E103" s="13">
        <f t="shared" si="26"/>
        <v>12.536789760000001</v>
      </c>
      <c r="F103" s="11">
        <f t="shared" si="4"/>
        <v>42271.628472222219</v>
      </c>
      <c r="G103" s="43">
        <f t="shared" si="5"/>
        <v>8</v>
      </c>
      <c r="H103" s="80"/>
      <c r="I103" s="43">
        <f t="shared" si="27"/>
        <v>8.0000000000000002E-3</v>
      </c>
      <c r="J103" s="43">
        <f t="shared" si="27"/>
        <v>1.2999999999999999E-2</v>
      </c>
      <c r="K103" s="43">
        <f t="shared" si="27"/>
        <v>1.8E-3</v>
      </c>
      <c r="L103" s="43">
        <f t="shared" si="15"/>
        <v>0.01</v>
      </c>
      <c r="M103" s="80"/>
      <c r="N103" s="80"/>
      <c r="O103" s="80"/>
      <c r="P103" s="43">
        <f t="shared" si="19"/>
        <v>0.36</v>
      </c>
      <c r="Q103" s="43">
        <f t="shared" si="24"/>
        <v>15</v>
      </c>
      <c r="R103" s="43">
        <f t="shared" si="20"/>
        <v>1.7000000000000001E-2</v>
      </c>
      <c r="S103" s="80"/>
      <c r="T103" s="43">
        <f t="shared" si="6"/>
        <v>7</v>
      </c>
      <c r="U103" s="80"/>
      <c r="V103" s="80"/>
      <c r="W103" s="43">
        <f t="shared" si="7"/>
        <v>0.02</v>
      </c>
      <c r="X103" s="80"/>
      <c r="Y103" s="80"/>
      <c r="Z103" s="80"/>
      <c r="AA103" s="80"/>
      <c r="AB103" s="81">
        <f t="shared" si="28"/>
        <v>2.3999999999999998E-4</v>
      </c>
      <c r="AC103" s="81">
        <f t="shared" si="28"/>
        <v>5.0999999999999995E-3</v>
      </c>
      <c r="AD103" s="43">
        <f t="shared" si="17"/>
        <v>3.8</v>
      </c>
      <c r="AE103" s="43">
        <f t="shared" si="8"/>
        <v>2.1250000000000002E-3</v>
      </c>
      <c r="AF103" s="37">
        <f t="shared" si="9"/>
        <v>1E-3</v>
      </c>
      <c r="AG103" s="37">
        <f t="shared" si="10"/>
        <v>4.4999999999999998E-2</v>
      </c>
      <c r="AH103" s="37">
        <f t="shared" si="11"/>
        <v>2.2499999999999999E-4</v>
      </c>
      <c r="AI103" s="37">
        <f t="shared" si="12"/>
        <v>2.9999999999999997E-5</v>
      </c>
      <c r="AJ103" s="37">
        <f t="shared" si="13"/>
        <v>6.3749999999999994E-4</v>
      </c>
      <c r="AK103" s="37">
        <f t="shared" si="14"/>
        <v>1.6249999999999999E-3</v>
      </c>
      <c r="AL103" s="37"/>
      <c r="AM103" s="4"/>
      <c r="AN103" s="4"/>
      <c r="AO103" s="4"/>
      <c r="AP103" s="4"/>
    </row>
    <row r="104" spans="2:42" x14ac:dyDescent="0.2">
      <c r="B104" s="11" t="str">
        <f t="shared" si="26"/>
        <v>CC48_092815</v>
      </c>
      <c r="C104" s="11" t="str">
        <f t="shared" si="26"/>
        <v>USEPA Region 8</v>
      </c>
      <c r="D104" s="11" t="str">
        <f t="shared" si="26"/>
        <v>CC48</v>
      </c>
      <c r="E104" s="13">
        <f t="shared" si="26"/>
        <v>12.536789760000001</v>
      </c>
      <c r="F104" s="11">
        <f t="shared" si="4"/>
        <v>42275.625</v>
      </c>
      <c r="G104" s="43">
        <f t="shared" si="5"/>
        <v>8.1999999999999993</v>
      </c>
      <c r="H104" s="80"/>
      <c r="I104" s="43">
        <f t="shared" si="27"/>
        <v>9.300000000000001E-3</v>
      </c>
      <c r="J104" s="43">
        <f t="shared" si="27"/>
        <v>1.6E-2</v>
      </c>
      <c r="K104" s="43">
        <f t="shared" si="27"/>
        <v>1.8E-3</v>
      </c>
      <c r="L104" s="43">
        <f t="shared" si="15"/>
        <v>9.8000000000000014E-3</v>
      </c>
      <c r="M104" s="80"/>
      <c r="N104" s="80"/>
      <c r="O104" s="80"/>
      <c r="P104" s="43">
        <f t="shared" si="19"/>
        <v>0.39</v>
      </c>
      <c r="Q104" s="43">
        <f t="shared" si="24"/>
        <v>16</v>
      </c>
      <c r="R104" s="43">
        <f t="shared" si="20"/>
        <v>0.02</v>
      </c>
      <c r="S104" s="80"/>
      <c r="T104" s="43">
        <f t="shared" si="6"/>
        <v>6.6</v>
      </c>
      <c r="U104" s="80"/>
      <c r="V104" s="80"/>
      <c r="W104" s="43">
        <f t="shared" si="7"/>
        <v>0.02</v>
      </c>
      <c r="X104" s="80"/>
      <c r="Y104" s="80"/>
      <c r="Z104" s="80"/>
      <c r="AA104" s="80"/>
      <c r="AB104" s="81">
        <f t="shared" si="28"/>
        <v>2.6000000000000003E-4</v>
      </c>
      <c r="AC104" s="81">
        <f t="shared" si="28"/>
        <v>5.5999999999999999E-3</v>
      </c>
      <c r="AD104" s="43">
        <f t="shared" si="17"/>
        <v>3.6</v>
      </c>
      <c r="AE104" s="43">
        <f t="shared" si="8"/>
        <v>2.4390243902439029E-3</v>
      </c>
      <c r="AF104" s="37">
        <f t="shared" si="9"/>
        <v>1.1341463414634148E-3</v>
      </c>
      <c r="AG104" s="37">
        <f t="shared" si="10"/>
        <v>4.7560975609756105E-2</v>
      </c>
      <c r="AH104" s="37">
        <f t="shared" si="11"/>
        <v>2.1951219512195122E-4</v>
      </c>
      <c r="AI104" s="37">
        <f t="shared" si="12"/>
        <v>3.1707317073170738E-5</v>
      </c>
      <c r="AJ104" s="37">
        <f t="shared" si="13"/>
        <v>6.8292682926829275E-4</v>
      </c>
      <c r="AK104" s="37">
        <f t="shared" si="14"/>
        <v>1.9512195121951222E-3</v>
      </c>
      <c r="AL104" s="37"/>
      <c r="AM104" s="4"/>
      <c r="AN104" s="4"/>
      <c r="AO104" s="4"/>
      <c r="AP104" s="4"/>
    </row>
    <row r="105" spans="2:42" x14ac:dyDescent="0.2">
      <c r="B105" s="11" t="str">
        <f t="shared" si="26"/>
        <v>CC48_100115</v>
      </c>
      <c r="C105" s="11" t="str">
        <f t="shared" si="26"/>
        <v>USEPA Region 8</v>
      </c>
      <c r="D105" s="11" t="str">
        <f t="shared" si="26"/>
        <v>CC48</v>
      </c>
      <c r="E105" s="13">
        <f t="shared" si="26"/>
        <v>12.536789760000001</v>
      </c>
      <c r="F105" s="11">
        <f t="shared" si="4"/>
        <v>42278.635416666664</v>
      </c>
      <c r="G105" s="43">
        <f t="shared" si="5"/>
        <v>6.8</v>
      </c>
      <c r="H105" s="80"/>
      <c r="I105" s="43">
        <f t="shared" si="27"/>
        <v>7.6E-3</v>
      </c>
      <c r="J105" s="43">
        <f t="shared" si="27"/>
        <v>1.2E-2</v>
      </c>
      <c r="K105" s="43">
        <f t="shared" si="27"/>
        <v>1.8E-3</v>
      </c>
      <c r="L105" s="43">
        <f t="shared" si="15"/>
        <v>8.0999999999999996E-3</v>
      </c>
      <c r="M105" s="80"/>
      <c r="N105" s="80"/>
      <c r="O105" s="80"/>
      <c r="P105" s="43">
        <f t="shared" si="19"/>
        <v>0.26</v>
      </c>
      <c r="Q105" s="43">
        <f t="shared" si="24"/>
        <v>12</v>
      </c>
      <c r="R105" s="43">
        <f t="shared" si="20"/>
        <v>1.2999999999999999E-2</v>
      </c>
      <c r="S105" s="80"/>
      <c r="T105" s="43">
        <f t="shared" si="6"/>
        <v>6.3</v>
      </c>
      <c r="U105" s="80"/>
      <c r="V105" s="80"/>
      <c r="W105" s="43">
        <f t="shared" si="7"/>
        <v>1.7000000000000001E-2</v>
      </c>
      <c r="X105" s="80"/>
      <c r="Y105" s="80"/>
      <c r="Z105" s="80"/>
      <c r="AA105" s="80"/>
      <c r="AB105" s="81">
        <f t="shared" si="28"/>
        <v>2.0999999999999998E-4</v>
      </c>
      <c r="AC105" s="81">
        <f t="shared" si="28"/>
        <v>4.4000000000000003E-3</v>
      </c>
      <c r="AD105" s="43">
        <f t="shared" si="17"/>
        <v>3.2</v>
      </c>
      <c r="AE105" s="43">
        <f t="shared" si="8"/>
        <v>1.9117647058823528E-3</v>
      </c>
      <c r="AF105" s="37">
        <f t="shared" si="9"/>
        <v>1.1176470588235294E-3</v>
      </c>
      <c r="AG105" s="37">
        <f t="shared" si="10"/>
        <v>3.8235294117647062E-2</v>
      </c>
      <c r="AH105" s="37">
        <f t="shared" si="11"/>
        <v>2.6470588235294115E-4</v>
      </c>
      <c r="AI105" s="37">
        <f t="shared" si="12"/>
        <v>3.0882352941176468E-5</v>
      </c>
      <c r="AJ105" s="37">
        <f t="shared" si="13"/>
        <v>6.4705882352941182E-4</v>
      </c>
      <c r="AK105" s="37">
        <f t="shared" si="14"/>
        <v>1.7647058823529412E-3</v>
      </c>
      <c r="AL105" s="37"/>
      <c r="AM105" s="4"/>
      <c r="AN105" s="4"/>
      <c r="AO105" s="4"/>
      <c r="AP105" s="4"/>
    </row>
    <row r="106" spans="2:42" x14ac:dyDescent="0.2">
      <c r="B106" s="11" t="str">
        <f t="shared" si="26"/>
        <v>WQX-323.268M</v>
      </c>
      <c r="C106" s="11" t="str">
        <f t="shared" si="26"/>
        <v>Colorado River Watch Network</v>
      </c>
      <c r="D106" s="11">
        <f t="shared" si="26"/>
        <v>323</v>
      </c>
      <c r="E106" s="13">
        <f t="shared" si="26"/>
        <v>13.083966720000003</v>
      </c>
      <c r="F106" s="11">
        <f t="shared" si="4"/>
        <v>42286.416666666664</v>
      </c>
      <c r="G106" s="43">
        <f t="shared" si="5"/>
        <v>7.4969999999999999</v>
      </c>
      <c r="H106" s="80"/>
      <c r="I106" s="43"/>
      <c r="J106" s="43"/>
      <c r="K106" s="43"/>
      <c r="L106" s="43">
        <f t="shared" si="15"/>
        <v>8.9300000000000004E-3</v>
      </c>
      <c r="M106" s="80"/>
      <c r="N106" s="80"/>
      <c r="O106" s="80"/>
      <c r="P106" s="43">
        <f t="shared" si="19"/>
        <v>0.32589999999999997</v>
      </c>
      <c r="Q106" s="43">
        <f t="shared" si="24"/>
        <v>11.145</v>
      </c>
      <c r="R106" s="43">
        <f t="shared" si="20"/>
        <v>2.46E-2</v>
      </c>
      <c r="S106" s="80"/>
      <c r="T106" s="43">
        <f t="shared" si="6"/>
        <v>6.2071000000000005</v>
      </c>
      <c r="U106" s="80"/>
      <c r="V106" s="80"/>
      <c r="W106" s="43"/>
      <c r="X106" s="80"/>
      <c r="Y106" s="80"/>
      <c r="Z106" s="80"/>
      <c r="AA106" s="80"/>
      <c r="AD106" s="43">
        <f t="shared" si="17"/>
        <v>3.6009000000000002</v>
      </c>
      <c r="AE106" s="43">
        <f t="shared" si="8"/>
        <v>3.281312525010004E-3</v>
      </c>
      <c r="AF106" s="37"/>
      <c r="AG106" s="37">
        <f t="shared" si="10"/>
        <v>4.3470721621982122E-2</v>
      </c>
      <c r="AH106" s="37"/>
      <c r="AI106" s="37"/>
      <c r="AJ106" s="37"/>
      <c r="AK106" s="37"/>
      <c r="AL106" s="37"/>
      <c r="AM106" s="4"/>
      <c r="AN106" s="4"/>
      <c r="AO106" s="4"/>
      <c r="AP106" s="4"/>
    </row>
    <row r="107" spans="2:42" x14ac:dyDescent="0.2">
      <c r="B107" s="11" t="str">
        <f t="shared" si="26"/>
        <v>CEM49_10/13/2015</v>
      </c>
      <c r="C107" s="11" t="str">
        <f t="shared" si="26"/>
        <v>State of Colorado</v>
      </c>
      <c r="D107" s="11" t="str">
        <f t="shared" si="26"/>
        <v>CEM49</v>
      </c>
      <c r="E107" s="13">
        <f t="shared" si="26"/>
        <v>13.775984640000003</v>
      </c>
      <c r="F107" s="11">
        <f t="shared" si="4"/>
        <v>42290.541666666664</v>
      </c>
      <c r="G107" s="43"/>
      <c r="H107" s="80"/>
      <c r="I107" s="43">
        <f t="shared" ref="I107:I126" si="29">I41/1000</f>
        <v>3.5999999999999997E-4</v>
      </c>
      <c r="J107" s="43"/>
      <c r="K107" s="43"/>
      <c r="L107" s="43"/>
      <c r="M107" s="80"/>
      <c r="N107" s="80"/>
      <c r="O107" s="80"/>
      <c r="P107" s="43"/>
      <c r="Q107" s="43">
        <f t="shared" si="24"/>
        <v>14</v>
      </c>
      <c r="R107" s="43"/>
      <c r="S107" s="80"/>
      <c r="T107" s="43"/>
      <c r="U107" s="80"/>
      <c r="V107" s="80"/>
      <c r="W107" s="43"/>
      <c r="X107" s="80"/>
      <c r="Y107" s="80"/>
      <c r="Z107" s="80"/>
      <c r="AA107" s="80"/>
      <c r="AD107" s="43">
        <f t="shared" ref="AD107:AD126" si="30">AD41/1000</f>
        <v>0</v>
      </c>
      <c r="AE107" s="43"/>
      <c r="AF107" s="37"/>
      <c r="AG107" s="37"/>
      <c r="AH107" s="37"/>
      <c r="AI107" s="37"/>
      <c r="AJ107" s="37"/>
      <c r="AK107" s="37"/>
      <c r="AL107" s="37"/>
      <c r="AM107" s="4"/>
      <c r="AN107" s="4"/>
      <c r="AO107" s="4"/>
      <c r="AP107" s="4"/>
    </row>
    <row r="108" spans="2:42" x14ac:dyDescent="0.2">
      <c r="B108" s="11" t="str">
        <f t="shared" si="26"/>
        <v>CC48_102615</v>
      </c>
      <c r="C108" s="11" t="str">
        <f t="shared" si="26"/>
        <v>USEPA Regions</v>
      </c>
      <c r="D108" s="11" t="str">
        <f t="shared" si="26"/>
        <v>CC48</v>
      </c>
      <c r="E108" s="13">
        <f t="shared" si="26"/>
        <v>12.536789760000001</v>
      </c>
      <c r="F108" s="11">
        <f t="shared" si="4"/>
        <v>42303.409722222219</v>
      </c>
      <c r="G108" s="43">
        <f t="shared" si="5"/>
        <v>6.7</v>
      </c>
      <c r="H108" s="80"/>
      <c r="I108" s="43">
        <f t="shared" si="29"/>
        <v>4.7999999999999996E-3</v>
      </c>
      <c r="J108" s="43">
        <f>J42/1000</f>
        <v>1.4E-2</v>
      </c>
      <c r="K108" s="43">
        <f>K42/1000</f>
        <v>1.1999999999999999E-3</v>
      </c>
      <c r="L108" s="43">
        <f>L42/1000</f>
        <v>5.0999999999999995E-3</v>
      </c>
      <c r="M108" s="80"/>
      <c r="N108" s="80"/>
      <c r="O108" s="80"/>
      <c r="P108" s="43">
        <f>P42/1000</f>
        <v>0.11</v>
      </c>
      <c r="Q108" s="43">
        <f t="shared" si="24"/>
        <v>12</v>
      </c>
      <c r="R108" s="43">
        <f>R42/1000</f>
        <v>1.2E-2</v>
      </c>
      <c r="S108" s="80"/>
      <c r="T108" s="43">
        <f t="shared" si="6"/>
        <v>4.8</v>
      </c>
      <c r="U108" s="80"/>
      <c r="V108" s="80"/>
      <c r="W108" s="43">
        <f t="shared" si="7"/>
        <v>1.6E-2</v>
      </c>
      <c r="X108" s="80"/>
      <c r="Y108" s="80"/>
      <c r="Z108" s="80"/>
      <c r="AA108" s="80"/>
      <c r="AB108" s="81">
        <f>AB42/1000</f>
        <v>2.0999999999999998E-4</v>
      </c>
      <c r="AC108" s="81">
        <f>AC42/1000</f>
        <v>3.2000000000000002E-3</v>
      </c>
      <c r="AD108" s="43">
        <f t="shared" si="30"/>
        <v>2</v>
      </c>
      <c r="AE108" s="43">
        <f t="shared" si="8"/>
        <v>1.791044776119403E-3</v>
      </c>
      <c r="AF108" s="37">
        <f t="shared" si="9"/>
        <v>7.1641791044776114E-4</v>
      </c>
      <c r="AG108" s="37">
        <f t="shared" si="10"/>
        <v>1.6417910447761194E-2</v>
      </c>
      <c r="AH108" s="37">
        <f t="shared" si="11"/>
        <v>1.7910447761194028E-4</v>
      </c>
      <c r="AI108" s="37">
        <f t="shared" si="12"/>
        <v>3.1343283582089548E-5</v>
      </c>
      <c r="AJ108" s="37">
        <f t="shared" si="13"/>
        <v>4.7761194029850748E-4</v>
      </c>
      <c r="AK108" s="37">
        <f t="shared" si="14"/>
        <v>2.08955223880597E-3</v>
      </c>
      <c r="AL108" s="37"/>
      <c r="AM108" s="4"/>
      <c r="AN108" s="4"/>
      <c r="AO108" s="4"/>
      <c r="AP108" s="4"/>
    </row>
    <row r="109" spans="2:42" x14ac:dyDescent="0.2">
      <c r="B109" s="11" t="str">
        <f t="shared" si="26"/>
        <v>CEM49_12/01/2015</v>
      </c>
      <c r="C109" s="11" t="str">
        <f t="shared" si="26"/>
        <v>State of Colorado</v>
      </c>
      <c r="D109" s="11" t="str">
        <f t="shared" si="26"/>
        <v>CEM49</v>
      </c>
      <c r="E109" s="13">
        <f t="shared" si="26"/>
        <v>13.775984640000003</v>
      </c>
      <c r="F109" s="11">
        <f t="shared" si="4"/>
        <v>42339.520833333336</v>
      </c>
      <c r="G109" s="43"/>
      <c r="H109" s="80"/>
      <c r="I109" s="43">
        <f t="shared" si="29"/>
        <v>7.9000000000000008E-3</v>
      </c>
      <c r="M109" s="80"/>
      <c r="N109" s="80"/>
      <c r="O109" s="80"/>
      <c r="P109" s="43"/>
      <c r="Q109" s="43">
        <f t="shared" si="24"/>
        <v>19</v>
      </c>
      <c r="R109" s="43"/>
      <c r="S109" s="80"/>
      <c r="T109" s="43"/>
      <c r="U109" s="80"/>
      <c r="V109" s="80"/>
      <c r="W109" s="43"/>
      <c r="X109" s="80"/>
      <c r="Y109" s="80"/>
      <c r="Z109" s="80"/>
      <c r="AA109" s="80"/>
      <c r="AD109" s="43">
        <f t="shared" si="30"/>
        <v>0</v>
      </c>
      <c r="AF109" s="82"/>
      <c r="AG109" s="82"/>
      <c r="AH109" s="82"/>
      <c r="AI109" s="82"/>
      <c r="AJ109" s="82"/>
      <c r="AK109" s="82"/>
      <c r="AL109" s="37"/>
      <c r="AM109" s="4"/>
      <c r="AN109" s="4"/>
      <c r="AO109" s="4"/>
      <c r="AP109" s="4"/>
    </row>
    <row r="110" spans="2:42" x14ac:dyDescent="0.2">
      <c r="B110" s="11" t="str">
        <f t="shared" ref="B110:E126" si="31">B44</f>
        <v>CEM49_02/23/2016</v>
      </c>
      <c r="C110" s="11" t="str">
        <f t="shared" si="31"/>
        <v>State of Colorado</v>
      </c>
      <c r="D110" s="11" t="str">
        <f t="shared" si="31"/>
        <v>CEM49</v>
      </c>
      <c r="E110" s="13">
        <f t="shared" si="31"/>
        <v>13.775984640000003</v>
      </c>
      <c r="F110" s="11">
        <f t="shared" si="4"/>
        <v>42423.989583333336</v>
      </c>
      <c r="G110" s="43"/>
      <c r="H110" s="80"/>
      <c r="I110" s="43">
        <f t="shared" si="29"/>
        <v>7.6E-3</v>
      </c>
      <c r="M110" s="80"/>
      <c r="N110" s="80"/>
      <c r="O110" s="80"/>
      <c r="P110" s="43"/>
      <c r="Q110" s="43">
        <f t="shared" si="24"/>
        <v>14</v>
      </c>
      <c r="R110" s="43"/>
      <c r="S110" s="80"/>
      <c r="T110" s="43"/>
      <c r="U110" s="80"/>
      <c r="V110" s="80"/>
      <c r="W110" s="43"/>
      <c r="X110" s="80"/>
      <c r="Y110" s="80"/>
      <c r="Z110" s="80"/>
      <c r="AA110" s="80"/>
      <c r="AD110" s="43">
        <f t="shared" si="30"/>
        <v>0</v>
      </c>
      <c r="AF110" s="82"/>
      <c r="AG110" s="82"/>
      <c r="AH110" s="82"/>
      <c r="AI110" s="82"/>
      <c r="AJ110" s="82"/>
      <c r="AK110" s="82"/>
      <c r="AL110" s="37"/>
      <c r="AM110" s="4"/>
      <c r="AN110" s="4"/>
      <c r="AO110" s="4"/>
      <c r="AP110" s="4"/>
    </row>
    <row r="111" spans="2:42" x14ac:dyDescent="0.2">
      <c r="B111" s="11" t="str">
        <f t="shared" si="31"/>
        <v>CC48_032216L</v>
      </c>
      <c r="C111" s="11" t="str">
        <f t="shared" si="31"/>
        <v>USEPA Regions</v>
      </c>
      <c r="D111" s="11" t="str">
        <f t="shared" si="31"/>
        <v>CC48</v>
      </c>
      <c r="E111" s="13">
        <f t="shared" si="31"/>
        <v>12.536789760000001</v>
      </c>
      <c r="F111" s="11">
        <f t="shared" si="4"/>
        <v>42451.399305555555</v>
      </c>
      <c r="G111" s="43">
        <f t="shared" si="5"/>
        <v>5</v>
      </c>
      <c r="H111" s="80"/>
      <c r="I111" s="43">
        <f t="shared" si="29"/>
        <v>4.0999999999999995E-3</v>
      </c>
      <c r="J111" s="43">
        <f>J45/1000</f>
        <v>1.4999999999999999E-2</v>
      </c>
      <c r="K111" s="43">
        <f>K45/1000</f>
        <v>7.7999999999999999E-4</v>
      </c>
      <c r="L111" s="43">
        <f>L45/1000</f>
        <v>3.8E-3</v>
      </c>
      <c r="M111" s="80"/>
      <c r="N111" s="80"/>
      <c r="O111" s="80"/>
      <c r="P111" s="43">
        <f>P45/1000</f>
        <v>5.5E-2</v>
      </c>
      <c r="Q111" s="43">
        <f t="shared" si="24"/>
        <v>12</v>
      </c>
      <c r="R111" s="43">
        <f>R45/1000</f>
        <v>1.7000000000000001E-2</v>
      </c>
      <c r="S111" s="80"/>
      <c r="T111" s="43">
        <f t="shared" si="6"/>
        <v>3.5</v>
      </c>
      <c r="U111" s="80"/>
      <c r="V111" s="80"/>
      <c r="W111" s="43">
        <f t="shared" si="7"/>
        <v>1.4999999999999999E-2</v>
      </c>
      <c r="X111" s="80"/>
      <c r="Y111" s="80"/>
      <c r="Z111" s="80"/>
      <c r="AA111" s="80"/>
      <c r="AB111" s="81">
        <f>AB45/1000</f>
        <v>1.7000000000000001E-4</v>
      </c>
      <c r="AC111" s="81">
        <f>AC45/1000</f>
        <v>2.8E-3</v>
      </c>
      <c r="AD111" s="43">
        <f t="shared" si="30"/>
        <v>1.5</v>
      </c>
      <c r="AE111" s="43">
        <f t="shared" si="8"/>
        <v>3.4000000000000002E-3</v>
      </c>
      <c r="AF111" s="37">
        <f t="shared" si="9"/>
        <v>8.1999999999999987E-4</v>
      </c>
      <c r="AG111" s="37">
        <f t="shared" si="10"/>
        <v>1.0999999999999999E-2</v>
      </c>
      <c r="AH111" s="37">
        <f t="shared" si="11"/>
        <v>1.56E-4</v>
      </c>
      <c r="AI111" s="37">
        <f t="shared" si="12"/>
        <v>3.4E-5</v>
      </c>
      <c r="AJ111" s="37">
        <f t="shared" si="13"/>
        <v>5.5999999999999995E-4</v>
      </c>
      <c r="AK111" s="37">
        <f t="shared" si="14"/>
        <v>3.0000000000000001E-3</v>
      </c>
      <c r="AL111" s="37"/>
      <c r="AM111" s="4"/>
      <c r="AN111" s="4"/>
      <c r="AO111" s="4"/>
      <c r="AP111" s="4"/>
    </row>
    <row r="112" spans="2:42" x14ac:dyDescent="0.2">
      <c r="B112" s="11" t="str">
        <f t="shared" si="31"/>
        <v>CEM49_04/05/2016</v>
      </c>
      <c r="C112" s="11" t="str">
        <f t="shared" si="31"/>
        <v>State of Colorado</v>
      </c>
      <c r="D112" s="11" t="str">
        <f t="shared" si="31"/>
        <v>CEM49</v>
      </c>
      <c r="E112" s="13">
        <f t="shared" si="31"/>
        <v>13.775984640000003</v>
      </c>
      <c r="F112" s="11">
        <f t="shared" si="4"/>
        <v>42465.520833333336</v>
      </c>
      <c r="G112" s="43"/>
      <c r="H112" s="80"/>
      <c r="I112" s="43">
        <f t="shared" si="29"/>
        <v>5.3E-3</v>
      </c>
      <c r="L112" s="43"/>
      <c r="M112" s="80"/>
      <c r="N112" s="80"/>
      <c r="O112" s="80"/>
      <c r="P112" s="43"/>
      <c r="Q112" s="43">
        <f t="shared" si="24"/>
        <v>13</v>
      </c>
      <c r="R112" s="43"/>
      <c r="S112" s="80"/>
      <c r="T112" s="43"/>
      <c r="U112" s="80"/>
      <c r="V112" s="80"/>
      <c r="W112" s="43"/>
      <c r="X112" s="80"/>
      <c r="Y112" s="80"/>
      <c r="Z112" s="80"/>
      <c r="AA112" s="80"/>
      <c r="AD112" s="43">
        <f t="shared" si="30"/>
        <v>0</v>
      </c>
      <c r="AF112" s="82"/>
      <c r="AG112" s="82"/>
      <c r="AH112" s="82"/>
      <c r="AI112" s="82"/>
      <c r="AJ112" s="82"/>
      <c r="AK112" s="82"/>
      <c r="AL112" s="37"/>
      <c r="AM112" s="4"/>
      <c r="AN112" s="4"/>
      <c r="AO112" s="4"/>
      <c r="AP112" s="4"/>
    </row>
    <row r="113" spans="2:42" x14ac:dyDescent="0.2">
      <c r="B113" s="11" t="str">
        <f t="shared" si="31"/>
        <v>CEM49_04/19/2016</v>
      </c>
      <c r="C113" s="11" t="str">
        <f t="shared" si="31"/>
        <v>State of Colorado</v>
      </c>
      <c r="D113" s="11" t="str">
        <f t="shared" si="31"/>
        <v>CEM49</v>
      </c>
      <c r="E113" s="13">
        <f t="shared" si="31"/>
        <v>13.775984640000003</v>
      </c>
      <c r="F113" s="11">
        <f t="shared" si="4"/>
        <v>42479.479166666664</v>
      </c>
      <c r="G113" s="43"/>
      <c r="H113" s="80"/>
      <c r="I113" s="43">
        <f t="shared" si="29"/>
        <v>5.7999999999999996E-3</v>
      </c>
      <c r="L113" s="43"/>
      <c r="M113" s="80"/>
      <c r="N113" s="80"/>
      <c r="O113" s="80"/>
      <c r="P113" s="43"/>
      <c r="Q113" s="43">
        <f t="shared" si="24"/>
        <v>16</v>
      </c>
      <c r="R113" s="43"/>
      <c r="S113" s="80"/>
      <c r="T113" s="43"/>
      <c r="U113" s="80"/>
      <c r="V113" s="80"/>
      <c r="W113" s="43"/>
      <c r="X113" s="80"/>
      <c r="Y113" s="80"/>
      <c r="Z113" s="80"/>
      <c r="AA113" s="80"/>
      <c r="AD113" s="43">
        <f t="shared" si="30"/>
        <v>0</v>
      </c>
      <c r="AF113" s="82"/>
      <c r="AG113" s="82"/>
      <c r="AH113" s="82"/>
      <c r="AI113" s="82"/>
      <c r="AJ113" s="82"/>
      <c r="AK113" s="82"/>
      <c r="AL113" s="37"/>
      <c r="AM113" s="4"/>
      <c r="AN113" s="4"/>
      <c r="AO113" s="4"/>
      <c r="AP113" s="4"/>
    </row>
    <row r="114" spans="2:42" x14ac:dyDescent="0.2">
      <c r="B114" s="11" t="str">
        <f t="shared" si="31"/>
        <v>CEM49_05/03/2016</v>
      </c>
      <c r="C114" s="11" t="str">
        <f t="shared" si="31"/>
        <v>State of Colorado</v>
      </c>
      <c r="D114" s="11" t="str">
        <f t="shared" si="31"/>
        <v>CEM49</v>
      </c>
      <c r="E114" s="13">
        <f t="shared" si="31"/>
        <v>13.775984640000003</v>
      </c>
      <c r="F114" s="11">
        <f t="shared" si="4"/>
        <v>42493.708333333336</v>
      </c>
      <c r="G114" s="43">
        <f t="shared" si="5"/>
        <v>5.3</v>
      </c>
      <c r="H114" s="80"/>
      <c r="I114" s="43">
        <f t="shared" si="29"/>
        <v>4.7999999999999996E-3</v>
      </c>
      <c r="L114" s="43">
        <f t="shared" ref="L114:L126" si="32">L48/1000</f>
        <v>3.8E-3</v>
      </c>
      <c r="M114" s="80"/>
      <c r="N114" s="80"/>
      <c r="O114" s="80"/>
      <c r="P114" s="43">
        <f t="shared" ref="P114:P126" si="33">P48/1000</f>
        <v>5.8999999999999997E-2</v>
      </c>
      <c r="Q114" s="43">
        <f t="shared" si="24"/>
        <v>8</v>
      </c>
      <c r="R114" s="43">
        <f t="shared" ref="R114:R126" si="34">R48/1000</f>
        <v>1.4999999999999999E-2</v>
      </c>
      <c r="S114" s="80"/>
      <c r="T114" s="43">
        <f t="shared" si="6"/>
        <v>3.2</v>
      </c>
      <c r="U114" s="80"/>
      <c r="V114" s="80"/>
      <c r="W114" s="43">
        <f t="shared" si="7"/>
        <v>0.01</v>
      </c>
      <c r="X114" s="80"/>
      <c r="Y114" s="80"/>
      <c r="Z114" s="80"/>
      <c r="AA114" s="80"/>
      <c r="AD114" s="43">
        <f t="shared" si="30"/>
        <v>1.5</v>
      </c>
      <c r="AE114" s="43">
        <f t="shared" si="8"/>
        <v>2.8301886792452828E-3</v>
      </c>
      <c r="AF114" s="37">
        <f t="shared" si="9"/>
        <v>9.0566037735849056E-4</v>
      </c>
      <c r="AG114" s="37">
        <f t="shared" si="10"/>
        <v>1.1132075471698113E-2</v>
      </c>
      <c r="AH114" s="82"/>
      <c r="AI114" s="82"/>
      <c r="AJ114" s="82"/>
      <c r="AK114" s="82"/>
      <c r="AL114" s="37"/>
      <c r="AM114" s="4"/>
      <c r="AN114" s="4"/>
      <c r="AO114" s="4"/>
      <c r="AP114" s="4"/>
    </row>
    <row r="115" spans="2:42" x14ac:dyDescent="0.2">
      <c r="B115" s="11" t="str">
        <f t="shared" si="31"/>
        <v>CEM49_05/11/2016</v>
      </c>
      <c r="C115" s="11" t="str">
        <f t="shared" si="31"/>
        <v>State of Colorado</v>
      </c>
      <c r="D115" s="11" t="str">
        <f t="shared" si="31"/>
        <v>CEM49</v>
      </c>
      <c r="E115" s="13">
        <f t="shared" si="31"/>
        <v>13.775984640000003</v>
      </c>
      <c r="F115" s="11">
        <f t="shared" si="4"/>
        <v>42501.576388888891</v>
      </c>
      <c r="G115" s="43">
        <f t="shared" si="5"/>
        <v>4.3</v>
      </c>
      <c r="H115" s="80"/>
      <c r="I115" s="43">
        <f t="shared" si="29"/>
        <v>3.8999999999999998E-3</v>
      </c>
      <c r="L115" s="43">
        <f t="shared" si="32"/>
        <v>3.2000000000000002E-3</v>
      </c>
      <c r="M115" s="80"/>
      <c r="N115" s="80"/>
      <c r="O115" s="80"/>
      <c r="P115" s="43">
        <f t="shared" si="33"/>
        <v>8.3000000000000004E-2</v>
      </c>
      <c r="Q115" s="43">
        <f t="shared" si="24"/>
        <v>11</v>
      </c>
      <c r="R115" s="43">
        <f t="shared" si="34"/>
        <v>0.02</v>
      </c>
      <c r="S115" s="80"/>
      <c r="T115" s="43">
        <f t="shared" si="6"/>
        <v>2.7</v>
      </c>
      <c r="U115" s="80"/>
      <c r="V115" s="80"/>
      <c r="W115" s="43">
        <f t="shared" si="7"/>
        <v>1.2999999999999999E-2</v>
      </c>
      <c r="X115" s="80"/>
      <c r="Y115" s="80"/>
      <c r="Z115" s="80"/>
      <c r="AA115" s="80"/>
      <c r="AD115" s="43">
        <f t="shared" si="30"/>
        <v>1.4</v>
      </c>
      <c r="AE115" s="43">
        <f t="shared" si="8"/>
        <v>4.6511627906976744E-3</v>
      </c>
      <c r="AF115" s="37">
        <f t="shared" si="9"/>
        <v>9.0697674418604654E-4</v>
      </c>
      <c r="AG115" s="37">
        <f t="shared" si="10"/>
        <v>1.9302325581395351E-2</v>
      </c>
      <c r="AH115" s="82"/>
      <c r="AI115" s="82"/>
      <c r="AJ115" s="82"/>
      <c r="AK115" s="82"/>
      <c r="AL115" s="37"/>
      <c r="AM115" s="4"/>
      <c r="AN115" s="4"/>
      <c r="AO115" s="4"/>
      <c r="AP115" s="4"/>
    </row>
    <row r="116" spans="2:42" x14ac:dyDescent="0.2">
      <c r="B116" s="11" t="str">
        <f t="shared" si="31"/>
        <v>CEM49_05/19/2016</v>
      </c>
      <c r="C116" s="11" t="str">
        <f t="shared" si="31"/>
        <v>State of Colorado</v>
      </c>
      <c r="D116" s="11" t="str">
        <f t="shared" si="31"/>
        <v>CEM49</v>
      </c>
      <c r="E116" s="13">
        <f t="shared" si="31"/>
        <v>13.775984640000003</v>
      </c>
      <c r="F116" s="11">
        <f t="shared" si="4"/>
        <v>42509.458333333336</v>
      </c>
      <c r="G116" s="43">
        <f t="shared" si="5"/>
        <v>3.6</v>
      </c>
      <c r="H116" s="80"/>
      <c r="I116" s="43">
        <f t="shared" si="29"/>
        <v>6.9999999999999999E-4</v>
      </c>
      <c r="L116" s="43">
        <f t="shared" si="32"/>
        <v>3.3999999999999998E-3</v>
      </c>
      <c r="M116" s="80"/>
      <c r="N116" s="80"/>
      <c r="O116" s="80"/>
      <c r="P116" s="43">
        <f t="shared" si="33"/>
        <v>8.6999999999999994E-2</v>
      </c>
      <c r="Q116" s="43">
        <f t="shared" si="24"/>
        <v>10</v>
      </c>
      <c r="R116" s="43">
        <f t="shared" si="34"/>
        <v>1.9E-2</v>
      </c>
      <c r="S116" s="80"/>
      <c r="T116" s="43">
        <f t="shared" si="6"/>
        <v>2.2000000000000002</v>
      </c>
      <c r="U116" s="80"/>
      <c r="V116" s="80"/>
      <c r="W116" s="43">
        <f t="shared" si="7"/>
        <v>6.4999999999999997E-3</v>
      </c>
      <c r="X116" s="80"/>
      <c r="Y116" s="80"/>
      <c r="Z116" s="80"/>
      <c r="AA116" s="80"/>
      <c r="AD116" s="43">
        <f t="shared" si="30"/>
        <v>1.3</v>
      </c>
      <c r="AE116" s="43">
        <f t="shared" si="8"/>
        <v>5.2777777777777779E-3</v>
      </c>
      <c r="AF116" s="37">
        <f t="shared" si="9"/>
        <v>1.9444444444444443E-4</v>
      </c>
      <c r="AG116" s="37">
        <f t="shared" si="10"/>
        <v>2.4166666666666663E-2</v>
      </c>
      <c r="AH116" s="82"/>
      <c r="AI116" s="82"/>
      <c r="AJ116" s="82"/>
      <c r="AK116" s="82"/>
      <c r="AL116" s="37"/>
      <c r="AM116" s="4"/>
      <c r="AN116" s="4"/>
      <c r="AO116" s="4"/>
      <c r="AP116" s="4"/>
    </row>
    <row r="117" spans="2:42" x14ac:dyDescent="0.2">
      <c r="B117" s="11" t="str">
        <f t="shared" si="31"/>
        <v>CEM49_05/26/2016</v>
      </c>
      <c r="C117" s="11" t="str">
        <f t="shared" si="31"/>
        <v>State of Colorado</v>
      </c>
      <c r="D117" s="11" t="str">
        <f t="shared" si="31"/>
        <v>CEM49</v>
      </c>
      <c r="E117" s="13">
        <f t="shared" si="31"/>
        <v>13.775984640000003</v>
      </c>
      <c r="F117" s="11">
        <f t="shared" si="4"/>
        <v>42516.40625</v>
      </c>
      <c r="G117" s="43">
        <f t="shared" si="5"/>
        <v>3.3</v>
      </c>
      <c r="H117" s="80"/>
      <c r="I117" s="43">
        <f t="shared" si="29"/>
        <v>4.0000000000000001E-3</v>
      </c>
      <c r="L117" s="43">
        <f t="shared" si="32"/>
        <v>2.3999999999999998E-3</v>
      </c>
      <c r="M117" s="80"/>
      <c r="N117" s="80"/>
      <c r="O117" s="80"/>
      <c r="P117" s="43">
        <f t="shared" si="33"/>
        <v>8.4000000000000005E-2</v>
      </c>
      <c r="Q117" s="43">
        <f t="shared" si="24"/>
        <v>10</v>
      </c>
      <c r="R117" s="43">
        <f t="shared" si="34"/>
        <v>2.9000000000000001E-2</v>
      </c>
      <c r="S117" s="80"/>
      <c r="T117" s="43">
        <f t="shared" si="6"/>
        <v>1.2</v>
      </c>
      <c r="U117" s="80"/>
      <c r="V117" s="80"/>
      <c r="W117" s="43">
        <f t="shared" si="7"/>
        <v>6.4999999999999997E-3</v>
      </c>
      <c r="X117" s="80"/>
      <c r="Y117" s="80"/>
      <c r="Z117" s="80"/>
      <c r="AA117" s="80"/>
      <c r="AD117" s="43">
        <f t="shared" si="30"/>
        <v>0.85</v>
      </c>
      <c r="AE117" s="43">
        <f t="shared" si="8"/>
        <v>8.787878787878789E-3</v>
      </c>
      <c r="AF117" s="37">
        <f t="shared" si="9"/>
        <v>1.2121212121212121E-3</v>
      </c>
      <c r="AG117" s="37">
        <f t="shared" si="10"/>
        <v>2.5454545454545459E-2</v>
      </c>
      <c r="AH117" s="82"/>
      <c r="AI117" s="82"/>
      <c r="AJ117" s="82"/>
      <c r="AK117" s="82"/>
      <c r="AL117" s="37"/>
      <c r="AM117" s="4"/>
      <c r="AN117" s="4"/>
      <c r="AO117" s="4"/>
      <c r="AP117" s="4"/>
    </row>
    <row r="118" spans="2:42" x14ac:dyDescent="0.2">
      <c r="B118" s="11" t="str">
        <f t="shared" si="31"/>
        <v>CEM49_06/01/2016</v>
      </c>
      <c r="C118" s="11" t="str">
        <f t="shared" si="31"/>
        <v>State of Colorado</v>
      </c>
      <c r="D118" s="11" t="str">
        <f t="shared" si="31"/>
        <v>CEM49</v>
      </c>
      <c r="E118" s="13">
        <f t="shared" si="31"/>
        <v>13.775984640000003</v>
      </c>
      <c r="F118" s="11">
        <f t="shared" si="4"/>
        <v>42522.409722222219</v>
      </c>
      <c r="G118" s="43">
        <f t="shared" si="5"/>
        <v>3.1</v>
      </c>
      <c r="H118" s="80"/>
      <c r="I118" s="43">
        <f t="shared" si="29"/>
        <v>6.0000000000000001E-3</v>
      </c>
      <c r="L118" s="43">
        <f t="shared" si="32"/>
        <v>2.2000000000000001E-3</v>
      </c>
      <c r="M118" s="80"/>
      <c r="N118" s="80"/>
      <c r="O118" s="80"/>
      <c r="P118" s="43">
        <f t="shared" si="33"/>
        <v>0.08</v>
      </c>
      <c r="Q118" s="43">
        <f t="shared" si="24"/>
        <v>15</v>
      </c>
      <c r="R118" s="43">
        <f t="shared" si="34"/>
        <v>5.7000000000000002E-2</v>
      </c>
      <c r="S118" s="80"/>
      <c r="T118" s="43">
        <f t="shared" si="6"/>
        <v>1.2</v>
      </c>
      <c r="U118" s="80"/>
      <c r="V118" s="80"/>
      <c r="W118" s="43">
        <f t="shared" si="7"/>
        <v>6.4999999999999997E-3</v>
      </c>
      <c r="X118" s="80"/>
      <c r="Y118" s="80"/>
      <c r="Z118" s="80"/>
      <c r="AA118" s="80"/>
      <c r="AD118" s="43">
        <f t="shared" si="30"/>
        <v>0.78</v>
      </c>
      <c r="AE118" s="43">
        <f t="shared" si="8"/>
        <v>1.8387096774193548E-2</v>
      </c>
      <c r="AF118" s="37">
        <f t="shared" si="9"/>
        <v>1.9354838709677419E-3</v>
      </c>
      <c r="AG118" s="37">
        <f t="shared" si="10"/>
        <v>2.5806451612903226E-2</v>
      </c>
      <c r="AH118" s="82"/>
      <c r="AI118" s="82"/>
      <c r="AJ118" s="82"/>
      <c r="AK118" s="82"/>
      <c r="AL118" s="37"/>
      <c r="AM118" s="4"/>
      <c r="AN118" s="4"/>
      <c r="AO118" s="4"/>
      <c r="AP118" s="4"/>
    </row>
    <row r="119" spans="2:42" x14ac:dyDescent="0.2">
      <c r="B119" s="11" t="str">
        <f t="shared" si="31"/>
        <v>CC48_060616L</v>
      </c>
      <c r="C119" s="11" t="str">
        <f t="shared" si="31"/>
        <v>USEPA Regions</v>
      </c>
      <c r="D119" s="11" t="str">
        <f t="shared" si="31"/>
        <v>CC48</v>
      </c>
      <c r="E119" s="13">
        <f t="shared" si="31"/>
        <v>12.536789760000001</v>
      </c>
      <c r="F119" s="11">
        <f t="shared" si="4"/>
        <v>42527.423611111109</v>
      </c>
      <c r="G119" s="43">
        <f t="shared" si="5"/>
        <v>8.9</v>
      </c>
      <c r="H119" s="80"/>
      <c r="I119" s="43">
        <f t="shared" si="29"/>
        <v>2.1999999999999999E-2</v>
      </c>
      <c r="J119" s="43">
        <f>J53/1000</f>
        <v>0.13</v>
      </c>
      <c r="K119" s="43">
        <f>K53/1000</f>
        <v>4.1999999999999996E-4</v>
      </c>
      <c r="L119" s="43">
        <f t="shared" si="32"/>
        <v>2.7000000000000001E-3</v>
      </c>
      <c r="M119" s="80"/>
      <c r="N119" s="80"/>
      <c r="O119" s="80"/>
      <c r="P119" s="43">
        <f t="shared" si="33"/>
        <v>9.1999999999999998E-2</v>
      </c>
      <c r="Q119" s="43">
        <f t="shared" si="24"/>
        <v>33</v>
      </c>
      <c r="R119" s="43">
        <f t="shared" si="34"/>
        <v>0.23</v>
      </c>
      <c r="S119" s="80"/>
      <c r="T119" s="43">
        <f t="shared" si="6"/>
        <v>1.2</v>
      </c>
      <c r="U119" s="80"/>
      <c r="V119" s="80"/>
      <c r="W119" s="43">
        <f t="shared" si="7"/>
        <v>4.9000000000000007E-3</v>
      </c>
      <c r="X119" s="80"/>
      <c r="Y119" s="80"/>
      <c r="Z119" s="80"/>
      <c r="AA119" s="80"/>
      <c r="AB119" s="81">
        <f>AB53/1000</f>
        <v>3.6999999999999999E-4</v>
      </c>
      <c r="AC119" s="81">
        <f>AC53/1000</f>
        <v>2.1999999999999999E-2</v>
      </c>
      <c r="AD119" s="43">
        <f t="shared" si="30"/>
        <v>0.74</v>
      </c>
      <c r="AE119" s="43">
        <f t="shared" si="8"/>
        <v>2.5842696629213482E-2</v>
      </c>
      <c r="AF119" s="37">
        <f t="shared" si="9"/>
        <v>2.4719101123595504E-3</v>
      </c>
      <c r="AG119" s="37">
        <f t="shared" si="10"/>
        <v>1.0337078651685393E-2</v>
      </c>
      <c r="AH119" s="37">
        <f t="shared" si="11"/>
        <v>4.7191011235955047E-5</v>
      </c>
      <c r="AI119" s="37">
        <f t="shared" si="12"/>
        <v>4.1573033707865163E-5</v>
      </c>
      <c r="AJ119" s="37">
        <f t="shared" si="13"/>
        <v>2.4719101123595504E-3</v>
      </c>
      <c r="AK119" s="37">
        <f t="shared" si="14"/>
        <v>1.4606741573033709E-2</v>
      </c>
      <c r="AL119" s="37"/>
      <c r="AM119" s="4"/>
      <c r="AN119" s="4"/>
      <c r="AO119" s="4"/>
      <c r="AP119" s="4"/>
    </row>
    <row r="120" spans="2:42" x14ac:dyDescent="0.2">
      <c r="B120" s="11" t="str">
        <f t="shared" si="31"/>
        <v>Col_42528.4131944444</v>
      </c>
      <c r="C120" s="11" t="str">
        <f t="shared" si="31"/>
        <v>State of Colorado</v>
      </c>
      <c r="D120" s="11" t="str">
        <f t="shared" si="31"/>
        <v>CEM49</v>
      </c>
      <c r="E120" s="13">
        <f t="shared" si="31"/>
        <v>13.775984640000003</v>
      </c>
      <c r="F120" s="11">
        <f t="shared" si="4"/>
        <v>42528.413194444445</v>
      </c>
      <c r="G120" s="43">
        <f t="shared" si="5"/>
        <v>2.4</v>
      </c>
      <c r="H120" s="80"/>
      <c r="I120" s="43">
        <f t="shared" si="29"/>
        <v>1.6999999999999999E-3</v>
      </c>
      <c r="L120" s="43">
        <f t="shared" si="32"/>
        <v>2.3999999999999998E-3</v>
      </c>
      <c r="M120" s="80"/>
      <c r="N120" s="80"/>
      <c r="O120" s="80"/>
      <c r="P120" s="43">
        <f t="shared" si="33"/>
        <v>4.5999999999999999E-2</v>
      </c>
      <c r="Q120" s="43">
        <f t="shared" si="24"/>
        <v>5.8</v>
      </c>
      <c r="R120" s="43">
        <f t="shared" si="34"/>
        <v>0.01</v>
      </c>
      <c r="S120" s="80"/>
      <c r="T120" s="43">
        <f t="shared" si="6"/>
        <v>1.9</v>
      </c>
      <c r="U120" s="80"/>
      <c r="V120" s="80"/>
      <c r="W120" s="43">
        <f t="shared" si="7"/>
        <v>5.4999999999999997E-3</v>
      </c>
      <c r="X120" s="80"/>
      <c r="Y120" s="80"/>
      <c r="Z120" s="80"/>
      <c r="AA120" s="80"/>
      <c r="AD120" s="43">
        <f t="shared" si="30"/>
        <v>0.92</v>
      </c>
      <c r="AE120" s="43">
        <f t="shared" si="8"/>
        <v>4.1666666666666666E-3</v>
      </c>
      <c r="AF120" s="37">
        <f t="shared" si="9"/>
        <v>7.0833333333333328E-4</v>
      </c>
      <c r="AG120" s="37">
        <f t="shared" si="10"/>
        <v>1.9166666666666669E-2</v>
      </c>
      <c r="AH120" s="82"/>
      <c r="AI120" s="82"/>
      <c r="AJ120" s="82"/>
      <c r="AK120" s="82"/>
      <c r="AL120" s="37"/>
      <c r="AM120" s="4"/>
      <c r="AN120" s="4"/>
      <c r="AO120" s="4"/>
      <c r="AP120" s="4"/>
    </row>
    <row r="121" spans="2:42" x14ac:dyDescent="0.2">
      <c r="B121" s="11" t="str">
        <f t="shared" si="31"/>
        <v>CEM49_06/07/2016</v>
      </c>
      <c r="C121" s="11" t="str">
        <f t="shared" si="31"/>
        <v>State of Colorado</v>
      </c>
      <c r="D121" s="11" t="str">
        <f t="shared" si="31"/>
        <v>CEM49</v>
      </c>
      <c r="E121" s="13">
        <f t="shared" si="31"/>
        <v>13.775984640000003</v>
      </c>
      <c r="F121" s="11">
        <f t="shared" si="4"/>
        <v>42528.5</v>
      </c>
      <c r="G121" s="43">
        <f t="shared" si="5"/>
        <v>3.1</v>
      </c>
      <c r="H121" s="80"/>
      <c r="I121" s="43">
        <f t="shared" si="29"/>
        <v>5.7000000000000002E-3</v>
      </c>
      <c r="L121" s="43">
        <f t="shared" si="32"/>
        <v>3.0000000000000001E-3</v>
      </c>
      <c r="M121" s="80"/>
      <c r="N121" s="80"/>
      <c r="O121" s="80"/>
      <c r="P121" s="43">
        <f t="shared" si="33"/>
        <v>0.12</v>
      </c>
      <c r="Q121" s="43">
        <f t="shared" si="24"/>
        <v>12</v>
      </c>
      <c r="R121" s="43">
        <f t="shared" si="34"/>
        <v>5.8999999999999997E-2</v>
      </c>
      <c r="S121" s="80"/>
      <c r="T121" s="43">
        <f t="shared" si="6"/>
        <v>1.2</v>
      </c>
      <c r="U121" s="80"/>
      <c r="V121" s="80"/>
      <c r="W121" s="43">
        <f t="shared" si="7"/>
        <v>6.0999999999999995E-3</v>
      </c>
      <c r="X121" s="80"/>
      <c r="Y121" s="80"/>
      <c r="Z121" s="80"/>
      <c r="AA121" s="80"/>
      <c r="AD121" s="43">
        <f t="shared" si="30"/>
        <v>0.87</v>
      </c>
      <c r="AE121" s="43">
        <f t="shared" si="8"/>
        <v>1.9032258064516128E-2</v>
      </c>
      <c r="AF121" s="37">
        <f t="shared" si="9"/>
        <v>1.8387096774193548E-3</v>
      </c>
      <c r="AG121" s="37">
        <f t="shared" si="10"/>
        <v>3.8709677419354833E-2</v>
      </c>
      <c r="AH121" s="82"/>
      <c r="AI121" s="82"/>
      <c r="AJ121" s="82"/>
      <c r="AK121" s="82"/>
      <c r="AL121" s="37"/>
      <c r="AM121" s="4"/>
      <c r="AN121" s="4"/>
      <c r="AO121" s="4"/>
      <c r="AP121" s="4"/>
    </row>
    <row r="122" spans="2:42" x14ac:dyDescent="0.2">
      <c r="B122" s="11" t="str">
        <f t="shared" si="31"/>
        <v>CEM49_06/15/2016</v>
      </c>
      <c r="C122" s="11" t="str">
        <f t="shared" si="31"/>
        <v>State of Colorado</v>
      </c>
      <c r="D122" s="11" t="str">
        <f t="shared" si="31"/>
        <v>CEM49</v>
      </c>
      <c r="E122" s="13">
        <f t="shared" si="31"/>
        <v>13.775984640000003</v>
      </c>
      <c r="F122" s="11">
        <f t="shared" si="4"/>
        <v>42536.385416666664</v>
      </c>
      <c r="G122" s="43">
        <f t="shared" si="5"/>
        <v>1.7</v>
      </c>
      <c r="H122" s="80"/>
      <c r="I122" s="43">
        <f t="shared" si="29"/>
        <v>1.6999999999999999E-3</v>
      </c>
      <c r="L122" s="43">
        <f t="shared" si="32"/>
        <v>2E-3</v>
      </c>
      <c r="M122" s="80"/>
      <c r="N122" s="80"/>
      <c r="O122" s="80"/>
      <c r="P122" s="43">
        <f t="shared" si="33"/>
        <v>7.1999999999999995E-2</v>
      </c>
      <c r="Q122" s="43">
        <f t="shared" si="24"/>
        <v>4.5</v>
      </c>
      <c r="R122" s="43">
        <f t="shared" si="34"/>
        <v>1.7000000000000001E-2</v>
      </c>
      <c r="S122" s="80"/>
      <c r="T122" s="43">
        <f t="shared" si="6"/>
        <v>1.1000000000000001</v>
      </c>
      <c r="U122" s="80"/>
      <c r="V122" s="80"/>
      <c r="W122" s="43">
        <f t="shared" si="7"/>
        <v>6.0999999999999995E-3</v>
      </c>
      <c r="X122" s="80"/>
      <c r="Y122" s="80"/>
      <c r="Z122" s="80"/>
      <c r="AA122" s="80"/>
      <c r="AD122" s="43">
        <f t="shared" si="30"/>
        <v>0.65</v>
      </c>
      <c r="AE122" s="43">
        <f t="shared" si="8"/>
        <v>0.01</v>
      </c>
      <c r="AF122" s="37">
        <f t="shared" si="9"/>
        <v>1E-3</v>
      </c>
      <c r="AG122" s="37">
        <f t="shared" si="10"/>
        <v>4.2352941176470586E-2</v>
      </c>
      <c r="AH122" s="82"/>
      <c r="AI122" s="82"/>
      <c r="AJ122" s="82"/>
      <c r="AK122" s="82"/>
      <c r="AL122" s="37"/>
      <c r="AM122" s="4"/>
      <c r="AN122" s="4"/>
      <c r="AO122" s="4"/>
      <c r="AP122" s="4"/>
    </row>
    <row r="123" spans="2:42" x14ac:dyDescent="0.2">
      <c r="B123" s="11" t="str">
        <f t="shared" si="31"/>
        <v>Col_42544.59375</v>
      </c>
      <c r="C123" s="11" t="str">
        <f t="shared" si="31"/>
        <v>State of Colorado</v>
      </c>
      <c r="D123" s="11" t="str">
        <f t="shared" si="31"/>
        <v>CEM49</v>
      </c>
      <c r="E123" s="13">
        <f t="shared" si="31"/>
        <v>13.775984640000003</v>
      </c>
      <c r="F123" s="11">
        <f t="shared" si="4"/>
        <v>42544.59375</v>
      </c>
      <c r="G123" s="43">
        <f t="shared" si="5"/>
        <v>1.8</v>
      </c>
      <c r="H123" s="80"/>
      <c r="I123" s="43">
        <f t="shared" si="29"/>
        <v>1.8E-3</v>
      </c>
      <c r="L123" s="43">
        <f t="shared" si="32"/>
        <v>2.3E-3</v>
      </c>
      <c r="M123" s="80"/>
      <c r="N123" s="80"/>
      <c r="O123" s="80"/>
      <c r="P123" s="43">
        <f t="shared" si="33"/>
        <v>6.2E-2</v>
      </c>
      <c r="Q123" s="43">
        <f t="shared" si="24"/>
        <v>4.5</v>
      </c>
      <c r="R123" s="43">
        <f t="shared" si="34"/>
        <v>1.7999999999999999E-2</v>
      </c>
      <c r="S123" s="80"/>
      <c r="T123" s="43">
        <f t="shared" si="6"/>
        <v>1.2</v>
      </c>
      <c r="U123" s="80"/>
      <c r="V123" s="80"/>
      <c r="W123" s="43">
        <f t="shared" si="7"/>
        <v>6.4999999999999997E-3</v>
      </c>
      <c r="X123" s="80"/>
      <c r="Y123" s="80"/>
      <c r="Z123" s="80"/>
      <c r="AA123" s="80"/>
      <c r="AD123" s="43">
        <f t="shared" si="30"/>
        <v>0.62</v>
      </c>
      <c r="AE123" s="43">
        <f>R123/G123</f>
        <v>9.9999999999999985E-3</v>
      </c>
      <c r="AF123" s="37">
        <f>I123/G123</f>
        <v>1E-3</v>
      </c>
      <c r="AG123" s="37">
        <f>P123/G123</f>
        <v>3.4444444444444444E-2</v>
      </c>
      <c r="AH123" s="82"/>
      <c r="AI123" s="82"/>
      <c r="AJ123" s="82"/>
      <c r="AK123" s="82"/>
      <c r="AL123" s="82"/>
    </row>
    <row r="124" spans="2:42" x14ac:dyDescent="0.2">
      <c r="B124" s="11" t="str">
        <f t="shared" si="31"/>
        <v>Col_42551.3923611111</v>
      </c>
      <c r="C124" s="11" t="str">
        <f t="shared" si="31"/>
        <v>State of Colorado</v>
      </c>
      <c r="D124" s="11" t="str">
        <f t="shared" si="31"/>
        <v>CEM49</v>
      </c>
      <c r="E124" s="13">
        <f t="shared" si="31"/>
        <v>13.775984640000003</v>
      </c>
      <c r="F124" s="11">
        <f t="shared" si="4"/>
        <v>42551.392361111109</v>
      </c>
      <c r="G124" s="43">
        <f t="shared" si="5"/>
        <v>2.1</v>
      </c>
      <c r="H124" s="80"/>
      <c r="I124" s="43">
        <f t="shared" si="29"/>
        <v>1.6999999999999999E-3</v>
      </c>
      <c r="L124" s="43">
        <f t="shared" si="32"/>
        <v>2.3999999999999998E-3</v>
      </c>
      <c r="M124" s="80"/>
      <c r="N124" s="80"/>
      <c r="O124" s="80"/>
      <c r="P124" s="43">
        <f t="shared" si="33"/>
        <v>4.5999999999999999E-2</v>
      </c>
      <c r="Q124" s="43">
        <f t="shared" si="24"/>
        <v>5.8</v>
      </c>
      <c r="R124" s="43">
        <f t="shared" si="34"/>
        <v>1.2999999999999999E-2</v>
      </c>
      <c r="S124" s="80"/>
      <c r="T124" s="43">
        <f t="shared" si="6"/>
        <v>1.7</v>
      </c>
      <c r="U124" s="80"/>
      <c r="V124" s="80"/>
      <c r="W124" s="43">
        <f t="shared" si="7"/>
        <v>6.0999999999999995E-3</v>
      </c>
      <c r="X124" s="80"/>
      <c r="Y124" s="80"/>
      <c r="Z124" s="80"/>
      <c r="AA124" s="80"/>
      <c r="AD124" s="43">
        <f t="shared" si="30"/>
        <v>0.87</v>
      </c>
      <c r="AE124" s="43">
        <f>R124/G124</f>
        <v>6.1904761904761898E-3</v>
      </c>
      <c r="AF124" s="37">
        <f>I124/G124</f>
        <v>8.0952380952380946E-4</v>
      </c>
      <c r="AG124" s="37">
        <f>P124/G124</f>
        <v>2.1904761904761903E-2</v>
      </c>
      <c r="AH124" s="82"/>
      <c r="AI124" s="82"/>
      <c r="AJ124" s="82"/>
      <c r="AK124" s="82"/>
      <c r="AL124" s="82"/>
    </row>
    <row r="125" spans="2:42" x14ac:dyDescent="0.2">
      <c r="B125" s="11" t="str">
        <f t="shared" si="31"/>
        <v>Col_42564.5381944444</v>
      </c>
      <c r="C125" s="11" t="str">
        <f t="shared" si="31"/>
        <v>State of Colorado</v>
      </c>
      <c r="D125" s="11" t="str">
        <f t="shared" si="31"/>
        <v>CEM49</v>
      </c>
      <c r="E125" s="13">
        <f t="shared" si="31"/>
        <v>13.775984640000003</v>
      </c>
      <c r="F125" s="11">
        <f t="shared" si="4"/>
        <v>42564.538194444445</v>
      </c>
      <c r="G125" s="43">
        <f t="shared" si="5"/>
        <v>3.9</v>
      </c>
      <c r="H125" s="80"/>
      <c r="I125" s="43">
        <f t="shared" si="29"/>
        <v>3.0000000000000001E-3</v>
      </c>
      <c r="L125" s="43">
        <f t="shared" si="32"/>
        <v>3.0999999999999999E-3</v>
      </c>
      <c r="M125" s="80"/>
      <c r="N125" s="80"/>
      <c r="O125" s="80"/>
      <c r="P125" s="43">
        <f t="shared" si="33"/>
        <v>7.5999999999999998E-2</v>
      </c>
      <c r="Q125" s="43">
        <f t="shared" si="24"/>
        <v>5.2</v>
      </c>
      <c r="R125" s="43">
        <f t="shared" si="34"/>
        <v>1.9E-2</v>
      </c>
      <c r="S125" s="80"/>
      <c r="T125" s="43">
        <f t="shared" si="6"/>
        <v>2.7</v>
      </c>
      <c r="U125" s="80"/>
      <c r="V125" s="80"/>
      <c r="W125" s="43">
        <f t="shared" si="7"/>
        <v>7.9000000000000008E-3</v>
      </c>
      <c r="X125" s="80"/>
      <c r="Y125" s="80"/>
      <c r="Z125" s="80"/>
      <c r="AA125" s="80"/>
      <c r="AD125" s="43">
        <f t="shared" si="30"/>
        <v>1.2</v>
      </c>
      <c r="AE125" s="43">
        <f>R125/G125</f>
        <v>4.871794871794872E-3</v>
      </c>
      <c r="AF125" s="37">
        <f>I125/G125</f>
        <v>7.6923076923076923E-4</v>
      </c>
      <c r="AG125" s="37">
        <f>P125/G125</f>
        <v>1.9487179487179488E-2</v>
      </c>
      <c r="AH125" s="82"/>
      <c r="AI125" s="82"/>
      <c r="AJ125" s="82"/>
      <c r="AK125" s="82"/>
      <c r="AL125" s="82"/>
    </row>
    <row r="126" spans="2:42" x14ac:dyDescent="0.2">
      <c r="B126" s="11" t="str">
        <f t="shared" si="31"/>
        <v>Col_42571.4340277778</v>
      </c>
      <c r="C126" s="11" t="str">
        <f t="shared" si="31"/>
        <v>State of Colorado</v>
      </c>
      <c r="D126" s="11" t="str">
        <f t="shared" si="31"/>
        <v>CEM49</v>
      </c>
      <c r="E126" s="13">
        <f t="shared" si="31"/>
        <v>13.775984640000003</v>
      </c>
      <c r="F126" s="11">
        <f t="shared" si="4"/>
        <v>42571.434027777781</v>
      </c>
      <c r="G126" s="43">
        <f t="shared" si="5"/>
        <v>4.2</v>
      </c>
      <c r="H126" s="80"/>
      <c r="I126" s="43">
        <f t="shared" si="29"/>
        <v>2.3999999999999998E-3</v>
      </c>
      <c r="L126" s="43">
        <f t="shared" si="32"/>
        <v>3.0000000000000001E-3</v>
      </c>
      <c r="M126" s="80"/>
      <c r="N126" s="80"/>
      <c r="O126" s="80"/>
      <c r="P126" s="43">
        <f t="shared" si="33"/>
        <v>4.5999999999999999E-2</v>
      </c>
      <c r="Q126" s="43">
        <f t="shared" si="24"/>
        <v>4.5999999999999996</v>
      </c>
      <c r="R126" s="43">
        <f t="shared" si="34"/>
        <v>1.4E-2</v>
      </c>
      <c r="S126" s="80"/>
      <c r="T126" s="43">
        <f t="shared" si="6"/>
        <v>2.8</v>
      </c>
      <c r="U126" s="80"/>
      <c r="V126" s="80"/>
      <c r="W126" s="43">
        <f t="shared" si="7"/>
        <v>0.01</v>
      </c>
      <c r="X126" s="80"/>
      <c r="Y126" s="80"/>
      <c r="Z126" s="80"/>
      <c r="AA126" s="80"/>
      <c r="AD126" s="43">
        <f t="shared" si="30"/>
        <v>1.3</v>
      </c>
      <c r="AE126" s="43">
        <f>R126/G126</f>
        <v>3.3333333333333331E-3</v>
      </c>
      <c r="AF126" s="37">
        <f>I126/G126</f>
        <v>5.7142857142857136E-4</v>
      </c>
      <c r="AG126" s="37">
        <f>P126/G126</f>
        <v>1.0952380952380951E-2</v>
      </c>
      <c r="AH126" s="82"/>
      <c r="AI126" s="82"/>
      <c r="AJ126" s="82"/>
      <c r="AK126" s="82"/>
      <c r="AL126" s="82"/>
    </row>
    <row r="127" spans="2:42" x14ac:dyDescent="0.2">
      <c r="F127" s="11"/>
    </row>
    <row r="128" spans="2:42" x14ac:dyDescent="0.2">
      <c r="F128" s="11"/>
    </row>
    <row r="129" spans="6:6" x14ac:dyDescent="0.2">
      <c r="F129" s="11"/>
    </row>
  </sheetData>
  <sheetProtection algorithmName="SHA-512" hashValue="8YoeAyE+XcCuKj+zuvNyDBGU6vPh1nWRB4ic2IY+UcUfWArbv2TpAi/gHUzw4zgM5jsyYdPe8ZE+vvAKBSc9RA==" saltValue="dLFEj2arBbkYXUaIO9i08g==" spinCount="100000" sheet="1" scenarios="1"/>
  <mergeCells count="3">
    <mergeCell ref="G1:AD1"/>
    <mergeCell ref="G67:AD67"/>
    <mergeCell ref="AE67:AJ67"/>
  </mergeCells>
  <pageMargins left="0.7" right="0.7" top="0.75" bottom="0.75" header="0.3" footer="0.3"/>
  <pageSetup paperSize="3" scale="61" orientation="landscape" r:id="rId1"/>
  <headerFooter>
    <oddFooter>&amp;L&amp;Z&amp;F&amp;R&amp;D &amp;T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G116"/>
  <sheetViews>
    <sheetView topLeftCell="A40" zoomScale="112" zoomScaleNormal="112" workbookViewId="0">
      <selection activeCell="AZ64" sqref="AZ64"/>
    </sheetView>
  </sheetViews>
  <sheetFormatPr defaultRowHeight="12.75" x14ac:dyDescent="0.2"/>
  <cols>
    <col min="2" max="2" width="14.5703125" style="89" customWidth="1"/>
    <col min="3" max="3" width="13.28515625" customWidth="1"/>
    <col min="4" max="4" width="17.140625" customWidth="1"/>
    <col min="6" max="6" width="12.85546875" customWidth="1"/>
  </cols>
  <sheetData>
    <row r="1" spans="1:32" ht="18.75" x14ac:dyDescent="0.3">
      <c r="A1" s="41" t="s">
        <v>386</v>
      </c>
      <c r="G1" s="157" t="s">
        <v>465</v>
      </c>
      <c r="H1" s="157"/>
      <c r="I1" s="157"/>
      <c r="J1" s="157"/>
      <c r="K1" s="157"/>
      <c r="L1" s="157"/>
      <c r="M1" s="157"/>
      <c r="N1" s="157"/>
      <c r="O1" s="157"/>
      <c r="P1" s="157"/>
      <c r="Q1" s="157"/>
      <c r="R1" s="157"/>
      <c r="S1" s="157"/>
      <c r="T1" s="157"/>
      <c r="U1" s="157"/>
      <c r="V1" s="157"/>
      <c r="W1" s="157"/>
      <c r="X1" s="157"/>
      <c r="Y1" s="157"/>
      <c r="Z1" s="157"/>
      <c r="AA1" s="157"/>
      <c r="AB1" s="157"/>
      <c r="AC1" s="157"/>
      <c r="AD1" s="157"/>
      <c r="AF1" s="84" t="s">
        <v>482</v>
      </c>
    </row>
    <row r="2" spans="1:32" ht="36" x14ac:dyDescent="0.2">
      <c r="B2" s="90" t="s">
        <v>2</v>
      </c>
      <c r="C2" s="22" t="s">
        <v>471</v>
      </c>
      <c r="D2" s="22" t="s">
        <v>395</v>
      </c>
      <c r="E2" s="75" t="s">
        <v>472</v>
      </c>
      <c r="F2" s="23" t="s">
        <v>398</v>
      </c>
      <c r="G2" s="22" t="s">
        <v>5</v>
      </c>
      <c r="H2" s="24" t="s">
        <v>6</v>
      </c>
      <c r="I2" s="22" t="s">
        <v>0</v>
      </c>
      <c r="J2" s="22" t="s">
        <v>7</v>
      </c>
      <c r="K2" s="22" t="s">
        <v>8</v>
      </c>
      <c r="L2" s="22" t="s">
        <v>9</v>
      </c>
      <c r="M2" s="22" t="s">
        <v>10</v>
      </c>
      <c r="N2" s="22" t="s">
        <v>11</v>
      </c>
      <c r="O2" s="22" t="s">
        <v>12</v>
      </c>
      <c r="P2" s="22" t="s">
        <v>13</v>
      </c>
      <c r="Q2" s="22" t="s">
        <v>14</v>
      </c>
      <c r="R2" s="22" t="s">
        <v>1</v>
      </c>
      <c r="S2" s="22" t="s">
        <v>15</v>
      </c>
      <c r="T2" s="22" t="s">
        <v>16</v>
      </c>
      <c r="U2" s="22" t="s">
        <v>17</v>
      </c>
      <c r="V2" s="22" t="s">
        <v>18</v>
      </c>
      <c r="W2" s="22" t="s">
        <v>19</v>
      </c>
      <c r="X2" s="22" t="s">
        <v>20</v>
      </c>
      <c r="Y2" s="22" t="s">
        <v>21</v>
      </c>
      <c r="Z2" s="22" t="s">
        <v>22</v>
      </c>
      <c r="AA2" s="22" t="s">
        <v>23</v>
      </c>
      <c r="AB2" s="22" t="s">
        <v>24</v>
      </c>
      <c r="AC2" s="22" t="s">
        <v>25</v>
      </c>
      <c r="AD2" s="22" t="s">
        <v>26</v>
      </c>
      <c r="AE2" s="25"/>
    </row>
    <row r="3" spans="1:32" s="12" customFormat="1" x14ac:dyDescent="0.2">
      <c r="A3"/>
      <c r="B3" s="91" t="s">
        <v>400</v>
      </c>
      <c r="C3" s="7" t="s">
        <v>387</v>
      </c>
      <c r="D3" s="76" t="s">
        <v>237</v>
      </c>
      <c r="E3" s="77">
        <v>16.350935040000003</v>
      </c>
      <c r="F3" s="78">
        <v>42221.572916666664</v>
      </c>
      <c r="G3" s="76">
        <v>5970</v>
      </c>
      <c r="H3" s="76">
        <v>6.17</v>
      </c>
      <c r="I3" s="76">
        <v>28.9</v>
      </c>
      <c r="J3" s="76">
        <v>168</v>
      </c>
      <c r="K3" s="76">
        <v>2</v>
      </c>
      <c r="L3" s="76">
        <v>2.27</v>
      </c>
      <c r="M3" s="76">
        <v>61700</v>
      </c>
      <c r="N3" s="76">
        <v>5</v>
      </c>
      <c r="O3" s="76">
        <v>7.04</v>
      </c>
      <c r="P3" s="76">
        <v>49.3</v>
      </c>
      <c r="Q3" s="76">
        <v>66300</v>
      </c>
      <c r="R3" s="76">
        <v>214</v>
      </c>
      <c r="S3" s="76">
        <v>5600</v>
      </c>
      <c r="T3" s="76">
        <v>1480</v>
      </c>
      <c r="U3" s="76">
        <v>0.05</v>
      </c>
      <c r="V3" s="76">
        <v>5</v>
      </c>
      <c r="W3" s="76">
        <v>4.33</v>
      </c>
      <c r="X3" s="76">
        <v>2380</v>
      </c>
      <c r="Y3" s="76">
        <v>5</v>
      </c>
      <c r="Z3" s="76">
        <v>2.5</v>
      </c>
      <c r="AA3" s="76">
        <v>2470</v>
      </c>
      <c r="AB3" s="76">
        <v>2.5</v>
      </c>
      <c r="AC3" s="76">
        <v>18.3</v>
      </c>
      <c r="AD3" s="76">
        <v>731</v>
      </c>
    </row>
    <row r="4" spans="1:32" s="12" customFormat="1" x14ac:dyDescent="0.2">
      <c r="A4"/>
      <c r="B4" s="91" t="s">
        <v>400</v>
      </c>
      <c r="C4" s="7" t="s">
        <v>387</v>
      </c>
      <c r="D4" s="76" t="s">
        <v>238</v>
      </c>
      <c r="E4" s="77">
        <v>16.350935040000003</v>
      </c>
      <c r="F4" s="78">
        <v>42221.677083333336</v>
      </c>
      <c r="G4" s="76">
        <v>126000</v>
      </c>
      <c r="H4" s="76">
        <v>0.05</v>
      </c>
      <c r="I4" s="76">
        <v>1080</v>
      </c>
      <c r="J4" s="76">
        <v>1410</v>
      </c>
      <c r="K4" s="76">
        <v>18.399999999999999</v>
      </c>
      <c r="L4" s="76">
        <v>28.3</v>
      </c>
      <c r="M4" s="76">
        <v>98400</v>
      </c>
      <c r="N4" s="76">
        <v>1</v>
      </c>
      <c r="O4" s="76">
        <v>54.1</v>
      </c>
      <c r="P4" s="76">
        <v>4820</v>
      </c>
      <c r="Q4" s="76">
        <v>1250000</v>
      </c>
      <c r="R4" s="76">
        <v>25600</v>
      </c>
      <c r="S4" s="76">
        <v>41800</v>
      </c>
      <c r="T4" s="76">
        <v>12200</v>
      </c>
      <c r="U4" s="76">
        <v>0.41799999999999998</v>
      </c>
      <c r="V4" s="76">
        <v>268</v>
      </c>
      <c r="W4" s="76">
        <v>13.8</v>
      </c>
      <c r="X4" s="76">
        <v>28600</v>
      </c>
      <c r="Y4" s="76">
        <v>1</v>
      </c>
      <c r="Z4" s="76">
        <v>149</v>
      </c>
      <c r="AA4" s="76">
        <v>4750</v>
      </c>
      <c r="AB4" s="76">
        <v>0.05</v>
      </c>
      <c r="AC4" s="76">
        <v>677</v>
      </c>
      <c r="AD4" s="76">
        <v>6840</v>
      </c>
    </row>
    <row r="5" spans="1:32" s="12" customFormat="1" x14ac:dyDescent="0.2">
      <c r="A5"/>
      <c r="B5" s="91" t="s">
        <v>400</v>
      </c>
      <c r="C5" s="7" t="s">
        <v>387</v>
      </c>
      <c r="D5" s="76" t="s">
        <v>239</v>
      </c>
      <c r="E5" s="77">
        <v>16.350935040000003</v>
      </c>
      <c r="F5" s="78">
        <v>42221.840277777781</v>
      </c>
      <c r="G5" s="76">
        <v>12800</v>
      </c>
      <c r="H5" s="76">
        <v>10.199999999999999</v>
      </c>
      <c r="I5" s="76">
        <v>116</v>
      </c>
      <c r="J5" s="76">
        <v>111</v>
      </c>
      <c r="K5" s="76">
        <v>2.06</v>
      </c>
      <c r="L5" s="76">
        <v>4.6900000000000004</v>
      </c>
      <c r="M5" s="76">
        <v>55100</v>
      </c>
      <c r="N5" s="76">
        <v>10.6</v>
      </c>
      <c r="O5" s="76">
        <v>9.51</v>
      </c>
      <c r="P5" s="76">
        <v>542</v>
      </c>
      <c r="Q5" s="76">
        <v>164000</v>
      </c>
      <c r="R5" s="76">
        <v>1390</v>
      </c>
      <c r="S5" s="76">
        <v>6490</v>
      </c>
      <c r="T5" s="76">
        <v>2020</v>
      </c>
      <c r="U5" s="76">
        <v>6.5000000000000002E-2</v>
      </c>
      <c r="V5" s="76">
        <v>23.2</v>
      </c>
      <c r="W5" s="76">
        <v>6.61</v>
      </c>
      <c r="X5" s="76">
        <v>3030</v>
      </c>
      <c r="Y5" s="76">
        <v>5</v>
      </c>
      <c r="Z5" s="76">
        <v>8.25</v>
      </c>
      <c r="AA5" s="76">
        <v>2460</v>
      </c>
      <c r="AB5" s="76">
        <v>2.5</v>
      </c>
      <c r="AC5" s="76">
        <v>80.7</v>
      </c>
      <c r="AD5" s="76">
        <v>1250</v>
      </c>
    </row>
    <row r="6" spans="1:32" s="12" customFormat="1" x14ac:dyDescent="0.2">
      <c r="A6"/>
      <c r="B6" s="91" t="s">
        <v>400</v>
      </c>
      <c r="C6" s="7" t="s">
        <v>387</v>
      </c>
      <c r="D6" s="76" t="s">
        <v>240</v>
      </c>
      <c r="E6" s="77">
        <v>16.350935040000003</v>
      </c>
      <c r="F6" s="78">
        <v>42221.993055555555</v>
      </c>
      <c r="G6" s="76">
        <v>4470</v>
      </c>
      <c r="H6" s="76">
        <v>2.66</v>
      </c>
      <c r="I6" s="76">
        <v>27.1</v>
      </c>
      <c r="J6" s="76">
        <v>47.6</v>
      </c>
      <c r="K6" s="76">
        <v>2</v>
      </c>
      <c r="L6" s="76">
        <v>3.23</v>
      </c>
      <c r="M6" s="76">
        <v>51100</v>
      </c>
      <c r="N6" s="76">
        <v>5</v>
      </c>
      <c r="O6" s="76">
        <v>5.92</v>
      </c>
      <c r="P6" s="76">
        <v>180</v>
      </c>
      <c r="Q6" s="76">
        <v>35700</v>
      </c>
      <c r="R6" s="76">
        <v>301</v>
      </c>
      <c r="S6" s="76">
        <v>4640</v>
      </c>
      <c r="T6" s="76">
        <v>1350</v>
      </c>
      <c r="U6" s="76">
        <v>0.05</v>
      </c>
      <c r="V6" s="76">
        <v>5.89</v>
      </c>
      <c r="W6" s="76">
        <v>3.75</v>
      </c>
      <c r="X6" s="76">
        <v>1480</v>
      </c>
      <c r="Y6" s="76">
        <v>5</v>
      </c>
      <c r="Z6" s="76">
        <v>2.5</v>
      </c>
      <c r="AA6" s="76">
        <v>2310</v>
      </c>
      <c r="AB6" s="76">
        <v>2.5</v>
      </c>
      <c r="AC6" s="76">
        <v>18.7</v>
      </c>
      <c r="AD6" s="76">
        <v>806</v>
      </c>
    </row>
    <row r="7" spans="1:32" s="12" customFormat="1" x14ac:dyDescent="0.2">
      <c r="A7"/>
      <c r="B7" s="91" t="s">
        <v>400</v>
      </c>
      <c r="C7" s="7" t="s">
        <v>387</v>
      </c>
      <c r="D7" s="76" t="s">
        <v>241</v>
      </c>
      <c r="E7" s="77">
        <v>16.350935040000003</v>
      </c>
      <c r="F7" s="78">
        <v>42222.270833333336</v>
      </c>
      <c r="G7" s="76">
        <v>2780</v>
      </c>
      <c r="H7" s="76">
        <v>2.5</v>
      </c>
      <c r="I7" s="76">
        <v>15.7</v>
      </c>
      <c r="J7" s="76">
        <v>31.2</v>
      </c>
      <c r="K7" s="76">
        <v>2</v>
      </c>
      <c r="L7" s="76">
        <v>2.34</v>
      </c>
      <c r="M7" s="76">
        <v>50300</v>
      </c>
      <c r="N7" s="76">
        <v>5</v>
      </c>
      <c r="O7" s="76">
        <v>5.24</v>
      </c>
      <c r="P7" s="76">
        <v>113</v>
      </c>
      <c r="Q7" s="76">
        <v>18400</v>
      </c>
      <c r="R7" s="76">
        <v>88.3</v>
      </c>
      <c r="S7" s="76">
        <v>4120</v>
      </c>
      <c r="T7" s="76">
        <v>1170</v>
      </c>
      <c r="U7" s="76">
        <v>0.05</v>
      </c>
      <c r="V7" s="76">
        <v>5</v>
      </c>
      <c r="W7" s="76">
        <v>3.54</v>
      </c>
      <c r="X7" s="76">
        <v>940</v>
      </c>
      <c r="Y7" s="76">
        <v>5</v>
      </c>
      <c r="Z7" s="76">
        <v>2.5</v>
      </c>
      <c r="AA7" s="76">
        <v>2250</v>
      </c>
      <c r="AB7" s="76">
        <v>2.5</v>
      </c>
      <c r="AC7" s="76">
        <v>12.4</v>
      </c>
      <c r="AD7" s="76">
        <v>672</v>
      </c>
    </row>
    <row r="8" spans="1:32" s="12" customFormat="1" x14ac:dyDescent="0.2">
      <c r="A8"/>
      <c r="B8" s="91" t="s">
        <v>400</v>
      </c>
      <c r="C8" s="7" t="s">
        <v>387</v>
      </c>
      <c r="D8" s="76" t="s">
        <v>242</v>
      </c>
      <c r="E8" s="77">
        <v>16.350935040000003</v>
      </c>
      <c r="F8" s="78">
        <v>42222.59375</v>
      </c>
      <c r="G8" s="76">
        <v>7140</v>
      </c>
      <c r="H8" s="76">
        <v>13.4</v>
      </c>
      <c r="I8" s="76">
        <v>23.5</v>
      </c>
      <c r="J8" s="76">
        <v>90.4</v>
      </c>
      <c r="K8" s="76">
        <v>0.5</v>
      </c>
      <c r="L8" s="76">
        <v>2.5</v>
      </c>
      <c r="M8" s="76">
        <v>53000</v>
      </c>
      <c r="N8" s="76">
        <v>2.2000000000000002</v>
      </c>
      <c r="O8" s="76">
        <v>7.2</v>
      </c>
      <c r="P8" s="76">
        <v>133</v>
      </c>
      <c r="Q8" s="76">
        <v>33700</v>
      </c>
      <c r="R8" s="76">
        <v>291</v>
      </c>
      <c r="S8" s="76">
        <v>5600</v>
      </c>
      <c r="T8" s="76">
        <v>1490</v>
      </c>
      <c r="U8" s="76">
        <v>0.2</v>
      </c>
      <c r="V8" s="76">
        <v>3.9</v>
      </c>
      <c r="W8" s="76">
        <v>6.5</v>
      </c>
      <c r="X8" s="76">
        <v>2680</v>
      </c>
      <c r="Y8" s="76">
        <v>2</v>
      </c>
      <c r="Z8" s="76">
        <v>1.9</v>
      </c>
      <c r="AA8" s="76">
        <v>2410</v>
      </c>
      <c r="AB8" s="76">
        <v>0.5</v>
      </c>
      <c r="AC8" s="76">
        <v>20.399999999999999</v>
      </c>
      <c r="AD8" s="76">
        <v>698</v>
      </c>
    </row>
    <row r="9" spans="1:32" s="12" customFormat="1" x14ac:dyDescent="0.2">
      <c r="A9"/>
      <c r="B9" s="91" t="s">
        <v>408</v>
      </c>
      <c r="C9" s="7" t="s">
        <v>387</v>
      </c>
      <c r="D9" s="76" t="s">
        <v>243</v>
      </c>
      <c r="E9" s="77">
        <v>15.658917120000002</v>
      </c>
      <c r="F9" s="78">
        <v>42223</v>
      </c>
      <c r="G9" s="76">
        <v>2300</v>
      </c>
      <c r="H9" s="76"/>
      <c r="I9" s="76">
        <v>9.4</v>
      </c>
      <c r="J9" s="76">
        <v>26</v>
      </c>
      <c r="K9" s="76"/>
      <c r="L9" s="76">
        <v>34</v>
      </c>
      <c r="M9" s="76">
        <v>55000</v>
      </c>
      <c r="N9" s="76">
        <v>0.5</v>
      </c>
      <c r="O9" s="76">
        <v>5.5</v>
      </c>
      <c r="P9" s="76">
        <v>81</v>
      </c>
      <c r="Q9" s="76">
        <v>8300</v>
      </c>
      <c r="R9" s="76">
        <v>49</v>
      </c>
      <c r="S9" s="76">
        <v>4300</v>
      </c>
      <c r="T9" s="76">
        <v>1100</v>
      </c>
      <c r="U9" s="76">
        <v>7.2</v>
      </c>
      <c r="V9" s="76">
        <v>2</v>
      </c>
      <c r="W9" s="76">
        <v>3.1</v>
      </c>
      <c r="X9" s="76">
        <v>7200</v>
      </c>
      <c r="Y9" s="76">
        <v>28</v>
      </c>
      <c r="Z9" s="76">
        <v>5.9</v>
      </c>
      <c r="AA9" s="76">
        <v>2400</v>
      </c>
      <c r="AB9" s="76"/>
      <c r="AC9" s="76">
        <v>5.5</v>
      </c>
      <c r="AD9" s="76">
        <v>550</v>
      </c>
    </row>
    <row r="10" spans="1:32" s="12" customFormat="1" x14ac:dyDescent="0.2">
      <c r="A10"/>
      <c r="B10" s="91" t="s">
        <v>411</v>
      </c>
      <c r="C10" s="7" t="s">
        <v>387</v>
      </c>
      <c r="D10" s="76" t="s">
        <v>244</v>
      </c>
      <c r="E10" s="77">
        <v>15.884225279999999</v>
      </c>
      <c r="F10" s="78">
        <v>42223.461805555555</v>
      </c>
      <c r="G10" s="76">
        <v>806</v>
      </c>
      <c r="H10" s="76"/>
      <c r="I10" s="76"/>
      <c r="J10" s="76"/>
      <c r="K10" s="76"/>
      <c r="L10" s="76">
        <v>1.94</v>
      </c>
      <c r="M10" s="76">
        <v>51423</v>
      </c>
      <c r="N10" s="76"/>
      <c r="O10" s="76"/>
      <c r="P10" s="76">
        <v>45.7</v>
      </c>
      <c r="Q10" s="76">
        <v>3205</v>
      </c>
      <c r="R10" s="76">
        <v>8</v>
      </c>
      <c r="S10" s="76">
        <v>4038</v>
      </c>
      <c r="T10" s="76">
        <v>1113.4000000000001</v>
      </c>
      <c r="U10" s="76"/>
      <c r="V10" s="76"/>
      <c r="W10" s="76"/>
      <c r="X10" s="76">
        <v>551</v>
      </c>
      <c r="Y10" s="76"/>
      <c r="Z10" s="76"/>
      <c r="AA10" s="76">
        <v>1772</v>
      </c>
      <c r="AB10" s="76"/>
      <c r="AC10" s="76"/>
      <c r="AD10" s="76">
        <v>485</v>
      </c>
    </row>
    <row r="11" spans="1:32" s="12" customFormat="1" x14ac:dyDescent="0.2">
      <c r="A11"/>
      <c r="B11" s="91" t="s">
        <v>411</v>
      </c>
      <c r="C11" s="7" t="s">
        <v>387</v>
      </c>
      <c r="D11" s="76" t="s">
        <v>245</v>
      </c>
      <c r="E11" s="77">
        <v>16.399215359999999</v>
      </c>
      <c r="F11" s="78">
        <v>42223.479166666664</v>
      </c>
      <c r="G11" s="76">
        <v>971</v>
      </c>
      <c r="H11" s="76"/>
      <c r="I11" s="76"/>
      <c r="J11" s="76"/>
      <c r="K11" s="76"/>
      <c r="L11" s="76">
        <v>2.1</v>
      </c>
      <c r="M11" s="76">
        <v>52425</v>
      </c>
      <c r="N11" s="76"/>
      <c r="O11" s="76"/>
      <c r="P11" s="76">
        <v>48.1</v>
      </c>
      <c r="Q11" s="76">
        <v>3388</v>
      </c>
      <c r="R11" s="76">
        <v>13.5</v>
      </c>
      <c r="S11" s="76">
        <v>4226</v>
      </c>
      <c r="T11" s="76">
        <v>1039.0999999999999</v>
      </c>
      <c r="U11" s="76"/>
      <c r="V11" s="76"/>
      <c r="W11" s="76"/>
      <c r="X11" s="76">
        <v>593</v>
      </c>
      <c r="Y11" s="76"/>
      <c r="Z11" s="76"/>
      <c r="AA11" s="76">
        <v>1846</v>
      </c>
      <c r="AB11" s="76"/>
      <c r="AC11" s="76"/>
      <c r="AD11" s="76">
        <v>510.1</v>
      </c>
    </row>
    <row r="12" spans="1:32" s="12" customFormat="1" x14ac:dyDescent="0.2">
      <c r="A12"/>
      <c r="B12" s="91" t="s">
        <v>408</v>
      </c>
      <c r="C12" s="6" t="s">
        <v>35</v>
      </c>
      <c r="D12" s="76" t="s">
        <v>246</v>
      </c>
      <c r="E12" s="77">
        <v>15.658917120000002</v>
      </c>
      <c r="F12" s="78">
        <v>42223.652777777781</v>
      </c>
      <c r="G12" s="76">
        <v>2200</v>
      </c>
      <c r="H12" s="76"/>
      <c r="I12" s="76">
        <v>6</v>
      </c>
      <c r="J12" s="76">
        <v>26</v>
      </c>
      <c r="K12" s="76">
        <v>0.5</v>
      </c>
      <c r="L12" s="76">
        <v>1.9</v>
      </c>
      <c r="M12" s="76">
        <v>55000</v>
      </c>
      <c r="N12" s="76">
        <v>3.1</v>
      </c>
      <c r="O12" s="76">
        <v>5.5</v>
      </c>
      <c r="P12" s="76">
        <v>80</v>
      </c>
      <c r="Q12" s="76"/>
      <c r="R12" s="76">
        <v>48</v>
      </c>
      <c r="S12" s="76">
        <v>4300</v>
      </c>
      <c r="T12" s="76">
        <v>1200</v>
      </c>
      <c r="U12" s="76">
        <v>4.2000000000000003E-2</v>
      </c>
      <c r="V12" s="76">
        <v>10</v>
      </c>
      <c r="W12" s="76">
        <v>7</v>
      </c>
      <c r="X12" s="76">
        <v>7000</v>
      </c>
      <c r="Y12" s="76">
        <v>0.49</v>
      </c>
      <c r="Z12" s="76"/>
      <c r="AA12" s="76"/>
      <c r="AB12" s="76"/>
      <c r="AC12" s="76"/>
      <c r="AD12" s="76">
        <v>550</v>
      </c>
    </row>
    <row r="13" spans="1:32" s="12" customFormat="1" x14ac:dyDescent="0.2">
      <c r="A13"/>
      <c r="B13" s="91" t="s">
        <v>400</v>
      </c>
      <c r="C13" s="6" t="s">
        <v>35</v>
      </c>
      <c r="D13" s="76" t="s">
        <v>247</v>
      </c>
      <c r="E13" s="77">
        <v>16.350935040000003</v>
      </c>
      <c r="F13" s="78">
        <v>42223.75</v>
      </c>
      <c r="G13" s="76">
        <v>2030</v>
      </c>
      <c r="H13" s="76">
        <v>1.1000000000000001</v>
      </c>
      <c r="I13" s="76">
        <v>4.9000000000000004</v>
      </c>
      <c r="J13" s="76">
        <v>29.2</v>
      </c>
      <c r="K13" s="76">
        <v>0.4</v>
      </c>
      <c r="L13" s="76">
        <v>2</v>
      </c>
      <c r="M13" s="76">
        <v>56800</v>
      </c>
      <c r="N13" s="76">
        <v>0.5</v>
      </c>
      <c r="O13" s="76">
        <v>5.4</v>
      </c>
      <c r="P13" s="76">
        <v>73</v>
      </c>
      <c r="Q13" s="76">
        <v>8780</v>
      </c>
      <c r="R13" s="76">
        <v>41.4</v>
      </c>
      <c r="S13" s="76">
        <v>4400</v>
      </c>
      <c r="T13" s="76">
        <v>1200</v>
      </c>
      <c r="U13" s="76">
        <v>0.2</v>
      </c>
      <c r="V13" s="76">
        <v>1.5</v>
      </c>
      <c r="W13" s="76">
        <v>5.0999999999999996</v>
      </c>
      <c r="X13" s="76">
        <v>946</v>
      </c>
      <c r="Y13" s="76">
        <v>0.4</v>
      </c>
      <c r="Z13" s="76">
        <v>0.2</v>
      </c>
      <c r="AA13" s="76">
        <v>2100</v>
      </c>
      <c r="AB13" s="76">
        <v>7.0000000000000007E-2</v>
      </c>
      <c r="AC13" s="76">
        <v>4.0999999999999996</v>
      </c>
      <c r="AD13" s="76">
        <v>462</v>
      </c>
    </row>
    <row r="14" spans="1:32" s="12" customFormat="1" x14ac:dyDescent="0.2">
      <c r="A14"/>
      <c r="B14" s="91" t="s">
        <v>400</v>
      </c>
      <c r="C14" s="6" t="s">
        <v>35</v>
      </c>
      <c r="D14" s="76" t="s">
        <v>248</v>
      </c>
      <c r="E14" s="77">
        <v>16.350935040000003</v>
      </c>
      <c r="F14" s="78">
        <v>42224.607638888891</v>
      </c>
      <c r="G14" s="76">
        <v>1520</v>
      </c>
      <c r="H14" s="76">
        <v>2.5</v>
      </c>
      <c r="I14" s="76">
        <v>2.5</v>
      </c>
      <c r="J14" s="76">
        <v>25</v>
      </c>
      <c r="K14" s="76">
        <v>2</v>
      </c>
      <c r="L14" s="76">
        <v>1.61</v>
      </c>
      <c r="M14" s="76">
        <v>52200</v>
      </c>
      <c r="N14" s="76">
        <v>5</v>
      </c>
      <c r="O14" s="76">
        <v>4.18</v>
      </c>
      <c r="P14" s="76">
        <v>54.8</v>
      </c>
      <c r="Q14" s="76">
        <v>3550</v>
      </c>
      <c r="R14" s="76">
        <v>18.7</v>
      </c>
      <c r="S14" s="76">
        <v>3980</v>
      </c>
      <c r="T14" s="76">
        <v>1100</v>
      </c>
      <c r="U14" s="76">
        <v>0.05</v>
      </c>
      <c r="V14" s="76">
        <v>5</v>
      </c>
      <c r="W14" s="76">
        <v>2.5</v>
      </c>
      <c r="X14" s="76">
        <v>719</v>
      </c>
      <c r="Y14" s="76">
        <v>5</v>
      </c>
      <c r="Z14" s="76">
        <v>2.5</v>
      </c>
      <c r="AA14" s="76">
        <v>2310</v>
      </c>
      <c r="AB14" s="76">
        <v>2.5</v>
      </c>
      <c r="AC14" s="76">
        <v>10</v>
      </c>
      <c r="AD14" s="76">
        <v>531</v>
      </c>
    </row>
    <row r="15" spans="1:32" s="12" customFormat="1" x14ac:dyDescent="0.2">
      <c r="A15"/>
      <c r="B15" s="91" t="s">
        <v>400</v>
      </c>
      <c r="C15" s="6" t="s">
        <v>35</v>
      </c>
      <c r="D15" s="76" t="s">
        <v>249</v>
      </c>
      <c r="E15" s="77">
        <v>16.350935040000003</v>
      </c>
      <c r="F15" s="78">
        <v>42225.560416666667</v>
      </c>
      <c r="G15" s="76">
        <v>1580</v>
      </c>
      <c r="H15" s="76">
        <v>2.5</v>
      </c>
      <c r="I15" s="76">
        <v>2.5</v>
      </c>
      <c r="J15" s="76">
        <v>25</v>
      </c>
      <c r="K15" s="76">
        <v>2</v>
      </c>
      <c r="L15" s="76">
        <v>1.61</v>
      </c>
      <c r="M15" s="76">
        <v>54200</v>
      </c>
      <c r="N15" s="76">
        <v>5</v>
      </c>
      <c r="O15" s="76">
        <v>4.45</v>
      </c>
      <c r="P15" s="76">
        <v>57.2</v>
      </c>
      <c r="Q15" s="76">
        <v>3340</v>
      </c>
      <c r="R15" s="76">
        <v>11.6</v>
      </c>
      <c r="S15" s="76">
        <v>4120</v>
      </c>
      <c r="T15" s="76">
        <v>1120</v>
      </c>
      <c r="U15" s="76">
        <v>0.05</v>
      </c>
      <c r="V15" s="76">
        <v>5</v>
      </c>
      <c r="W15" s="76">
        <v>2.5</v>
      </c>
      <c r="X15" s="76">
        <v>811</v>
      </c>
      <c r="Y15" s="76">
        <v>5</v>
      </c>
      <c r="Z15" s="76">
        <v>2.5</v>
      </c>
      <c r="AA15" s="76">
        <v>2470</v>
      </c>
      <c r="AB15" s="76">
        <v>2.5</v>
      </c>
      <c r="AC15" s="76">
        <v>10</v>
      </c>
      <c r="AD15" s="76">
        <v>571</v>
      </c>
    </row>
    <row r="16" spans="1:32" s="12" customFormat="1" x14ac:dyDescent="0.2">
      <c r="A16"/>
      <c r="B16" s="91" t="s">
        <v>408</v>
      </c>
      <c r="C16" s="6" t="s">
        <v>35</v>
      </c>
      <c r="D16" s="76" t="s">
        <v>250</v>
      </c>
      <c r="E16" s="77">
        <v>15.56235648</v>
      </c>
      <c r="F16" s="78">
        <v>42227.461805555555</v>
      </c>
      <c r="G16" s="76">
        <v>1700</v>
      </c>
      <c r="H16" s="76"/>
      <c r="I16" s="76">
        <v>0.32</v>
      </c>
      <c r="J16" s="76"/>
      <c r="K16" s="76"/>
      <c r="L16" s="76">
        <v>3.6</v>
      </c>
      <c r="M16" s="76"/>
      <c r="N16" s="76"/>
      <c r="O16" s="76">
        <v>7.4</v>
      </c>
      <c r="P16" s="76">
        <v>77</v>
      </c>
      <c r="Q16" s="76"/>
      <c r="R16" s="76">
        <v>13</v>
      </c>
      <c r="S16" s="76"/>
      <c r="T16" s="76">
        <v>0.82</v>
      </c>
      <c r="U16" s="76"/>
      <c r="V16" s="76"/>
      <c r="W16" s="76">
        <v>5</v>
      </c>
      <c r="X16" s="76"/>
      <c r="Y16" s="76">
        <v>0.31</v>
      </c>
      <c r="Z16" s="76"/>
      <c r="AA16" s="76"/>
      <c r="AB16" s="76"/>
      <c r="AC16" s="76"/>
      <c r="AD16" s="76">
        <v>610</v>
      </c>
    </row>
    <row r="17" spans="1:30" s="12" customFormat="1" x14ac:dyDescent="0.2">
      <c r="A17"/>
      <c r="B17" s="91" t="s">
        <v>408</v>
      </c>
      <c r="C17" s="6" t="s">
        <v>35</v>
      </c>
      <c r="D17" s="76" t="s">
        <v>251</v>
      </c>
      <c r="E17" s="77">
        <v>16.415308799999998</v>
      </c>
      <c r="F17" s="78">
        <v>42227.548611111109</v>
      </c>
      <c r="G17" s="76">
        <v>1700</v>
      </c>
      <c r="H17" s="76"/>
      <c r="I17" s="76">
        <v>0.39</v>
      </c>
      <c r="J17" s="76"/>
      <c r="K17" s="76"/>
      <c r="L17" s="76">
        <v>1.9</v>
      </c>
      <c r="M17" s="76"/>
      <c r="N17" s="76"/>
      <c r="O17" s="76">
        <v>6.7</v>
      </c>
      <c r="P17" s="76">
        <v>86</v>
      </c>
      <c r="Q17" s="76"/>
      <c r="R17" s="76">
        <v>13</v>
      </c>
      <c r="S17" s="76"/>
      <c r="T17" s="76">
        <v>0.82</v>
      </c>
      <c r="U17" s="76"/>
      <c r="V17" s="76"/>
      <c r="W17" s="76">
        <v>2.8</v>
      </c>
      <c r="X17" s="76"/>
      <c r="Y17" s="76">
        <v>0.39</v>
      </c>
      <c r="Z17" s="76"/>
      <c r="AA17" s="76"/>
      <c r="AB17" s="76"/>
      <c r="AC17" s="76"/>
      <c r="AD17" s="76">
        <v>670</v>
      </c>
    </row>
    <row r="18" spans="1:30" s="12" customFormat="1" x14ac:dyDescent="0.2">
      <c r="A18"/>
      <c r="B18" s="91" t="s">
        <v>408</v>
      </c>
      <c r="C18" s="6" t="s">
        <v>35</v>
      </c>
      <c r="D18" s="76" t="s">
        <v>252</v>
      </c>
      <c r="E18" s="77">
        <v>16.415308799999998</v>
      </c>
      <c r="F18" s="78">
        <v>42231.547222222223</v>
      </c>
      <c r="G18" s="76">
        <v>680</v>
      </c>
      <c r="H18" s="76"/>
      <c r="I18" s="76">
        <v>0.91</v>
      </c>
      <c r="J18" s="76"/>
      <c r="K18" s="76">
        <v>0.1</v>
      </c>
      <c r="L18" s="76">
        <v>1.8</v>
      </c>
      <c r="M18" s="76"/>
      <c r="N18" s="76"/>
      <c r="O18" s="76">
        <v>5.4</v>
      </c>
      <c r="P18" s="76">
        <v>35</v>
      </c>
      <c r="Q18" s="76"/>
      <c r="R18" s="76">
        <v>4.9000000000000004</v>
      </c>
      <c r="S18" s="76"/>
      <c r="T18" s="76">
        <v>1000</v>
      </c>
      <c r="U18" s="76"/>
      <c r="V18" s="76"/>
      <c r="W18" s="76">
        <v>2.6</v>
      </c>
      <c r="X18" s="76"/>
      <c r="Y18" s="76">
        <v>0.23</v>
      </c>
      <c r="Z18" s="76"/>
      <c r="AA18" s="76"/>
      <c r="AB18" s="76"/>
      <c r="AC18" s="76"/>
      <c r="AD18" s="76">
        <v>610</v>
      </c>
    </row>
    <row r="19" spans="1:30" s="12" customFormat="1" x14ac:dyDescent="0.2">
      <c r="A19"/>
      <c r="B19" s="91" t="s">
        <v>400</v>
      </c>
      <c r="C19" s="6" t="s">
        <v>35</v>
      </c>
      <c r="D19" s="76" t="s">
        <v>253</v>
      </c>
      <c r="E19" s="77">
        <v>16.350935040000003</v>
      </c>
      <c r="F19" s="78">
        <v>42232.513888888891</v>
      </c>
      <c r="G19" s="76">
        <v>1700</v>
      </c>
      <c r="H19" s="76">
        <v>0.4</v>
      </c>
      <c r="I19" s="76">
        <v>0.56000000000000005</v>
      </c>
      <c r="J19" s="76">
        <v>24</v>
      </c>
      <c r="K19" s="76">
        <v>0.3</v>
      </c>
      <c r="L19" s="76">
        <v>2</v>
      </c>
      <c r="M19" s="76">
        <v>68000</v>
      </c>
      <c r="N19" s="76">
        <v>1</v>
      </c>
      <c r="O19" s="76">
        <v>5.4</v>
      </c>
      <c r="P19" s="76">
        <v>58</v>
      </c>
      <c r="Q19" s="76">
        <v>2500</v>
      </c>
      <c r="R19" s="76">
        <v>5.2</v>
      </c>
      <c r="S19" s="76">
        <v>4500</v>
      </c>
      <c r="T19" s="76">
        <v>1100</v>
      </c>
      <c r="U19" s="76">
        <v>0.08</v>
      </c>
      <c r="V19" s="76">
        <v>0.93</v>
      </c>
      <c r="W19" s="76">
        <v>4.2</v>
      </c>
      <c r="X19" s="76">
        <v>730</v>
      </c>
      <c r="Y19" s="76">
        <v>0.83</v>
      </c>
      <c r="Z19" s="76">
        <v>0.1</v>
      </c>
      <c r="AA19" s="76">
        <v>2600</v>
      </c>
      <c r="AB19" s="76">
        <v>0.1</v>
      </c>
      <c r="AC19" s="76">
        <v>0.45</v>
      </c>
      <c r="AD19" s="76">
        <v>570</v>
      </c>
    </row>
    <row r="20" spans="1:30" s="12" customFormat="1" x14ac:dyDescent="0.2">
      <c r="A20"/>
      <c r="B20" s="91" t="s">
        <v>400</v>
      </c>
      <c r="C20" s="6" t="s">
        <v>35</v>
      </c>
      <c r="D20" s="76" t="s">
        <v>254</v>
      </c>
      <c r="E20" s="77">
        <v>16.350935040000003</v>
      </c>
      <c r="F20" s="78">
        <v>42233.520833333336</v>
      </c>
      <c r="G20" s="76">
        <v>1700</v>
      </c>
      <c r="H20" s="76">
        <v>0.4</v>
      </c>
      <c r="I20" s="76">
        <v>0.66</v>
      </c>
      <c r="J20" s="76">
        <v>23</v>
      </c>
      <c r="K20" s="76">
        <v>0.31</v>
      </c>
      <c r="L20" s="76">
        <v>1.9</v>
      </c>
      <c r="M20" s="76">
        <v>67000</v>
      </c>
      <c r="N20" s="76">
        <v>1</v>
      </c>
      <c r="O20" s="76">
        <v>5.4</v>
      </c>
      <c r="P20" s="76">
        <v>56</v>
      </c>
      <c r="Q20" s="76">
        <v>2500</v>
      </c>
      <c r="R20" s="76">
        <v>4.9000000000000004</v>
      </c>
      <c r="S20" s="76">
        <v>4400</v>
      </c>
      <c r="T20" s="76">
        <v>1100</v>
      </c>
      <c r="U20" s="76">
        <v>0.08</v>
      </c>
      <c r="V20" s="76">
        <v>1.1000000000000001</v>
      </c>
      <c r="W20" s="76">
        <v>3.9</v>
      </c>
      <c r="X20" s="76">
        <v>720</v>
      </c>
      <c r="Y20" s="76">
        <v>0.57999999999999996</v>
      </c>
      <c r="Z20" s="76">
        <v>0.1</v>
      </c>
      <c r="AA20" s="76">
        <v>2500</v>
      </c>
      <c r="AB20" s="76">
        <v>0.1</v>
      </c>
      <c r="AC20" s="76">
        <v>0.3</v>
      </c>
      <c r="AD20" s="76">
        <v>550</v>
      </c>
    </row>
    <row r="21" spans="1:30" s="12" customFormat="1" x14ac:dyDescent="0.2">
      <c r="A21"/>
      <c r="B21" s="91" t="s">
        <v>400</v>
      </c>
      <c r="C21" s="6" t="s">
        <v>35</v>
      </c>
      <c r="D21" s="76" t="s">
        <v>255</v>
      </c>
      <c r="E21" s="77">
        <v>16.350935040000003</v>
      </c>
      <c r="F21" s="78">
        <v>42233.520833333336</v>
      </c>
      <c r="G21" s="76">
        <v>1700</v>
      </c>
      <c r="H21" s="76">
        <v>0.4</v>
      </c>
      <c r="I21" s="76">
        <v>0.76</v>
      </c>
      <c r="J21" s="76">
        <v>24</v>
      </c>
      <c r="K21" s="76">
        <v>0.31</v>
      </c>
      <c r="L21" s="76">
        <v>2</v>
      </c>
      <c r="M21" s="76">
        <v>69000</v>
      </c>
      <c r="N21" s="76">
        <v>1</v>
      </c>
      <c r="O21" s="76">
        <v>5.7</v>
      </c>
      <c r="P21" s="76">
        <v>60</v>
      </c>
      <c r="Q21" s="76">
        <v>2600</v>
      </c>
      <c r="R21" s="76">
        <v>5.2</v>
      </c>
      <c r="S21" s="76">
        <v>4600</v>
      </c>
      <c r="T21" s="76">
        <v>1200</v>
      </c>
      <c r="U21" s="76">
        <v>0.08</v>
      </c>
      <c r="V21" s="76">
        <v>1</v>
      </c>
      <c r="W21" s="76">
        <v>4.2</v>
      </c>
      <c r="X21" s="76">
        <v>740</v>
      </c>
      <c r="Y21" s="76">
        <v>0.57999999999999996</v>
      </c>
      <c r="Z21" s="76">
        <v>0.1</v>
      </c>
      <c r="AA21" s="76">
        <v>2600</v>
      </c>
      <c r="AB21" s="76">
        <v>0.1</v>
      </c>
      <c r="AC21" s="76">
        <v>0.48</v>
      </c>
      <c r="AD21" s="76">
        <v>580</v>
      </c>
    </row>
    <row r="22" spans="1:30" s="12" customFormat="1" x14ac:dyDescent="0.2">
      <c r="A22"/>
      <c r="B22" s="91" t="s">
        <v>400</v>
      </c>
      <c r="C22" s="6" t="s">
        <v>35</v>
      </c>
      <c r="D22" s="76" t="s">
        <v>256</v>
      </c>
      <c r="E22" s="77">
        <v>16.350935040000003</v>
      </c>
      <c r="F22" s="78">
        <v>42236.65625</v>
      </c>
      <c r="G22" s="76">
        <v>1800</v>
      </c>
      <c r="H22" s="76">
        <v>0.4</v>
      </c>
      <c r="I22" s="76">
        <v>1.3</v>
      </c>
      <c r="J22" s="76">
        <v>26</v>
      </c>
      <c r="K22" s="76">
        <v>0.31</v>
      </c>
      <c r="L22" s="76">
        <v>2.2999999999999998</v>
      </c>
      <c r="M22" s="76">
        <v>68000</v>
      </c>
      <c r="N22" s="76">
        <v>1</v>
      </c>
      <c r="O22" s="76">
        <v>6.5</v>
      </c>
      <c r="P22" s="76">
        <v>61</v>
      </c>
      <c r="Q22" s="76">
        <v>2900</v>
      </c>
      <c r="R22" s="76">
        <v>12</v>
      </c>
      <c r="S22" s="76">
        <v>4600</v>
      </c>
      <c r="T22" s="76">
        <v>1300</v>
      </c>
      <c r="U22" s="76">
        <v>0.08</v>
      </c>
      <c r="V22" s="76">
        <v>1</v>
      </c>
      <c r="W22" s="76">
        <v>4.5999999999999996</v>
      </c>
      <c r="X22" s="76">
        <v>810</v>
      </c>
      <c r="Y22" s="76">
        <v>3.4</v>
      </c>
      <c r="Z22" s="76">
        <v>0.1</v>
      </c>
      <c r="AA22" s="76">
        <v>3000</v>
      </c>
      <c r="AB22" s="76">
        <v>0.1</v>
      </c>
      <c r="AC22" s="76">
        <v>0.87</v>
      </c>
      <c r="AD22" s="76">
        <v>620</v>
      </c>
    </row>
    <row r="23" spans="1:30" s="12" customFormat="1" x14ac:dyDescent="0.2">
      <c r="A23"/>
      <c r="B23" s="91" t="s">
        <v>400</v>
      </c>
      <c r="C23" s="6" t="s">
        <v>35</v>
      </c>
      <c r="D23" s="76" t="s">
        <v>257</v>
      </c>
      <c r="E23" s="77">
        <v>16.350935040000003</v>
      </c>
      <c r="F23" s="78">
        <v>42239.614583333336</v>
      </c>
      <c r="G23" s="76">
        <v>2000</v>
      </c>
      <c r="H23" s="76">
        <v>0.4</v>
      </c>
      <c r="I23" s="76">
        <v>1.6</v>
      </c>
      <c r="J23" s="76">
        <v>25</v>
      </c>
      <c r="K23" s="76">
        <v>0.28000000000000003</v>
      </c>
      <c r="L23" s="76">
        <v>2.2000000000000002</v>
      </c>
      <c r="M23" s="76">
        <v>72000</v>
      </c>
      <c r="N23" s="76">
        <v>1</v>
      </c>
      <c r="O23" s="76">
        <v>6.9</v>
      </c>
      <c r="P23" s="76">
        <v>64</v>
      </c>
      <c r="Q23" s="76">
        <v>3200</v>
      </c>
      <c r="R23" s="76">
        <v>6.9</v>
      </c>
      <c r="S23" s="76">
        <v>4900</v>
      </c>
      <c r="T23" s="76">
        <v>1400</v>
      </c>
      <c r="U23" s="76">
        <v>0.08</v>
      </c>
      <c r="V23" s="76">
        <v>1.1000000000000001</v>
      </c>
      <c r="W23" s="76">
        <v>8.1</v>
      </c>
      <c r="X23" s="76">
        <v>860</v>
      </c>
      <c r="Y23" s="76">
        <v>0.57999999999999996</v>
      </c>
      <c r="Z23" s="76">
        <v>0.1</v>
      </c>
      <c r="AA23" s="76">
        <v>2800</v>
      </c>
      <c r="AB23" s="76">
        <v>0.1</v>
      </c>
      <c r="AC23" s="76">
        <v>0.89</v>
      </c>
      <c r="AD23" s="76">
        <v>730</v>
      </c>
    </row>
    <row r="24" spans="1:30" s="12" customFormat="1" x14ac:dyDescent="0.2">
      <c r="A24"/>
      <c r="B24" s="91" t="s">
        <v>411</v>
      </c>
      <c r="C24" s="6" t="s">
        <v>35</v>
      </c>
      <c r="D24" s="76" t="s">
        <v>258</v>
      </c>
      <c r="E24" s="77">
        <v>15.884225279999999</v>
      </c>
      <c r="F24" s="78">
        <v>42251.479166666664</v>
      </c>
      <c r="G24" s="76">
        <v>2279</v>
      </c>
      <c r="H24" s="76"/>
      <c r="I24" s="76"/>
      <c r="J24" s="76"/>
      <c r="K24" s="76"/>
      <c r="L24" s="76">
        <v>2.3199999999999998</v>
      </c>
      <c r="M24" s="76">
        <v>8311</v>
      </c>
      <c r="N24" s="76"/>
      <c r="O24" s="76"/>
      <c r="P24" s="76">
        <v>55.2</v>
      </c>
      <c r="Q24" s="76">
        <v>3802</v>
      </c>
      <c r="R24" s="76">
        <v>10.199999999999999</v>
      </c>
      <c r="S24" s="76">
        <v>774</v>
      </c>
      <c r="T24" s="76">
        <v>1486.8</v>
      </c>
      <c r="U24" s="76"/>
      <c r="V24" s="76"/>
      <c r="W24" s="76"/>
      <c r="X24" s="76">
        <v>908</v>
      </c>
      <c r="Y24" s="76"/>
      <c r="Z24" s="76"/>
      <c r="AA24" s="76">
        <v>2410</v>
      </c>
      <c r="AB24" s="76"/>
      <c r="AC24" s="76"/>
      <c r="AD24" s="76">
        <v>769.4</v>
      </c>
    </row>
    <row r="25" spans="1:30" s="12" customFormat="1" x14ac:dyDescent="0.2">
      <c r="A25"/>
      <c r="B25" s="91" t="s">
        <v>411</v>
      </c>
      <c r="C25" s="6" t="s">
        <v>35</v>
      </c>
      <c r="D25" s="76" t="s">
        <v>259</v>
      </c>
      <c r="E25" s="77">
        <v>16.399215359999999</v>
      </c>
      <c r="F25" s="78">
        <v>42251.489583333336</v>
      </c>
      <c r="G25" s="76">
        <v>2213</v>
      </c>
      <c r="H25" s="76"/>
      <c r="I25" s="76"/>
      <c r="J25" s="76"/>
      <c r="K25" s="76"/>
      <c r="L25" s="76">
        <v>2.2400000000000002</v>
      </c>
      <c r="M25" s="76">
        <v>8399</v>
      </c>
      <c r="N25" s="76"/>
      <c r="O25" s="76"/>
      <c r="P25" s="76">
        <v>54.9</v>
      </c>
      <c r="Q25" s="76">
        <v>3742</v>
      </c>
      <c r="R25" s="76">
        <v>10.3</v>
      </c>
      <c r="S25" s="76">
        <v>762</v>
      </c>
      <c r="T25" s="76">
        <v>1426.8</v>
      </c>
      <c r="U25" s="76"/>
      <c r="V25" s="76"/>
      <c r="W25" s="76"/>
      <c r="X25" s="76">
        <v>866</v>
      </c>
      <c r="Y25" s="76"/>
      <c r="Z25" s="76"/>
      <c r="AA25" s="76">
        <v>2420</v>
      </c>
      <c r="AB25" s="76"/>
      <c r="AC25" s="76"/>
      <c r="AD25" s="76">
        <v>748.3</v>
      </c>
    </row>
    <row r="26" spans="1:30" s="12" customFormat="1" x14ac:dyDescent="0.2">
      <c r="A26"/>
      <c r="B26" s="91" t="s">
        <v>400</v>
      </c>
      <c r="C26" s="6" t="s">
        <v>35</v>
      </c>
      <c r="D26" s="76" t="s">
        <v>260</v>
      </c>
      <c r="E26" s="77">
        <v>16.350935040000003</v>
      </c>
      <c r="F26" s="78">
        <v>42264.559027777781</v>
      </c>
      <c r="G26" s="76">
        <v>2100</v>
      </c>
      <c r="H26" s="76">
        <v>0.4</v>
      </c>
      <c r="I26" s="76">
        <v>1.2</v>
      </c>
      <c r="J26" s="76">
        <v>26</v>
      </c>
      <c r="K26" s="76">
        <v>0.36</v>
      </c>
      <c r="L26" s="76">
        <v>2.2000000000000002</v>
      </c>
      <c r="M26" s="76">
        <v>76000</v>
      </c>
      <c r="N26" s="76">
        <v>1</v>
      </c>
      <c r="O26" s="76">
        <v>7.9</v>
      </c>
      <c r="P26" s="76">
        <v>56</v>
      </c>
      <c r="Q26" s="76">
        <v>3500</v>
      </c>
      <c r="R26" s="76">
        <v>5.2</v>
      </c>
      <c r="S26" s="76">
        <v>5400</v>
      </c>
      <c r="T26" s="76">
        <v>1600</v>
      </c>
      <c r="U26" s="76">
        <v>0.08</v>
      </c>
      <c r="V26" s="76">
        <v>1.1000000000000001</v>
      </c>
      <c r="W26" s="76">
        <v>4.9000000000000004</v>
      </c>
      <c r="X26" s="76">
        <v>900</v>
      </c>
      <c r="Y26" s="76">
        <v>5.6</v>
      </c>
      <c r="Z26" s="76">
        <v>0.1</v>
      </c>
      <c r="AA26" s="76">
        <v>3000</v>
      </c>
      <c r="AB26" s="76">
        <v>0.1</v>
      </c>
      <c r="AC26" s="76">
        <v>0.78</v>
      </c>
      <c r="AD26" s="76">
        <v>710</v>
      </c>
    </row>
    <row r="27" spans="1:30" s="12" customFormat="1" x14ac:dyDescent="0.2">
      <c r="A27"/>
      <c r="B27" s="91" t="s">
        <v>400</v>
      </c>
      <c r="C27" s="6" t="s">
        <v>35</v>
      </c>
      <c r="D27" s="76" t="s">
        <v>261</v>
      </c>
      <c r="E27" s="77">
        <v>16.350935040000003</v>
      </c>
      <c r="F27" s="78">
        <v>42265.569444444445</v>
      </c>
      <c r="G27" s="76">
        <v>2200</v>
      </c>
      <c r="H27" s="76">
        <v>0.4</v>
      </c>
      <c r="I27" s="76">
        <v>1.2</v>
      </c>
      <c r="J27" s="76">
        <v>25</v>
      </c>
      <c r="K27" s="76">
        <v>0.4</v>
      </c>
      <c r="L27" s="76">
        <v>2.5</v>
      </c>
      <c r="M27" s="76">
        <v>81000</v>
      </c>
      <c r="N27" s="76">
        <v>1</v>
      </c>
      <c r="O27" s="76">
        <v>8</v>
      </c>
      <c r="P27" s="76">
        <v>68</v>
      </c>
      <c r="Q27" s="76">
        <v>3800</v>
      </c>
      <c r="R27" s="76">
        <v>5.8</v>
      </c>
      <c r="S27" s="76">
        <v>5600</v>
      </c>
      <c r="T27" s="76">
        <v>1700</v>
      </c>
      <c r="U27" s="76">
        <v>0.08</v>
      </c>
      <c r="V27" s="76">
        <v>1</v>
      </c>
      <c r="W27" s="76">
        <v>5.5</v>
      </c>
      <c r="X27" s="76">
        <v>1000</v>
      </c>
      <c r="Y27" s="76">
        <v>2</v>
      </c>
      <c r="Z27" s="76">
        <v>0.1</v>
      </c>
      <c r="AA27" s="76">
        <v>3100</v>
      </c>
      <c r="AB27" s="76">
        <v>0.1</v>
      </c>
      <c r="AC27" s="76">
        <v>1.1000000000000001</v>
      </c>
      <c r="AD27" s="76">
        <v>730</v>
      </c>
    </row>
    <row r="28" spans="1:30" s="12" customFormat="1" x14ac:dyDescent="0.2">
      <c r="A28"/>
      <c r="B28" s="91" t="s">
        <v>400</v>
      </c>
      <c r="C28" s="6" t="s">
        <v>35</v>
      </c>
      <c r="D28" s="76" t="s">
        <v>262</v>
      </c>
      <c r="E28" s="77">
        <v>16.350935040000003</v>
      </c>
      <c r="F28" s="78">
        <v>42266.635416666664</v>
      </c>
      <c r="G28" s="76">
        <v>2300</v>
      </c>
      <c r="H28" s="76">
        <v>0.4</v>
      </c>
      <c r="I28" s="76">
        <v>1.7</v>
      </c>
      <c r="J28" s="76">
        <v>26</v>
      </c>
      <c r="K28" s="76">
        <v>0.42</v>
      </c>
      <c r="L28" s="76">
        <v>2.7</v>
      </c>
      <c r="M28" s="76">
        <v>84000</v>
      </c>
      <c r="N28" s="76">
        <v>1</v>
      </c>
      <c r="O28" s="76">
        <v>8.3000000000000007</v>
      </c>
      <c r="P28" s="76">
        <v>71</v>
      </c>
      <c r="Q28" s="76">
        <v>3900</v>
      </c>
      <c r="R28" s="76">
        <v>5.0999999999999996</v>
      </c>
      <c r="S28" s="76">
        <v>5700</v>
      </c>
      <c r="T28" s="76">
        <v>1700</v>
      </c>
      <c r="U28" s="76">
        <v>0.08</v>
      </c>
      <c r="V28" s="76">
        <v>1.1000000000000001</v>
      </c>
      <c r="W28" s="76">
        <v>5.7</v>
      </c>
      <c r="X28" s="76">
        <v>1100</v>
      </c>
      <c r="Y28" s="76">
        <v>7.9</v>
      </c>
      <c r="Z28" s="76">
        <v>0.1</v>
      </c>
      <c r="AA28" s="76">
        <v>3000</v>
      </c>
      <c r="AB28" s="76">
        <v>0.1</v>
      </c>
      <c r="AC28" s="76">
        <v>1.5</v>
      </c>
      <c r="AD28" s="76">
        <v>720</v>
      </c>
    </row>
    <row r="29" spans="1:30" s="12" customFormat="1" x14ac:dyDescent="0.2">
      <c r="A29"/>
      <c r="B29" s="91" t="s">
        <v>400</v>
      </c>
      <c r="C29" s="6" t="s">
        <v>35</v>
      </c>
      <c r="D29" s="76" t="s">
        <v>263</v>
      </c>
      <c r="E29" s="77">
        <v>16.350935040000003</v>
      </c>
      <c r="F29" s="78">
        <v>42267.579861111109</v>
      </c>
      <c r="G29" s="76">
        <v>2700</v>
      </c>
      <c r="H29" s="76">
        <v>0.4</v>
      </c>
      <c r="I29" s="76">
        <v>1.5</v>
      </c>
      <c r="J29" s="76">
        <v>28</v>
      </c>
      <c r="K29" s="76">
        <v>0.45</v>
      </c>
      <c r="L29" s="76">
        <v>2.2000000000000002</v>
      </c>
      <c r="M29" s="76">
        <v>96000</v>
      </c>
      <c r="N29" s="76">
        <v>1</v>
      </c>
      <c r="O29" s="76">
        <v>8.9</v>
      </c>
      <c r="P29" s="76">
        <v>61</v>
      </c>
      <c r="Q29" s="76">
        <v>5100</v>
      </c>
      <c r="R29" s="76">
        <v>27</v>
      </c>
      <c r="S29" s="76">
        <v>6500</v>
      </c>
      <c r="T29" s="76">
        <v>1700</v>
      </c>
      <c r="U29" s="76">
        <v>0.08</v>
      </c>
      <c r="V29" s="76">
        <v>0.96</v>
      </c>
      <c r="W29" s="76">
        <v>6.1</v>
      </c>
      <c r="X29" s="76">
        <v>1400</v>
      </c>
      <c r="Y29" s="76">
        <v>0.57999999999999996</v>
      </c>
      <c r="Z29" s="76">
        <v>0.1</v>
      </c>
      <c r="AA29" s="76">
        <v>3700</v>
      </c>
      <c r="AB29" s="76">
        <v>0.1</v>
      </c>
      <c r="AC29" s="76">
        <v>1.1000000000000001</v>
      </c>
      <c r="AD29" s="76">
        <v>750</v>
      </c>
    </row>
    <row r="30" spans="1:30" x14ac:dyDescent="0.2">
      <c r="B30" s="91" t="s">
        <v>400</v>
      </c>
      <c r="C30" s="6" t="s">
        <v>35</v>
      </c>
      <c r="D30" s="76" t="s">
        <v>264</v>
      </c>
      <c r="E30" s="77">
        <v>16.350935040000003</v>
      </c>
      <c r="F30" s="78">
        <v>42268.555555555555</v>
      </c>
      <c r="G30" s="76">
        <v>2400</v>
      </c>
      <c r="H30" s="76">
        <v>0.4</v>
      </c>
      <c r="I30" s="76">
        <v>1.5</v>
      </c>
      <c r="J30" s="76">
        <v>27</v>
      </c>
      <c r="K30" s="76">
        <v>0.62</v>
      </c>
      <c r="L30" s="76">
        <v>1.9</v>
      </c>
      <c r="M30" s="76">
        <v>96000</v>
      </c>
      <c r="N30" s="76">
        <v>1</v>
      </c>
      <c r="O30" s="76">
        <v>10</v>
      </c>
      <c r="P30" s="76">
        <v>59</v>
      </c>
      <c r="Q30" s="76">
        <v>5900</v>
      </c>
      <c r="R30" s="76">
        <v>25</v>
      </c>
      <c r="S30" s="76">
        <v>6900</v>
      </c>
      <c r="T30" s="76">
        <v>1800</v>
      </c>
      <c r="U30" s="76">
        <v>0.08</v>
      </c>
      <c r="V30" s="76">
        <v>0.52</v>
      </c>
      <c r="W30" s="76">
        <v>6.2</v>
      </c>
      <c r="X30" s="76">
        <v>1600</v>
      </c>
      <c r="Y30" s="76">
        <v>6.5</v>
      </c>
      <c r="Z30" s="76">
        <v>0.1</v>
      </c>
      <c r="AA30" s="76">
        <v>4300</v>
      </c>
      <c r="AB30" s="76">
        <v>0.1</v>
      </c>
      <c r="AC30" s="76">
        <v>0.32</v>
      </c>
      <c r="AD30" s="76">
        <v>590</v>
      </c>
    </row>
    <row r="31" spans="1:30" x14ac:dyDescent="0.2">
      <c r="B31" s="91" t="s">
        <v>400</v>
      </c>
      <c r="C31" s="6" t="s">
        <v>35</v>
      </c>
      <c r="D31" s="76" t="s">
        <v>265</v>
      </c>
      <c r="E31" s="77">
        <v>16.350935040000003</v>
      </c>
      <c r="F31" s="78">
        <v>42271.590277777781</v>
      </c>
      <c r="G31" s="76">
        <v>2300</v>
      </c>
      <c r="H31" s="76">
        <v>0.4</v>
      </c>
      <c r="I31" s="76">
        <v>1.4</v>
      </c>
      <c r="J31" s="76">
        <v>24</v>
      </c>
      <c r="K31" s="76">
        <v>0.39</v>
      </c>
      <c r="L31" s="76">
        <v>2.2000000000000002</v>
      </c>
      <c r="M31" s="76">
        <v>83000</v>
      </c>
      <c r="N31" s="76">
        <v>1</v>
      </c>
      <c r="O31" s="76">
        <v>7.9</v>
      </c>
      <c r="P31" s="76">
        <v>59</v>
      </c>
      <c r="Q31" s="76">
        <v>3900</v>
      </c>
      <c r="R31" s="76">
        <v>5.7</v>
      </c>
      <c r="S31" s="76">
        <v>5800</v>
      </c>
      <c r="T31" s="76">
        <v>1700</v>
      </c>
      <c r="U31" s="76">
        <v>0.08</v>
      </c>
      <c r="V31" s="76">
        <v>0.92</v>
      </c>
      <c r="W31" s="76">
        <v>5.4</v>
      </c>
      <c r="X31" s="76">
        <v>940</v>
      </c>
      <c r="Y31" s="76">
        <v>0.57999999999999996</v>
      </c>
      <c r="Z31" s="76">
        <v>0.1</v>
      </c>
      <c r="AA31" s="76">
        <v>3400</v>
      </c>
      <c r="AB31" s="76">
        <v>0.1</v>
      </c>
      <c r="AC31" s="76">
        <v>0.74</v>
      </c>
      <c r="AD31" s="76">
        <v>760</v>
      </c>
    </row>
    <row r="32" spans="1:30" x14ac:dyDescent="0.2">
      <c r="B32" s="91" t="s">
        <v>400</v>
      </c>
      <c r="C32" s="6" t="s">
        <v>35</v>
      </c>
      <c r="D32" s="76" t="s">
        <v>266</v>
      </c>
      <c r="E32" s="77">
        <v>16.350935040000003</v>
      </c>
      <c r="F32" s="78">
        <v>42275.586805555555</v>
      </c>
      <c r="G32" s="76">
        <v>2700</v>
      </c>
      <c r="H32" s="76">
        <v>0.4</v>
      </c>
      <c r="I32" s="76">
        <v>1.6</v>
      </c>
      <c r="J32" s="76">
        <v>29</v>
      </c>
      <c r="K32" s="76">
        <v>0.42</v>
      </c>
      <c r="L32" s="76">
        <v>2.5</v>
      </c>
      <c r="M32" s="76">
        <v>88000</v>
      </c>
      <c r="N32" s="76">
        <v>1</v>
      </c>
      <c r="O32" s="76">
        <v>8</v>
      </c>
      <c r="P32" s="76">
        <v>71</v>
      </c>
      <c r="Q32" s="76">
        <v>4600</v>
      </c>
      <c r="R32" s="76">
        <v>7.5</v>
      </c>
      <c r="S32" s="76">
        <v>6100</v>
      </c>
      <c r="T32" s="76">
        <v>1800</v>
      </c>
      <c r="U32" s="76">
        <v>0.08</v>
      </c>
      <c r="V32" s="76">
        <v>0.99</v>
      </c>
      <c r="W32" s="76">
        <v>5.4</v>
      </c>
      <c r="X32" s="76">
        <v>1100</v>
      </c>
      <c r="Y32" s="76">
        <v>0.57999999999999996</v>
      </c>
      <c r="Z32" s="76">
        <v>0.1</v>
      </c>
      <c r="AA32" s="76">
        <v>3400</v>
      </c>
      <c r="AB32" s="76">
        <v>0.1</v>
      </c>
      <c r="AC32" s="76">
        <v>1.2</v>
      </c>
      <c r="AD32" s="76">
        <v>830</v>
      </c>
    </row>
    <row r="33" spans="2:30" x14ac:dyDescent="0.2">
      <c r="B33" s="91" t="s">
        <v>400</v>
      </c>
      <c r="C33" s="6" t="s">
        <v>35</v>
      </c>
      <c r="D33" s="76" t="s">
        <v>267</v>
      </c>
      <c r="E33" s="77">
        <v>16.350935040000003</v>
      </c>
      <c r="F33" s="78">
        <v>42278.590277777781</v>
      </c>
      <c r="G33" s="76">
        <v>2400</v>
      </c>
      <c r="H33" s="76">
        <v>0.4</v>
      </c>
      <c r="I33" s="76">
        <v>1.8</v>
      </c>
      <c r="J33" s="76">
        <v>24</v>
      </c>
      <c r="K33" s="76">
        <v>0.45</v>
      </c>
      <c r="L33" s="76">
        <v>2.4</v>
      </c>
      <c r="M33" s="76">
        <v>85000</v>
      </c>
      <c r="N33" s="76">
        <v>1</v>
      </c>
      <c r="O33" s="76">
        <v>8.9</v>
      </c>
      <c r="P33" s="76">
        <v>54</v>
      </c>
      <c r="Q33" s="76">
        <v>3900</v>
      </c>
      <c r="R33" s="76">
        <v>5.2</v>
      </c>
      <c r="S33" s="76">
        <v>5900</v>
      </c>
      <c r="T33" s="76">
        <v>1900</v>
      </c>
      <c r="U33" s="76">
        <v>0.08</v>
      </c>
      <c r="V33" s="76">
        <v>0.89</v>
      </c>
      <c r="W33" s="76">
        <v>5.2</v>
      </c>
      <c r="X33" s="76">
        <v>1100</v>
      </c>
      <c r="Y33" s="76">
        <v>0.57999999999999996</v>
      </c>
      <c r="Z33" s="76">
        <v>0.1</v>
      </c>
      <c r="AA33" s="76">
        <v>3400</v>
      </c>
      <c r="AB33" s="76">
        <v>0.1</v>
      </c>
      <c r="AC33" s="76">
        <v>1</v>
      </c>
      <c r="AD33" s="76">
        <v>800</v>
      </c>
    </row>
    <row r="34" spans="2:30" x14ac:dyDescent="0.2">
      <c r="B34" s="91" t="s">
        <v>400</v>
      </c>
      <c r="C34" s="6" t="s">
        <v>35</v>
      </c>
      <c r="D34" s="76" t="s">
        <v>268</v>
      </c>
      <c r="E34" s="77">
        <v>16.350935040000003</v>
      </c>
      <c r="F34" s="78">
        <v>42278.590277777781</v>
      </c>
      <c r="G34" s="76">
        <v>2500</v>
      </c>
      <c r="H34" s="76">
        <v>0.4</v>
      </c>
      <c r="I34" s="76">
        <v>1.4</v>
      </c>
      <c r="J34" s="76">
        <v>24</v>
      </c>
      <c r="K34" s="76">
        <v>0.47</v>
      </c>
      <c r="L34" s="76">
        <v>2.4</v>
      </c>
      <c r="M34" s="76">
        <v>88000</v>
      </c>
      <c r="N34" s="76">
        <v>1</v>
      </c>
      <c r="O34" s="76">
        <v>8.9</v>
      </c>
      <c r="P34" s="76">
        <v>54</v>
      </c>
      <c r="Q34" s="76">
        <v>4100</v>
      </c>
      <c r="R34" s="76">
        <v>5.5</v>
      </c>
      <c r="S34" s="76">
        <v>6100</v>
      </c>
      <c r="T34" s="76">
        <v>1900</v>
      </c>
      <c r="U34" s="76">
        <v>0.08</v>
      </c>
      <c r="V34" s="76">
        <v>0.91</v>
      </c>
      <c r="W34" s="76">
        <v>5.3</v>
      </c>
      <c r="X34" s="76">
        <v>1200</v>
      </c>
      <c r="Y34" s="76">
        <v>0.57999999999999996</v>
      </c>
      <c r="Z34" s="76">
        <v>0.1</v>
      </c>
      <c r="AA34" s="76">
        <v>3500</v>
      </c>
      <c r="AB34" s="76">
        <v>0.1</v>
      </c>
      <c r="AC34" s="76">
        <v>1.1000000000000001</v>
      </c>
      <c r="AD34" s="76">
        <v>800</v>
      </c>
    </row>
    <row r="35" spans="2:30" x14ac:dyDescent="0.2">
      <c r="B35" s="91" t="s">
        <v>411</v>
      </c>
      <c r="C35" s="6" t="s">
        <v>35</v>
      </c>
      <c r="D35" s="76" t="s">
        <v>269</v>
      </c>
      <c r="E35" s="77">
        <v>15.884225279999999</v>
      </c>
      <c r="F35" s="78">
        <v>42286.447916666664</v>
      </c>
      <c r="G35" s="76">
        <v>2844</v>
      </c>
      <c r="H35" s="76"/>
      <c r="I35" s="76"/>
      <c r="J35" s="76"/>
      <c r="K35" s="76"/>
      <c r="L35" s="76">
        <v>2.27</v>
      </c>
      <c r="M35" s="76">
        <v>8923</v>
      </c>
      <c r="N35" s="76"/>
      <c r="O35" s="76"/>
      <c r="P35" s="76">
        <v>63.8</v>
      </c>
      <c r="Q35" s="76">
        <v>4686</v>
      </c>
      <c r="R35" s="76">
        <v>6.6</v>
      </c>
      <c r="S35" s="76">
        <v>828</v>
      </c>
      <c r="T35" s="76">
        <v>2015.5</v>
      </c>
      <c r="U35" s="76"/>
      <c r="V35" s="76"/>
      <c r="W35" s="76"/>
      <c r="X35" s="76">
        <v>762</v>
      </c>
      <c r="Y35" s="76"/>
      <c r="Z35" s="76"/>
      <c r="AA35" s="76">
        <v>2738</v>
      </c>
      <c r="AB35" s="76"/>
      <c r="AC35" s="76"/>
      <c r="AD35" s="76">
        <v>813.1</v>
      </c>
    </row>
    <row r="36" spans="2:30" x14ac:dyDescent="0.2">
      <c r="B36" s="91" t="s">
        <v>411</v>
      </c>
      <c r="C36" s="6" t="s">
        <v>35</v>
      </c>
      <c r="D36" s="76" t="s">
        <v>270</v>
      </c>
      <c r="E36" s="77">
        <v>16.399215359999999</v>
      </c>
      <c r="F36" s="78">
        <v>42286.458333333336</v>
      </c>
      <c r="G36" s="76">
        <v>2356</v>
      </c>
      <c r="H36" s="76"/>
      <c r="I36" s="76"/>
      <c r="J36" s="76"/>
      <c r="K36" s="76"/>
      <c r="L36" s="76">
        <v>2.27</v>
      </c>
      <c r="M36" s="76">
        <v>10123</v>
      </c>
      <c r="N36" s="76"/>
      <c r="O36" s="76"/>
      <c r="P36" s="76">
        <v>48.4</v>
      </c>
      <c r="Q36" s="76">
        <v>3947</v>
      </c>
      <c r="R36" s="76">
        <v>8.6999999999999993</v>
      </c>
      <c r="S36" s="76">
        <v>897</v>
      </c>
      <c r="T36" s="76">
        <v>1660.4</v>
      </c>
      <c r="U36" s="76"/>
      <c r="V36" s="76"/>
      <c r="W36" s="76"/>
      <c r="X36" s="76">
        <v>690</v>
      </c>
      <c r="Y36" s="76"/>
      <c r="Z36" s="76"/>
      <c r="AA36" s="76">
        <v>2580</v>
      </c>
      <c r="AB36" s="76"/>
      <c r="AC36" s="76"/>
      <c r="AD36" s="76">
        <v>810.8</v>
      </c>
    </row>
    <row r="37" spans="2:30" x14ac:dyDescent="0.2">
      <c r="B37" s="91" t="s">
        <v>408</v>
      </c>
      <c r="C37" s="6" t="s">
        <v>35</v>
      </c>
      <c r="D37" s="76" t="s">
        <v>271</v>
      </c>
      <c r="E37" s="77">
        <v>15.56235648</v>
      </c>
      <c r="F37" s="78">
        <v>42290.447916666664</v>
      </c>
      <c r="G37" s="76"/>
      <c r="H37" s="76"/>
      <c r="I37" s="76">
        <v>0.4</v>
      </c>
      <c r="J37" s="76"/>
      <c r="K37" s="76"/>
      <c r="L37" s="76"/>
      <c r="M37" s="76"/>
      <c r="N37" s="76"/>
      <c r="O37" s="76"/>
      <c r="P37" s="76"/>
      <c r="Q37" s="76">
        <v>3200</v>
      </c>
      <c r="R37" s="76"/>
      <c r="S37" s="76"/>
      <c r="T37" s="76"/>
      <c r="U37" s="76"/>
      <c r="V37" s="76">
        <v>1.3</v>
      </c>
      <c r="W37" s="76"/>
      <c r="X37" s="76"/>
      <c r="Y37" s="76"/>
      <c r="Z37" s="76"/>
      <c r="AA37" s="76"/>
      <c r="AB37" s="76"/>
      <c r="AC37" s="76"/>
      <c r="AD37" s="76"/>
    </row>
    <row r="38" spans="2:30" x14ac:dyDescent="0.2">
      <c r="B38" s="91" t="s">
        <v>446</v>
      </c>
      <c r="C38" s="6" t="s">
        <v>35</v>
      </c>
      <c r="D38" s="76" t="s">
        <v>272</v>
      </c>
      <c r="E38" s="77">
        <v>16.350935040000003</v>
      </c>
      <c r="F38" s="78">
        <v>42303.575694444444</v>
      </c>
      <c r="G38" s="76">
        <v>1900</v>
      </c>
      <c r="H38" s="76">
        <v>0.4</v>
      </c>
      <c r="I38" s="76">
        <v>0.85</v>
      </c>
      <c r="J38" s="76">
        <v>24</v>
      </c>
      <c r="K38" s="76">
        <v>0.24</v>
      </c>
      <c r="L38" s="76">
        <v>1.5</v>
      </c>
      <c r="M38" s="76">
        <v>76000</v>
      </c>
      <c r="N38" s="76">
        <v>1</v>
      </c>
      <c r="O38" s="76">
        <v>5.8</v>
      </c>
      <c r="P38" s="76">
        <v>21</v>
      </c>
      <c r="Q38" s="76">
        <v>3000</v>
      </c>
      <c r="R38" s="76">
        <v>4.8</v>
      </c>
      <c r="S38" s="76">
        <v>5200</v>
      </c>
      <c r="T38" s="76">
        <v>1300</v>
      </c>
      <c r="U38" s="76">
        <v>0.08</v>
      </c>
      <c r="V38" s="76">
        <v>0.87</v>
      </c>
      <c r="W38" s="76">
        <v>4.4000000000000004</v>
      </c>
      <c r="X38" s="76">
        <v>910</v>
      </c>
      <c r="Y38" s="76">
        <v>0.57999999999999996</v>
      </c>
      <c r="Z38" s="76">
        <v>0.1</v>
      </c>
      <c r="AA38" s="76">
        <v>3100</v>
      </c>
      <c r="AB38" s="76">
        <v>0.1</v>
      </c>
      <c r="AC38" s="76">
        <v>0.51</v>
      </c>
      <c r="AD38" s="76">
        <v>490</v>
      </c>
    </row>
    <row r="39" spans="2:30" x14ac:dyDescent="0.2">
      <c r="B39" s="91" t="s">
        <v>446</v>
      </c>
      <c r="C39" s="6" t="s">
        <v>389</v>
      </c>
      <c r="D39" s="76" t="s">
        <v>273</v>
      </c>
      <c r="E39" s="77">
        <v>16.350935040000003</v>
      </c>
      <c r="F39" s="78">
        <v>42451.552083333336</v>
      </c>
      <c r="G39" s="76">
        <v>2200</v>
      </c>
      <c r="H39" s="76">
        <v>0.4</v>
      </c>
      <c r="I39" s="76">
        <v>1.2</v>
      </c>
      <c r="J39" s="76">
        <v>22</v>
      </c>
      <c r="K39" s="76">
        <v>0.28000000000000003</v>
      </c>
      <c r="L39" s="76">
        <v>2.1</v>
      </c>
      <c r="M39" s="76">
        <v>80000</v>
      </c>
      <c r="N39" s="76">
        <v>1</v>
      </c>
      <c r="O39" s="76">
        <v>7.7</v>
      </c>
      <c r="P39" s="76">
        <v>21</v>
      </c>
      <c r="Q39" s="76">
        <v>4300</v>
      </c>
      <c r="R39" s="76">
        <v>11</v>
      </c>
      <c r="S39" s="76">
        <v>5300</v>
      </c>
      <c r="T39" s="76">
        <v>1800</v>
      </c>
      <c r="U39" s="76">
        <v>0.08</v>
      </c>
      <c r="V39" s="76">
        <v>0.7</v>
      </c>
      <c r="W39" s="76">
        <v>6.3</v>
      </c>
      <c r="X39" s="76">
        <v>980</v>
      </c>
      <c r="Y39" s="76">
        <v>0.57999999999999996</v>
      </c>
      <c r="Z39" s="76">
        <v>0.1</v>
      </c>
      <c r="AA39" s="76">
        <v>3200</v>
      </c>
      <c r="AB39" s="76">
        <v>0.1</v>
      </c>
      <c r="AC39" s="76">
        <v>0.85</v>
      </c>
      <c r="AD39" s="76">
        <v>680</v>
      </c>
    </row>
    <row r="40" spans="2:30" x14ac:dyDescent="0.2">
      <c r="B40" s="91" t="s">
        <v>408</v>
      </c>
      <c r="C40" s="6" t="s">
        <v>389</v>
      </c>
      <c r="D40" s="76" t="s">
        <v>274</v>
      </c>
      <c r="E40" s="77">
        <v>15.56235648</v>
      </c>
      <c r="F40" s="78">
        <v>42465.479166666664</v>
      </c>
      <c r="G40" s="76"/>
      <c r="H40" s="76"/>
      <c r="I40" s="76">
        <v>1.5</v>
      </c>
      <c r="J40" s="76"/>
      <c r="K40" s="76"/>
      <c r="L40" s="76"/>
      <c r="M40" s="76"/>
      <c r="N40" s="76"/>
      <c r="O40" s="76"/>
      <c r="P40" s="76"/>
      <c r="Q40" s="76">
        <v>4600</v>
      </c>
      <c r="R40" s="76"/>
      <c r="S40" s="76"/>
      <c r="T40" s="76"/>
      <c r="U40" s="76"/>
      <c r="V40" s="76">
        <v>1.7</v>
      </c>
      <c r="W40" s="76"/>
      <c r="X40" s="76"/>
      <c r="Y40" s="76"/>
      <c r="Z40" s="76"/>
      <c r="AA40" s="76"/>
      <c r="AB40" s="76"/>
      <c r="AC40" s="76"/>
      <c r="AD40" s="76"/>
    </row>
    <row r="41" spans="2:30" x14ac:dyDescent="0.2">
      <c r="B41" s="91" t="s">
        <v>408</v>
      </c>
      <c r="C41" s="6" t="s">
        <v>389</v>
      </c>
      <c r="D41" s="76" t="s">
        <v>275</v>
      </c>
      <c r="E41" s="77">
        <v>15.56235648</v>
      </c>
      <c r="F41" s="78">
        <v>42479.427083333336</v>
      </c>
      <c r="G41" s="76"/>
      <c r="H41" s="76"/>
      <c r="I41" s="76">
        <v>1.7</v>
      </c>
      <c r="J41" s="76"/>
      <c r="K41" s="76"/>
      <c r="L41" s="76"/>
      <c r="M41" s="76"/>
      <c r="N41" s="76"/>
      <c r="O41" s="76"/>
      <c r="P41" s="76"/>
      <c r="Q41" s="76">
        <v>5000</v>
      </c>
      <c r="R41" s="76"/>
      <c r="S41" s="76"/>
      <c r="T41" s="76"/>
      <c r="U41" s="76"/>
      <c r="V41" s="76">
        <v>8.5</v>
      </c>
      <c r="W41" s="76"/>
      <c r="X41" s="76"/>
      <c r="Y41" s="76"/>
      <c r="Z41" s="76"/>
      <c r="AA41" s="76"/>
      <c r="AB41" s="76"/>
      <c r="AC41" s="76"/>
      <c r="AD41" s="76"/>
    </row>
    <row r="42" spans="2:30" x14ac:dyDescent="0.2">
      <c r="B42" s="91" t="s">
        <v>34</v>
      </c>
      <c r="C42" s="6" t="s">
        <v>389</v>
      </c>
      <c r="D42" s="76" t="s">
        <v>473</v>
      </c>
      <c r="E42" s="77">
        <v>16.350935040000003</v>
      </c>
      <c r="F42" s="78">
        <v>42487.458333333336</v>
      </c>
      <c r="G42" s="76">
        <v>1280</v>
      </c>
      <c r="H42" s="76"/>
      <c r="I42" s="76"/>
      <c r="J42" s="76"/>
      <c r="K42" s="76"/>
      <c r="L42" s="76"/>
      <c r="M42" s="76"/>
      <c r="N42" s="76"/>
      <c r="O42" s="76"/>
      <c r="P42" s="76">
        <v>18.7</v>
      </c>
      <c r="Q42" s="76">
        <v>3040</v>
      </c>
      <c r="R42" s="76"/>
      <c r="S42" s="76"/>
      <c r="T42" s="76">
        <v>1070</v>
      </c>
      <c r="U42" s="76"/>
      <c r="V42" s="76"/>
      <c r="W42" s="76"/>
      <c r="X42" s="76"/>
      <c r="Y42" s="76"/>
      <c r="Z42" s="76"/>
      <c r="AA42" s="76"/>
      <c r="AB42" s="76"/>
      <c r="AC42" s="76"/>
      <c r="AD42" s="76"/>
    </row>
    <row r="43" spans="2:30" x14ac:dyDescent="0.2">
      <c r="B43" s="91" t="s">
        <v>408</v>
      </c>
      <c r="C43" s="6" t="s">
        <v>389</v>
      </c>
      <c r="D43" s="76" t="s">
        <v>276</v>
      </c>
      <c r="E43" s="77">
        <v>15.56235648</v>
      </c>
      <c r="F43" s="78">
        <v>42493.732638888891</v>
      </c>
      <c r="G43" s="76">
        <v>1900</v>
      </c>
      <c r="H43" s="76"/>
      <c r="I43" s="76">
        <v>1.2</v>
      </c>
      <c r="J43" s="76"/>
      <c r="K43" s="76"/>
      <c r="L43" s="76">
        <v>1.6</v>
      </c>
      <c r="M43" s="76"/>
      <c r="N43" s="76"/>
      <c r="O43" s="76">
        <v>5.2</v>
      </c>
      <c r="P43" s="76">
        <v>21</v>
      </c>
      <c r="Q43" s="76">
        <v>2600</v>
      </c>
      <c r="R43" s="76">
        <v>7.8</v>
      </c>
      <c r="S43" s="76"/>
      <c r="T43" s="76">
        <v>1200</v>
      </c>
      <c r="U43" s="76"/>
      <c r="V43" s="76"/>
      <c r="W43" s="76">
        <v>2.9</v>
      </c>
      <c r="X43" s="76"/>
      <c r="Y43" s="76">
        <v>0.26</v>
      </c>
      <c r="Z43" s="76"/>
      <c r="AA43" s="76"/>
      <c r="AB43" s="76"/>
      <c r="AC43" s="76"/>
      <c r="AD43" s="76">
        <v>510</v>
      </c>
    </row>
    <row r="44" spans="2:30" x14ac:dyDescent="0.2">
      <c r="B44" s="91" t="s">
        <v>408</v>
      </c>
      <c r="C44" s="6" t="s">
        <v>389</v>
      </c>
      <c r="D44" s="76" t="s">
        <v>277</v>
      </c>
      <c r="E44" s="77">
        <v>15.56235648</v>
      </c>
      <c r="F44" s="78">
        <v>42501.527777777781</v>
      </c>
      <c r="G44" s="76">
        <v>1100</v>
      </c>
      <c r="H44" s="76"/>
      <c r="I44" s="76">
        <v>0.74</v>
      </c>
      <c r="J44" s="76"/>
      <c r="K44" s="76"/>
      <c r="L44" s="76">
        <v>1.1000000000000001</v>
      </c>
      <c r="M44" s="76"/>
      <c r="N44" s="76"/>
      <c r="O44" s="76">
        <v>4.4000000000000004</v>
      </c>
      <c r="P44" s="76">
        <v>21</v>
      </c>
      <c r="Q44" s="76">
        <v>2300</v>
      </c>
      <c r="R44" s="76">
        <v>5.6</v>
      </c>
      <c r="S44" s="76"/>
      <c r="T44" s="76">
        <v>830</v>
      </c>
      <c r="U44" s="76"/>
      <c r="V44" s="76"/>
      <c r="W44" s="76">
        <v>2.6</v>
      </c>
      <c r="X44" s="76"/>
      <c r="Y44" s="76">
        <v>0.28000000000000003</v>
      </c>
      <c r="Z44" s="76"/>
      <c r="AA44" s="76"/>
      <c r="AB44" s="76"/>
      <c r="AC44" s="76"/>
      <c r="AD44" s="76">
        <v>440</v>
      </c>
    </row>
    <row r="45" spans="2:30" x14ac:dyDescent="0.2">
      <c r="B45" s="91" t="s">
        <v>408</v>
      </c>
      <c r="C45" s="6" t="s">
        <v>389</v>
      </c>
      <c r="D45" s="76" t="s">
        <v>278</v>
      </c>
      <c r="E45" s="77">
        <v>15.56235648</v>
      </c>
      <c r="F45" s="78">
        <v>42509.475694444445</v>
      </c>
      <c r="G45" s="76">
        <v>1100</v>
      </c>
      <c r="H45" s="76"/>
      <c r="I45" s="76">
        <v>0.7</v>
      </c>
      <c r="J45" s="76"/>
      <c r="K45" s="76"/>
      <c r="L45" s="76">
        <v>1.4</v>
      </c>
      <c r="M45" s="76"/>
      <c r="N45" s="76"/>
      <c r="O45" s="76">
        <v>4.4000000000000004</v>
      </c>
      <c r="P45" s="76">
        <v>16</v>
      </c>
      <c r="Q45" s="76">
        <v>1400</v>
      </c>
      <c r="R45" s="76">
        <v>2.8</v>
      </c>
      <c r="S45" s="76"/>
      <c r="T45" s="76">
        <v>800</v>
      </c>
      <c r="U45" s="76"/>
      <c r="V45" s="76"/>
      <c r="W45" s="76">
        <v>6.5</v>
      </c>
      <c r="X45" s="76"/>
      <c r="Y45" s="76">
        <v>1.3</v>
      </c>
      <c r="Z45" s="76"/>
      <c r="AA45" s="76"/>
      <c r="AB45" s="76"/>
      <c r="AC45" s="76"/>
      <c r="AD45" s="76">
        <v>440</v>
      </c>
    </row>
    <row r="46" spans="2:30" x14ac:dyDescent="0.2">
      <c r="B46" s="91" t="s">
        <v>34</v>
      </c>
      <c r="C46" s="6" t="s">
        <v>389</v>
      </c>
      <c r="D46" s="76" t="s">
        <v>474</v>
      </c>
      <c r="E46" s="77">
        <v>16.350935040000003</v>
      </c>
      <c r="F46" s="78">
        <v>42515.5625</v>
      </c>
      <c r="G46" s="76"/>
      <c r="H46" s="76"/>
      <c r="I46" s="76"/>
      <c r="J46" s="76"/>
      <c r="K46" s="76"/>
      <c r="L46" s="76"/>
      <c r="M46" s="76"/>
      <c r="N46" s="76"/>
      <c r="O46" s="76"/>
      <c r="P46" s="76"/>
      <c r="Q46" s="76"/>
      <c r="R46" s="76"/>
      <c r="S46" s="76"/>
      <c r="T46" s="76"/>
      <c r="U46" s="76"/>
      <c r="V46" s="76"/>
      <c r="W46" s="76"/>
      <c r="X46" s="76"/>
      <c r="Y46" s="76"/>
      <c r="Z46" s="76"/>
      <c r="AA46" s="76"/>
      <c r="AB46" s="76"/>
      <c r="AC46" s="76"/>
      <c r="AD46" s="76"/>
    </row>
    <row r="47" spans="2:30" x14ac:dyDescent="0.2">
      <c r="B47" s="91" t="s">
        <v>408</v>
      </c>
      <c r="C47" s="6" t="s">
        <v>389</v>
      </c>
      <c r="D47" s="76" t="s">
        <v>279</v>
      </c>
      <c r="E47" s="77">
        <v>15.56235648</v>
      </c>
      <c r="F47" s="78">
        <v>42516.451388888891</v>
      </c>
      <c r="G47" s="76">
        <v>1300</v>
      </c>
      <c r="H47" s="76"/>
      <c r="I47" s="76">
        <v>1.4</v>
      </c>
      <c r="J47" s="76"/>
      <c r="K47" s="76"/>
      <c r="L47" s="76">
        <v>1.1000000000000001</v>
      </c>
      <c r="M47" s="76"/>
      <c r="N47" s="76"/>
      <c r="O47" s="76">
        <v>4.4000000000000004</v>
      </c>
      <c r="P47" s="76">
        <v>36</v>
      </c>
      <c r="Q47" s="76">
        <v>2400</v>
      </c>
      <c r="R47" s="76">
        <v>16</v>
      </c>
      <c r="S47" s="76"/>
      <c r="T47" s="76">
        <v>590</v>
      </c>
      <c r="U47" s="76"/>
      <c r="V47" s="76"/>
      <c r="W47" s="76">
        <v>6.9</v>
      </c>
      <c r="X47" s="76"/>
      <c r="Y47" s="76">
        <v>1.3</v>
      </c>
      <c r="Z47" s="76"/>
      <c r="AA47" s="76"/>
      <c r="AB47" s="76"/>
      <c r="AC47" s="76"/>
      <c r="AD47" s="76">
        <v>360</v>
      </c>
    </row>
    <row r="48" spans="2:30" x14ac:dyDescent="0.2">
      <c r="B48" s="91" t="s">
        <v>408</v>
      </c>
      <c r="C48" s="6" t="s">
        <v>389</v>
      </c>
      <c r="D48" s="76" t="s">
        <v>280</v>
      </c>
      <c r="E48" s="77">
        <v>15.56235648</v>
      </c>
      <c r="F48" s="78">
        <v>42522.451388888891</v>
      </c>
      <c r="G48" s="76">
        <v>1200</v>
      </c>
      <c r="H48" s="76"/>
      <c r="I48" s="76">
        <v>2.8</v>
      </c>
      <c r="J48" s="76"/>
      <c r="K48" s="76"/>
      <c r="L48" s="76">
        <v>1</v>
      </c>
      <c r="M48" s="76"/>
      <c r="N48" s="76"/>
      <c r="O48" s="76">
        <v>4.4000000000000004</v>
      </c>
      <c r="P48" s="76">
        <v>32</v>
      </c>
      <c r="Q48" s="76">
        <v>3100</v>
      </c>
      <c r="R48" s="76">
        <v>20</v>
      </c>
      <c r="S48" s="76"/>
      <c r="T48" s="76">
        <v>600</v>
      </c>
      <c r="U48" s="76"/>
      <c r="V48" s="76"/>
      <c r="W48" s="76">
        <v>6.5</v>
      </c>
      <c r="X48" s="76"/>
      <c r="Y48" s="76">
        <v>1.3</v>
      </c>
      <c r="Z48" s="76"/>
      <c r="AA48" s="76"/>
      <c r="AB48" s="76"/>
      <c r="AC48" s="76"/>
      <c r="AD48" s="76">
        <v>330</v>
      </c>
    </row>
    <row r="49" spans="1:33" x14ac:dyDescent="0.2">
      <c r="B49" s="91" t="s">
        <v>446</v>
      </c>
      <c r="C49" s="6" t="s">
        <v>389</v>
      </c>
      <c r="D49" s="76" t="s">
        <v>281</v>
      </c>
      <c r="E49" s="77">
        <v>16.350935040000003</v>
      </c>
      <c r="F49" s="78">
        <v>42527.527777777781</v>
      </c>
      <c r="G49" s="76">
        <v>2600</v>
      </c>
      <c r="H49" s="76">
        <v>0.5</v>
      </c>
      <c r="I49" s="76">
        <v>3.8</v>
      </c>
      <c r="J49" s="76">
        <v>43</v>
      </c>
      <c r="K49" s="76">
        <v>0.2</v>
      </c>
      <c r="L49" s="76">
        <v>1.1000000000000001</v>
      </c>
      <c r="M49" s="76">
        <v>21000</v>
      </c>
      <c r="N49" s="76">
        <v>1</v>
      </c>
      <c r="O49" s="76">
        <v>2</v>
      </c>
      <c r="P49" s="76">
        <v>25</v>
      </c>
      <c r="Q49" s="76">
        <v>5400</v>
      </c>
      <c r="R49" s="76">
        <v>60</v>
      </c>
      <c r="S49" s="76">
        <v>2300</v>
      </c>
      <c r="T49" s="76">
        <v>520</v>
      </c>
      <c r="U49" s="76">
        <v>4.7000000000000002E-3</v>
      </c>
      <c r="V49" s="76">
        <v>0.85</v>
      </c>
      <c r="W49" s="76">
        <v>1.6</v>
      </c>
      <c r="X49" s="76">
        <v>1300</v>
      </c>
      <c r="Y49" s="76">
        <v>0.57999999999999996</v>
      </c>
      <c r="Z49" s="76">
        <v>0.3</v>
      </c>
      <c r="AA49" s="76">
        <v>1200</v>
      </c>
      <c r="AB49" s="76">
        <v>0.1</v>
      </c>
      <c r="AC49" s="76">
        <v>4.3</v>
      </c>
      <c r="AD49" s="76">
        <v>290</v>
      </c>
    </row>
    <row r="50" spans="1:33" x14ac:dyDescent="0.2">
      <c r="B50" s="91" t="s">
        <v>408</v>
      </c>
      <c r="C50" s="6" t="s">
        <v>389</v>
      </c>
      <c r="D50" s="76" t="s">
        <v>282</v>
      </c>
      <c r="E50" s="77">
        <v>15.56235648</v>
      </c>
      <c r="F50" s="78">
        <v>42528.458333333336</v>
      </c>
      <c r="G50" s="76">
        <v>1100</v>
      </c>
      <c r="H50" s="76"/>
      <c r="I50" s="76">
        <v>2.2999999999999998</v>
      </c>
      <c r="J50" s="76"/>
      <c r="K50" s="76"/>
      <c r="L50" s="76">
        <v>1</v>
      </c>
      <c r="M50" s="76"/>
      <c r="N50" s="76"/>
      <c r="O50" s="76">
        <v>4.4000000000000004</v>
      </c>
      <c r="P50" s="76">
        <v>41</v>
      </c>
      <c r="Q50" s="76">
        <v>3100</v>
      </c>
      <c r="R50" s="76">
        <v>32</v>
      </c>
      <c r="S50" s="76"/>
      <c r="T50" s="76">
        <v>490</v>
      </c>
      <c r="U50" s="76"/>
      <c r="V50" s="76">
        <v>8.5</v>
      </c>
      <c r="W50" s="76">
        <v>6.1</v>
      </c>
      <c r="X50" s="76"/>
      <c r="Y50" s="76">
        <v>1.3</v>
      </c>
      <c r="Z50" s="76"/>
      <c r="AA50" s="76"/>
      <c r="AB50" s="76"/>
      <c r="AC50" s="76"/>
      <c r="AD50" s="76">
        <v>300</v>
      </c>
    </row>
    <row r="51" spans="1:33" x14ac:dyDescent="0.2">
      <c r="B51" s="91" t="s">
        <v>408</v>
      </c>
      <c r="C51" s="6" t="s">
        <v>389</v>
      </c>
      <c r="D51" s="76" t="s">
        <v>475</v>
      </c>
      <c r="E51" s="77">
        <v>15.56235648</v>
      </c>
      <c r="F51" s="78">
        <v>42528.479166666664</v>
      </c>
      <c r="G51" s="76">
        <v>1400</v>
      </c>
      <c r="H51" s="76"/>
      <c r="I51" s="76">
        <v>0.61</v>
      </c>
      <c r="J51" s="76"/>
      <c r="K51" s="76"/>
      <c r="L51" s="76">
        <v>0.97</v>
      </c>
      <c r="M51" s="76"/>
      <c r="N51" s="76"/>
      <c r="O51" s="76">
        <v>4.5999999999999996</v>
      </c>
      <c r="P51" s="76">
        <v>80</v>
      </c>
      <c r="Q51" s="76">
        <v>2100</v>
      </c>
      <c r="R51" s="76">
        <v>6.2</v>
      </c>
      <c r="S51" s="76"/>
      <c r="T51" s="76">
        <v>1200</v>
      </c>
      <c r="U51" s="76"/>
      <c r="V51" s="76"/>
      <c r="W51" s="76">
        <v>4.4000000000000004</v>
      </c>
      <c r="X51" s="76"/>
      <c r="Y51" s="76">
        <v>0.21</v>
      </c>
      <c r="Z51" s="76"/>
      <c r="AA51" s="76"/>
      <c r="AB51" s="76"/>
      <c r="AC51" s="76"/>
      <c r="AD51" s="76">
        <v>550</v>
      </c>
    </row>
    <row r="52" spans="1:33" x14ac:dyDescent="0.2">
      <c r="B52" s="91" t="s">
        <v>408</v>
      </c>
      <c r="C52" s="6" t="s">
        <v>389</v>
      </c>
      <c r="D52" s="76" t="s">
        <v>283</v>
      </c>
      <c r="E52" s="77">
        <v>15.56235648</v>
      </c>
      <c r="F52" s="78">
        <v>42536.472222222219</v>
      </c>
      <c r="G52" s="76">
        <v>450</v>
      </c>
      <c r="H52" s="76"/>
      <c r="I52" s="76">
        <v>1.2</v>
      </c>
      <c r="J52" s="76"/>
      <c r="K52" s="76"/>
      <c r="L52" s="76">
        <v>0.83</v>
      </c>
      <c r="M52" s="76"/>
      <c r="N52" s="76"/>
      <c r="O52" s="76">
        <v>4.4000000000000004</v>
      </c>
      <c r="P52" s="76">
        <v>44</v>
      </c>
      <c r="Q52" s="76">
        <v>890</v>
      </c>
      <c r="R52" s="76">
        <v>12</v>
      </c>
      <c r="S52" s="76"/>
      <c r="T52" s="76">
        <v>420</v>
      </c>
      <c r="U52" s="76"/>
      <c r="V52" s="76"/>
      <c r="W52" s="76">
        <v>6.1</v>
      </c>
      <c r="X52" s="76"/>
      <c r="Y52" s="76">
        <v>1.3</v>
      </c>
      <c r="Z52" s="76"/>
      <c r="AA52" s="76"/>
      <c r="AB52" s="76"/>
      <c r="AC52" s="76"/>
      <c r="AD52" s="76">
        <v>230</v>
      </c>
    </row>
    <row r="53" spans="1:33" x14ac:dyDescent="0.2">
      <c r="B53" s="91" t="s">
        <v>408</v>
      </c>
      <c r="C53" s="6" t="s">
        <v>389</v>
      </c>
      <c r="D53" s="76" t="s">
        <v>476</v>
      </c>
      <c r="E53" s="77">
        <v>15.56235648</v>
      </c>
      <c r="F53" s="78">
        <v>42544.625</v>
      </c>
      <c r="G53" s="76">
        <v>410</v>
      </c>
      <c r="H53" s="76"/>
      <c r="I53" s="76">
        <v>0.42</v>
      </c>
      <c r="J53" s="76"/>
      <c r="K53" s="76"/>
      <c r="L53" s="76">
        <v>0.73</v>
      </c>
      <c r="M53" s="76"/>
      <c r="N53" s="76"/>
      <c r="O53" s="76">
        <v>1.4</v>
      </c>
      <c r="P53" s="76">
        <v>16</v>
      </c>
      <c r="Q53" s="76">
        <v>770</v>
      </c>
      <c r="R53" s="76">
        <v>6.6</v>
      </c>
      <c r="S53" s="76"/>
      <c r="T53" s="76">
        <v>410</v>
      </c>
      <c r="U53" s="76"/>
      <c r="V53" s="76"/>
      <c r="W53" s="76">
        <v>1.3</v>
      </c>
      <c r="X53" s="76"/>
      <c r="Y53" s="76">
        <v>0.21</v>
      </c>
      <c r="Z53" s="76"/>
      <c r="AA53" s="76"/>
      <c r="AB53" s="76"/>
      <c r="AC53" s="76"/>
      <c r="AD53" s="76">
        <v>200</v>
      </c>
    </row>
    <row r="54" spans="1:33" x14ac:dyDescent="0.2">
      <c r="B54" s="91" t="s">
        <v>408</v>
      </c>
      <c r="C54" s="6" t="s">
        <v>389</v>
      </c>
      <c r="D54" s="76" t="s">
        <v>477</v>
      </c>
      <c r="E54" s="77">
        <v>15.56235648</v>
      </c>
      <c r="F54" s="78">
        <v>42551.447916666664</v>
      </c>
      <c r="G54" s="76">
        <v>560</v>
      </c>
      <c r="H54" s="76"/>
      <c r="I54" s="76">
        <v>0.43</v>
      </c>
      <c r="J54" s="76"/>
      <c r="K54" s="76"/>
      <c r="L54" s="76">
        <v>0.75</v>
      </c>
      <c r="M54" s="76"/>
      <c r="N54" s="76"/>
      <c r="O54" s="76">
        <v>1.6</v>
      </c>
      <c r="P54" s="76">
        <v>8.6999999999999993</v>
      </c>
      <c r="Q54" s="76">
        <v>940</v>
      </c>
      <c r="R54" s="76">
        <v>4</v>
      </c>
      <c r="S54" s="76"/>
      <c r="T54" s="76">
        <v>500</v>
      </c>
      <c r="U54" s="76"/>
      <c r="V54" s="76"/>
      <c r="W54" s="76">
        <v>0.88</v>
      </c>
      <c r="X54" s="76"/>
      <c r="Y54" s="76">
        <v>0.21</v>
      </c>
      <c r="Z54" s="76"/>
      <c r="AA54" s="76"/>
      <c r="AB54" s="76"/>
      <c r="AC54" s="76"/>
      <c r="AD54" s="76">
        <v>250</v>
      </c>
    </row>
    <row r="55" spans="1:33" x14ac:dyDescent="0.2">
      <c r="B55" s="91" t="s">
        <v>408</v>
      </c>
      <c r="C55" s="6" t="s">
        <v>478</v>
      </c>
      <c r="D55" s="76" t="s">
        <v>479</v>
      </c>
      <c r="E55" s="77">
        <v>15.56235648</v>
      </c>
      <c r="F55" s="78">
        <v>42564.59375</v>
      </c>
      <c r="G55" s="76">
        <v>950</v>
      </c>
      <c r="H55" s="76"/>
      <c r="I55" s="76">
        <v>0.81</v>
      </c>
      <c r="J55" s="76"/>
      <c r="K55" s="76"/>
      <c r="L55" s="76">
        <v>1.1000000000000001</v>
      </c>
      <c r="M55" s="76"/>
      <c r="N55" s="76"/>
      <c r="O55" s="76">
        <v>2.5</v>
      </c>
      <c r="P55" s="76">
        <v>25</v>
      </c>
      <c r="Q55" s="76">
        <v>1100</v>
      </c>
      <c r="R55" s="76">
        <v>9.4</v>
      </c>
      <c r="S55" s="76"/>
      <c r="T55" s="76">
        <v>650</v>
      </c>
      <c r="U55" s="76"/>
      <c r="V55" s="76"/>
      <c r="W55" s="76">
        <v>4.4000000000000004</v>
      </c>
      <c r="X55" s="76"/>
      <c r="Y55" s="76">
        <v>1.1000000000000001</v>
      </c>
      <c r="Z55" s="76"/>
      <c r="AA55" s="76"/>
      <c r="AB55" s="76"/>
      <c r="AC55" s="76"/>
      <c r="AD55" s="76">
        <v>310</v>
      </c>
    </row>
    <row r="56" spans="1:33" x14ac:dyDescent="0.2">
      <c r="B56" s="91" t="s">
        <v>408</v>
      </c>
      <c r="C56" s="6" t="s">
        <v>478</v>
      </c>
      <c r="D56" s="76" t="s">
        <v>480</v>
      </c>
      <c r="E56" s="77">
        <v>15.56235648</v>
      </c>
      <c r="F56" s="78">
        <v>42571.482638888891</v>
      </c>
      <c r="G56" s="76">
        <v>940</v>
      </c>
      <c r="H56" s="76"/>
      <c r="I56" s="76">
        <v>0.55000000000000004</v>
      </c>
      <c r="J56" s="76"/>
      <c r="K56" s="76"/>
      <c r="L56" s="76">
        <v>0.88</v>
      </c>
      <c r="M56" s="76"/>
      <c r="N56" s="76"/>
      <c r="O56" s="76">
        <v>2.8</v>
      </c>
      <c r="P56" s="76">
        <v>9.3000000000000007</v>
      </c>
      <c r="Q56" s="76">
        <v>1100</v>
      </c>
      <c r="R56" s="76">
        <v>4.4000000000000004</v>
      </c>
      <c r="S56" s="76"/>
      <c r="T56" s="76">
        <v>700</v>
      </c>
      <c r="U56" s="76"/>
      <c r="V56" s="76"/>
      <c r="W56" s="76">
        <v>1.6</v>
      </c>
      <c r="X56" s="76"/>
      <c r="Y56" s="76">
        <v>0.21</v>
      </c>
      <c r="Z56" s="76"/>
      <c r="AA56" s="76"/>
      <c r="AB56" s="76"/>
      <c r="AC56" s="76"/>
      <c r="AD56" s="76">
        <v>300</v>
      </c>
    </row>
    <row r="57" spans="1:33" x14ac:dyDescent="0.2">
      <c r="B57" s="91" t="s">
        <v>481</v>
      </c>
      <c r="C57" s="6" t="s">
        <v>478</v>
      </c>
      <c r="D57" s="76" t="s">
        <v>311</v>
      </c>
      <c r="E57" s="77">
        <v>16.350935040000003</v>
      </c>
      <c r="F57" s="78">
        <v>42610.46875</v>
      </c>
      <c r="G57" s="76">
        <v>1800</v>
      </c>
      <c r="H57" s="76">
        <v>0.4</v>
      </c>
      <c r="I57" s="76">
        <v>0.37</v>
      </c>
      <c r="J57" s="76">
        <v>27</v>
      </c>
      <c r="K57" s="76">
        <v>0.35</v>
      </c>
      <c r="L57" s="76">
        <v>1.6</v>
      </c>
      <c r="M57" s="76">
        <v>70000</v>
      </c>
      <c r="N57" s="76">
        <v>1</v>
      </c>
      <c r="O57" s="76">
        <v>5.3</v>
      </c>
      <c r="P57" s="76">
        <v>25</v>
      </c>
      <c r="Q57" s="76">
        <v>2300</v>
      </c>
      <c r="R57" s="76">
        <v>9.5</v>
      </c>
      <c r="S57" s="76">
        <v>5000</v>
      </c>
      <c r="T57" s="76">
        <v>1300</v>
      </c>
      <c r="U57" s="76">
        <v>1E-3</v>
      </c>
      <c r="V57" s="76">
        <v>0.66</v>
      </c>
      <c r="W57" s="76">
        <v>6.4</v>
      </c>
      <c r="X57" s="76">
        <v>960</v>
      </c>
      <c r="Y57" s="76">
        <v>0.57999999999999996</v>
      </c>
      <c r="Z57" s="76">
        <v>0.1</v>
      </c>
      <c r="AA57" s="76">
        <v>2700</v>
      </c>
      <c r="AB57" s="76">
        <v>0.1</v>
      </c>
      <c r="AC57" s="76">
        <v>0.3</v>
      </c>
      <c r="AD57" s="76">
        <v>500</v>
      </c>
    </row>
    <row r="58" spans="1:33" x14ac:dyDescent="0.2">
      <c r="B58" s="92"/>
      <c r="C58" s="12"/>
      <c r="D58" s="5"/>
      <c r="E58" s="35"/>
      <c r="F58" s="48"/>
      <c r="G58" s="86"/>
      <c r="H58" s="86"/>
      <c r="I58" s="86"/>
      <c r="J58" s="86"/>
      <c r="K58" s="86"/>
      <c r="L58" s="86"/>
      <c r="M58" s="86"/>
      <c r="N58" s="86"/>
      <c r="O58" s="86"/>
      <c r="P58" s="86"/>
      <c r="Q58" s="86"/>
      <c r="R58" s="86"/>
      <c r="S58" s="86"/>
      <c r="T58" s="86"/>
      <c r="U58" s="86"/>
      <c r="V58" s="86"/>
      <c r="W58" s="86"/>
      <c r="X58" s="86"/>
      <c r="Y58" s="86"/>
      <c r="Z58" s="86"/>
      <c r="AA58" s="86"/>
      <c r="AB58" s="86"/>
      <c r="AC58" s="86"/>
      <c r="AD58" s="86"/>
    </row>
    <row r="60" spans="1:33" x14ac:dyDescent="0.2">
      <c r="G60" s="158" t="s">
        <v>466</v>
      </c>
      <c r="H60" s="158"/>
      <c r="I60" s="158"/>
      <c r="J60" s="158"/>
      <c r="K60" s="158"/>
      <c r="L60" s="158"/>
      <c r="M60" s="158"/>
      <c r="N60" s="158"/>
      <c r="O60" s="158"/>
      <c r="P60" s="158"/>
      <c r="Q60" s="158"/>
      <c r="R60" s="158"/>
      <c r="S60" s="158"/>
      <c r="T60" s="158"/>
      <c r="U60" s="158"/>
      <c r="V60" s="158"/>
      <c r="W60" s="158"/>
      <c r="X60" s="158"/>
      <c r="Y60" s="158"/>
      <c r="Z60" s="158"/>
      <c r="AA60" s="158"/>
      <c r="AB60" s="158"/>
      <c r="AC60" s="158"/>
      <c r="AD60" s="158"/>
    </row>
    <row r="61" spans="1:33" ht="18.75" x14ac:dyDescent="0.3">
      <c r="C61" s="94"/>
      <c r="G61" s="20" t="s">
        <v>5</v>
      </c>
      <c r="H61" s="21" t="s">
        <v>6</v>
      </c>
      <c r="I61" s="20" t="s">
        <v>0</v>
      </c>
      <c r="J61" s="20" t="s">
        <v>7</v>
      </c>
      <c r="K61" s="20" t="s">
        <v>8</v>
      </c>
      <c r="L61" s="20" t="s">
        <v>9</v>
      </c>
      <c r="M61" s="20" t="s">
        <v>10</v>
      </c>
      <c r="N61" s="20" t="s">
        <v>11</v>
      </c>
      <c r="O61" s="20" t="s">
        <v>12</v>
      </c>
      <c r="P61" s="20" t="s">
        <v>13</v>
      </c>
      <c r="Q61" s="20" t="s">
        <v>14</v>
      </c>
      <c r="R61" s="20" t="s">
        <v>1</v>
      </c>
      <c r="S61" s="20" t="s">
        <v>15</v>
      </c>
      <c r="T61" s="20" t="s">
        <v>16</v>
      </c>
      <c r="U61" s="20" t="s">
        <v>17</v>
      </c>
      <c r="V61" s="20" t="s">
        <v>18</v>
      </c>
      <c r="W61" s="20" t="s">
        <v>19</v>
      </c>
      <c r="X61" s="20" t="s">
        <v>20</v>
      </c>
      <c r="Y61" s="20" t="s">
        <v>21</v>
      </c>
      <c r="Z61" s="20" t="s">
        <v>22</v>
      </c>
      <c r="AA61" s="20" t="s">
        <v>23</v>
      </c>
      <c r="AB61" s="20" t="s">
        <v>24</v>
      </c>
      <c r="AC61" s="20" t="s">
        <v>25</v>
      </c>
      <c r="AD61" s="20" t="s">
        <v>26</v>
      </c>
      <c r="AE61" s="20" t="s">
        <v>378</v>
      </c>
      <c r="AF61" s="20" t="s">
        <v>390</v>
      </c>
      <c r="AG61" s="20" t="s">
        <v>377</v>
      </c>
    </row>
    <row r="62" spans="1:33" s="4" customFormat="1" ht="11.25" x14ac:dyDescent="0.2">
      <c r="A62" s="36"/>
      <c r="B62" s="93" t="str">
        <f t="shared" ref="B62:F71" si="0">B3</f>
        <v>USEPA Region 8</v>
      </c>
      <c r="C62" s="6" t="str">
        <f t="shared" si="0"/>
        <v>GKM Plume</v>
      </c>
      <c r="D62" s="6" t="str">
        <f t="shared" si="0"/>
        <v>A72_1345</v>
      </c>
      <c r="E62" s="14">
        <f t="shared" si="0"/>
        <v>16.350935040000003</v>
      </c>
      <c r="F62" s="11">
        <f t="shared" si="0"/>
        <v>42221.572916666664</v>
      </c>
      <c r="G62" s="43">
        <f t="shared" ref="G62:G116" si="1">G3/1000</f>
        <v>5.97</v>
      </c>
      <c r="H62" s="80"/>
      <c r="I62" s="74">
        <f t="shared" ref="I62:I116" si="2">I3/1000</f>
        <v>2.8899999999999999E-2</v>
      </c>
      <c r="J62" s="80"/>
      <c r="K62" s="80"/>
      <c r="L62" s="74">
        <f t="shared" ref="L62:L116" si="3">L3/1000</f>
        <v>2.2699999999999999E-3</v>
      </c>
      <c r="M62" s="80"/>
      <c r="N62" s="80"/>
      <c r="O62" s="80"/>
      <c r="P62" s="43">
        <f t="shared" ref="P62:R81" si="4">P3/1000</f>
        <v>4.9299999999999997E-2</v>
      </c>
      <c r="Q62" s="43">
        <f t="shared" si="4"/>
        <v>66.3</v>
      </c>
      <c r="R62" s="87">
        <f t="shared" si="4"/>
        <v>0.214</v>
      </c>
      <c r="S62" s="80"/>
      <c r="T62" s="43">
        <f t="shared" ref="T62:T116" si="5">T3/1000</f>
        <v>1.48</v>
      </c>
      <c r="U62" s="80"/>
      <c r="V62" s="80"/>
      <c r="W62" s="74">
        <f t="shared" ref="W62:W116" si="6">W3/1000</f>
        <v>4.3299999999999996E-3</v>
      </c>
      <c r="X62" s="80"/>
      <c r="Y62" s="80"/>
      <c r="Z62" s="80"/>
      <c r="AA62" s="80"/>
      <c r="AB62" s="80"/>
      <c r="AC62" s="80"/>
      <c r="AD62" s="87">
        <f t="shared" ref="AD62:AD116" si="7">AD3/1000</f>
        <v>0.73099999999999998</v>
      </c>
      <c r="AE62" s="88">
        <f>R62/G62</f>
        <v>3.5845896147403689E-2</v>
      </c>
      <c r="AF62" s="40">
        <f>I62/G62</f>
        <v>4.8408710217755441E-3</v>
      </c>
      <c r="AG62" s="88">
        <f>P62/G62</f>
        <v>8.2579564489112228E-3</v>
      </c>
    </row>
    <row r="63" spans="1:33" s="4" customFormat="1" ht="11.25" x14ac:dyDescent="0.2">
      <c r="A63" s="36"/>
      <c r="B63" s="93" t="str">
        <f t="shared" si="0"/>
        <v>USEPA Region 8</v>
      </c>
      <c r="C63" s="6" t="str">
        <f t="shared" si="0"/>
        <v>GKM Plume</v>
      </c>
      <c r="D63" s="6" t="str">
        <f t="shared" si="0"/>
        <v>A72_1615</v>
      </c>
      <c r="E63" s="14">
        <f t="shared" si="0"/>
        <v>16.350935040000003</v>
      </c>
      <c r="F63" s="11">
        <f t="shared" si="0"/>
        <v>42221.677083333336</v>
      </c>
      <c r="G63" s="43">
        <f t="shared" si="1"/>
        <v>126</v>
      </c>
      <c r="H63" s="80"/>
      <c r="I63" s="74">
        <f t="shared" si="2"/>
        <v>1.08</v>
      </c>
      <c r="J63" s="80"/>
      <c r="K63" s="80"/>
      <c r="L63" s="74">
        <f t="shared" si="3"/>
        <v>2.8300000000000002E-2</v>
      </c>
      <c r="M63" s="80"/>
      <c r="N63" s="80"/>
      <c r="O63" s="80"/>
      <c r="P63" s="43">
        <f t="shared" si="4"/>
        <v>4.82</v>
      </c>
      <c r="Q63" s="43">
        <f t="shared" si="4"/>
        <v>1250</v>
      </c>
      <c r="R63" s="87">
        <f t="shared" si="4"/>
        <v>25.6</v>
      </c>
      <c r="S63" s="80"/>
      <c r="T63" s="43">
        <f t="shared" si="5"/>
        <v>12.2</v>
      </c>
      <c r="U63" s="80"/>
      <c r="V63" s="80"/>
      <c r="W63" s="74">
        <f t="shared" si="6"/>
        <v>1.3800000000000002E-2</v>
      </c>
      <c r="X63" s="80"/>
      <c r="Y63" s="80"/>
      <c r="Z63" s="80"/>
      <c r="AA63" s="80"/>
      <c r="AB63" s="80"/>
      <c r="AC63" s="80"/>
      <c r="AD63" s="87">
        <f t="shared" si="7"/>
        <v>6.84</v>
      </c>
      <c r="AE63" s="88">
        <f t="shared" ref="AE63:AE116" si="8">R63/G63</f>
        <v>0.20317460317460317</v>
      </c>
      <c r="AF63" s="40">
        <f t="shared" ref="AF63:AF116" si="9">I63/G63</f>
        <v>8.5714285714285719E-3</v>
      </c>
      <c r="AG63" s="88">
        <f t="shared" ref="AG63:AG116" si="10">P63/G63</f>
        <v>3.8253968253968255E-2</v>
      </c>
    </row>
    <row r="64" spans="1:33" s="4" customFormat="1" ht="11.25" x14ac:dyDescent="0.2">
      <c r="A64" s="36"/>
      <c r="B64" s="93" t="str">
        <f t="shared" si="0"/>
        <v>USEPA Region 8</v>
      </c>
      <c r="C64" s="6" t="str">
        <f t="shared" si="0"/>
        <v>GKM Plume</v>
      </c>
      <c r="D64" s="6" t="str">
        <f t="shared" si="0"/>
        <v>A72_2010</v>
      </c>
      <c r="E64" s="14">
        <f t="shared" si="0"/>
        <v>16.350935040000003</v>
      </c>
      <c r="F64" s="11">
        <f t="shared" si="0"/>
        <v>42221.840277777781</v>
      </c>
      <c r="G64" s="43">
        <f t="shared" si="1"/>
        <v>12.8</v>
      </c>
      <c r="H64" s="80"/>
      <c r="I64" s="74">
        <f t="shared" si="2"/>
        <v>0.11600000000000001</v>
      </c>
      <c r="J64" s="80"/>
      <c r="K64" s="80"/>
      <c r="L64" s="74">
        <f t="shared" si="3"/>
        <v>4.6900000000000006E-3</v>
      </c>
      <c r="M64" s="80"/>
      <c r="N64" s="80"/>
      <c r="O64" s="80"/>
      <c r="P64" s="43">
        <f t="shared" si="4"/>
        <v>0.54200000000000004</v>
      </c>
      <c r="Q64" s="43">
        <f t="shared" si="4"/>
        <v>164</v>
      </c>
      <c r="R64" s="87">
        <f t="shared" si="4"/>
        <v>1.39</v>
      </c>
      <c r="S64" s="80"/>
      <c r="T64" s="43">
        <f t="shared" si="5"/>
        <v>2.02</v>
      </c>
      <c r="U64" s="80"/>
      <c r="V64" s="80"/>
      <c r="W64" s="74">
        <f t="shared" si="6"/>
        <v>6.6100000000000004E-3</v>
      </c>
      <c r="X64" s="80"/>
      <c r="Y64" s="80"/>
      <c r="Z64" s="80"/>
      <c r="AA64" s="80"/>
      <c r="AB64" s="80"/>
      <c r="AC64" s="80"/>
      <c r="AD64" s="87">
        <f t="shared" si="7"/>
        <v>1.25</v>
      </c>
      <c r="AE64" s="88">
        <f t="shared" si="8"/>
        <v>0.10859374999999999</v>
      </c>
      <c r="AF64" s="40">
        <f t="shared" si="9"/>
        <v>9.0624999999999994E-3</v>
      </c>
      <c r="AG64" s="88">
        <f t="shared" si="10"/>
        <v>4.2343749999999999E-2</v>
      </c>
    </row>
    <row r="65" spans="1:33" s="4" customFormat="1" ht="11.25" x14ac:dyDescent="0.2">
      <c r="A65" s="36"/>
      <c r="B65" s="93" t="str">
        <f t="shared" si="0"/>
        <v>USEPA Region 8</v>
      </c>
      <c r="C65" s="6" t="str">
        <f t="shared" si="0"/>
        <v>GKM Plume</v>
      </c>
      <c r="D65" s="6" t="str">
        <f t="shared" si="0"/>
        <v>A72_2350</v>
      </c>
      <c r="E65" s="14">
        <f t="shared" si="0"/>
        <v>16.350935040000003</v>
      </c>
      <c r="F65" s="11">
        <f t="shared" si="0"/>
        <v>42221.993055555555</v>
      </c>
      <c r="G65" s="43">
        <f t="shared" si="1"/>
        <v>4.47</v>
      </c>
      <c r="H65" s="80"/>
      <c r="I65" s="74">
        <f t="shared" si="2"/>
        <v>2.7100000000000003E-2</v>
      </c>
      <c r="J65" s="80"/>
      <c r="K65" s="80"/>
      <c r="L65" s="74">
        <f t="shared" si="3"/>
        <v>3.2299999999999998E-3</v>
      </c>
      <c r="M65" s="80"/>
      <c r="N65" s="80"/>
      <c r="O65" s="80"/>
      <c r="P65" s="43">
        <f t="shared" si="4"/>
        <v>0.18</v>
      </c>
      <c r="Q65" s="43">
        <f t="shared" si="4"/>
        <v>35.700000000000003</v>
      </c>
      <c r="R65" s="87">
        <f t="shared" si="4"/>
        <v>0.30099999999999999</v>
      </c>
      <c r="S65" s="80"/>
      <c r="T65" s="43">
        <f t="shared" si="5"/>
        <v>1.35</v>
      </c>
      <c r="U65" s="80"/>
      <c r="V65" s="80"/>
      <c r="W65" s="74">
        <f t="shared" si="6"/>
        <v>3.7499999999999999E-3</v>
      </c>
      <c r="X65" s="80"/>
      <c r="Y65" s="80"/>
      <c r="Z65" s="80"/>
      <c r="AA65" s="80"/>
      <c r="AB65" s="80"/>
      <c r="AC65" s="80"/>
      <c r="AD65" s="87">
        <f t="shared" si="7"/>
        <v>0.80600000000000005</v>
      </c>
      <c r="AE65" s="88">
        <f t="shared" si="8"/>
        <v>6.7337807606263983E-2</v>
      </c>
      <c r="AF65" s="40">
        <f t="shared" si="9"/>
        <v>6.062639821029084E-3</v>
      </c>
      <c r="AG65" s="88">
        <f t="shared" si="10"/>
        <v>4.0268456375838924E-2</v>
      </c>
    </row>
    <row r="66" spans="1:33" s="4" customFormat="1" ht="11.25" x14ac:dyDescent="0.2">
      <c r="A66" s="36"/>
      <c r="B66" s="93" t="str">
        <f t="shared" si="0"/>
        <v>USEPA Region 8</v>
      </c>
      <c r="C66" s="6" t="str">
        <f t="shared" si="0"/>
        <v>GKM Plume</v>
      </c>
      <c r="D66" s="6" t="str">
        <f t="shared" si="0"/>
        <v>A72_0630</v>
      </c>
      <c r="E66" s="14">
        <f t="shared" si="0"/>
        <v>16.350935040000003</v>
      </c>
      <c r="F66" s="11">
        <f t="shared" si="0"/>
        <v>42222.270833333336</v>
      </c>
      <c r="G66" s="43">
        <f t="shared" si="1"/>
        <v>2.78</v>
      </c>
      <c r="H66" s="80"/>
      <c r="I66" s="74">
        <f t="shared" si="2"/>
        <v>1.5699999999999999E-2</v>
      </c>
      <c r="J66" s="80"/>
      <c r="K66" s="80"/>
      <c r="L66" s="74">
        <f t="shared" si="3"/>
        <v>2.3400000000000001E-3</v>
      </c>
      <c r="M66" s="80"/>
      <c r="N66" s="80"/>
      <c r="O66" s="80"/>
      <c r="P66" s="43">
        <f t="shared" si="4"/>
        <v>0.113</v>
      </c>
      <c r="Q66" s="43">
        <f t="shared" si="4"/>
        <v>18.399999999999999</v>
      </c>
      <c r="R66" s="87">
        <f t="shared" si="4"/>
        <v>8.8300000000000003E-2</v>
      </c>
      <c r="S66" s="80"/>
      <c r="T66" s="43">
        <f t="shared" si="5"/>
        <v>1.17</v>
      </c>
      <c r="U66" s="80"/>
      <c r="V66" s="80"/>
      <c r="W66" s="74">
        <f t="shared" si="6"/>
        <v>3.5400000000000002E-3</v>
      </c>
      <c r="X66" s="80"/>
      <c r="Y66" s="80"/>
      <c r="Z66" s="80"/>
      <c r="AA66" s="80"/>
      <c r="AB66" s="80"/>
      <c r="AC66" s="80"/>
      <c r="AD66" s="87">
        <f t="shared" si="7"/>
        <v>0.67200000000000004</v>
      </c>
      <c r="AE66" s="88">
        <f t="shared" si="8"/>
        <v>3.1762589928057555E-2</v>
      </c>
      <c r="AF66" s="40">
        <f t="shared" si="9"/>
        <v>5.6474820143884892E-3</v>
      </c>
      <c r="AG66" s="88">
        <f t="shared" si="10"/>
        <v>4.0647482014388496E-2</v>
      </c>
    </row>
    <row r="67" spans="1:33" s="4" customFormat="1" ht="11.25" x14ac:dyDescent="0.2">
      <c r="A67" s="36"/>
      <c r="B67" s="93" t="str">
        <f t="shared" si="0"/>
        <v>USEPA Region 8</v>
      </c>
      <c r="C67" s="6" t="str">
        <f t="shared" si="0"/>
        <v>GKM Plume</v>
      </c>
      <c r="D67" s="6" t="str">
        <f t="shared" si="0"/>
        <v>A72_1415</v>
      </c>
      <c r="E67" s="14">
        <f t="shared" si="0"/>
        <v>16.350935040000003</v>
      </c>
      <c r="F67" s="11">
        <f t="shared" si="0"/>
        <v>42222.59375</v>
      </c>
      <c r="G67" s="43">
        <f t="shared" si="1"/>
        <v>7.14</v>
      </c>
      <c r="H67" s="80"/>
      <c r="I67" s="74">
        <f t="shared" si="2"/>
        <v>2.35E-2</v>
      </c>
      <c r="J67" s="80"/>
      <c r="K67" s="80"/>
      <c r="L67" s="74">
        <f t="shared" si="3"/>
        <v>2.5000000000000001E-3</v>
      </c>
      <c r="M67" s="80"/>
      <c r="N67" s="80"/>
      <c r="O67" s="80"/>
      <c r="P67" s="43">
        <f t="shared" si="4"/>
        <v>0.13300000000000001</v>
      </c>
      <c r="Q67" s="43">
        <f t="shared" si="4"/>
        <v>33.700000000000003</v>
      </c>
      <c r="R67" s="87">
        <f t="shared" si="4"/>
        <v>0.29099999999999998</v>
      </c>
      <c r="S67" s="80"/>
      <c r="T67" s="43">
        <f t="shared" si="5"/>
        <v>1.49</v>
      </c>
      <c r="U67" s="80"/>
      <c r="V67" s="80"/>
      <c r="W67" s="74">
        <f t="shared" si="6"/>
        <v>6.4999999999999997E-3</v>
      </c>
      <c r="X67" s="80"/>
      <c r="Y67" s="80"/>
      <c r="Z67" s="80"/>
      <c r="AA67" s="80"/>
      <c r="AB67" s="80"/>
      <c r="AC67" s="80"/>
      <c r="AD67" s="87">
        <f t="shared" si="7"/>
        <v>0.69799999999999995</v>
      </c>
      <c r="AE67" s="88">
        <f t="shared" si="8"/>
        <v>4.0756302521008404E-2</v>
      </c>
      <c r="AF67" s="40">
        <f t="shared" si="9"/>
        <v>3.2913165266106443E-3</v>
      </c>
      <c r="AG67" s="88">
        <f t="shared" si="10"/>
        <v>1.862745098039216E-2</v>
      </c>
    </row>
    <row r="68" spans="1:33" s="4" customFormat="1" ht="11.25" x14ac:dyDescent="0.2">
      <c r="A68" s="36"/>
      <c r="B68" s="93" t="str">
        <f t="shared" si="0"/>
        <v>State of Colorado</v>
      </c>
      <c r="C68" s="6" t="str">
        <f t="shared" si="0"/>
        <v>GKM Plume</v>
      </c>
      <c r="D68" s="6" t="str">
        <f t="shared" si="0"/>
        <v>CO_RI_M11_08/07/2015</v>
      </c>
      <c r="E68" s="14">
        <f t="shared" si="0"/>
        <v>15.658917120000002</v>
      </c>
      <c r="F68" s="11">
        <f t="shared" si="0"/>
        <v>42223</v>
      </c>
      <c r="G68" s="43">
        <f t="shared" si="1"/>
        <v>2.2999999999999998</v>
      </c>
      <c r="H68" s="80"/>
      <c r="I68" s="74">
        <f t="shared" si="2"/>
        <v>9.4000000000000004E-3</v>
      </c>
      <c r="J68" s="80"/>
      <c r="K68" s="80"/>
      <c r="L68" s="74">
        <f t="shared" si="3"/>
        <v>3.4000000000000002E-2</v>
      </c>
      <c r="M68" s="80"/>
      <c r="N68" s="80"/>
      <c r="O68" s="80"/>
      <c r="P68" s="43">
        <f t="shared" si="4"/>
        <v>8.1000000000000003E-2</v>
      </c>
      <c r="Q68" s="43">
        <f t="shared" si="4"/>
        <v>8.3000000000000007</v>
      </c>
      <c r="R68" s="87">
        <f t="shared" si="4"/>
        <v>4.9000000000000002E-2</v>
      </c>
      <c r="S68" s="80"/>
      <c r="T68" s="43">
        <f t="shared" si="5"/>
        <v>1.1000000000000001</v>
      </c>
      <c r="U68" s="80"/>
      <c r="V68" s="80"/>
      <c r="W68" s="74">
        <f t="shared" si="6"/>
        <v>3.0999999999999999E-3</v>
      </c>
      <c r="X68" s="80"/>
      <c r="Y68" s="80"/>
      <c r="Z68" s="80"/>
      <c r="AA68" s="80"/>
      <c r="AB68" s="80"/>
      <c r="AC68" s="80"/>
      <c r="AD68" s="87">
        <f t="shared" si="7"/>
        <v>0.55000000000000004</v>
      </c>
      <c r="AE68" s="88">
        <f t="shared" si="8"/>
        <v>2.1304347826086961E-2</v>
      </c>
      <c r="AF68" s="40">
        <f t="shared" si="9"/>
        <v>4.0869565217391312E-3</v>
      </c>
      <c r="AG68" s="88">
        <f t="shared" si="10"/>
        <v>3.5217391304347832E-2</v>
      </c>
    </row>
    <row r="69" spans="1:33" s="4" customFormat="1" ht="11.25" x14ac:dyDescent="0.2">
      <c r="A69" s="36"/>
      <c r="B69" s="93" t="str">
        <f t="shared" si="0"/>
        <v>Colorado River Watch Network</v>
      </c>
      <c r="C69" s="6" t="str">
        <f t="shared" si="0"/>
        <v>GKM Plume</v>
      </c>
      <c r="D69" s="6" t="str">
        <f t="shared" si="0"/>
        <v>WQX-3579.136M</v>
      </c>
      <c r="E69" s="14">
        <f t="shared" si="0"/>
        <v>15.884225279999999</v>
      </c>
      <c r="F69" s="11">
        <f t="shared" si="0"/>
        <v>42223.461805555555</v>
      </c>
      <c r="G69" s="43">
        <f t="shared" si="1"/>
        <v>0.80600000000000005</v>
      </c>
      <c r="H69" s="80"/>
      <c r="I69" s="74"/>
      <c r="J69" s="80"/>
      <c r="K69" s="80"/>
      <c r="L69" s="74">
        <f t="shared" si="3"/>
        <v>1.9399999999999999E-3</v>
      </c>
      <c r="M69" s="80"/>
      <c r="N69" s="80"/>
      <c r="O69" s="80"/>
      <c r="P69" s="43">
        <f t="shared" si="4"/>
        <v>4.5700000000000005E-2</v>
      </c>
      <c r="Q69" s="43">
        <f t="shared" si="4"/>
        <v>3.2050000000000001</v>
      </c>
      <c r="R69" s="87">
        <f t="shared" si="4"/>
        <v>8.0000000000000002E-3</v>
      </c>
      <c r="S69" s="80"/>
      <c r="T69" s="43">
        <f t="shared" si="5"/>
        <v>1.1134000000000002</v>
      </c>
      <c r="U69" s="80"/>
      <c r="V69" s="80"/>
      <c r="W69" s="74"/>
      <c r="X69" s="80"/>
      <c r="Y69" s="80"/>
      <c r="Z69" s="80"/>
      <c r="AA69" s="80"/>
      <c r="AB69" s="80"/>
      <c r="AC69" s="80"/>
      <c r="AD69" s="87">
        <f t="shared" si="7"/>
        <v>0.48499999999999999</v>
      </c>
      <c r="AE69" s="88">
        <f t="shared" si="8"/>
        <v>9.9255583126550868E-3</v>
      </c>
      <c r="AF69" s="40"/>
      <c r="AG69" s="88">
        <f t="shared" si="10"/>
        <v>5.6699751861042189E-2</v>
      </c>
    </row>
    <row r="70" spans="1:33" s="4" customFormat="1" ht="11.25" x14ac:dyDescent="0.2">
      <c r="A70" s="36"/>
      <c r="B70" s="93" t="str">
        <f t="shared" si="0"/>
        <v>Colorado River Watch Network</v>
      </c>
      <c r="C70" s="6" t="str">
        <f t="shared" si="0"/>
        <v>GKM Plume</v>
      </c>
      <c r="D70" s="6" t="str">
        <f t="shared" si="0"/>
        <v>WQX-3611.123M</v>
      </c>
      <c r="E70" s="14">
        <f t="shared" si="0"/>
        <v>16.399215359999999</v>
      </c>
      <c r="F70" s="11">
        <f t="shared" si="0"/>
        <v>42223.479166666664</v>
      </c>
      <c r="G70" s="43">
        <f t="shared" si="1"/>
        <v>0.97099999999999997</v>
      </c>
      <c r="H70" s="80"/>
      <c r="I70" s="74"/>
      <c r="J70" s="80"/>
      <c r="K70" s="80"/>
      <c r="L70" s="74">
        <f t="shared" si="3"/>
        <v>2.1000000000000003E-3</v>
      </c>
      <c r="M70" s="80"/>
      <c r="N70" s="80"/>
      <c r="O70" s="80"/>
      <c r="P70" s="43">
        <f t="shared" si="4"/>
        <v>4.8100000000000004E-2</v>
      </c>
      <c r="Q70" s="43">
        <f t="shared" si="4"/>
        <v>3.3879999999999999</v>
      </c>
      <c r="R70" s="87">
        <f t="shared" si="4"/>
        <v>1.35E-2</v>
      </c>
      <c r="S70" s="80"/>
      <c r="T70" s="43">
        <f t="shared" si="5"/>
        <v>1.0390999999999999</v>
      </c>
      <c r="U70" s="80"/>
      <c r="V70" s="80"/>
      <c r="W70" s="74"/>
      <c r="X70" s="80"/>
      <c r="Y70" s="80"/>
      <c r="Z70" s="80"/>
      <c r="AA70" s="80"/>
      <c r="AB70" s="80"/>
      <c r="AC70" s="80"/>
      <c r="AD70" s="87">
        <f t="shared" si="7"/>
        <v>0.5101</v>
      </c>
      <c r="AE70" s="88">
        <f t="shared" si="8"/>
        <v>1.3903192584963956E-2</v>
      </c>
      <c r="AF70" s="40"/>
      <c r="AG70" s="88">
        <f t="shared" si="10"/>
        <v>4.9536560247167877E-2</v>
      </c>
    </row>
    <row r="71" spans="1:33" s="4" customFormat="1" ht="11.25" x14ac:dyDescent="0.2">
      <c r="A71" s="36"/>
      <c r="B71" s="93" t="str">
        <f t="shared" si="0"/>
        <v>State of Colorado</v>
      </c>
      <c r="C71" s="6" t="str">
        <f t="shared" si="0"/>
        <v>Post</v>
      </c>
      <c r="D71" s="6" t="str">
        <f t="shared" si="0"/>
        <v>20169006001-20150807</v>
      </c>
      <c r="E71" s="14">
        <f t="shared" si="0"/>
        <v>15.658917120000002</v>
      </c>
      <c r="F71" s="11">
        <f t="shared" si="0"/>
        <v>42223.652777777781</v>
      </c>
      <c r="G71" s="43">
        <f t="shared" si="1"/>
        <v>2.2000000000000002</v>
      </c>
      <c r="H71" s="80"/>
      <c r="I71" s="74">
        <f t="shared" si="2"/>
        <v>6.0000000000000001E-3</v>
      </c>
      <c r="J71" s="80"/>
      <c r="K71" s="80"/>
      <c r="L71" s="74">
        <f t="shared" si="3"/>
        <v>1.9E-3</v>
      </c>
      <c r="M71" s="80"/>
      <c r="N71" s="80"/>
      <c r="O71" s="80"/>
      <c r="P71" s="43">
        <f t="shared" si="4"/>
        <v>0.08</v>
      </c>
      <c r="Q71" s="43"/>
      <c r="R71" s="87">
        <f t="shared" si="4"/>
        <v>4.8000000000000001E-2</v>
      </c>
      <c r="S71" s="80"/>
      <c r="T71" s="43">
        <f t="shared" si="5"/>
        <v>1.2</v>
      </c>
      <c r="U71" s="80"/>
      <c r="V71" s="80"/>
      <c r="W71" s="74">
        <f t="shared" si="6"/>
        <v>7.0000000000000001E-3</v>
      </c>
      <c r="X71" s="80"/>
      <c r="Y71" s="80"/>
      <c r="Z71" s="80"/>
      <c r="AA71" s="80"/>
      <c r="AB71" s="80"/>
      <c r="AC71" s="80"/>
      <c r="AD71" s="87">
        <f t="shared" si="7"/>
        <v>0.55000000000000004</v>
      </c>
      <c r="AE71" s="88">
        <f t="shared" si="8"/>
        <v>2.1818181818181816E-2</v>
      </c>
      <c r="AF71" s="40">
        <f t="shared" si="9"/>
        <v>2.7272727272727271E-3</v>
      </c>
      <c r="AG71" s="88">
        <f t="shared" si="10"/>
        <v>3.6363636363636362E-2</v>
      </c>
    </row>
    <row r="72" spans="1:33" s="4" customFormat="1" ht="11.25" x14ac:dyDescent="0.2">
      <c r="A72" s="36"/>
      <c r="B72" s="93" t="str">
        <f t="shared" ref="B72:F81" si="11">B13</f>
        <v>USEPA Region 8</v>
      </c>
      <c r="C72" s="6" t="str">
        <f t="shared" si="11"/>
        <v>Post</v>
      </c>
      <c r="D72" s="6" t="str">
        <f t="shared" si="11"/>
        <v>A72_080715</v>
      </c>
      <c r="E72" s="14">
        <f t="shared" si="11"/>
        <v>16.350935040000003</v>
      </c>
      <c r="F72" s="11">
        <f t="shared" si="11"/>
        <v>42223.75</v>
      </c>
      <c r="G72" s="43">
        <f t="shared" si="1"/>
        <v>2.0299999999999998</v>
      </c>
      <c r="H72" s="80"/>
      <c r="I72" s="74">
        <f t="shared" si="2"/>
        <v>4.9000000000000007E-3</v>
      </c>
      <c r="J72" s="80"/>
      <c r="K72" s="80"/>
      <c r="L72" s="74">
        <f t="shared" si="3"/>
        <v>2E-3</v>
      </c>
      <c r="M72" s="80"/>
      <c r="N72" s="80"/>
      <c r="O72" s="80"/>
      <c r="P72" s="43">
        <f t="shared" si="4"/>
        <v>7.2999999999999995E-2</v>
      </c>
      <c r="Q72" s="43">
        <f t="shared" si="4"/>
        <v>8.7799999999999994</v>
      </c>
      <c r="R72" s="87">
        <f t="shared" si="4"/>
        <v>4.1399999999999999E-2</v>
      </c>
      <c r="S72" s="80"/>
      <c r="T72" s="43">
        <f t="shared" si="5"/>
        <v>1.2</v>
      </c>
      <c r="U72" s="80"/>
      <c r="V72" s="80"/>
      <c r="W72" s="74">
        <f t="shared" si="6"/>
        <v>5.0999999999999995E-3</v>
      </c>
      <c r="X72" s="80"/>
      <c r="Y72" s="80"/>
      <c r="Z72" s="80"/>
      <c r="AA72" s="80"/>
      <c r="AB72" s="80"/>
      <c r="AC72" s="80"/>
      <c r="AD72" s="87">
        <f t="shared" si="7"/>
        <v>0.46200000000000002</v>
      </c>
      <c r="AE72" s="88">
        <f t="shared" si="8"/>
        <v>2.0394088669950742E-2</v>
      </c>
      <c r="AF72" s="40">
        <f t="shared" si="9"/>
        <v>2.4137931034482764E-3</v>
      </c>
      <c r="AG72" s="88">
        <f t="shared" si="10"/>
        <v>3.5960591133004927E-2</v>
      </c>
    </row>
    <row r="73" spans="1:33" s="4" customFormat="1" ht="11.25" x14ac:dyDescent="0.2">
      <c r="A73" s="36"/>
      <c r="B73" s="93" t="str">
        <f t="shared" si="11"/>
        <v>USEPA Region 8</v>
      </c>
      <c r="C73" s="6" t="str">
        <f t="shared" si="11"/>
        <v>Post</v>
      </c>
      <c r="D73" s="6" t="str">
        <f t="shared" si="11"/>
        <v>A72_080815</v>
      </c>
      <c r="E73" s="14">
        <f t="shared" si="11"/>
        <v>16.350935040000003</v>
      </c>
      <c r="F73" s="11">
        <f t="shared" si="11"/>
        <v>42224.607638888891</v>
      </c>
      <c r="G73" s="43">
        <f t="shared" si="1"/>
        <v>1.52</v>
      </c>
      <c r="H73" s="80"/>
      <c r="I73" s="74">
        <f t="shared" si="2"/>
        <v>2.5000000000000001E-3</v>
      </c>
      <c r="J73" s="80"/>
      <c r="K73" s="80"/>
      <c r="L73" s="74">
        <f t="shared" si="3"/>
        <v>1.6100000000000001E-3</v>
      </c>
      <c r="M73" s="80"/>
      <c r="N73" s="80"/>
      <c r="O73" s="80"/>
      <c r="P73" s="43">
        <f t="shared" si="4"/>
        <v>5.4799999999999995E-2</v>
      </c>
      <c r="Q73" s="43">
        <f t="shared" si="4"/>
        <v>3.55</v>
      </c>
      <c r="R73" s="87">
        <f t="shared" si="4"/>
        <v>1.8699999999999998E-2</v>
      </c>
      <c r="S73" s="80"/>
      <c r="T73" s="43">
        <f t="shared" si="5"/>
        <v>1.1000000000000001</v>
      </c>
      <c r="U73" s="80"/>
      <c r="V73" s="80"/>
      <c r="W73" s="74">
        <f t="shared" si="6"/>
        <v>2.5000000000000001E-3</v>
      </c>
      <c r="X73" s="80"/>
      <c r="Y73" s="80"/>
      <c r="Z73" s="80"/>
      <c r="AA73" s="80"/>
      <c r="AB73" s="80"/>
      <c r="AC73" s="80"/>
      <c r="AD73" s="87">
        <f t="shared" si="7"/>
        <v>0.53100000000000003</v>
      </c>
      <c r="AE73" s="88">
        <f t="shared" si="8"/>
        <v>1.2302631578947367E-2</v>
      </c>
      <c r="AF73" s="40">
        <f t="shared" si="9"/>
        <v>1.6447368421052631E-3</v>
      </c>
      <c r="AG73" s="88">
        <f t="shared" si="10"/>
        <v>3.6052631578947364E-2</v>
      </c>
    </row>
    <row r="74" spans="1:33" s="4" customFormat="1" ht="11.25" x14ac:dyDescent="0.2">
      <c r="A74" s="36"/>
      <c r="B74" s="93" t="str">
        <f t="shared" si="11"/>
        <v>USEPA Region 8</v>
      </c>
      <c r="C74" s="6" t="str">
        <f t="shared" si="11"/>
        <v>Post</v>
      </c>
      <c r="D74" s="6" t="str">
        <f t="shared" si="11"/>
        <v>A72_080915</v>
      </c>
      <c r="E74" s="14">
        <f t="shared" si="11"/>
        <v>16.350935040000003</v>
      </c>
      <c r="F74" s="11">
        <f t="shared" si="11"/>
        <v>42225.560416666667</v>
      </c>
      <c r="G74" s="43">
        <f t="shared" si="1"/>
        <v>1.58</v>
      </c>
      <c r="H74" s="80"/>
      <c r="I74" s="74">
        <f t="shared" si="2"/>
        <v>2.5000000000000001E-3</v>
      </c>
      <c r="J74" s="80"/>
      <c r="K74" s="80"/>
      <c r="L74" s="74">
        <f t="shared" si="3"/>
        <v>1.6100000000000001E-3</v>
      </c>
      <c r="M74" s="80"/>
      <c r="N74" s="80"/>
      <c r="O74" s="80"/>
      <c r="P74" s="43">
        <f t="shared" si="4"/>
        <v>5.7200000000000001E-2</v>
      </c>
      <c r="Q74" s="43">
        <f t="shared" si="4"/>
        <v>3.34</v>
      </c>
      <c r="R74" s="87">
        <f t="shared" si="4"/>
        <v>1.1599999999999999E-2</v>
      </c>
      <c r="S74" s="80"/>
      <c r="T74" s="43">
        <f t="shared" si="5"/>
        <v>1.1200000000000001</v>
      </c>
      <c r="U74" s="80"/>
      <c r="V74" s="80"/>
      <c r="W74" s="74">
        <f t="shared" si="6"/>
        <v>2.5000000000000001E-3</v>
      </c>
      <c r="X74" s="80"/>
      <c r="Y74" s="80"/>
      <c r="Z74" s="80"/>
      <c r="AA74" s="80"/>
      <c r="AB74" s="80"/>
      <c r="AC74" s="80"/>
      <c r="AD74" s="87">
        <f t="shared" si="7"/>
        <v>0.57099999999999995</v>
      </c>
      <c r="AE74" s="88">
        <f t="shared" si="8"/>
        <v>7.3417721518987331E-3</v>
      </c>
      <c r="AF74" s="40">
        <f t="shared" si="9"/>
        <v>1.5822784810126582E-3</v>
      </c>
      <c r="AG74" s="88">
        <f t="shared" si="10"/>
        <v>3.6202531645569622E-2</v>
      </c>
    </row>
    <row r="75" spans="1:33" s="4" customFormat="1" ht="11.25" x14ac:dyDescent="0.2">
      <c r="A75" s="36"/>
      <c r="B75" s="93" t="str">
        <f t="shared" si="11"/>
        <v>State of Colorado</v>
      </c>
      <c r="C75" s="6" t="str">
        <f t="shared" si="11"/>
        <v>Post</v>
      </c>
      <c r="D75" s="6" t="str">
        <f t="shared" si="11"/>
        <v>82_08/11/2015</v>
      </c>
      <c r="E75" s="14">
        <f t="shared" si="11"/>
        <v>15.56235648</v>
      </c>
      <c r="F75" s="11">
        <f t="shared" si="11"/>
        <v>42227.461805555555</v>
      </c>
      <c r="G75" s="43">
        <f t="shared" si="1"/>
        <v>1.7</v>
      </c>
      <c r="H75" s="80"/>
      <c r="I75" s="74">
        <f t="shared" si="2"/>
        <v>3.2000000000000003E-4</v>
      </c>
      <c r="J75" s="80"/>
      <c r="K75" s="80"/>
      <c r="L75" s="74">
        <f t="shared" si="3"/>
        <v>3.5999999999999999E-3</v>
      </c>
      <c r="M75" s="80"/>
      <c r="N75" s="80"/>
      <c r="O75" s="80"/>
      <c r="P75" s="43">
        <f t="shared" si="4"/>
        <v>7.6999999999999999E-2</v>
      </c>
      <c r="Q75" s="43"/>
      <c r="R75" s="87">
        <f t="shared" si="4"/>
        <v>1.2999999999999999E-2</v>
      </c>
      <c r="S75" s="80"/>
      <c r="T75" s="43">
        <f t="shared" si="5"/>
        <v>8.1999999999999998E-4</v>
      </c>
      <c r="U75" s="80"/>
      <c r="V75" s="80"/>
      <c r="W75" s="74">
        <f t="shared" si="6"/>
        <v>5.0000000000000001E-3</v>
      </c>
      <c r="X75" s="80"/>
      <c r="Y75" s="80"/>
      <c r="Z75" s="80"/>
      <c r="AA75" s="80"/>
      <c r="AB75" s="80"/>
      <c r="AC75" s="80"/>
      <c r="AD75" s="87">
        <f t="shared" si="7"/>
        <v>0.61</v>
      </c>
      <c r="AE75" s="88">
        <f t="shared" si="8"/>
        <v>7.6470588235294113E-3</v>
      </c>
      <c r="AF75" s="40">
        <f t="shared" si="9"/>
        <v>1.8823529411764707E-4</v>
      </c>
      <c r="AG75" s="88">
        <f t="shared" si="10"/>
        <v>4.5294117647058825E-2</v>
      </c>
    </row>
    <row r="76" spans="1:33" s="4" customFormat="1" ht="11.25" x14ac:dyDescent="0.2">
      <c r="A76" s="36"/>
      <c r="B76" s="93" t="str">
        <f t="shared" si="11"/>
        <v>State of Colorado</v>
      </c>
      <c r="C76" s="6" t="str">
        <f t="shared" si="11"/>
        <v>Post</v>
      </c>
      <c r="D76" s="6" t="str">
        <f t="shared" si="11"/>
        <v>AN72_08/11/2015</v>
      </c>
      <c r="E76" s="14">
        <f t="shared" si="11"/>
        <v>16.415308799999998</v>
      </c>
      <c r="F76" s="11">
        <f t="shared" si="11"/>
        <v>42227.548611111109</v>
      </c>
      <c r="G76" s="43">
        <f t="shared" si="1"/>
        <v>1.7</v>
      </c>
      <c r="H76" s="80"/>
      <c r="I76" s="74">
        <f t="shared" si="2"/>
        <v>3.8999999999999999E-4</v>
      </c>
      <c r="J76" s="80"/>
      <c r="K76" s="80"/>
      <c r="L76" s="74">
        <f t="shared" si="3"/>
        <v>1.9E-3</v>
      </c>
      <c r="M76" s="80"/>
      <c r="N76" s="80"/>
      <c r="O76" s="80"/>
      <c r="P76" s="43">
        <f t="shared" si="4"/>
        <v>8.5999999999999993E-2</v>
      </c>
      <c r="Q76" s="43"/>
      <c r="R76" s="87">
        <f t="shared" si="4"/>
        <v>1.2999999999999999E-2</v>
      </c>
      <c r="S76" s="80"/>
      <c r="T76" s="43">
        <f t="shared" si="5"/>
        <v>8.1999999999999998E-4</v>
      </c>
      <c r="U76" s="80"/>
      <c r="V76" s="80"/>
      <c r="W76" s="74">
        <f t="shared" si="6"/>
        <v>2.8E-3</v>
      </c>
      <c r="X76" s="80"/>
      <c r="Y76" s="80"/>
      <c r="Z76" s="80"/>
      <c r="AA76" s="80"/>
      <c r="AB76" s="80"/>
      <c r="AC76" s="80"/>
      <c r="AD76" s="87">
        <f t="shared" si="7"/>
        <v>0.67</v>
      </c>
      <c r="AE76" s="88">
        <f t="shared" si="8"/>
        <v>7.6470588235294113E-3</v>
      </c>
      <c r="AF76" s="40">
        <f t="shared" si="9"/>
        <v>2.2941176470588236E-4</v>
      </c>
      <c r="AG76" s="88">
        <f t="shared" si="10"/>
        <v>5.0588235294117642E-2</v>
      </c>
    </row>
    <row r="77" spans="1:33" s="4" customFormat="1" ht="11.25" x14ac:dyDescent="0.2">
      <c r="A77" s="36"/>
      <c r="B77" s="93" t="str">
        <f t="shared" si="11"/>
        <v>State of Colorado</v>
      </c>
      <c r="C77" s="6" t="str">
        <f t="shared" si="11"/>
        <v>Post</v>
      </c>
      <c r="D77" s="6" t="str">
        <f t="shared" si="11"/>
        <v>AN72_08/15/2015</v>
      </c>
      <c r="E77" s="14">
        <f t="shared" si="11"/>
        <v>16.415308799999998</v>
      </c>
      <c r="F77" s="11">
        <f t="shared" si="11"/>
        <v>42231.547222222223</v>
      </c>
      <c r="G77" s="43">
        <f t="shared" si="1"/>
        <v>0.68</v>
      </c>
      <c r="H77" s="80"/>
      <c r="I77" s="74">
        <f t="shared" si="2"/>
        <v>9.1E-4</v>
      </c>
      <c r="J77" s="80"/>
      <c r="K77" s="80"/>
      <c r="L77" s="74">
        <f t="shared" si="3"/>
        <v>1.8E-3</v>
      </c>
      <c r="M77" s="80"/>
      <c r="N77" s="80"/>
      <c r="O77" s="80"/>
      <c r="P77" s="43">
        <f t="shared" si="4"/>
        <v>3.5000000000000003E-2</v>
      </c>
      <c r="Q77" s="43"/>
      <c r="R77" s="87">
        <f t="shared" si="4"/>
        <v>4.9000000000000007E-3</v>
      </c>
      <c r="S77" s="80"/>
      <c r="T77" s="43">
        <f t="shared" si="5"/>
        <v>1</v>
      </c>
      <c r="U77" s="80"/>
      <c r="V77" s="80"/>
      <c r="W77" s="74">
        <f t="shared" si="6"/>
        <v>2.5999999999999999E-3</v>
      </c>
      <c r="X77" s="80"/>
      <c r="Y77" s="80"/>
      <c r="Z77" s="80"/>
      <c r="AA77" s="80"/>
      <c r="AB77" s="80"/>
      <c r="AC77" s="80"/>
      <c r="AD77" s="87">
        <f t="shared" si="7"/>
        <v>0.61</v>
      </c>
      <c r="AE77" s="88">
        <f t="shared" si="8"/>
        <v>7.2058823529411774E-3</v>
      </c>
      <c r="AF77" s="40">
        <f t="shared" si="9"/>
        <v>1.338235294117647E-3</v>
      </c>
      <c r="AG77" s="88">
        <f t="shared" si="10"/>
        <v>5.1470588235294122E-2</v>
      </c>
    </row>
    <row r="78" spans="1:33" s="4" customFormat="1" ht="11.25" x14ac:dyDescent="0.2">
      <c r="A78" s="36"/>
      <c r="B78" s="93" t="str">
        <f t="shared" si="11"/>
        <v>USEPA Region 8</v>
      </c>
      <c r="C78" s="6" t="str">
        <f t="shared" si="11"/>
        <v>Post</v>
      </c>
      <c r="D78" s="6" t="str">
        <f t="shared" si="11"/>
        <v>A72_081615</v>
      </c>
      <c r="E78" s="14">
        <f t="shared" si="11"/>
        <v>16.350935040000003</v>
      </c>
      <c r="F78" s="11">
        <f t="shared" si="11"/>
        <v>42232.513888888891</v>
      </c>
      <c r="G78" s="43">
        <f t="shared" si="1"/>
        <v>1.7</v>
      </c>
      <c r="H78" s="80"/>
      <c r="I78" s="74">
        <f t="shared" si="2"/>
        <v>5.6000000000000006E-4</v>
      </c>
      <c r="J78" s="80"/>
      <c r="K78" s="80"/>
      <c r="L78" s="74">
        <f t="shared" si="3"/>
        <v>2E-3</v>
      </c>
      <c r="M78" s="80"/>
      <c r="N78" s="80"/>
      <c r="O78" s="80"/>
      <c r="P78" s="43">
        <f t="shared" si="4"/>
        <v>5.8000000000000003E-2</v>
      </c>
      <c r="Q78" s="43">
        <f t="shared" si="4"/>
        <v>2.5</v>
      </c>
      <c r="R78" s="87">
        <f t="shared" si="4"/>
        <v>5.1999999999999998E-3</v>
      </c>
      <c r="S78" s="80"/>
      <c r="T78" s="43">
        <f t="shared" si="5"/>
        <v>1.1000000000000001</v>
      </c>
      <c r="U78" s="80"/>
      <c r="V78" s="80"/>
      <c r="W78" s="74">
        <f t="shared" si="6"/>
        <v>4.2000000000000006E-3</v>
      </c>
      <c r="X78" s="80"/>
      <c r="Y78" s="80"/>
      <c r="Z78" s="80"/>
      <c r="AA78" s="80"/>
      <c r="AB78" s="80"/>
      <c r="AC78" s="80"/>
      <c r="AD78" s="87">
        <f t="shared" si="7"/>
        <v>0.56999999999999995</v>
      </c>
      <c r="AE78" s="88">
        <f t="shared" si="8"/>
        <v>3.0588235294117644E-3</v>
      </c>
      <c r="AF78" s="40">
        <f t="shared" si="9"/>
        <v>3.2941176470588238E-4</v>
      </c>
      <c r="AG78" s="88">
        <f t="shared" si="10"/>
        <v>3.411764705882353E-2</v>
      </c>
    </row>
    <row r="79" spans="1:33" s="4" customFormat="1" ht="11.25" x14ac:dyDescent="0.2">
      <c r="A79" s="36"/>
      <c r="B79" s="93" t="str">
        <f t="shared" si="11"/>
        <v>USEPA Region 8</v>
      </c>
      <c r="C79" s="6" t="str">
        <f t="shared" si="11"/>
        <v>Post</v>
      </c>
      <c r="D79" s="6" t="str">
        <f t="shared" si="11"/>
        <v>A72_081715D</v>
      </c>
      <c r="E79" s="14">
        <f t="shared" si="11"/>
        <v>16.350935040000003</v>
      </c>
      <c r="F79" s="11">
        <f t="shared" si="11"/>
        <v>42233.520833333336</v>
      </c>
      <c r="G79" s="43">
        <f t="shared" si="1"/>
        <v>1.7</v>
      </c>
      <c r="H79" s="80"/>
      <c r="I79" s="74">
        <f t="shared" si="2"/>
        <v>6.6E-4</v>
      </c>
      <c r="J79" s="80"/>
      <c r="K79" s="80"/>
      <c r="L79" s="74">
        <f t="shared" si="3"/>
        <v>1.9E-3</v>
      </c>
      <c r="M79" s="80"/>
      <c r="N79" s="80"/>
      <c r="O79" s="80"/>
      <c r="P79" s="43">
        <f t="shared" si="4"/>
        <v>5.6000000000000001E-2</v>
      </c>
      <c r="Q79" s="43">
        <f t="shared" si="4"/>
        <v>2.5</v>
      </c>
      <c r="R79" s="87">
        <f t="shared" si="4"/>
        <v>4.9000000000000007E-3</v>
      </c>
      <c r="S79" s="80"/>
      <c r="T79" s="43">
        <f t="shared" si="5"/>
        <v>1.1000000000000001</v>
      </c>
      <c r="U79" s="80"/>
      <c r="V79" s="80"/>
      <c r="W79" s="74">
        <f t="shared" si="6"/>
        <v>3.8999999999999998E-3</v>
      </c>
      <c r="X79" s="80"/>
      <c r="Y79" s="80"/>
      <c r="Z79" s="80"/>
      <c r="AA79" s="80"/>
      <c r="AB79" s="80"/>
      <c r="AC79" s="80"/>
      <c r="AD79" s="87">
        <f t="shared" si="7"/>
        <v>0.55000000000000004</v>
      </c>
      <c r="AE79" s="88">
        <f t="shared" si="8"/>
        <v>2.8823529411764709E-3</v>
      </c>
      <c r="AF79" s="40">
        <f t="shared" si="9"/>
        <v>3.8823529411764708E-4</v>
      </c>
      <c r="AG79" s="88">
        <f t="shared" si="10"/>
        <v>3.2941176470588238E-2</v>
      </c>
    </row>
    <row r="80" spans="1:33" s="4" customFormat="1" ht="11.25" x14ac:dyDescent="0.2">
      <c r="A80" s="36"/>
      <c r="B80" s="93" t="str">
        <f t="shared" si="11"/>
        <v>USEPA Region 8</v>
      </c>
      <c r="C80" s="6" t="str">
        <f t="shared" si="11"/>
        <v>Post</v>
      </c>
      <c r="D80" s="6" t="str">
        <f t="shared" si="11"/>
        <v>A72_081715</v>
      </c>
      <c r="E80" s="14">
        <f t="shared" si="11"/>
        <v>16.350935040000003</v>
      </c>
      <c r="F80" s="11">
        <f t="shared" si="11"/>
        <v>42233.520833333336</v>
      </c>
      <c r="G80" s="43">
        <f t="shared" si="1"/>
        <v>1.7</v>
      </c>
      <c r="H80" s="80"/>
      <c r="I80" s="74">
        <f t="shared" si="2"/>
        <v>7.6000000000000004E-4</v>
      </c>
      <c r="J80" s="80"/>
      <c r="K80" s="80"/>
      <c r="L80" s="74">
        <f t="shared" si="3"/>
        <v>2E-3</v>
      </c>
      <c r="M80" s="80"/>
      <c r="N80" s="80"/>
      <c r="O80" s="80"/>
      <c r="P80" s="43">
        <f t="shared" si="4"/>
        <v>0.06</v>
      </c>
      <c r="Q80" s="43">
        <f t="shared" si="4"/>
        <v>2.6</v>
      </c>
      <c r="R80" s="87">
        <f t="shared" si="4"/>
        <v>5.1999999999999998E-3</v>
      </c>
      <c r="S80" s="80"/>
      <c r="T80" s="43">
        <f t="shared" si="5"/>
        <v>1.2</v>
      </c>
      <c r="U80" s="80"/>
      <c r="V80" s="80"/>
      <c r="W80" s="74">
        <f t="shared" si="6"/>
        <v>4.2000000000000006E-3</v>
      </c>
      <c r="X80" s="80"/>
      <c r="Y80" s="80"/>
      <c r="Z80" s="80"/>
      <c r="AA80" s="80"/>
      <c r="AB80" s="80"/>
      <c r="AC80" s="80"/>
      <c r="AD80" s="87">
        <f t="shared" si="7"/>
        <v>0.57999999999999996</v>
      </c>
      <c r="AE80" s="88">
        <f t="shared" si="8"/>
        <v>3.0588235294117644E-3</v>
      </c>
      <c r="AF80" s="40">
        <f t="shared" si="9"/>
        <v>4.4705882352941178E-4</v>
      </c>
      <c r="AG80" s="88">
        <f t="shared" si="10"/>
        <v>3.5294117647058823E-2</v>
      </c>
    </row>
    <row r="81" spans="1:33" s="4" customFormat="1" ht="11.25" x14ac:dyDescent="0.2">
      <c r="A81" s="36"/>
      <c r="B81" s="93" t="str">
        <f t="shared" si="11"/>
        <v>USEPA Region 8</v>
      </c>
      <c r="C81" s="6" t="str">
        <f t="shared" si="11"/>
        <v>Post</v>
      </c>
      <c r="D81" s="6" t="str">
        <f t="shared" si="11"/>
        <v>A72_082015</v>
      </c>
      <c r="E81" s="14">
        <f t="shared" si="11"/>
        <v>16.350935040000003</v>
      </c>
      <c r="F81" s="11">
        <f t="shared" si="11"/>
        <v>42236.65625</v>
      </c>
      <c r="G81" s="43">
        <f t="shared" si="1"/>
        <v>1.8</v>
      </c>
      <c r="H81" s="80"/>
      <c r="I81" s="74">
        <f t="shared" si="2"/>
        <v>1.2999999999999999E-3</v>
      </c>
      <c r="J81" s="80"/>
      <c r="K81" s="80"/>
      <c r="L81" s="74">
        <f t="shared" si="3"/>
        <v>2.3E-3</v>
      </c>
      <c r="M81" s="80"/>
      <c r="N81" s="80"/>
      <c r="O81" s="80"/>
      <c r="P81" s="43">
        <f t="shared" si="4"/>
        <v>6.0999999999999999E-2</v>
      </c>
      <c r="Q81" s="43">
        <f t="shared" si="4"/>
        <v>2.9</v>
      </c>
      <c r="R81" s="87">
        <f t="shared" si="4"/>
        <v>1.2E-2</v>
      </c>
      <c r="S81" s="80"/>
      <c r="T81" s="43">
        <f t="shared" si="5"/>
        <v>1.3</v>
      </c>
      <c r="U81" s="80"/>
      <c r="V81" s="80"/>
      <c r="W81" s="74">
        <f t="shared" si="6"/>
        <v>4.5999999999999999E-3</v>
      </c>
      <c r="X81" s="80"/>
      <c r="Y81" s="80"/>
      <c r="Z81" s="80"/>
      <c r="AA81" s="80"/>
      <c r="AB81" s="80"/>
      <c r="AC81" s="80"/>
      <c r="AD81" s="87">
        <f t="shared" si="7"/>
        <v>0.62</v>
      </c>
      <c r="AE81" s="88">
        <f t="shared" si="8"/>
        <v>6.6666666666666662E-3</v>
      </c>
      <c r="AF81" s="40">
        <f t="shared" si="9"/>
        <v>7.2222222222222219E-4</v>
      </c>
      <c r="AG81" s="88">
        <f t="shared" si="10"/>
        <v>3.3888888888888885E-2</v>
      </c>
    </row>
    <row r="82" spans="1:33" s="4" customFormat="1" ht="11.25" x14ac:dyDescent="0.2">
      <c r="A82" s="36"/>
      <c r="B82" s="93" t="str">
        <f t="shared" ref="B82:F91" si="12">B23</f>
        <v>USEPA Region 8</v>
      </c>
      <c r="C82" s="6" t="str">
        <f t="shared" si="12"/>
        <v>Post</v>
      </c>
      <c r="D82" s="6" t="str">
        <f t="shared" si="12"/>
        <v>A72_082315</v>
      </c>
      <c r="E82" s="14">
        <f t="shared" si="12"/>
        <v>16.350935040000003</v>
      </c>
      <c r="F82" s="11">
        <f t="shared" si="12"/>
        <v>42239.614583333336</v>
      </c>
      <c r="G82" s="43">
        <f t="shared" si="1"/>
        <v>2</v>
      </c>
      <c r="H82" s="80"/>
      <c r="I82" s="74">
        <f t="shared" si="2"/>
        <v>1.6000000000000001E-3</v>
      </c>
      <c r="J82" s="80"/>
      <c r="K82" s="80"/>
      <c r="L82" s="74">
        <f t="shared" si="3"/>
        <v>2.2000000000000001E-3</v>
      </c>
      <c r="M82" s="80"/>
      <c r="N82" s="80"/>
      <c r="O82" s="80"/>
      <c r="P82" s="43">
        <f t="shared" ref="P82:R101" si="13">P23/1000</f>
        <v>6.4000000000000001E-2</v>
      </c>
      <c r="Q82" s="43">
        <f t="shared" si="13"/>
        <v>3.2</v>
      </c>
      <c r="R82" s="87">
        <f t="shared" si="13"/>
        <v>6.9000000000000008E-3</v>
      </c>
      <c r="S82" s="80"/>
      <c r="T82" s="43">
        <f t="shared" si="5"/>
        <v>1.4</v>
      </c>
      <c r="U82" s="80"/>
      <c r="V82" s="80"/>
      <c r="W82" s="74">
        <f t="shared" si="6"/>
        <v>8.0999999999999996E-3</v>
      </c>
      <c r="X82" s="80"/>
      <c r="Y82" s="80"/>
      <c r="Z82" s="80"/>
      <c r="AA82" s="80"/>
      <c r="AB82" s="80"/>
      <c r="AC82" s="80"/>
      <c r="AD82" s="87">
        <f t="shared" si="7"/>
        <v>0.73</v>
      </c>
      <c r="AE82" s="88">
        <f t="shared" si="8"/>
        <v>3.4500000000000004E-3</v>
      </c>
      <c r="AF82" s="40">
        <f t="shared" si="9"/>
        <v>8.0000000000000004E-4</v>
      </c>
      <c r="AG82" s="88">
        <f t="shared" si="10"/>
        <v>3.2000000000000001E-2</v>
      </c>
    </row>
    <row r="83" spans="1:33" s="4" customFormat="1" ht="11.25" x14ac:dyDescent="0.2">
      <c r="A83" s="36"/>
      <c r="B83" s="93" t="str">
        <f t="shared" si="12"/>
        <v>Colorado River Watch Network</v>
      </c>
      <c r="C83" s="6" t="str">
        <f t="shared" si="12"/>
        <v>Post</v>
      </c>
      <c r="D83" s="6" t="str">
        <f t="shared" si="12"/>
        <v>WQX-3579.137M</v>
      </c>
      <c r="E83" s="14">
        <f t="shared" si="12"/>
        <v>15.884225279999999</v>
      </c>
      <c r="F83" s="11">
        <f t="shared" si="12"/>
        <v>42251.479166666664</v>
      </c>
      <c r="G83" s="43">
        <f t="shared" si="1"/>
        <v>2.2789999999999999</v>
      </c>
      <c r="H83" s="80"/>
      <c r="I83" s="74"/>
      <c r="J83" s="80"/>
      <c r="K83" s="80"/>
      <c r="L83" s="74">
        <f t="shared" si="3"/>
        <v>2.32E-3</v>
      </c>
      <c r="M83" s="80"/>
      <c r="N83" s="80"/>
      <c r="O83" s="80"/>
      <c r="P83" s="43">
        <f t="shared" si="13"/>
        <v>5.5200000000000006E-2</v>
      </c>
      <c r="Q83" s="43">
        <f t="shared" si="13"/>
        <v>3.802</v>
      </c>
      <c r="R83" s="87">
        <f t="shared" si="13"/>
        <v>1.0199999999999999E-2</v>
      </c>
      <c r="S83" s="80"/>
      <c r="T83" s="43">
        <f t="shared" si="5"/>
        <v>1.4867999999999999</v>
      </c>
      <c r="U83" s="80"/>
      <c r="V83" s="80"/>
      <c r="W83" s="74"/>
      <c r="X83" s="80"/>
      <c r="Y83" s="80"/>
      <c r="Z83" s="80"/>
      <c r="AA83" s="80"/>
      <c r="AB83" s="80"/>
      <c r="AC83" s="80"/>
      <c r="AD83" s="87">
        <f t="shared" si="7"/>
        <v>0.76939999999999997</v>
      </c>
      <c r="AE83" s="88">
        <f t="shared" si="8"/>
        <v>4.475647213690215E-3</v>
      </c>
      <c r="AF83" s="40"/>
      <c r="AG83" s="88">
        <f t="shared" si="10"/>
        <v>2.4221149627029401E-2</v>
      </c>
    </row>
    <row r="84" spans="1:33" s="4" customFormat="1" ht="11.25" x14ac:dyDescent="0.2">
      <c r="A84" s="36"/>
      <c r="B84" s="93" t="str">
        <f t="shared" si="12"/>
        <v>Colorado River Watch Network</v>
      </c>
      <c r="C84" s="6" t="str">
        <f t="shared" si="12"/>
        <v>Post</v>
      </c>
      <c r="D84" s="6" t="str">
        <f t="shared" si="12"/>
        <v>WQX-3611.124M</v>
      </c>
      <c r="E84" s="14">
        <f t="shared" si="12"/>
        <v>16.399215359999999</v>
      </c>
      <c r="F84" s="11">
        <f t="shared" si="12"/>
        <v>42251.489583333336</v>
      </c>
      <c r="G84" s="43">
        <f t="shared" si="1"/>
        <v>2.2130000000000001</v>
      </c>
      <c r="H84" s="80"/>
      <c r="I84" s="74"/>
      <c r="J84" s="80"/>
      <c r="K84" s="80"/>
      <c r="L84" s="74">
        <f t="shared" si="3"/>
        <v>2.2400000000000002E-3</v>
      </c>
      <c r="M84" s="80"/>
      <c r="N84" s="80"/>
      <c r="O84" s="80"/>
      <c r="P84" s="43">
        <f t="shared" si="13"/>
        <v>5.4899999999999997E-2</v>
      </c>
      <c r="Q84" s="43">
        <f t="shared" si="13"/>
        <v>3.742</v>
      </c>
      <c r="R84" s="87">
        <f t="shared" si="13"/>
        <v>1.03E-2</v>
      </c>
      <c r="S84" s="80"/>
      <c r="T84" s="43">
        <f t="shared" si="5"/>
        <v>1.4267999999999998</v>
      </c>
      <c r="U84" s="80"/>
      <c r="V84" s="80"/>
      <c r="W84" s="74"/>
      <c r="X84" s="80"/>
      <c r="Y84" s="80"/>
      <c r="Z84" s="80"/>
      <c r="AA84" s="80"/>
      <c r="AB84" s="80"/>
      <c r="AC84" s="80"/>
      <c r="AD84" s="87">
        <f t="shared" si="7"/>
        <v>0.74829999999999997</v>
      </c>
      <c r="AE84" s="88">
        <f t="shared" si="8"/>
        <v>4.6543154089471305E-3</v>
      </c>
      <c r="AF84" s="40"/>
      <c r="AG84" s="88">
        <f t="shared" si="10"/>
        <v>2.4807953004970625E-2</v>
      </c>
    </row>
    <row r="85" spans="1:33" s="4" customFormat="1" ht="11.25" x14ac:dyDescent="0.2">
      <c r="A85" s="36"/>
      <c r="B85" s="93" t="str">
        <f t="shared" si="12"/>
        <v>USEPA Region 8</v>
      </c>
      <c r="C85" s="6" t="str">
        <f t="shared" si="12"/>
        <v>Post</v>
      </c>
      <c r="D85" s="6" t="str">
        <f t="shared" si="12"/>
        <v>A72_091715</v>
      </c>
      <c r="E85" s="14">
        <f t="shared" si="12"/>
        <v>16.350935040000003</v>
      </c>
      <c r="F85" s="11">
        <f t="shared" si="12"/>
        <v>42264.559027777781</v>
      </c>
      <c r="G85" s="43">
        <f t="shared" si="1"/>
        <v>2.1</v>
      </c>
      <c r="H85" s="80"/>
      <c r="I85" s="74">
        <f t="shared" si="2"/>
        <v>1.1999999999999999E-3</v>
      </c>
      <c r="J85" s="80"/>
      <c r="K85" s="80"/>
      <c r="L85" s="74">
        <f t="shared" si="3"/>
        <v>2.2000000000000001E-3</v>
      </c>
      <c r="M85" s="80"/>
      <c r="N85" s="80"/>
      <c r="O85" s="80"/>
      <c r="P85" s="43">
        <f t="shared" si="13"/>
        <v>5.6000000000000001E-2</v>
      </c>
      <c r="Q85" s="43">
        <f t="shared" si="13"/>
        <v>3.5</v>
      </c>
      <c r="R85" s="87">
        <f t="shared" si="13"/>
        <v>5.1999999999999998E-3</v>
      </c>
      <c r="S85" s="80"/>
      <c r="T85" s="43">
        <f t="shared" si="5"/>
        <v>1.6</v>
      </c>
      <c r="U85" s="80"/>
      <c r="V85" s="80"/>
      <c r="W85" s="74">
        <f t="shared" si="6"/>
        <v>4.9000000000000007E-3</v>
      </c>
      <c r="X85" s="80"/>
      <c r="Y85" s="80"/>
      <c r="Z85" s="80"/>
      <c r="AA85" s="80"/>
      <c r="AB85" s="80"/>
      <c r="AC85" s="80"/>
      <c r="AD85" s="87">
        <f t="shared" si="7"/>
        <v>0.71</v>
      </c>
      <c r="AE85" s="88">
        <f t="shared" si="8"/>
        <v>2.476190476190476E-3</v>
      </c>
      <c r="AF85" s="40">
        <f t="shared" si="9"/>
        <v>5.7142857142857136E-4</v>
      </c>
      <c r="AG85" s="88">
        <f t="shared" si="10"/>
        <v>2.6666666666666665E-2</v>
      </c>
    </row>
    <row r="86" spans="1:33" s="4" customFormat="1" ht="11.25" x14ac:dyDescent="0.2">
      <c r="A86" s="36"/>
      <c r="B86" s="93" t="str">
        <f t="shared" si="12"/>
        <v>USEPA Region 8</v>
      </c>
      <c r="C86" s="6" t="str">
        <f t="shared" si="12"/>
        <v>Post</v>
      </c>
      <c r="D86" s="6" t="str">
        <f t="shared" si="12"/>
        <v>A72_091815</v>
      </c>
      <c r="E86" s="14">
        <f t="shared" si="12"/>
        <v>16.350935040000003</v>
      </c>
      <c r="F86" s="11">
        <f t="shared" si="12"/>
        <v>42265.569444444445</v>
      </c>
      <c r="G86" s="43">
        <f t="shared" si="1"/>
        <v>2.2000000000000002</v>
      </c>
      <c r="H86" s="80"/>
      <c r="I86" s="74">
        <f t="shared" si="2"/>
        <v>1.1999999999999999E-3</v>
      </c>
      <c r="J86" s="80"/>
      <c r="K86" s="80"/>
      <c r="L86" s="74">
        <f t="shared" si="3"/>
        <v>2.5000000000000001E-3</v>
      </c>
      <c r="M86" s="80"/>
      <c r="N86" s="80"/>
      <c r="O86" s="80"/>
      <c r="P86" s="43">
        <f t="shared" si="13"/>
        <v>6.8000000000000005E-2</v>
      </c>
      <c r="Q86" s="43">
        <f t="shared" si="13"/>
        <v>3.8</v>
      </c>
      <c r="R86" s="87">
        <f t="shared" si="13"/>
        <v>5.7999999999999996E-3</v>
      </c>
      <c r="S86" s="80"/>
      <c r="T86" s="43">
        <f t="shared" si="5"/>
        <v>1.7</v>
      </c>
      <c r="U86" s="80"/>
      <c r="V86" s="80"/>
      <c r="W86" s="74">
        <f t="shared" si="6"/>
        <v>5.4999999999999997E-3</v>
      </c>
      <c r="X86" s="80"/>
      <c r="Y86" s="80"/>
      <c r="Z86" s="80"/>
      <c r="AA86" s="80"/>
      <c r="AB86" s="80"/>
      <c r="AC86" s="80"/>
      <c r="AD86" s="87">
        <f t="shared" si="7"/>
        <v>0.73</v>
      </c>
      <c r="AE86" s="88">
        <f t="shared" si="8"/>
        <v>2.6363636363636359E-3</v>
      </c>
      <c r="AF86" s="40">
        <f t="shared" si="9"/>
        <v>5.4545454545454537E-4</v>
      </c>
      <c r="AG86" s="88">
        <f t="shared" si="10"/>
        <v>3.090909090909091E-2</v>
      </c>
    </row>
    <row r="87" spans="1:33" s="4" customFormat="1" ht="11.25" x14ac:dyDescent="0.2">
      <c r="A87" s="36"/>
      <c r="B87" s="93" t="str">
        <f t="shared" si="12"/>
        <v>USEPA Region 8</v>
      </c>
      <c r="C87" s="6" t="str">
        <f t="shared" si="12"/>
        <v>Post</v>
      </c>
      <c r="D87" s="6" t="str">
        <f t="shared" si="12"/>
        <v>A72_091915</v>
      </c>
      <c r="E87" s="14">
        <f t="shared" si="12"/>
        <v>16.350935040000003</v>
      </c>
      <c r="F87" s="11">
        <f t="shared" si="12"/>
        <v>42266.635416666664</v>
      </c>
      <c r="G87" s="43">
        <f t="shared" si="1"/>
        <v>2.2999999999999998</v>
      </c>
      <c r="H87" s="80"/>
      <c r="I87" s="74">
        <f t="shared" si="2"/>
        <v>1.6999999999999999E-3</v>
      </c>
      <c r="J87" s="80"/>
      <c r="K87" s="80"/>
      <c r="L87" s="74">
        <f t="shared" si="3"/>
        <v>2.7000000000000001E-3</v>
      </c>
      <c r="M87" s="80"/>
      <c r="N87" s="80"/>
      <c r="O87" s="80"/>
      <c r="P87" s="43">
        <f t="shared" si="13"/>
        <v>7.0999999999999994E-2</v>
      </c>
      <c r="Q87" s="43">
        <f t="shared" si="13"/>
        <v>3.9</v>
      </c>
      <c r="R87" s="87">
        <f t="shared" si="13"/>
        <v>5.0999999999999995E-3</v>
      </c>
      <c r="S87" s="80"/>
      <c r="T87" s="43">
        <f t="shared" si="5"/>
        <v>1.7</v>
      </c>
      <c r="U87" s="80"/>
      <c r="V87" s="80"/>
      <c r="W87" s="74">
        <f t="shared" si="6"/>
        <v>5.7000000000000002E-3</v>
      </c>
      <c r="X87" s="80"/>
      <c r="Y87" s="80"/>
      <c r="Z87" s="80"/>
      <c r="AA87" s="80"/>
      <c r="AB87" s="80"/>
      <c r="AC87" s="80"/>
      <c r="AD87" s="87">
        <f t="shared" si="7"/>
        <v>0.72</v>
      </c>
      <c r="AE87" s="88">
        <f t="shared" si="8"/>
        <v>2.217391304347826E-3</v>
      </c>
      <c r="AF87" s="40">
        <f t="shared" si="9"/>
        <v>7.3913043478260874E-4</v>
      </c>
      <c r="AG87" s="88">
        <f t="shared" si="10"/>
        <v>3.0869565217391304E-2</v>
      </c>
    </row>
    <row r="88" spans="1:33" s="4" customFormat="1" ht="11.25" x14ac:dyDescent="0.2">
      <c r="A88" s="36"/>
      <c r="B88" s="93" t="str">
        <f t="shared" si="12"/>
        <v>USEPA Region 8</v>
      </c>
      <c r="C88" s="6" t="str">
        <f t="shared" si="12"/>
        <v>Post</v>
      </c>
      <c r="D88" s="6" t="str">
        <f t="shared" si="12"/>
        <v>A72_092015</v>
      </c>
      <c r="E88" s="14">
        <f t="shared" si="12"/>
        <v>16.350935040000003</v>
      </c>
      <c r="F88" s="11">
        <f t="shared" si="12"/>
        <v>42267.579861111109</v>
      </c>
      <c r="G88" s="43">
        <f t="shared" si="1"/>
        <v>2.7</v>
      </c>
      <c r="H88" s="80"/>
      <c r="I88" s="74">
        <f t="shared" si="2"/>
        <v>1.5E-3</v>
      </c>
      <c r="J88" s="80"/>
      <c r="K88" s="80"/>
      <c r="L88" s="74">
        <f t="shared" si="3"/>
        <v>2.2000000000000001E-3</v>
      </c>
      <c r="M88" s="80"/>
      <c r="N88" s="80"/>
      <c r="O88" s="80"/>
      <c r="P88" s="43">
        <f t="shared" si="13"/>
        <v>6.0999999999999999E-2</v>
      </c>
      <c r="Q88" s="43">
        <f t="shared" si="13"/>
        <v>5.0999999999999996</v>
      </c>
      <c r="R88" s="87">
        <f t="shared" si="13"/>
        <v>2.7E-2</v>
      </c>
      <c r="S88" s="80"/>
      <c r="T88" s="43">
        <f t="shared" si="5"/>
        <v>1.7</v>
      </c>
      <c r="U88" s="80"/>
      <c r="V88" s="80"/>
      <c r="W88" s="74">
        <f t="shared" si="6"/>
        <v>6.0999999999999995E-3</v>
      </c>
      <c r="X88" s="80"/>
      <c r="Y88" s="80"/>
      <c r="Z88" s="80"/>
      <c r="AA88" s="80"/>
      <c r="AB88" s="80"/>
      <c r="AC88" s="80"/>
      <c r="AD88" s="87">
        <f t="shared" si="7"/>
        <v>0.75</v>
      </c>
      <c r="AE88" s="88">
        <f t="shared" si="8"/>
        <v>9.9999999999999985E-3</v>
      </c>
      <c r="AF88" s="40">
        <f t="shared" si="9"/>
        <v>5.5555555555555556E-4</v>
      </c>
      <c r="AG88" s="88">
        <f t="shared" si="10"/>
        <v>2.2592592592592591E-2</v>
      </c>
    </row>
    <row r="89" spans="1:33" s="4" customFormat="1" ht="11.25" x14ac:dyDescent="0.2">
      <c r="A89" s="36"/>
      <c r="B89" s="93" t="str">
        <f t="shared" si="12"/>
        <v>USEPA Region 8</v>
      </c>
      <c r="C89" s="6" t="str">
        <f t="shared" si="12"/>
        <v>Post</v>
      </c>
      <c r="D89" s="6" t="str">
        <f t="shared" si="12"/>
        <v>A72_092115</v>
      </c>
      <c r="E89" s="14">
        <f t="shared" si="12"/>
        <v>16.350935040000003</v>
      </c>
      <c r="F89" s="11">
        <f t="shared" si="12"/>
        <v>42268.555555555555</v>
      </c>
      <c r="G89" s="43">
        <f t="shared" si="1"/>
        <v>2.4</v>
      </c>
      <c r="H89" s="80"/>
      <c r="I89" s="74">
        <f t="shared" si="2"/>
        <v>1.5E-3</v>
      </c>
      <c r="J89" s="80"/>
      <c r="K89" s="80"/>
      <c r="L89" s="74">
        <f t="shared" si="3"/>
        <v>1.9E-3</v>
      </c>
      <c r="M89" s="80"/>
      <c r="N89" s="80"/>
      <c r="O89" s="80"/>
      <c r="P89" s="43">
        <f t="shared" si="13"/>
        <v>5.8999999999999997E-2</v>
      </c>
      <c r="Q89" s="43">
        <f t="shared" si="13"/>
        <v>5.9</v>
      </c>
      <c r="R89" s="87">
        <f t="shared" si="13"/>
        <v>2.5000000000000001E-2</v>
      </c>
      <c r="S89" s="80"/>
      <c r="T89" s="43">
        <f t="shared" si="5"/>
        <v>1.8</v>
      </c>
      <c r="U89" s="80"/>
      <c r="V89" s="80"/>
      <c r="W89" s="74">
        <f t="shared" si="6"/>
        <v>6.1999999999999998E-3</v>
      </c>
      <c r="X89" s="80"/>
      <c r="Y89" s="80"/>
      <c r="Z89" s="80"/>
      <c r="AA89" s="80"/>
      <c r="AB89" s="80"/>
      <c r="AC89" s="80"/>
      <c r="AD89" s="87">
        <f t="shared" si="7"/>
        <v>0.59</v>
      </c>
      <c r="AE89" s="88">
        <f t="shared" si="8"/>
        <v>1.0416666666666668E-2</v>
      </c>
      <c r="AF89" s="40">
        <f t="shared" si="9"/>
        <v>6.2500000000000001E-4</v>
      </c>
      <c r="AG89" s="88">
        <f t="shared" si="10"/>
        <v>2.4583333333333332E-2</v>
      </c>
    </row>
    <row r="90" spans="1:33" s="4" customFormat="1" ht="11.25" x14ac:dyDescent="0.2">
      <c r="A90" s="36"/>
      <c r="B90" s="93" t="str">
        <f t="shared" si="12"/>
        <v>USEPA Region 8</v>
      </c>
      <c r="C90" s="6" t="str">
        <f t="shared" si="12"/>
        <v>Post</v>
      </c>
      <c r="D90" s="6" t="str">
        <f t="shared" si="12"/>
        <v>A72_092415</v>
      </c>
      <c r="E90" s="14">
        <f t="shared" si="12"/>
        <v>16.350935040000003</v>
      </c>
      <c r="F90" s="11">
        <f t="shared" si="12"/>
        <v>42271.590277777781</v>
      </c>
      <c r="G90" s="43">
        <f t="shared" si="1"/>
        <v>2.2999999999999998</v>
      </c>
      <c r="H90" s="80"/>
      <c r="I90" s="74">
        <f t="shared" si="2"/>
        <v>1.4E-3</v>
      </c>
      <c r="J90" s="80"/>
      <c r="K90" s="80"/>
      <c r="L90" s="74">
        <f t="shared" si="3"/>
        <v>2.2000000000000001E-3</v>
      </c>
      <c r="M90" s="80"/>
      <c r="N90" s="80"/>
      <c r="O90" s="80"/>
      <c r="P90" s="43">
        <f t="shared" si="13"/>
        <v>5.8999999999999997E-2</v>
      </c>
      <c r="Q90" s="43">
        <f t="shared" si="13"/>
        <v>3.9</v>
      </c>
      <c r="R90" s="87">
        <f t="shared" si="13"/>
        <v>5.7000000000000002E-3</v>
      </c>
      <c r="S90" s="80"/>
      <c r="T90" s="43">
        <f t="shared" si="5"/>
        <v>1.7</v>
      </c>
      <c r="U90" s="80"/>
      <c r="V90" s="80"/>
      <c r="W90" s="74">
        <f t="shared" si="6"/>
        <v>5.4000000000000003E-3</v>
      </c>
      <c r="X90" s="80"/>
      <c r="Y90" s="80"/>
      <c r="Z90" s="80"/>
      <c r="AA90" s="80"/>
      <c r="AB90" s="80"/>
      <c r="AC90" s="80"/>
      <c r="AD90" s="87">
        <f t="shared" si="7"/>
        <v>0.76</v>
      </c>
      <c r="AE90" s="88">
        <f t="shared" si="8"/>
        <v>2.4782608695652175E-3</v>
      </c>
      <c r="AF90" s="40">
        <f t="shared" si="9"/>
        <v>6.086956521739131E-4</v>
      </c>
      <c r="AG90" s="88">
        <f t="shared" si="10"/>
        <v>2.5652173913043478E-2</v>
      </c>
    </row>
    <row r="91" spans="1:33" s="4" customFormat="1" ht="11.25" x14ac:dyDescent="0.2">
      <c r="A91" s="36"/>
      <c r="B91" s="93" t="str">
        <f t="shared" si="12"/>
        <v>USEPA Region 8</v>
      </c>
      <c r="C91" s="6" t="str">
        <f t="shared" si="12"/>
        <v>Post</v>
      </c>
      <c r="D91" s="6" t="str">
        <f t="shared" si="12"/>
        <v>A72_092815</v>
      </c>
      <c r="E91" s="14">
        <f t="shared" si="12"/>
        <v>16.350935040000003</v>
      </c>
      <c r="F91" s="11">
        <f t="shared" si="12"/>
        <v>42275.586805555555</v>
      </c>
      <c r="G91" s="43">
        <f t="shared" si="1"/>
        <v>2.7</v>
      </c>
      <c r="H91" s="80"/>
      <c r="I91" s="74">
        <f t="shared" si="2"/>
        <v>1.6000000000000001E-3</v>
      </c>
      <c r="J91" s="80"/>
      <c r="K91" s="80"/>
      <c r="L91" s="74">
        <f t="shared" si="3"/>
        <v>2.5000000000000001E-3</v>
      </c>
      <c r="M91" s="80"/>
      <c r="N91" s="80"/>
      <c r="O91" s="80"/>
      <c r="P91" s="43">
        <f t="shared" si="13"/>
        <v>7.0999999999999994E-2</v>
      </c>
      <c r="Q91" s="43">
        <f t="shared" si="13"/>
        <v>4.5999999999999996</v>
      </c>
      <c r="R91" s="87">
        <f t="shared" si="13"/>
        <v>7.4999999999999997E-3</v>
      </c>
      <c r="S91" s="80"/>
      <c r="T91" s="43">
        <f t="shared" si="5"/>
        <v>1.8</v>
      </c>
      <c r="U91" s="80"/>
      <c r="V91" s="80"/>
      <c r="W91" s="74">
        <f t="shared" si="6"/>
        <v>5.4000000000000003E-3</v>
      </c>
      <c r="X91" s="80"/>
      <c r="Y91" s="80"/>
      <c r="Z91" s="80"/>
      <c r="AA91" s="80"/>
      <c r="AB91" s="80"/>
      <c r="AC91" s="80"/>
      <c r="AD91" s="87">
        <f t="shared" si="7"/>
        <v>0.83</v>
      </c>
      <c r="AE91" s="88">
        <f t="shared" si="8"/>
        <v>2.7777777777777775E-3</v>
      </c>
      <c r="AF91" s="40">
        <f t="shared" si="9"/>
        <v>5.9259259259259258E-4</v>
      </c>
      <c r="AG91" s="88">
        <f t="shared" si="10"/>
        <v>2.6296296296296293E-2</v>
      </c>
    </row>
    <row r="92" spans="1:33" s="4" customFormat="1" ht="11.25" x14ac:dyDescent="0.2">
      <c r="A92" s="36"/>
      <c r="B92" s="93" t="str">
        <f t="shared" ref="B92:F101" si="14">B33</f>
        <v>USEPA Region 8</v>
      </c>
      <c r="C92" s="6" t="str">
        <f t="shared" si="14"/>
        <v>Post</v>
      </c>
      <c r="D92" s="6" t="str">
        <f t="shared" si="14"/>
        <v>A72_100115D</v>
      </c>
      <c r="E92" s="14">
        <f t="shared" si="14"/>
        <v>16.350935040000003</v>
      </c>
      <c r="F92" s="11">
        <f t="shared" si="14"/>
        <v>42278.590277777781</v>
      </c>
      <c r="G92" s="43">
        <f t="shared" si="1"/>
        <v>2.4</v>
      </c>
      <c r="H92" s="80"/>
      <c r="I92" s="74">
        <f t="shared" si="2"/>
        <v>1.8E-3</v>
      </c>
      <c r="J92" s="80"/>
      <c r="K92" s="80"/>
      <c r="L92" s="74">
        <f t="shared" si="3"/>
        <v>2.3999999999999998E-3</v>
      </c>
      <c r="M92" s="80"/>
      <c r="N92" s="80"/>
      <c r="O92" s="80"/>
      <c r="P92" s="43">
        <f t="shared" si="13"/>
        <v>5.3999999999999999E-2</v>
      </c>
      <c r="Q92" s="43">
        <f t="shared" si="13"/>
        <v>3.9</v>
      </c>
      <c r="R92" s="87">
        <f t="shared" si="13"/>
        <v>5.1999999999999998E-3</v>
      </c>
      <c r="S92" s="80"/>
      <c r="T92" s="43">
        <f t="shared" si="5"/>
        <v>1.9</v>
      </c>
      <c r="U92" s="80"/>
      <c r="V92" s="80"/>
      <c r="W92" s="74">
        <f t="shared" si="6"/>
        <v>5.1999999999999998E-3</v>
      </c>
      <c r="X92" s="80"/>
      <c r="Y92" s="80"/>
      <c r="Z92" s="80"/>
      <c r="AA92" s="80"/>
      <c r="AB92" s="80"/>
      <c r="AC92" s="80"/>
      <c r="AD92" s="87">
        <f t="shared" si="7"/>
        <v>0.8</v>
      </c>
      <c r="AE92" s="88">
        <f t="shared" si="8"/>
        <v>2.1666666666666666E-3</v>
      </c>
      <c r="AF92" s="40">
        <f t="shared" si="9"/>
        <v>7.5000000000000002E-4</v>
      </c>
      <c r="AG92" s="88">
        <f t="shared" si="10"/>
        <v>2.2499999999999999E-2</v>
      </c>
    </row>
    <row r="93" spans="1:33" s="4" customFormat="1" ht="11.25" x14ac:dyDescent="0.2">
      <c r="A93" s="36"/>
      <c r="B93" s="93" t="str">
        <f t="shared" si="14"/>
        <v>USEPA Region 8</v>
      </c>
      <c r="C93" s="6" t="str">
        <f t="shared" si="14"/>
        <v>Post</v>
      </c>
      <c r="D93" s="6" t="str">
        <f t="shared" si="14"/>
        <v>A72_100115</v>
      </c>
      <c r="E93" s="14">
        <f t="shared" si="14"/>
        <v>16.350935040000003</v>
      </c>
      <c r="F93" s="11">
        <f t="shared" si="14"/>
        <v>42278.590277777781</v>
      </c>
      <c r="G93" s="43">
        <f t="shared" si="1"/>
        <v>2.5</v>
      </c>
      <c r="H93" s="80"/>
      <c r="I93" s="74">
        <f t="shared" si="2"/>
        <v>1.4E-3</v>
      </c>
      <c r="J93" s="80"/>
      <c r="K93" s="80"/>
      <c r="L93" s="74">
        <f t="shared" si="3"/>
        <v>2.3999999999999998E-3</v>
      </c>
      <c r="M93" s="80"/>
      <c r="N93" s="80"/>
      <c r="O93" s="80"/>
      <c r="P93" s="43">
        <f t="shared" si="13"/>
        <v>5.3999999999999999E-2</v>
      </c>
      <c r="Q93" s="43">
        <f t="shared" si="13"/>
        <v>4.0999999999999996</v>
      </c>
      <c r="R93" s="87">
        <f t="shared" si="13"/>
        <v>5.4999999999999997E-3</v>
      </c>
      <c r="S93" s="80"/>
      <c r="T93" s="43">
        <f t="shared" si="5"/>
        <v>1.9</v>
      </c>
      <c r="U93" s="80"/>
      <c r="V93" s="80"/>
      <c r="W93" s="74">
        <f t="shared" si="6"/>
        <v>5.3E-3</v>
      </c>
      <c r="X93" s="80"/>
      <c r="Y93" s="80"/>
      <c r="Z93" s="80"/>
      <c r="AA93" s="80"/>
      <c r="AB93" s="80"/>
      <c r="AC93" s="80"/>
      <c r="AD93" s="87">
        <f t="shared" si="7"/>
        <v>0.8</v>
      </c>
      <c r="AE93" s="88">
        <f t="shared" si="8"/>
        <v>2.1999999999999997E-3</v>
      </c>
      <c r="AF93" s="40">
        <f t="shared" si="9"/>
        <v>5.5999999999999995E-4</v>
      </c>
      <c r="AG93" s="88">
        <f t="shared" si="10"/>
        <v>2.1600000000000001E-2</v>
      </c>
    </row>
    <row r="94" spans="1:33" s="4" customFormat="1" ht="11.25" x14ac:dyDescent="0.2">
      <c r="A94" s="36"/>
      <c r="B94" s="93" t="str">
        <f t="shared" si="14"/>
        <v>Colorado River Watch Network</v>
      </c>
      <c r="C94" s="6" t="str">
        <f t="shared" si="14"/>
        <v>Post</v>
      </c>
      <c r="D94" s="6" t="str">
        <f t="shared" si="14"/>
        <v>WQX-3579.138M</v>
      </c>
      <c r="E94" s="14">
        <f t="shared" si="14"/>
        <v>15.884225279999999</v>
      </c>
      <c r="F94" s="11">
        <f t="shared" si="14"/>
        <v>42286.447916666664</v>
      </c>
      <c r="G94" s="43">
        <f t="shared" si="1"/>
        <v>2.8439999999999999</v>
      </c>
      <c r="H94" s="80"/>
      <c r="I94" s="74"/>
      <c r="J94" s="80"/>
      <c r="K94" s="80"/>
      <c r="L94" s="74">
        <f t="shared" si="3"/>
        <v>2.2699999999999999E-3</v>
      </c>
      <c r="M94" s="80"/>
      <c r="N94" s="80"/>
      <c r="O94" s="80"/>
      <c r="P94" s="43">
        <f t="shared" si="13"/>
        <v>6.3799999999999996E-2</v>
      </c>
      <c r="Q94" s="43">
        <f t="shared" si="13"/>
        <v>4.6859999999999999</v>
      </c>
      <c r="R94" s="87">
        <f t="shared" si="13"/>
        <v>6.6E-3</v>
      </c>
      <c r="S94" s="80"/>
      <c r="T94" s="43">
        <f t="shared" si="5"/>
        <v>2.0154999999999998</v>
      </c>
      <c r="U94" s="80"/>
      <c r="V94" s="80"/>
      <c r="W94" s="74"/>
      <c r="X94" s="80"/>
      <c r="Y94" s="80"/>
      <c r="Z94" s="80"/>
      <c r="AA94" s="80"/>
      <c r="AB94" s="80"/>
      <c r="AC94" s="80"/>
      <c r="AD94" s="87">
        <f t="shared" si="7"/>
        <v>0.81310000000000004</v>
      </c>
      <c r="AE94" s="88">
        <f t="shared" si="8"/>
        <v>2.320675105485232E-3</v>
      </c>
      <c r="AF94" s="40"/>
      <c r="AG94" s="88">
        <f t="shared" si="10"/>
        <v>2.2433192686357243E-2</v>
      </c>
    </row>
    <row r="95" spans="1:33" s="4" customFormat="1" ht="11.25" x14ac:dyDescent="0.2">
      <c r="A95" s="36"/>
      <c r="B95" s="93" t="str">
        <f t="shared" si="14"/>
        <v>Colorado River Watch Network</v>
      </c>
      <c r="C95" s="6" t="str">
        <f t="shared" si="14"/>
        <v>Post</v>
      </c>
      <c r="D95" s="6" t="str">
        <f t="shared" si="14"/>
        <v>WQX-3611.125M</v>
      </c>
      <c r="E95" s="14">
        <f t="shared" si="14"/>
        <v>16.399215359999999</v>
      </c>
      <c r="F95" s="11">
        <f t="shared" si="14"/>
        <v>42286.458333333336</v>
      </c>
      <c r="G95" s="43">
        <f t="shared" si="1"/>
        <v>2.3559999999999999</v>
      </c>
      <c r="H95" s="80"/>
      <c r="I95" s="74"/>
      <c r="J95" s="80"/>
      <c r="K95" s="80"/>
      <c r="L95" s="74">
        <f t="shared" si="3"/>
        <v>2.2699999999999999E-3</v>
      </c>
      <c r="M95" s="80"/>
      <c r="N95" s="80"/>
      <c r="O95" s="80"/>
      <c r="P95" s="43">
        <f t="shared" si="13"/>
        <v>4.8399999999999999E-2</v>
      </c>
      <c r="Q95" s="43">
        <f t="shared" si="13"/>
        <v>3.9470000000000001</v>
      </c>
      <c r="R95" s="87">
        <f t="shared" si="13"/>
        <v>8.6999999999999994E-3</v>
      </c>
      <c r="S95" s="80"/>
      <c r="T95" s="43">
        <f t="shared" si="5"/>
        <v>1.6604000000000001</v>
      </c>
      <c r="U95" s="80"/>
      <c r="V95" s="80"/>
      <c r="W95" s="74"/>
      <c r="X95" s="80"/>
      <c r="Y95" s="80"/>
      <c r="Z95" s="80"/>
      <c r="AA95" s="80"/>
      <c r="AB95" s="80"/>
      <c r="AC95" s="80"/>
      <c r="AD95" s="87">
        <f t="shared" si="7"/>
        <v>0.81079999999999997</v>
      </c>
      <c r="AE95" s="88">
        <f t="shared" si="8"/>
        <v>3.6926994906621392E-3</v>
      </c>
      <c r="AF95" s="40"/>
      <c r="AG95" s="88">
        <f t="shared" si="10"/>
        <v>2.0543293718166385E-2</v>
      </c>
    </row>
    <row r="96" spans="1:33" s="4" customFormat="1" ht="11.25" x14ac:dyDescent="0.2">
      <c r="A96" s="36"/>
      <c r="B96" s="93" t="str">
        <f t="shared" si="14"/>
        <v>State of Colorado</v>
      </c>
      <c r="C96" s="6" t="str">
        <f t="shared" si="14"/>
        <v>Post</v>
      </c>
      <c r="D96" s="6" t="str">
        <f t="shared" si="14"/>
        <v>82_10/13/2015</v>
      </c>
      <c r="E96" s="14">
        <f t="shared" si="14"/>
        <v>15.56235648</v>
      </c>
      <c r="F96" s="11">
        <f t="shared" si="14"/>
        <v>42290.447916666664</v>
      </c>
      <c r="G96" s="43"/>
      <c r="H96" s="80"/>
      <c r="I96" s="74">
        <f t="shared" si="2"/>
        <v>4.0000000000000002E-4</v>
      </c>
      <c r="J96" s="80"/>
      <c r="K96" s="80"/>
      <c r="L96" s="74"/>
      <c r="M96" s="80"/>
      <c r="N96" s="80"/>
      <c r="O96" s="80"/>
      <c r="P96" s="43"/>
      <c r="Q96" s="43">
        <f t="shared" si="13"/>
        <v>3.2</v>
      </c>
      <c r="R96" s="87"/>
      <c r="S96" s="80"/>
      <c r="T96" s="43"/>
      <c r="U96" s="80"/>
      <c r="V96" s="80"/>
      <c r="W96" s="74"/>
      <c r="X96" s="80"/>
      <c r="Y96" s="80"/>
      <c r="Z96" s="80"/>
      <c r="AA96" s="80"/>
      <c r="AB96" s="80"/>
      <c r="AC96" s="80"/>
      <c r="AD96" s="87"/>
      <c r="AE96" s="88"/>
      <c r="AF96" s="40"/>
      <c r="AG96" s="88"/>
    </row>
    <row r="97" spans="1:33" s="4" customFormat="1" ht="11.25" x14ac:dyDescent="0.2">
      <c r="A97" s="36"/>
      <c r="B97" s="93" t="str">
        <f t="shared" si="14"/>
        <v>USEPA Regions</v>
      </c>
      <c r="C97" s="6" t="str">
        <f t="shared" si="14"/>
        <v>Post</v>
      </c>
      <c r="D97" s="6" t="str">
        <f t="shared" si="14"/>
        <v>A72_102615</v>
      </c>
      <c r="E97" s="14">
        <f t="shared" si="14"/>
        <v>16.350935040000003</v>
      </c>
      <c r="F97" s="11">
        <f t="shared" si="14"/>
        <v>42303.575694444444</v>
      </c>
      <c r="G97" s="43">
        <f t="shared" si="1"/>
        <v>1.9</v>
      </c>
      <c r="H97" s="80"/>
      <c r="I97" s="74">
        <f t="shared" si="2"/>
        <v>8.4999999999999995E-4</v>
      </c>
      <c r="J97" s="80"/>
      <c r="K97" s="80"/>
      <c r="L97" s="74">
        <f t="shared" si="3"/>
        <v>1.5E-3</v>
      </c>
      <c r="M97" s="80"/>
      <c r="N97" s="80"/>
      <c r="O97" s="80"/>
      <c r="P97" s="43">
        <f t="shared" si="13"/>
        <v>2.1000000000000001E-2</v>
      </c>
      <c r="Q97" s="43">
        <f t="shared" si="13"/>
        <v>3</v>
      </c>
      <c r="R97" s="87">
        <f t="shared" si="13"/>
        <v>4.7999999999999996E-3</v>
      </c>
      <c r="S97" s="80"/>
      <c r="T97" s="43">
        <f t="shared" si="5"/>
        <v>1.3</v>
      </c>
      <c r="U97" s="80"/>
      <c r="V97" s="80"/>
      <c r="W97" s="74">
        <f t="shared" si="6"/>
        <v>4.4000000000000003E-3</v>
      </c>
      <c r="X97" s="80"/>
      <c r="Y97" s="80"/>
      <c r="Z97" s="80"/>
      <c r="AA97" s="80"/>
      <c r="AB97" s="80"/>
      <c r="AC97" s="80"/>
      <c r="AD97" s="87">
        <f t="shared" si="7"/>
        <v>0.49</v>
      </c>
      <c r="AE97" s="88">
        <f t="shared" si="8"/>
        <v>2.5263157894736842E-3</v>
      </c>
      <c r="AF97" s="40">
        <f t="shared" si="9"/>
        <v>4.4736842105263158E-4</v>
      </c>
      <c r="AG97" s="88">
        <f t="shared" si="10"/>
        <v>1.1052631578947369E-2</v>
      </c>
    </row>
    <row r="98" spans="1:33" s="4" customFormat="1" ht="11.25" x14ac:dyDescent="0.2">
      <c r="A98" s="36"/>
      <c r="B98" s="93" t="str">
        <f t="shared" si="14"/>
        <v>USEPA Regions</v>
      </c>
      <c r="C98" s="6" t="str">
        <f t="shared" si="14"/>
        <v>2016 Snowmelt</v>
      </c>
      <c r="D98" s="6" t="str">
        <f t="shared" si="14"/>
        <v>A72_032216L</v>
      </c>
      <c r="E98" s="14">
        <f t="shared" si="14"/>
        <v>16.350935040000003</v>
      </c>
      <c r="F98" s="11">
        <f t="shared" si="14"/>
        <v>42451.552083333336</v>
      </c>
      <c r="G98" s="43">
        <f t="shared" si="1"/>
        <v>2.2000000000000002</v>
      </c>
      <c r="H98" s="80"/>
      <c r="I98" s="74">
        <f t="shared" si="2"/>
        <v>1.1999999999999999E-3</v>
      </c>
      <c r="J98" s="80"/>
      <c r="K98" s="80"/>
      <c r="L98" s="74">
        <f t="shared" si="3"/>
        <v>2.1000000000000003E-3</v>
      </c>
      <c r="M98" s="80"/>
      <c r="N98" s="80"/>
      <c r="O98" s="80"/>
      <c r="P98" s="43">
        <f t="shared" si="13"/>
        <v>2.1000000000000001E-2</v>
      </c>
      <c r="Q98" s="43">
        <f t="shared" si="13"/>
        <v>4.3</v>
      </c>
      <c r="R98" s="87">
        <f t="shared" si="13"/>
        <v>1.0999999999999999E-2</v>
      </c>
      <c r="S98" s="80"/>
      <c r="T98" s="43">
        <f t="shared" si="5"/>
        <v>1.8</v>
      </c>
      <c r="U98" s="80"/>
      <c r="V98" s="80"/>
      <c r="W98" s="74">
        <f t="shared" si="6"/>
        <v>6.3E-3</v>
      </c>
      <c r="X98" s="80"/>
      <c r="Y98" s="80"/>
      <c r="Z98" s="80"/>
      <c r="AA98" s="80"/>
      <c r="AB98" s="80"/>
      <c r="AC98" s="80"/>
      <c r="AD98" s="87">
        <f t="shared" si="7"/>
        <v>0.68</v>
      </c>
      <c r="AE98" s="88">
        <f t="shared" si="8"/>
        <v>4.9999999999999992E-3</v>
      </c>
      <c r="AF98" s="40">
        <f t="shared" si="9"/>
        <v>5.4545454545454537E-4</v>
      </c>
      <c r="AG98" s="88">
        <f t="shared" si="10"/>
        <v>9.5454545454545445E-3</v>
      </c>
    </row>
    <row r="99" spans="1:33" s="4" customFormat="1" ht="11.25" x14ac:dyDescent="0.2">
      <c r="A99" s="36"/>
      <c r="B99" s="93" t="str">
        <f t="shared" si="14"/>
        <v>State of Colorado</v>
      </c>
      <c r="C99" s="6" t="str">
        <f t="shared" si="14"/>
        <v>2016 Snowmelt</v>
      </c>
      <c r="D99" s="6" t="str">
        <f t="shared" si="14"/>
        <v>82_04/05/2016</v>
      </c>
      <c r="E99" s="14">
        <f t="shared" si="14"/>
        <v>15.56235648</v>
      </c>
      <c r="F99" s="11">
        <f t="shared" si="14"/>
        <v>42465.479166666664</v>
      </c>
      <c r="G99" s="43"/>
      <c r="H99" s="80"/>
      <c r="I99" s="74">
        <f t="shared" si="2"/>
        <v>1.5E-3</v>
      </c>
      <c r="J99" s="80"/>
      <c r="K99" s="80"/>
      <c r="L99" s="74"/>
      <c r="M99" s="80"/>
      <c r="N99" s="80"/>
      <c r="O99" s="80"/>
      <c r="P99" s="43"/>
      <c r="Q99" s="43">
        <f t="shared" si="13"/>
        <v>4.5999999999999996</v>
      </c>
      <c r="R99" s="87"/>
      <c r="S99" s="80"/>
      <c r="T99" s="43"/>
      <c r="U99" s="80"/>
      <c r="V99" s="80"/>
      <c r="W99" s="74"/>
      <c r="X99" s="80"/>
      <c r="Y99" s="80"/>
      <c r="Z99" s="80"/>
      <c r="AA99" s="80"/>
      <c r="AB99" s="80"/>
      <c r="AC99" s="80"/>
      <c r="AD99" s="87"/>
      <c r="AE99" s="88"/>
      <c r="AF99" s="40"/>
      <c r="AG99" s="88"/>
    </row>
    <row r="100" spans="1:33" s="4" customFormat="1" ht="11.25" x14ac:dyDescent="0.2">
      <c r="A100" s="36"/>
      <c r="B100" s="93" t="str">
        <f t="shared" si="14"/>
        <v>State of Colorado</v>
      </c>
      <c r="C100" s="6" t="str">
        <f t="shared" si="14"/>
        <v>2016 Snowmelt</v>
      </c>
      <c r="D100" s="6" t="str">
        <f t="shared" si="14"/>
        <v>82_04/19/2016</v>
      </c>
      <c r="E100" s="14">
        <f t="shared" si="14"/>
        <v>15.56235648</v>
      </c>
      <c r="F100" s="11">
        <f t="shared" si="14"/>
        <v>42479.427083333336</v>
      </c>
      <c r="G100" s="43"/>
      <c r="H100" s="80"/>
      <c r="I100" s="74">
        <f t="shared" si="2"/>
        <v>1.6999999999999999E-3</v>
      </c>
      <c r="J100" s="80"/>
      <c r="K100" s="80"/>
      <c r="L100" s="74"/>
      <c r="M100" s="80"/>
      <c r="N100" s="80"/>
      <c r="O100" s="80"/>
      <c r="P100" s="43"/>
      <c r="Q100" s="43">
        <f t="shared" si="13"/>
        <v>5</v>
      </c>
      <c r="R100" s="87"/>
      <c r="S100" s="80"/>
      <c r="T100" s="43"/>
      <c r="U100" s="80"/>
      <c r="V100" s="80"/>
      <c r="W100" s="74"/>
      <c r="X100" s="80"/>
      <c r="Y100" s="80"/>
      <c r="Z100" s="80"/>
      <c r="AA100" s="80"/>
      <c r="AB100" s="80"/>
      <c r="AC100" s="80"/>
      <c r="AD100" s="87"/>
      <c r="AE100" s="88"/>
      <c r="AF100" s="40"/>
      <c r="AG100" s="88"/>
    </row>
    <row r="101" spans="1:33" s="4" customFormat="1" ht="11.25" x14ac:dyDescent="0.2">
      <c r="A101" s="36"/>
      <c r="B101" s="93" t="str">
        <f t="shared" si="14"/>
        <v>USGS</v>
      </c>
      <c r="C101" s="6" t="str">
        <f t="shared" si="14"/>
        <v>2016 Snowmelt</v>
      </c>
      <c r="D101" s="6" t="str">
        <f t="shared" si="14"/>
        <v>nwisco.01.01601607</v>
      </c>
      <c r="E101" s="14">
        <f t="shared" si="14"/>
        <v>16.350935040000003</v>
      </c>
      <c r="F101" s="11">
        <f t="shared" si="14"/>
        <v>42487.458333333336</v>
      </c>
      <c r="G101" s="43">
        <f t="shared" si="1"/>
        <v>1.28</v>
      </c>
      <c r="H101" s="80"/>
      <c r="I101" s="74"/>
      <c r="J101" s="80"/>
      <c r="K101" s="80"/>
      <c r="L101" s="74"/>
      <c r="M101" s="80"/>
      <c r="N101" s="80"/>
      <c r="O101" s="80"/>
      <c r="P101" s="43">
        <f t="shared" si="13"/>
        <v>1.8699999999999998E-2</v>
      </c>
      <c r="Q101" s="43">
        <f t="shared" si="13"/>
        <v>3.04</v>
      </c>
      <c r="R101" s="87"/>
      <c r="S101" s="80"/>
      <c r="T101" s="43">
        <f t="shared" si="5"/>
        <v>1.07</v>
      </c>
      <c r="U101" s="80"/>
      <c r="V101" s="80"/>
      <c r="W101" s="74"/>
      <c r="X101" s="80"/>
      <c r="Y101" s="80"/>
      <c r="Z101" s="80"/>
      <c r="AA101" s="80"/>
      <c r="AB101" s="80"/>
      <c r="AC101" s="80"/>
      <c r="AD101" s="87"/>
      <c r="AE101" s="88"/>
      <c r="AF101" s="40"/>
      <c r="AG101" s="88">
        <f t="shared" si="10"/>
        <v>1.4609374999999997E-2</v>
      </c>
    </row>
    <row r="102" spans="1:33" s="4" customFormat="1" ht="11.25" x14ac:dyDescent="0.2">
      <c r="A102" s="36"/>
      <c r="B102" s="93" t="str">
        <f t="shared" ref="B102:F111" si="15">B43</f>
        <v>State of Colorado</v>
      </c>
      <c r="C102" s="6" t="str">
        <f t="shared" si="15"/>
        <v>2016 Snowmelt</v>
      </c>
      <c r="D102" s="6" t="str">
        <f t="shared" si="15"/>
        <v>82_05/03/2016</v>
      </c>
      <c r="E102" s="14">
        <f t="shared" si="15"/>
        <v>15.56235648</v>
      </c>
      <c r="F102" s="11">
        <f t="shared" si="15"/>
        <v>42493.732638888891</v>
      </c>
      <c r="G102" s="43">
        <f t="shared" si="1"/>
        <v>1.9</v>
      </c>
      <c r="H102" s="80"/>
      <c r="I102" s="74">
        <f t="shared" si="2"/>
        <v>1.1999999999999999E-3</v>
      </c>
      <c r="J102" s="80"/>
      <c r="K102" s="80"/>
      <c r="L102" s="74">
        <f t="shared" si="3"/>
        <v>1.6000000000000001E-3</v>
      </c>
      <c r="M102" s="80"/>
      <c r="N102" s="80"/>
      <c r="O102" s="80"/>
      <c r="P102" s="43">
        <f t="shared" ref="P102:R116" si="16">P43/1000</f>
        <v>2.1000000000000001E-2</v>
      </c>
      <c r="Q102" s="43">
        <f t="shared" si="16"/>
        <v>2.6</v>
      </c>
      <c r="R102" s="87">
        <f t="shared" si="16"/>
        <v>7.7999999999999996E-3</v>
      </c>
      <c r="S102" s="80"/>
      <c r="T102" s="43">
        <f t="shared" si="5"/>
        <v>1.2</v>
      </c>
      <c r="U102" s="80"/>
      <c r="V102" s="80"/>
      <c r="W102" s="74">
        <f t="shared" si="6"/>
        <v>2.8999999999999998E-3</v>
      </c>
      <c r="X102" s="80"/>
      <c r="Y102" s="80"/>
      <c r="Z102" s="80"/>
      <c r="AA102" s="80"/>
      <c r="AB102" s="80"/>
      <c r="AC102" s="80"/>
      <c r="AD102" s="87">
        <f t="shared" si="7"/>
        <v>0.51</v>
      </c>
      <c r="AE102" s="88">
        <f t="shared" si="8"/>
        <v>4.1052631578947368E-3</v>
      </c>
      <c r="AF102" s="40">
        <f t="shared" si="9"/>
        <v>6.3157894736842106E-4</v>
      </c>
      <c r="AG102" s="88">
        <f t="shared" si="10"/>
        <v>1.1052631578947369E-2</v>
      </c>
    </row>
    <row r="103" spans="1:33" s="4" customFormat="1" ht="11.25" x14ac:dyDescent="0.2">
      <c r="A103" s="36"/>
      <c r="B103" s="93" t="str">
        <f t="shared" si="15"/>
        <v>State of Colorado</v>
      </c>
      <c r="C103" s="6" t="str">
        <f t="shared" si="15"/>
        <v>2016 Snowmelt</v>
      </c>
      <c r="D103" s="6" t="str">
        <f t="shared" si="15"/>
        <v>82_05/11/2016</v>
      </c>
      <c r="E103" s="14">
        <f t="shared" si="15"/>
        <v>15.56235648</v>
      </c>
      <c r="F103" s="11">
        <f t="shared" si="15"/>
        <v>42501.527777777781</v>
      </c>
      <c r="G103" s="43">
        <f t="shared" si="1"/>
        <v>1.1000000000000001</v>
      </c>
      <c r="H103" s="80"/>
      <c r="I103" s="74">
        <f t="shared" si="2"/>
        <v>7.3999999999999999E-4</v>
      </c>
      <c r="J103" s="80"/>
      <c r="K103" s="80"/>
      <c r="L103" s="74">
        <f t="shared" si="3"/>
        <v>1.1000000000000001E-3</v>
      </c>
      <c r="M103" s="80"/>
      <c r="N103" s="80"/>
      <c r="O103" s="80"/>
      <c r="P103" s="43">
        <f t="shared" si="16"/>
        <v>2.1000000000000001E-2</v>
      </c>
      <c r="Q103" s="43">
        <f t="shared" si="16"/>
        <v>2.2999999999999998</v>
      </c>
      <c r="R103" s="87">
        <f t="shared" si="16"/>
        <v>5.5999999999999999E-3</v>
      </c>
      <c r="S103" s="80"/>
      <c r="T103" s="43">
        <f t="shared" si="5"/>
        <v>0.83</v>
      </c>
      <c r="U103" s="80"/>
      <c r="V103" s="80"/>
      <c r="W103" s="74">
        <f t="shared" si="6"/>
        <v>2.5999999999999999E-3</v>
      </c>
      <c r="X103" s="80"/>
      <c r="Y103" s="80"/>
      <c r="Z103" s="80"/>
      <c r="AA103" s="80"/>
      <c r="AB103" s="80"/>
      <c r="AC103" s="80"/>
      <c r="AD103" s="87">
        <f t="shared" si="7"/>
        <v>0.44</v>
      </c>
      <c r="AE103" s="88">
        <f t="shared" si="8"/>
        <v>5.0909090909090904E-3</v>
      </c>
      <c r="AF103" s="40">
        <f t="shared" si="9"/>
        <v>6.7272727272727265E-4</v>
      </c>
      <c r="AG103" s="88">
        <f t="shared" si="10"/>
        <v>1.9090909090909089E-2</v>
      </c>
    </row>
    <row r="104" spans="1:33" s="4" customFormat="1" ht="11.25" x14ac:dyDescent="0.2">
      <c r="A104" s="36"/>
      <c r="B104" s="93" t="str">
        <f t="shared" si="15"/>
        <v>State of Colorado</v>
      </c>
      <c r="C104" s="6" t="str">
        <f t="shared" si="15"/>
        <v>2016 Snowmelt</v>
      </c>
      <c r="D104" s="6" t="str">
        <f t="shared" si="15"/>
        <v>82_05/19/2016</v>
      </c>
      <c r="E104" s="14">
        <f t="shared" si="15"/>
        <v>15.56235648</v>
      </c>
      <c r="F104" s="11">
        <f t="shared" si="15"/>
        <v>42509.475694444445</v>
      </c>
      <c r="G104" s="43">
        <f t="shared" si="1"/>
        <v>1.1000000000000001</v>
      </c>
      <c r="H104" s="80"/>
      <c r="I104" s="74">
        <f t="shared" si="2"/>
        <v>6.9999999999999999E-4</v>
      </c>
      <c r="J104" s="80"/>
      <c r="K104" s="80"/>
      <c r="L104" s="74">
        <f t="shared" si="3"/>
        <v>1.4E-3</v>
      </c>
      <c r="M104" s="80"/>
      <c r="N104" s="80"/>
      <c r="O104" s="80"/>
      <c r="P104" s="43">
        <f t="shared" si="16"/>
        <v>1.6E-2</v>
      </c>
      <c r="Q104" s="43">
        <f t="shared" si="16"/>
        <v>1.4</v>
      </c>
      <c r="R104" s="87">
        <f t="shared" si="16"/>
        <v>2.8E-3</v>
      </c>
      <c r="S104" s="80"/>
      <c r="T104" s="43">
        <f t="shared" si="5"/>
        <v>0.8</v>
      </c>
      <c r="U104" s="80"/>
      <c r="V104" s="80"/>
      <c r="W104" s="74">
        <f t="shared" si="6"/>
        <v>6.4999999999999997E-3</v>
      </c>
      <c r="X104" s="80"/>
      <c r="Y104" s="80"/>
      <c r="Z104" s="80"/>
      <c r="AA104" s="80"/>
      <c r="AB104" s="80"/>
      <c r="AC104" s="80"/>
      <c r="AD104" s="87">
        <f t="shared" si="7"/>
        <v>0.44</v>
      </c>
      <c r="AE104" s="88">
        <f t="shared" si="8"/>
        <v>2.5454545454545452E-3</v>
      </c>
      <c r="AF104" s="40">
        <f t="shared" si="9"/>
        <v>6.363636363636363E-4</v>
      </c>
      <c r="AG104" s="88">
        <f t="shared" si="10"/>
        <v>1.4545454545454545E-2</v>
      </c>
    </row>
    <row r="105" spans="1:33" s="4" customFormat="1" ht="11.25" x14ac:dyDescent="0.2">
      <c r="A105" s="36"/>
      <c r="B105" s="93" t="str">
        <f t="shared" si="15"/>
        <v>USGS</v>
      </c>
      <c r="C105" s="6" t="str">
        <f t="shared" si="15"/>
        <v>2016 Snowmelt</v>
      </c>
      <c r="D105" s="6" t="str">
        <f t="shared" si="15"/>
        <v>nwisco.01.01601984</v>
      </c>
      <c r="E105" s="14">
        <f t="shared" si="15"/>
        <v>16.350935040000003</v>
      </c>
      <c r="F105" s="11">
        <f t="shared" si="15"/>
        <v>42515.5625</v>
      </c>
      <c r="G105" s="43"/>
      <c r="H105" s="80"/>
      <c r="I105" s="74"/>
      <c r="J105" s="80"/>
      <c r="K105" s="80"/>
      <c r="L105" s="74"/>
      <c r="M105" s="80"/>
      <c r="N105" s="80"/>
      <c r="O105" s="80"/>
      <c r="P105" s="43"/>
      <c r="Q105" s="43"/>
      <c r="R105" s="87"/>
      <c r="S105" s="80"/>
      <c r="T105" s="43"/>
      <c r="U105" s="80"/>
      <c r="V105" s="80"/>
      <c r="W105" s="74"/>
      <c r="X105" s="80"/>
      <c r="Y105" s="80"/>
      <c r="Z105" s="80"/>
      <c r="AA105" s="80"/>
      <c r="AB105" s="80"/>
      <c r="AC105" s="80"/>
      <c r="AD105" s="87"/>
      <c r="AE105" s="88"/>
      <c r="AF105" s="40"/>
      <c r="AG105" s="88"/>
    </row>
    <row r="106" spans="1:33" s="4" customFormat="1" ht="11.25" x14ac:dyDescent="0.2">
      <c r="A106" s="36"/>
      <c r="B106" s="93" t="str">
        <f t="shared" si="15"/>
        <v>State of Colorado</v>
      </c>
      <c r="C106" s="6" t="str">
        <f t="shared" si="15"/>
        <v>2016 Snowmelt</v>
      </c>
      <c r="D106" s="6" t="str">
        <f t="shared" si="15"/>
        <v>82_05/26/2016</v>
      </c>
      <c r="E106" s="14">
        <f t="shared" si="15"/>
        <v>15.56235648</v>
      </c>
      <c r="F106" s="11">
        <f t="shared" si="15"/>
        <v>42516.451388888891</v>
      </c>
      <c r="G106" s="43">
        <f t="shared" si="1"/>
        <v>1.3</v>
      </c>
      <c r="H106" s="80"/>
      <c r="I106" s="74">
        <f t="shared" si="2"/>
        <v>1.4E-3</v>
      </c>
      <c r="J106" s="80"/>
      <c r="K106" s="80"/>
      <c r="L106" s="74">
        <f t="shared" si="3"/>
        <v>1.1000000000000001E-3</v>
      </c>
      <c r="M106" s="80"/>
      <c r="N106" s="80"/>
      <c r="O106" s="80"/>
      <c r="P106" s="43">
        <f t="shared" si="16"/>
        <v>3.5999999999999997E-2</v>
      </c>
      <c r="Q106" s="43">
        <f t="shared" si="16"/>
        <v>2.4</v>
      </c>
      <c r="R106" s="87">
        <f t="shared" si="16"/>
        <v>1.6E-2</v>
      </c>
      <c r="S106" s="80"/>
      <c r="T106" s="43">
        <f t="shared" si="5"/>
        <v>0.59</v>
      </c>
      <c r="U106" s="80"/>
      <c r="V106" s="80"/>
      <c r="W106" s="74">
        <f t="shared" si="6"/>
        <v>6.9000000000000008E-3</v>
      </c>
      <c r="X106" s="80"/>
      <c r="Y106" s="80"/>
      <c r="Z106" s="80"/>
      <c r="AA106" s="80"/>
      <c r="AB106" s="80"/>
      <c r="AC106" s="80"/>
      <c r="AD106" s="87">
        <f t="shared" si="7"/>
        <v>0.36</v>
      </c>
      <c r="AE106" s="88">
        <f t="shared" si="8"/>
        <v>1.2307692307692308E-2</v>
      </c>
      <c r="AF106" s="40">
        <f t="shared" si="9"/>
        <v>1.0769230769230769E-3</v>
      </c>
      <c r="AG106" s="88">
        <f t="shared" si="10"/>
        <v>2.769230769230769E-2</v>
      </c>
    </row>
    <row r="107" spans="1:33" s="4" customFormat="1" ht="11.25" x14ac:dyDescent="0.2">
      <c r="A107" s="36"/>
      <c r="B107" s="93" t="str">
        <f t="shared" si="15"/>
        <v>State of Colorado</v>
      </c>
      <c r="C107" s="6" t="str">
        <f t="shared" si="15"/>
        <v>2016 Snowmelt</v>
      </c>
      <c r="D107" s="6" t="str">
        <f t="shared" si="15"/>
        <v>82_06/01/2016</v>
      </c>
      <c r="E107" s="14">
        <f t="shared" si="15"/>
        <v>15.56235648</v>
      </c>
      <c r="F107" s="11">
        <f t="shared" si="15"/>
        <v>42522.451388888891</v>
      </c>
      <c r="G107" s="43">
        <f t="shared" si="1"/>
        <v>1.2</v>
      </c>
      <c r="H107" s="80"/>
      <c r="I107" s="74">
        <f t="shared" si="2"/>
        <v>2.8E-3</v>
      </c>
      <c r="J107" s="80"/>
      <c r="K107" s="80"/>
      <c r="L107" s="74">
        <f t="shared" si="3"/>
        <v>1E-3</v>
      </c>
      <c r="M107" s="80"/>
      <c r="N107" s="80"/>
      <c r="O107" s="80"/>
      <c r="P107" s="43">
        <f t="shared" si="16"/>
        <v>3.2000000000000001E-2</v>
      </c>
      <c r="Q107" s="43">
        <f t="shared" si="16"/>
        <v>3.1</v>
      </c>
      <c r="R107" s="87">
        <f t="shared" si="16"/>
        <v>0.02</v>
      </c>
      <c r="S107" s="80"/>
      <c r="T107" s="43">
        <f t="shared" si="5"/>
        <v>0.6</v>
      </c>
      <c r="U107" s="80"/>
      <c r="V107" s="80"/>
      <c r="W107" s="74">
        <f t="shared" si="6"/>
        <v>6.4999999999999997E-3</v>
      </c>
      <c r="X107" s="80"/>
      <c r="Y107" s="80"/>
      <c r="Z107" s="80"/>
      <c r="AA107" s="80"/>
      <c r="AB107" s="80"/>
      <c r="AC107" s="80"/>
      <c r="AD107" s="87">
        <f t="shared" si="7"/>
        <v>0.33</v>
      </c>
      <c r="AE107" s="88">
        <f t="shared" si="8"/>
        <v>1.6666666666666666E-2</v>
      </c>
      <c r="AF107" s="40">
        <f t="shared" si="9"/>
        <v>2.3333333333333335E-3</v>
      </c>
      <c r="AG107" s="88">
        <f t="shared" si="10"/>
        <v>2.6666666666666668E-2</v>
      </c>
    </row>
    <row r="108" spans="1:33" s="4" customFormat="1" ht="11.25" x14ac:dyDescent="0.2">
      <c r="A108" s="36"/>
      <c r="B108" s="93" t="str">
        <f t="shared" si="15"/>
        <v>USEPA Regions</v>
      </c>
      <c r="C108" s="6" t="str">
        <f t="shared" si="15"/>
        <v>2016 Snowmelt</v>
      </c>
      <c r="D108" s="6" t="str">
        <f t="shared" si="15"/>
        <v>A72_060616L</v>
      </c>
      <c r="E108" s="14">
        <f t="shared" si="15"/>
        <v>16.350935040000003</v>
      </c>
      <c r="F108" s="11">
        <f t="shared" si="15"/>
        <v>42527.527777777781</v>
      </c>
      <c r="G108" s="43">
        <f t="shared" si="1"/>
        <v>2.6</v>
      </c>
      <c r="H108" s="80"/>
      <c r="I108" s="74">
        <f t="shared" si="2"/>
        <v>3.8E-3</v>
      </c>
      <c r="J108" s="80"/>
      <c r="K108" s="80"/>
      <c r="L108" s="74">
        <f t="shared" si="3"/>
        <v>1.1000000000000001E-3</v>
      </c>
      <c r="M108" s="80"/>
      <c r="N108" s="80"/>
      <c r="O108" s="80"/>
      <c r="P108" s="43">
        <f t="shared" si="16"/>
        <v>2.5000000000000001E-2</v>
      </c>
      <c r="Q108" s="43">
        <f t="shared" si="16"/>
        <v>5.4</v>
      </c>
      <c r="R108" s="87">
        <f t="shared" si="16"/>
        <v>0.06</v>
      </c>
      <c r="S108" s="80"/>
      <c r="T108" s="43">
        <f t="shared" si="5"/>
        <v>0.52</v>
      </c>
      <c r="U108" s="80"/>
      <c r="V108" s="80"/>
      <c r="W108" s="74">
        <f t="shared" si="6"/>
        <v>1.6000000000000001E-3</v>
      </c>
      <c r="X108" s="80"/>
      <c r="Y108" s="80"/>
      <c r="Z108" s="80"/>
      <c r="AA108" s="80"/>
      <c r="AB108" s="80"/>
      <c r="AC108" s="80"/>
      <c r="AD108" s="87">
        <f t="shared" si="7"/>
        <v>0.28999999999999998</v>
      </c>
      <c r="AE108" s="88">
        <f t="shared" si="8"/>
        <v>2.3076923076923075E-2</v>
      </c>
      <c r="AF108" s="40">
        <f t="shared" si="9"/>
        <v>1.4615384615384614E-3</v>
      </c>
      <c r="AG108" s="88">
        <f t="shared" si="10"/>
        <v>9.6153846153846159E-3</v>
      </c>
    </row>
    <row r="109" spans="1:33" s="4" customFormat="1" ht="11.25" x14ac:dyDescent="0.2">
      <c r="A109" s="36"/>
      <c r="B109" s="93" t="str">
        <f t="shared" si="15"/>
        <v>State of Colorado</v>
      </c>
      <c r="C109" s="6" t="str">
        <f t="shared" si="15"/>
        <v>2016 Snowmelt</v>
      </c>
      <c r="D109" s="6" t="str">
        <f t="shared" si="15"/>
        <v>82_06/07/2016</v>
      </c>
      <c r="E109" s="14">
        <f t="shared" si="15"/>
        <v>15.56235648</v>
      </c>
      <c r="F109" s="11">
        <f t="shared" si="15"/>
        <v>42528.458333333336</v>
      </c>
      <c r="G109" s="43">
        <f t="shared" si="1"/>
        <v>1.1000000000000001</v>
      </c>
      <c r="H109" s="80"/>
      <c r="I109" s="74">
        <f t="shared" si="2"/>
        <v>2.3E-3</v>
      </c>
      <c r="J109" s="80"/>
      <c r="K109" s="80"/>
      <c r="L109" s="74">
        <f t="shared" si="3"/>
        <v>1E-3</v>
      </c>
      <c r="M109" s="80"/>
      <c r="N109" s="80"/>
      <c r="O109" s="80"/>
      <c r="P109" s="43">
        <f t="shared" si="16"/>
        <v>4.1000000000000002E-2</v>
      </c>
      <c r="Q109" s="43">
        <f t="shared" si="16"/>
        <v>3.1</v>
      </c>
      <c r="R109" s="87">
        <f t="shared" si="16"/>
        <v>3.2000000000000001E-2</v>
      </c>
      <c r="S109" s="80"/>
      <c r="T109" s="43">
        <f t="shared" si="5"/>
        <v>0.49</v>
      </c>
      <c r="U109" s="80"/>
      <c r="V109" s="80"/>
      <c r="W109" s="74">
        <f t="shared" si="6"/>
        <v>6.0999999999999995E-3</v>
      </c>
      <c r="X109" s="80"/>
      <c r="Y109" s="80"/>
      <c r="Z109" s="80"/>
      <c r="AA109" s="80"/>
      <c r="AB109" s="80"/>
      <c r="AC109" s="80"/>
      <c r="AD109" s="87">
        <f t="shared" si="7"/>
        <v>0.3</v>
      </c>
      <c r="AE109" s="88">
        <f t="shared" si="8"/>
        <v>2.9090909090909091E-2</v>
      </c>
      <c r="AF109" s="40">
        <f t="shared" si="9"/>
        <v>2.0909090909090908E-3</v>
      </c>
      <c r="AG109" s="88">
        <f t="shared" si="10"/>
        <v>3.727272727272727E-2</v>
      </c>
    </row>
    <row r="110" spans="1:33" s="4" customFormat="1" ht="11.25" x14ac:dyDescent="0.2">
      <c r="A110" s="36"/>
      <c r="B110" s="93" t="str">
        <f t="shared" si="15"/>
        <v>State of Colorado</v>
      </c>
      <c r="C110" s="6" t="str">
        <f t="shared" si="15"/>
        <v>2016 Snowmelt</v>
      </c>
      <c r="D110" s="6" t="str">
        <f t="shared" si="15"/>
        <v>Col_42528.4791666667</v>
      </c>
      <c r="E110" s="14">
        <f t="shared" si="15"/>
        <v>15.56235648</v>
      </c>
      <c r="F110" s="11">
        <f t="shared" si="15"/>
        <v>42528.479166666664</v>
      </c>
      <c r="G110" s="43">
        <f t="shared" si="1"/>
        <v>1.4</v>
      </c>
      <c r="H110" s="80"/>
      <c r="I110" s="74">
        <f t="shared" si="2"/>
        <v>6.0999999999999997E-4</v>
      </c>
      <c r="J110" s="80"/>
      <c r="K110" s="80"/>
      <c r="L110" s="74">
        <f t="shared" si="3"/>
        <v>9.6999999999999994E-4</v>
      </c>
      <c r="M110" s="80"/>
      <c r="N110" s="80"/>
      <c r="O110" s="80"/>
      <c r="P110" s="43">
        <f t="shared" si="16"/>
        <v>0.08</v>
      </c>
      <c r="Q110" s="43">
        <f t="shared" si="16"/>
        <v>2.1</v>
      </c>
      <c r="R110" s="87">
        <f t="shared" si="16"/>
        <v>6.1999999999999998E-3</v>
      </c>
      <c r="S110" s="80"/>
      <c r="T110" s="43">
        <f t="shared" si="5"/>
        <v>1.2</v>
      </c>
      <c r="U110" s="80"/>
      <c r="V110" s="80"/>
      <c r="W110" s="74">
        <f t="shared" si="6"/>
        <v>4.4000000000000003E-3</v>
      </c>
      <c r="X110" s="80"/>
      <c r="Y110" s="80"/>
      <c r="Z110" s="80"/>
      <c r="AA110" s="80"/>
      <c r="AB110" s="80"/>
      <c r="AC110" s="80"/>
      <c r="AD110" s="87">
        <f t="shared" si="7"/>
        <v>0.55000000000000004</v>
      </c>
      <c r="AE110" s="88">
        <f t="shared" si="8"/>
        <v>4.4285714285714284E-3</v>
      </c>
      <c r="AF110" s="40">
        <f t="shared" si="9"/>
        <v>4.3571428571428575E-4</v>
      </c>
      <c r="AG110" s="88">
        <f t="shared" si="10"/>
        <v>5.7142857142857148E-2</v>
      </c>
    </row>
    <row r="111" spans="1:33" s="4" customFormat="1" ht="11.25" x14ac:dyDescent="0.2">
      <c r="A111" s="36"/>
      <c r="B111" s="93" t="str">
        <f t="shared" si="15"/>
        <v>State of Colorado</v>
      </c>
      <c r="C111" s="6" t="str">
        <f t="shared" si="15"/>
        <v>2016 Snowmelt</v>
      </c>
      <c r="D111" s="6" t="str">
        <f t="shared" si="15"/>
        <v>82_06/15/2016</v>
      </c>
      <c r="E111" s="14">
        <f t="shared" si="15"/>
        <v>15.56235648</v>
      </c>
      <c r="F111" s="11">
        <f t="shared" si="15"/>
        <v>42536.472222222219</v>
      </c>
      <c r="G111" s="43">
        <f t="shared" si="1"/>
        <v>0.45</v>
      </c>
      <c r="H111" s="80"/>
      <c r="I111" s="74">
        <f t="shared" si="2"/>
        <v>1.1999999999999999E-3</v>
      </c>
      <c r="J111" s="80"/>
      <c r="K111" s="80"/>
      <c r="L111" s="74">
        <f t="shared" si="3"/>
        <v>8.3000000000000001E-4</v>
      </c>
      <c r="M111" s="80"/>
      <c r="N111" s="80"/>
      <c r="O111" s="80"/>
      <c r="P111" s="43">
        <f t="shared" si="16"/>
        <v>4.3999999999999997E-2</v>
      </c>
      <c r="Q111" s="43">
        <f t="shared" si="16"/>
        <v>0.89</v>
      </c>
      <c r="R111" s="87">
        <f t="shared" si="16"/>
        <v>1.2E-2</v>
      </c>
      <c r="S111" s="80"/>
      <c r="T111" s="43">
        <f t="shared" si="5"/>
        <v>0.42</v>
      </c>
      <c r="U111" s="80"/>
      <c r="V111" s="80"/>
      <c r="W111" s="74">
        <f t="shared" si="6"/>
        <v>6.0999999999999995E-3</v>
      </c>
      <c r="X111" s="80"/>
      <c r="Y111" s="80"/>
      <c r="Z111" s="80"/>
      <c r="AA111" s="80"/>
      <c r="AB111" s="80"/>
      <c r="AC111" s="80"/>
      <c r="AD111" s="87">
        <f t="shared" si="7"/>
        <v>0.23</v>
      </c>
      <c r="AE111" s="88">
        <f t="shared" si="8"/>
        <v>2.6666666666666665E-2</v>
      </c>
      <c r="AF111" s="40">
        <f t="shared" si="9"/>
        <v>2.6666666666666666E-3</v>
      </c>
      <c r="AG111" s="88">
        <f t="shared" si="10"/>
        <v>9.7777777777777769E-2</v>
      </c>
    </row>
    <row r="112" spans="1:33" s="4" customFormat="1" ht="11.25" x14ac:dyDescent="0.2">
      <c r="A112" s="36"/>
      <c r="B112" s="93" t="str">
        <f t="shared" ref="B112:F116" si="17">B53</f>
        <v>State of Colorado</v>
      </c>
      <c r="C112" s="6" t="str">
        <f t="shared" si="17"/>
        <v>2016 Snowmelt</v>
      </c>
      <c r="D112" s="6" t="str">
        <f t="shared" si="17"/>
        <v>Col_42544.625</v>
      </c>
      <c r="E112" s="14">
        <f t="shared" si="17"/>
        <v>15.56235648</v>
      </c>
      <c r="F112" s="11">
        <f t="shared" si="17"/>
        <v>42544.625</v>
      </c>
      <c r="G112" s="43">
        <f t="shared" si="1"/>
        <v>0.41</v>
      </c>
      <c r="H112" s="80"/>
      <c r="I112" s="74">
        <f t="shared" si="2"/>
        <v>4.1999999999999996E-4</v>
      </c>
      <c r="J112" s="80"/>
      <c r="K112" s="80"/>
      <c r="L112" s="74">
        <f t="shared" si="3"/>
        <v>7.2999999999999996E-4</v>
      </c>
      <c r="M112" s="80"/>
      <c r="N112" s="80"/>
      <c r="O112" s="80"/>
      <c r="P112" s="43">
        <f t="shared" si="16"/>
        <v>1.6E-2</v>
      </c>
      <c r="Q112" s="43">
        <f t="shared" si="16"/>
        <v>0.77</v>
      </c>
      <c r="R112" s="87">
        <f t="shared" si="16"/>
        <v>6.6E-3</v>
      </c>
      <c r="S112" s="80"/>
      <c r="T112" s="43">
        <f t="shared" si="5"/>
        <v>0.41</v>
      </c>
      <c r="U112" s="80"/>
      <c r="V112" s="80"/>
      <c r="W112" s="74">
        <f t="shared" si="6"/>
        <v>1.2999999999999999E-3</v>
      </c>
      <c r="X112" s="80"/>
      <c r="Y112" s="80"/>
      <c r="Z112" s="80"/>
      <c r="AA112" s="80"/>
      <c r="AB112" s="80"/>
      <c r="AC112" s="80"/>
      <c r="AD112" s="87">
        <f t="shared" si="7"/>
        <v>0.2</v>
      </c>
      <c r="AE112" s="88">
        <f t="shared" si="8"/>
        <v>1.6097560975609757E-2</v>
      </c>
      <c r="AF112" s="40">
        <f t="shared" si="9"/>
        <v>1.0243902439024391E-3</v>
      </c>
      <c r="AG112" s="88">
        <f t="shared" si="10"/>
        <v>3.9024390243902439E-2</v>
      </c>
    </row>
    <row r="113" spans="1:33" s="4" customFormat="1" ht="11.25" x14ac:dyDescent="0.2">
      <c r="A113" s="36"/>
      <c r="B113" s="93" t="str">
        <f t="shared" si="17"/>
        <v>State of Colorado</v>
      </c>
      <c r="C113" s="6" t="str">
        <f t="shared" si="17"/>
        <v>2016 Snowmelt</v>
      </c>
      <c r="D113" s="6" t="str">
        <f t="shared" si="17"/>
        <v>Col_42551.4479166667</v>
      </c>
      <c r="E113" s="14">
        <f t="shared" si="17"/>
        <v>15.56235648</v>
      </c>
      <c r="F113" s="11">
        <f t="shared" si="17"/>
        <v>42551.447916666664</v>
      </c>
      <c r="G113" s="43">
        <f t="shared" si="1"/>
        <v>0.56000000000000005</v>
      </c>
      <c r="H113" s="80"/>
      <c r="I113" s="74">
        <f t="shared" si="2"/>
        <v>4.2999999999999999E-4</v>
      </c>
      <c r="J113" s="80"/>
      <c r="K113" s="80"/>
      <c r="L113" s="74">
        <f t="shared" si="3"/>
        <v>7.5000000000000002E-4</v>
      </c>
      <c r="M113" s="80"/>
      <c r="N113" s="80"/>
      <c r="O113" s="80"/>
      <c r="P113" s="43">
        <f t="shared" si="16"/>
        <v>8.6999999999999994E-3</v>
      </c>
      <c r="Q113" s="43">
        <f t="shared" si="16"/>
        <v>0.94</v>
      </c>
      <c r="R113" s="87">
        <f t="shared" si="16"/>
        <v>4.0000000000000001E-3</v>
      </c>
      <c r="S113" s="80"/>
      <c r="T113" s="43">
        <f t="shared" si="5"/>
        <v>0.5</v>
      </c>
      <c r="U113" s="80"/>
      <c r="V113" s="80"/>
      <c r="W113" s="74">
        <f t="shared" si="6"/>
        <v>8.8000000000000003E-4</v>
      </c>
      <c r="X113" s="80"/>
      <c r="Y113" s="80"/>
      <c r="Z113" s="80"/>
      <c r="AA113" s="80"/>
      <c r="AB113" s="80"/>
      <c r="AC113" s="80"/>
      <c r="AD113" s="87">
        <f t="shared" si="7"/>
        <v>0.25</v>
      </c>
      <c r="AE113" s="88">
        <f t="shared" si="8"/>
        <v>7.1428571428571426E-3</v>
      </c>
      <c r="AF113" s="40">
        <f t="shared" si="9"/>
        <v>7.6785714285714272E-4</v>
      </c>
      <c r="AG113" s="88">
        <f t="shared" si="10"/>
        <v>1.5535714285714283E-2</v>
      </c>
    </row>
    <row r="114" spans="1:33" s="4" customFormat="1" ht="11.25" x14ac:dyDescent="0.2">
      <c r="A114" s="36"/>
      <c r="B114" s="93" t="str">
        <f t="shared" si="17"/>
        <v>State of Colorado</v>
      </c>
      <c r="C114" s="6" t="str">
        <f t="shared" si="17"/>
        <v>2016 Fall</v>
      </c>
      <c r="D114" s="6" t="str">
        <f t="shared" si="17"/>
        <v>Col_42564.59375</v>
      </c>
      <c r="E114" s="14">
        <f t="shared" si="17"/>
        <v>15.56235648</v>
      </c>
      <c r="F114" s="11">
        <f t="shared" si="17"/>
        <v>42564.59375</v>
      </c>
      <c r="G114" s="43">
        <f t="shared" si="1"/>
        <v>0.95</v>
      </c>
      <c r="H114" s="80"/>
      <c r="I114" s="74">
        <f t="shared" si="2"/>
        <v>8.1000000000000006E-4</v>
      </c>
      <c r="J114" s="80"/>
      <c r="K114" s="80"/>
      <c r="L114" s="74">
        <f t="shared" si="3"/>
        <v>1.1000000000000001E-3</v>
      </c>
      <c r="M114" s="80"/>
      <c r="N114" s="80"/>
      <c r="O114" s="80"/>
      <c r="P114" s="43">
        <f t="shared" si="16"/>
        <v>2.5000000000000001E-2</v>
      </c>
      <c r="Q114" s="43">
        <f t="shared" si="16"/>
        <v>1.1000000000000001</v>
      </c>
      <c r="R114" s="87">
        <f t="shared" si="16"/>
        <v>9.4000000000000004E-3</v>
      </c>
      <c r="S114" s="80"/>
      <c r="T114" s="43">
        <f t="shared" si="5"/>
        <v>0.65</v>
      </c>
      <c r="U114" s="80"/>
      <c r="V114" s="80"/>
      <c r="W114" s="74">
        <f t="shared" si="6"/>
        <v>4.4000000000000003E-3</v>
      </c>
      <c r="X114" s="80"/>
      <c r="Y114" s="80"/>
      <c r="Z114" s="80"/>
      <c r="AA114" s="80"/>
      <c r="AB114" s="80"/>
      <c r="AC114" s="80"/>
      <c r="AD114" s="87">
        <f t="shared" si="7"/>
        <v>0.31</v>
      </c>
      <c r="AE114" s="88">
        <f t="shared" si="8"/>
        <v>9.8947368421052635E-3</v>
      </c>
      <c r="AF114" s="40">
        <f t="shared" si="9"/>
        <v>8.5263157894736852E-4</v>
      </c>
      <c r="AG114" s="88">
        <f t="shared" si="10"/>
        <v>2.6315789473684213E-2</v>
      </c>
    </row>
    <row r="115" spans="1:33" s="4" customFormat="1" ht="11.25" x14ac:dyDescent="0.2">
      <c r="A115" s="36"/>
      <c r="B115" s="93" t="str">
        <f t="shared" si="17"/>
        <v>State of Colorado</v>
      </c>
      <c r="C115" s="6" t="str">
        <f t="shared" si="17"/>
        <v>2016 Fall</v>
      </c>
      <c r="D115" s="6" t="str">
        <f t="shared" si="17"/>
        <v>Col_42571.4826388889</v>
      </c>
      <c r="E115" s="14">
        <f t="shared" si="17"/>
        <v>15.56235648</v>
      </c>
      <c r="F115" s="11">
        <f t="shared" si="17"/>
        <v>42571.482638888891</v>
      </c>
      <c r="G115" s="43">
        <f t="shared" si="1"/>
        <v>0.94</v>
      </c>
      <c r="H115" s="80"/>
      <c r="I115" s="74">
        <f t="shared" si="2"/>
        <v>5.5000000000000003E-4</v>
      </c>
      <c r="J115" s="80"/>
      <c r="K115" s="80"/>
      <c r="L115" s="74">
        <f t="shared" si="3"/>
        <v>8.8000000000000003E-4</v>
      </c>
      <c r="M115" s="80"/>
      <c r="N115" s="80"/>
      <c r="O115" s="80"/>
      <c r="P115" s="43">
        <f t="shared" si="16"/>
        <v>9.300000000000001E-3</v>
      </c>
      <c r="Q115" s="43">
        <f t="shared" si="16"/>
        <v>1.1000000000000001</v>
      </c>
      <c r="R115" s="87">
        <f t="shared" si="16"/>
        <v>4.4000000000000003E-3</v>
      </c>
      <c r="S115" s="80"/>
      <c r="T115" s="43">
        <f t="shared" si="5"/>
        <v>0.7</v>
      </c>
      <c r="U115" s="80"/>
      <c r="V115" s="80"/>
      <c r="W115" s="74">
        <f t="shared" si="6"/>
        <v>1.6000000000000001E-3</v>
      </c>
      <c r="X115" s="80"/>
      <c r="Y115" s="80"/>
      <c r="Z115" s="80"/>
      <c r="AA115" s="80"/>
      <c r="AB115" s="80"/>
      <c r="AC115" s="80"/>
      <c r="AD115" s="87">
        <f t="shared" si="7"/>
        <v>0.3</v>
      </c>
      <c r="AE115" s="88">
        <f t="shared" si="8"/>
        <v>4.6808510638297876E-3</v>
      </c>
      <c r="AF115" s="40">
        <f t="shared" si="9"/>
        <v>5.8510638297872345E-4</v>
      </c>
      <c r="AG115" s="88">
        <f t="shared" si="10"/>
        <v>9.8936170212765972E-3</v>
      </c>
    </row>
    <row r="116" spans="1:33" s="4" customFormat="1" ht="11.25" x14ac:dyDescent="0.2">
      <c r="A116" s="36"/>
      <c r="B116" s="93" t="str">
        <f t="shared" si="17"/>
        <v>USEPA</v>
      </c>
      <c r="C116" s="6" t="str">
        <f t="shared" si="17"/>
        <v>2016 Fall</v>
      </c>
      <c r="D116" s="6" t="str">
        <f t="shared" si="17"/>
        <v>A72_082816</v>
      </c>
      <c r="E116" s="14">
        <f t="shared" si="17"/>
        <v>16.350935040000003</v>
      </c>
      <c r="F116" s="11">
        <f t="shared" si="17"/>
        <v>42610.46875</v>
      </c>
      <c r="G116" s="43">
        <f t="shared" si="1"/>
        <v>1.8</v>
      </c>
      <c r="H116" s="80"/>
      <c r="I116" s="74">
        <f t="shared" si="2"/>
        <v>3.6999999999999999E-4</v>
      </c>
      <c r="J116" s="80"/>
      <c r="K116" s="80"/>
      <c r="L116" s="74">
        <f t="shared" si="3"/>
        <v>1.6000000000000001E-3</v>
      </c>
      <c r="M116" s="80"/>
      <c r="N116" s="80"/>
      <c r="O116" s="80"/>
      <c r="P116" s="43">
        <f t="shared" si="16"/>
        <v>2.5000000000000001E-2</v>
      </c>
      <c r="Q116" s="43">
        <f t="shared" si="16"/>
        <v>2.2999999999999998</v>
      </c>
      <c r="R116" s="87">
        <f t="shared" si="16"/>
        <v>9.4999999999999998E-3</v>
      </c>
      <c r="S116" s="80"/>
      <c r="T116" s="43">
        <f t="shared" si="5"/>
        <v>1.3</v>
      </c>
      <c r="U116" s="80"/>
      <c r="V116" s="80"/>
      <c r="W116" s="74">
        <f t="shared" si="6"/>
        <v>6.4000000000000003E-3</v>
      </c>
      <c r="X116" s="80"/>
      <c r="Y116" s="80"/>
      <c r="Z116" s="80"/>
      <c r="AA116" s="80"/>
      <c r="AB116" s="80"/>
      <c r="AC116" s="80"/>
      <c r="AD116" s="87">
        <f t="shared" si="7"/>
        <v>0.5</v>
      </c>
      <c r="AE116" s="88">
        <f t="shared" si="8"/>
        <v>5.2777777777777779E-3</v>
      </c>
      <c r="AF116" s="40">
        <f t="shared" si="9"/>
        <v>2.0555555555555556E-4</v>
      </c>
      <c r="AG116" s="88">
        <f t="shared" si="10"/>
        <v>1.388888888888889E-2</v>
      </c>
    </row>
  </sheetData>
  <sheetProtection algorithmName="SHA-512" hashValue="B/srLh5s+laS10ZZmRMXpCCBTZGKK//2tS/gRyZitz6FDioKBnUCv0NSl/uktyvBEeTS+b3/TFzRiW4HBGzW6Q==" saltValue="liHXR+j8pcjPD8ntwAsK7Q==" spinCount="100000" sheet="1" scenarios="1"/>
  <mergeCells count="2">
    <mergeCell ref="G1:AD1"/>
    <mergeCell ref="G60:AD60"/>
  </mergeCells>
  <pageMargins left="0.7" right="0.7" top="0.75" bottom="0.75" header="0.3" footer="0.3"/>
  <pageSetup paperSize="3" scale="49" orientation="landscape" r:id="rId1"/>
  <headerFooter>
    <oddFooter>&amp;L&amp;Z&amp;F&amp;R&amp;D &amp;T</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F96"/>
  <sheetViews>
    <sheetView tabSelected="1" topLeftCell="A85" zoomScale="95" zoomScaleNormal="95" workbookViewId="0">
      <selection activeCell="G132" sqref="G132"/>
    </sheetView>
  </sheetViews>
  <sheetFormatPr defaultRowHeight="12.75" x14ac:dyDescent="0.2"/>
  <cols>
    <col min="2" max="2" width="11.5703125" customWidth="1"/>
    <col min="3" max="3" width="13.7109375" customWidth="1"/>
    <col min="4" max="4" width="12.42578125" customWidth="1"/>
    <col min="6" max="6" width="12.85546875" customWidth="1"/>
    <col min="9" max="9" width="10.5703125" bestFit="1" customWidth="1"/>
    <col min="31" max="32" width="11.140625" customWidth="1"/>
  </cols>
  <sheetData>
    <row r="1" spans="1:32" ht="25.5" customHeight="1" x14ac:dyDescent="0.3">
      <c r="A1" s="95" t="s">
        <v>487</v>
      </c>
      <c r="G1" s="157" t="s">
        <v>465</v>
      </c>
      <c r="H1" s="157"/>
      <c r="I1" s="157"/>
      <c r="J1" s="157"/>
      <c r="K1" s="157"/>
      <c r="L1" s="157"/>
      <c r="M1" s="157"/>
      <c r="N1" s="157"/>
      <c r="O1" s="157"/>
      <c r="P1" s="157"/>
      <c r="Q1" s="157"/>
      <c r="R1" s="157"/>
      <c r="S1" s="157"/>
      <c r="T1" s="157"/>
      <c r="U1" s="157"/>
      <c r="V1" s="157"/>
      <c r="W1" s="157"/>
      <c r="X1" s="157"/>
      <c r="Y1" s="157"/>
      <c r="Z1" s="157"/>
      <c r="AA1" s="157"/>
      <c r="AB1" s="157"/>
      <c r="AC1" s="157"/>
      <c r="AD1" s="157"/>
      <c r="AF1" s="84" t="s">
        <v>486</v>
      </c>
    </row>
    <row r="2" spans="1:32" x14ac:dyDescent="0.2">
      <c r="B2" s="22" t="s">
        <v>2</v>
      </c>
      <c r="C2" s="22" t="s">
        <v>471</v>
      </c>
      <c r="D2" s="22" t="s">
        <v>396</v>
      </c>
      <c r="E2" s="22" t="s">
        <v>3</v>
      </c>
      <c r="F2" s="23" t="s">
        <v>4</v>
      </c>
      <c r="G2" s="22" t="s">
        <v>5</v>
      </c>
      <c r="H2" s="24" t="s">
        <v>6</v>
      </c>
      <c r="I2" s="22" t="s">
        <v>0</v>
      </c>
      <c r="J2" s="22" t="s">
        <v>7</v>
      </c>
      <c r="K2" s="22" t="s">
        <v>8</v>
      </c>
      <c r="L2" s="22" t="s">
        <v>9</v>
      </c>
      <c r="M2" s="22" t="s">
        <v>10</v>
      </c>
      <c r="N2" s="22" t="s">
        <v>11</v>
      </c>
      <c r="O2" s="22" t="s">
        <v>12</v>
      </c>
      <c r="P2" s="22" t="s">
        <v>13</v>
      </c>
      <c r="Q2" s="22" t="s">
        <v>14</v>
      </c>
      <c r="R2" s="22" t="s">
        <v>1</v>
      </c>
      <c r="S2" s="22" t="s">
        <v>15</v>
      </c>
      <c r="T2" s="22" t="s">
        <v>16</v>
      </c>
      <c r="U2" s="22" t="s">
        <v>17</v>
      </c>
      <c r="V2" s="22" t="s">
        <v>18</v>
      </c>
      <c r="W2" s="22" t="s">
        <v>19</v>
      </c>
      <c r="X2" s="22" t="s">
        <v>20</v>
      </c>
      <c r="Y2" s="22" t="s">
        <v>21</v>
      </c>
      <c r="Z2" s="22" t="s">
        <v>22</v>
      </c>
      <c r="AA2" s="22" t="s">
        <v>23</v>
      </c>
      <c r="AB2" s="22" t="s">
        <v>24</v>
      </c>
      <c r="AC2" s="22" t="s">
        <v>25</v>
      </c>
      <c r="AD2" s="22" t="s">
        <v>26</v>
      </c>
      <c r="AE2" s="25"/>
    </row>
    <row r="3" spans="1:32" s="12" customFormat="1" x14ac:dyDescent="0.2">
      <c r="A3"/>
      <c r="B3" s="7" t="s">
        <v>33</v>
      </c>
      <c r="C3" s="7" t="s">
        <v>484</v>
      </c>
      <c r="D3" s="7" t="s">
        <v>28</v>
      </c>
      <c r="E3" s="53">
        <v>63.504714240000006</v>
      </c>
      <c r="F3" s="9">
        <v>42221.836805555555</v>
      </c>
      <c r="G3" s="42">
        <v>363</v>
      </c>
      <c r="H3" s="42">
        <v>2.5</v>
      </c>
      <c r="I3" s="42">
        <v>2.5</v>
      </c>
      <c r="J3" s="42">
        <v>29.9</v>
      </c>
      <c r="K3" s="42">
        <v>2</v>
      </c>
      <c r="L3" s="42">
        <v>0.5</v>
      </c>
      <c r="M3" s="42">
        <v>33000</v>
      </c>
      <c r="N3" s="42">
        <v>5</v>
      </c>
      <c r="O3" s="42">
        <v>0.97499999999999998</v>
      </c>
      <c r="P3" s="42">
        <v>4.03</v>
      </c>
      <c r="Q3" s="42">
        <v>421</v>
      </c>
      <c r="R3" s="42">
        <v>3.45</v>
      </c>
      <c r="S3" s="42">
        <v>4110</v>
      </c>
      <c r="T3" s="42">
        <v>302</v>
      </c>
      <c r="U3" s="42">
        <v>0.05</v>
      </c>
      <c r="V3" s="42">
        <v>5</v>
      </c>
      <c r="W3" s="42">
        <v>2.5</v>
      </c>
      <c r="X3" s="42">
        <v>751</v>
      </c>
      <c r="Y3" s="42">
        <v>5</v>
      </c>
      <c r="Z3" s="42">
        <v>2.5</v>
      </c>
      <c r="AA3" s="42">
        <v>1870</v>
      </c>
      <c r="AB3" s="42">
        <v>2.5</v>
      </c>
      <c r="AC3" s="42">
        <v>10</v>
      </c>
      <c r="AD3" s="42">
        <v>129</v>
      </c>
    </row>
    <row r="4" spans="1:32" s="12" customFormat="1" x14ac:dyDescent="0.2">
      <c r="A4"/>
      <c r="B4" s="7" t="s">
        <v>27</v>
      </c>
      <c r="C4" s="7" t="s">
        <v>484</v>
      </c>
      <c r="D4" s="7" t="s">
        <v>28</v>
      </c>
      <c r="E4" s="53">
        <v>63.504714240000006</v>
      </c>
      <c r="F4" s="9">
        <v>42222</v>
      </c>
      <c r="G4" s="42">
        <v>375</v>
      </c>
      <c r="H4" s="42">
        <v>2.5</v>
      </c>
      <c r="I4" s="42">
        <v>2.5</v>
      </c>
      <c r="J4" s="42">
        <v>30.7</v>
      </c>
      <c r="K4" s="42">
        <v>2</v>
      </c>
      <c r="L4" s="42">
        <v>0.5</v>
      </c>
      <c r="M4" s="42">
        <v>32400</v>
      </c>
      <c r="N4" s="42">
        <v>5</v>
      </c>
      <c r="O4" s="42">
        <v>1.1200000000000001</v>
      </c>
      <c r="P4" s="42">
        <v>4.1500000000000004</v>
      </c>
      <c r="Q4" s="42">
        <v>412</v>
      </c>
      <c r="R4" s="42">
        <v>1.5</v>
      </c>
      <c r="S4" s="42">
        <v>3920</v>
      </c>
      <c r="T4" s="42">
        <v>295</v>
      </c>
      <c r="U4" s="42">
        <v>0.05</v>
      </c>
      <c r="V4" s="42">
        <v>5</v>
      </c>
      <c r="W4" s="42">
        <v>2.5</v>
      </c>
      <c r="X4" s="42">
        <v>748</v>
      </c>
      <c r="Y4" s="42">
        <v>5</v>
      </c>
      <c r="Z4" s="42">
        <v>2.5</v>
      </c>
      <c r="AA4" s="42">
        <v>1820</v>
      </c>
      <c r="AB4" s="42">
        <v>2.5</v>
      </c>
      <c r="AC4" s="42">
        <v>10</v>
      </c>
      <c r="AD4" s="42">
        <v>137</v>
      </c>
    </row>
    <row r="5" spans="1:32" s="12" customFormat="1" x14ac:dyDescent="0.2">
      <c r="A5"/>
      <c r="B5" s="7" t="s">
        <v>27</v>
      </c>
      <c r="C5" s="7" t="s">
        <v>387</v>
      </c>
      <c r="D5" s="7" t="s">
        <v>28</v>
      </c>
      <c r="E5" s="53">
        <v>63.504714240000006</v>
      </c>
      <c r="F5" s="9">
        <v>42222.375</v>
      </c>
      <c r="G5" s="42">
        <v>31400</v>
      </c>
      <c r="H5" s="42">
        <v>19.899999999999999</v>
      </c>
      <c r="I5" s="42">
        <v>264</v>
      </c>
      <c r="J5" s="42">
        <v>341</v>
      </c>
      <c r="K5" s="42">
        <v>4.7300000000000004</v>
      </c>
      <c r="L5" s="42">
        <v>6.13</v>
      </c>
      <c r="M5" s="42">
        <v>48500</v>
      </c>
      <c r="N5" s="42">
        <v>25</v>
      </c>
      <c r="O5" s="42">
        <v>12.8</v>
      </c>
      <c r="P5" s="42">
        <v>1120</v>
      </c>
      <c r="Q5" s="42">
        <v>326000</v>
      </c>
      <c r="R5" s="42">
        <v>5720</v>
      </c>
      <c r="S5" s="42">
        <v>12100</v>
      </c>
      <c r="T5" s="42">
        <v>3040</v>
      </c>
      <c r="U5" s="42">
        <v>0.152</v>
      </c>
      <c r="V5" s="42">
        <v>66.900000000000006</v>
      </c>
      <c r="W5" s="42">
        <v>12.5</v>
      </c>
      <c r="X5" s="42">
        <v>8400</v>
      </c>
      <c r="Y5" s="42">
        <v>25</v>
      </c>
      <c r="Z5" s="42">
        <v>37.799999999999997</v>
      </c>
      <c r="AA5" s="42">
        <v>2710</v>
      </c>
      <c r="AB5" s="42">
        <v>1.2500000000000001E-2</v>
      </c>
      <c r="AC5" s="42">
        <v>172</v>
      </c>
      <c r="AD5" s="42">
        <v>1860</v>
      </c>
    </row>
    <row r="6" spans="1:32" s="12" customFormat="1" x14ac:dyDescent="0.2">
      <c r="A6"/>
      <c r="B6" s="7" t="s">
        <v>27</v>
      </c>
      <c r="C6" s="7" t="s">
        <v>387</v>
      </c>
      <c r="D6" s="7" t="s">
        <v>28</v>
      </c>
      <c r="E6" s="53">
        <v>63.504714240000006</v>
      </c>
      <c r="F6" s="9">
        <v>42223.541666666664</v>
      </c>
      <c r="G6" s="42">
        <v>1024</v>
      </c>
      <c r="H6"/>
      <c r="I6"/>
      <c r="J6"/>
      <c r="K6"/>
      <c r="L6" s="42">
        <v>0.96</v>
      </c>
      <c r="M6" s="42">
        <v>37624</v>
      </c>
      <c r="N6" s="42"/>
      <c r="O6" s="42"/>
      <c r="P6" s="42">
        <v>29.8</v>
      </c>
      <c r="Q6" s="42">
        <v>4576</v>
      </c>
      <c r="R6" s="42">
        <v>58.6</v>
      </c>
      <c r="S6" s="42">
        <v>4478</v>
      </c>
      <c r="T6" s="42">
        <v>439.5</v>
      </c>
      <c r="U6"/>
      <c r="V6"/>
      <c r="W6"/>
      <c r="X6" s="42">
        <v>675</v>
      </c>
      <c r="Y6" s="42">
        <v>0</v>
      </c>
      <c r="Z6" s="42">
        <v>0</v>
      </c>
      <c r="AA6" s="42">
        <v>1490</v>
      </c>
      <c r="AB6" s="42">
        <v>0</v>
      </c>
      <c r="AC6" s="42">
        <v>0</v>
      </c>
      <c r="AD6" s="42">
        <v>180.5</v>
      </c>
    </row>
    <row r="7" spans="1:32" s="12" customFormat="1" x14ac:dyDescent="0.2">
      <c r="A7"/>
      <c r="B7" s="7" t="s">
        <v>27</v>
      </c>
      <c r="C7" s="7" t="s">
        <v>387</v>
      </c>
      <c r="D7" s="7" t="s">
        <v>28</v>
      </c>
      <c r="E7" s="53">
        <v>63.504714240000006</v>
      </c>
      <c r="F7" s="9">
        <v>42223.670138888891</v>
      </c>
      <c r="G7" s="42">
        <v>924</v>
      </c>
      <c r="H7" s="42">
        <v>0.9</v>
      </c>
      <c r="I7" s="42">
        <v>2.6</v>
      </c>
      <c r="J7" s="42">
        <v>38</v>
      </c>
      <c r="K7" s="42">
        <v>0.2</v>
      </c>
      <c r="L7" s="42">
        <v>0.9</v>
      </c>
      <c r="M7" s="42">
        <v>39600</v>
      </c>
      <c r="N7" s="42">
        <v>0.2</v>
      </c>
      <c r="O7" s="42">
        <v>2.1</v>
      </c>
      <c r="P7" s="42">
        <v>33.200000000000003</v>
      </c>
      <c r="Q7" s="42">
        <v>3420</v>
      </c>
      <c r="R7" s="42">
        <v>23.2</v>
      </c>
      <c r="S7" s="42">
        <v>4730</v>
      </c>
      <c r="T7" s="42">
        <v>475</v>
      </c>
      <c r="U7" s="42">
        <v>0.2</v>
      </c>
      <c r="V7" s="42">
        <v>1</v>
      </c>
      <c r="W7" s="42">
        <v>3</v>
      </c>
      <c r="X7" s="42">
        <v>1120</v>
      </c>
      <c r="Y7" s="42">
        <v>0.3</v>
      </c>
      <c r="Z7" s="42">
        <v>0.1</v>
      </c>
      <c r="AA7" s="42">
        <v>1670</v>
      </c>
      <c r="AB7" s="42">
        <v>0.05</v>
      </c>
      <c r="AC7" s="42">
        <v>1.8</v>
      </c>
      <c r="AD7" s="42">
        <v>243</v>
      </c>
    </row>
    <row r="8" spans="1:32" s="12" customFormat="1" x14ac:dyDescent="0.2">
      <c r="A8"/>
      <c r="B8" s="7" t="s">
        <v>27</v>
      </c>
      <c r="C8" s="7" t="s">
        <v>387</v>
      </c>
      <c r="D8" s="7" t="s">
        <v>28</v>
      </c>
      <c r="E8" s="53">
        <v>63.504714240000006</v>
      </c>
      <c r="F8" s="9">
        <v>42224</v>
      </c>
      <c r="G8" s="42">
        <v>1600</v>
      </c>
      <c r="H8" s="42">
        <v>2.5</v>
      </c>
      <c r="I8" s="42">
        <v>2.5</v>
      </c>
      <c r="J8" s="42">
        <v>40</v>
      </c>
      <c r="K8" s="42">
        <v>2</v>
      </c>
      <c r="L8" s="42">
        <v>0.70399999999999996</v>
      </c>
      <c r="M8" s="42">
        <v>35200</v>
      </c>
      <c r="N8" s="42">
        <v>5</v>
      </c>
      <c r="O8" s="42">
        <v>1.78</v>
      </c>
      <c r="P8" s="42">
        <v>33.9</v>
      </c>
      <c r="Q8" s="42">
        <v>5540</v>
      </c>
      <c r="R8" s="42">
        <v>62.6</v>
      </c>
      <c r="S8" s="42">
        <v>4650</v>
      </c>
      <c r="T8" s="42">
        <v>494</v>
      </c>
      <c r="U8" s="42">
        <v>0.05</v>
      </c>
      <c r="V8" s="42">
        <v>5</v>
      </c>
      <c r="W8" s="42">
        <v>2.5</v>
      </c>
      <c r="X8" s="42">
        <v>1070</v>
      </c>
      <c r="Y8" s="42">
        <v>5</v>
      </c>
      <c r="Z8" s="42">
        <v>2.5</v>
      </c>
      <c r="AA8" s="42">
        <v>2240</v>
      </c>
      <c r="AB8" s="42">
        <v>2.5</v>
      </c>
      <c r="AC8" s="42">
        <v>10</v>
      </c>
      <c r="AD8" s="42">
        <v>244</v>
      </c>
    </row>
    <row r="9" spans="1:32" s="12" customFormat="1" x14ac:dyDescent="0.2">
      <c r="A9"/>
      <c r="B9" s="7" t="s">
        <v>27</v>
      </c>
      <c r="C9" s="7" t="s">
        <v>387</v>
      </c>
      <c r="D9" s="7" t="s">
        <v>28</v>
      </c>
      <c r="E9" s="53">
        <v>63.504714240000006</v>
      </c>
      <c r="F9" s="9">
        <v>42224.520833333336</v>
      </c>
      <c r="G9" s="42">
        <v>1580</v>
      </c>
      <c r="H9" s="42">
        <v>2.5</v>
      </c>
      <c r="I9" s="42">
        <v>5.99</v>
      </c>
      <c r="J9" s="42">
        <v>34.6</v>
      </c>
      <c r="K9" s="42">
        <v>2</v>
      </c>
      <c r="L9" s="42">
        <v>0.89700000000000002</v>
      </c>
      <c r="M9" s="42">
        <v>35800</v>
      </c>
      <c r="N9" s="42">
        <v>5</v>
      </c>
      <c r="O9" s="42">
        <v>1.88</v>
      </c>
      <c r="P9" s="42">
        <v>32.4</v>
      </c>
      <c r="Q9" s="42">
        <v>5370</v>
      </c>
      <c r="R9" s="42">
        <v>61.2</v>
      </c>
      <c r="S9" s="42">
        <v>4560</v>
      </c>
      <c r="T9" s="42">
        <v>502</v>
      </c>
      <c r="U9" s="42">
        <v>0.05</v>
      </c>
      <c r="V9" s="42">
        <v>5</v>
      </c>
      <c r="W9" s="42">
        <v>2.5</v>
      </c>
      <c r="X9" s="42">
        <v>1080</v>
      </c>
      <c r="Y9" s="42">
        <v>5</v>
      </c>
      <c r="Z9" s="42">
        <v>2.5</v>
      </c>
      <c r="AA9" s="42">
        <v>2200</v>
      </c>
      <c r="AB9" s="42">
        <v>2.5</v>
      </c>
      <c r="AC9" s="42">
        <v>10</v>
      </c>
      <c r="AD9" s="42">
        <v>251</v>
      </c>
    </row>
    <row r="10" spans="1:32" s="12" customFormat="1" x14ac:dyDescent="0.2">
      <c r="A10"/>
      <c r="B10" s="6" t="s">
        <v>27</v>
      </c>
      <c r="C10" s="6" t="s">
        <v>35</v>
      </c>
      <c r="D10" s="6" t="s">
        <v>28</v>
      </c>
      <c r="E10" s="53">
        <v>63.504714240000006</v>
      </c>
      <c r="F10" s="8">
        <v>42225.484027777777</v>
      </c>
      <c r="G10" s="43">
        <v>696</v>
      </c>
      <c r="H10" s="43">
        <v>2.5</v>
      </c>
      <c r="I10" s="43"/>
      <c r="J10" s="43">
        <v>32.5</v>
      </c>
      <c r="K10" s="43">
        <v>2</v>
      </c>
      <c r="L10" s="43">
        <v>0.61799999999999999</v>
      </c>
      <c r="M10" s="43">
        <v>36800</v>
      </c>
      <c r="N10" s="43">
        <v>5</v>
      </c>
      <c r="O10" s="43">
        <v>1.57</v>
      </c>
      <c r="P10" s="43">
        <v>21.9</v>
      </c>
      <c r="Q10" s="43">
        <v>1770</v>
      </c>
      <c r="R10" s="43">
        <v>12</v>
      </c>
      <c r="S10" s="43">
        <v>4500</v>
      </c>
      <c r="T10" s="43">
        <v>426</v>
      </c>
      <c r="U10" s="43">
        <v>0.05</v>
      </c>
      <c r="V10" s="43">
        <v>5</v>
      </c>
      <c r="W10" s="43">
        <v>2.5</v>
      </c>
      <c r="X10" s="43">
        <v>870</v>
      </c>
      <c r="Y10" s="43">
        <v>5</v>
      </c>
      <c r="Z10" s="43">
        <v>2.5</v>
      </c>
      <c r="AA10" s="43">
        <v>2240</v>
      </c>
      <c r="AB10" s="43">
        <v>2.5</v>
      </c>
      <c r="AC10" s="43">
        <v>10</v>
      </c>
      <c r="AD10" s="43">
        <v>205</v>
      </c>
    </row>
    <row r="11" spans="1:32" s="12" customFormat="1" x14ac:dyDescent="0.2">
      <c r="A11"/>
      <c r="B11" s="6" t="s">
        <v>27</v>
      </c>
      <c r="C11" s="6" t="s">
        <v>35</v>
      </c>
      <c r="D11" s="6" t="s">
        <v>28</v>
      </c>
      <c r="E11" s="53">
        <v>63.504714240000006</v>
      </c>
      <c r="F11" s="8">
        <v>42228.499305555553</v>
      </c>
      <c r="G11" s="43">
        <v>650</v>
      </c>
      <c r="H11" s="43"/>
      <c r="I11" s="43"/>
      <c r="J11" s="43"/>
      <c r="K11" s="43">
        <v>0.1</v>
      </c>
      <c r="L11" s="43">
        <v>0.48</v>
      </c>
      <c r="M11" s="43"/>
      <c r="N11" s="43"/>
      <c r="O11" s="43">
        <v>5</v>
      </c>
      <c r="P11" s="43">
        <v>36</v>
      </c>
      <c r="Q11" s="43"/>
      <c r="R11" s="43">
        <v>11</v>
      </c>
      <c r="S11" s="43"/>
      <c r="T11" s="43">
        <v>410</v>
      </c>
      <c r="U11"/>
      <c r="V11"/>
      <c r="W11" s="43">
        <v>5</v>
      </c>
      <c r="X11" s="43"/>
      <c r="Y11" s="43">
        <v>0.4</v>
      </c>
      <c r="Z11" s="43">
        <v>0</v>
      </c>
      <c r="AA11" s="43">
        <v>0</v>
      </c>
      <c r="AB11" s="43">
        <v>0</v>
      </c>
      <c r="AC11" s="43">
        <v>0</v>
      </c>
      <c r="AD11" s="43">
        <v>250</v>
      </c>
    </row>
    <row r="12" spans="1:32" s="12" customFormat="1" x14ac:dyDescent="0.2">
      <c r="A12"/>
      <c r="B12" s="6" t="s">
        <v>27</v>
      </c>
      <c r="C12" s="6" t="s">
        <v>35</v>
      </c>
      <c r="D12" s="6" t="s">
        <v>28</v>
      </c>
      <c r="E12" s="53">
        <v>63.504714240000006</v>
      </c>
      <c r="F12" s="8">
        <v>42228.611111111109</v>
      </c>
      <c r="G12" s="43">
        <v>520</v>
      </c>
      <c r="H12" s="43"/>
      <c r="I12" s="43">
        <v>0.21</v>
      </c>
      <c r="J12" s="43"/>
      <c r="K12" s="43">
        <v>0.1</v>
      </c>
      <c r="L12" s="43">
        <v>8.5000000000000006E-2</v>
      </c>
      <c r="M12" s="43"/>
      <c r="N12" s="43"/>
      <c r="O12" s="43">
        <v>2.2999999999999998</v>
      </c>
      <c r="P12" s="43">
        <v>15</v>
      </c>
      <c r="Q12" s="43"/>
      <c r="R12" s="43">
        <v>1.2</v>
      </c>
      <c r="S12" s="43"/>
      <c r="T12" s="43">
        <v>470</v>
      </c>
      <c r="U12"/>
      <c r="V12"/>
      <c r="W12" s="43">
        <v>1.1000000000000001</v>
      </c>
      <c r="X12" s="43"/>
      <c r="Y12" s="43">
        <v>6.3E-2</v>
      </c>
      <c r="Z12" s="43">
        <v>0</v>
      </c>
      <c r="AA12" s="43">
        <v>0</v>
      </c>
      <c r="AB12" s="43">
        <v>0</v>
      </c>
      <c r="AC12" s="43">
        <v>0</v>
      </c>
      <c r="AD12" s="43">
        <v>170</v>
      </c>
    </row>
    <row r="13" spans="1:32" s="12" customFormat="1" x14ac:dyDescent="0.2">
      <c r="A13"/>
      <c r="B13" s="6" t="s">
        <v>27</v>
      </c>
      <c r="C13" s="6" t="s">
        <v>35</v>
      </c>
      <c r="D13" s="6" t="s">
        <v>28</v>
      </c>
      <c r="E13" s="53">
        <v>63.504714240000006</v>
      </c>
      <c r="F13" s="8">
        <v>42229.454861111109</v>
      </c>
      <c r="G13" s="43">
        <v>600</v>
      </c>
      <c r="H13" s="43">
        <v>0.4</v>
      </c>
      <c r="I13" s="43">
        <v>0.4</v>
      </c>
      <c r="J13" s="43">
        <v>31</v>
      </c>
      <c r="K13" s="43">
        <v>0.15</v>
      </c>
      <c r="L13" s="43">
        <v>0.61</v>
      </c>
      <c r="M13" s="43">
        <v>43000</v>
      </c>
      <c r="N13" s="43">
        <v>1</v>
      </c>
      <c r="O13" s="43">
        <v>1.8</v>
      </c>
      <c r="P13" s="43">
        <v>17</v>
      </c>
      <c r="Q13" s="43">
        <v>810</v>
      </c>
      <c r="R13" s="43">
        <v>3.9</v>
      </c>
      <c r="S13" s="43">
        <v>4600</v>
      </c>
      <c r="T13" s="43">
        <v>410</v>
      </c>
      <c r="U13" s="43">
        <v>0.08</v>
      </c>
      <c r="V13" s="43">
        <v>0.72</v>
      </c>
      <c r="W13" s="43">
        <v>1.9</v>
      </c>
      <c r="X13" s="43">
        <v>780</v>
      </c>
      <c r="Y13" s="43">
        <v>0.57999999999999996</v>
      </c>
      <c r="Z13" s="43">
        <v>0.1</v>
      </c>
      <c r="AA13" s="43">
        <v>2200</v>
      </c>
      <c r="AB13" s="43">
        <v>0.1</v>
      </c>
      <c r="AC13" s="43">
        <v>0.3</v>
      </c>
      <c r="AD13" s="43">
        <v>190</v>
      </c>
    </row>
    <row r="14" spans="1:32" s="12" customFormat="1" x14ac:dyDescent="0.2">
      <c r="A14"/>
      <c r="B14" s="6" t="s">
        <v>27</v>
      </c>
      <c r="C14" s="6" t="s">
        <v>35</v>
      </c>
      <c r="D14" s="6" t="s">
        <v>28</v>
      </c>
      <c r="E14" s="53">
        <v>63.504714240000006</v>
      </c>
      <c r="F14" s="8">
        <v>42231.863194444442</v>
      </c>
      <c r="G14" s="43">
        <v>470</v>
      </c>
      <c r="H14" s="43"/>
      <c r="I14" s="43">
        <v>0.41</v>
      </c>
      <c r="J14" s="43"/>
      <c r="K14" s="43">
        <v>0.1</v>
      </c>
      <c r="L14" s="43">
        <v>0.69</v>
      </c>
      <c r="M14" s="43">
        <v>0</v>
      </c>
      <c r="N14" s="43">
        <v>0</v>
      </c>
      <c r="O14" s="43">
        <v>2</v>
      </c>
      <c r="P14" s="43">
        <v>18</v>
      </c>
      <c r="Q14" s="43"/>
      <c r="R14" s="43">
        <v>2.2000000000000002</v>
      </c>
      <c r="S14" s="43"/>
      <c r="T14" s="43">
        <v>420</v>
      </c>
      <c r="U14" s="43"/>
      <c r="V14" s="43"/>
      <c r="W14" s="43">
        <v>1.2</v>
      </c>
      <c r="X14" s="43"/>
      <c r="Y14" s="43">
        <v>0.17</v>
      </c>
      <c r="Z14" s="43">
        <v>0</v>
      </c>
      <c r="AA14" s="43">
        <v>0</v>
      </c>
      <c r="AB14" s="43">
        <v>0</v>
      </c>
      <c r="AC14" s="43">
        <v>0</v>
      </c>
      <c r="AD14" s="43">
        <v>190</v>
      </c>
    </row>
    <row r="15" spans="1:32" s="12" customFormat="1" x14ac:dyDescent="0.2">
      <c r="A15"/>
      <c r="B15" s="6" t="s">
        <v>27</v>
      </c>
      <c r="C15" s="6" t="s">
        <v>35</v>
      </c>
      <c r="D15" s="6" t="s">
        <v>28</v>
      </c>
      <c r="E15" s="53">
        <v>63.504714240000006</v>
      </c>
      <c r="F15" s="8">
        <v>42232.465277777781</v>
      </c>
      <c r="G15" s="43">
        <v>600</v>
      </c>
      <c r="H15" s="43">
        <v>0.4</v>
      </c>
      <c r="I15" s="43">
        <v>0.37</v>
      </c>
      <c r="J15" s="43">
        <v>34</v>
      </c>
      <c r="K15" s="43">
        <v>0.15</v>
      </c>
      <c r="L15" s="43">
        <v>0.78</v>
      </c>
      <c r="M15" s="43">
        <v>47000</v>
      </c>
      <c r="N15" s="43">
        <v>1</v>
      </c>
      <c r="O15" s="43">
        <v>2</v>
      </c>
      <c r="P15" s="43">
        <v>18</v>
      </c>
      <c r="Q15" s="43">
        <v>810</v>
      </c>
      <c r="R15" s="43">
        <v>2.8</v>
      </c>
      <c r="S15" s="43">
        <v>4800</v>
      </c>
      <c r="T15" s="43">
        <v>450</v>
      </c>
      <c r="U15" s="43">
        <v>0.08</v>
      </c>
      <c r="V15" s="43">
        <v>0.66</v>
      </c>
      <c r="W15" s="43">
        <v>2</v>
      </c>
      <c r="X15" s="43">
        <v>800</v>
      </c>
      <c r="Y15" s="43">
        <v>0.57999999999999996</v>
      </c>
      <c r="Z15" s="43">
        <v>0.1</v>
      </c>
      <c r="AA15" s="43">
        <v>2200</v>
      </c>
      <c r="AB15" s="43">
        <v>0.1</v>
      </c>
      <c r="AC15" s="43">
        <v>0.3</v>
      </c>
      <c r="AD15" s="43">
        <v>210</v>
      </c>
    </row>
    <row r="16" spans="1:32" s="12" customFormat="1" x14ac:dyDescent="0.2">
      <c r="A16"/>
      <c r="B16" s="6" t="s">
        <v>27</v>
      </c>
      <c r="C16" s="6" t="s">
        <v>35</v>
      </c>
      <c r="D16" s="6" t="s">
        <v>28</v>
      </c>
      <c r="E16" s="53">
        <v>63.536901119999996</v>
      </c>
      <c r="F16" s="8">
        <v>42233.413194444445</v>
      </c>
      <c r="G16" s="43">
        <v>610</v>
      </c>
      <c r="H16" s="43">
        <v>0.4</v>
      </c>
      <c r="I16" s="43">
        <v>0.37</v>
      </c>
      <c r="J16" s="43">
        <v>35</v>
      </c>
      <c r="K16" s="43">
        <v>0.15</v>
      </c>
      <c r="L16" s="43">
        <v>0.85</v>
      </c>
      <c r="M16" s="43">
        <v>48000</v>
      </c>
      <c r="N16" s="43">
        <v>1</v>
      </c>
      <c r="O16" s="43">
        <v>2</v>
      </c>
      <c r="P16" s="43">
        <v>19</v>
      </c>
      <c r="Q16" s="43">
        <v>830</v>
      </c>
      <c r="R16" s="43">
        <v>3</v>
      </c>
      <c r="S16" s="43">
        <v>4800</v>
      </c>
      <c r="T16" s="43">
        <v>450</v>
      </c>
      <c r="U16" s="43">
        <v>0.08</v>
      </c>
      <c r="V16" s="43">
        <v>0.68</v>
      </c>
      <c r="W16" s="43">
        <v>2.1</v>
      </c>
      <c r="X16" s="43">
        <v>810</v>
      </c>
      <c r="Y16" s="43">
        <v>0.95</v>
      </c>
      <c r="Z16" s="43">
        <v>0.1</v>
      </c>
      <c r="AA16" s="43">
        <v>2200</v>
      </c>
      <c r="AB16" s="43">
        <v>0.1</v>
      </c>
      <c r="AC16" s="43">
        <v>0.3</v>
      </c>
      <c r="AD16" s="43">
        <v>220</v>
      </c>
    </row>
    <row r="17" spans="1:30" s="12" customFormat="1" x14ac:dyDescent="0.2">
      <c r="A17"/>
      <c r="B17" s="6" t="s">
        <v>27</v>
      </c>
      <c r="C17" s="6" t="s">
        <v>35</v>
      </c>
      <c r="D17" s="6" t="s">
        <v>28</v>
      </c>
      <c r="E17" s="53">
        <v>63.536901119999996</v>
      </c>
      <c r="F17" s="8">
        <v>42234</v>
      </c>
      <c r="G17" s="43">
        <v>520</v>
      </c>
      <c r="H17" s="43"/>
      <c r="I17" s="43">
        <v>0.54</v>
      </c>
      <c r="J17" s="43"/>
      <c r="K17" s="43">
        <v>0.1</v>
      </c>
      <c r="L17" s="43">
        <v>0.73</v>
      </c>
      <c r="M17"/>
      <c r="N17"/>
      <c r="O17" s="43"/>
      <c r="P17" s="43">
        <v>13</v>
      </c>
      <c r="Q17" s="43"/>
      <c r="R17" s="43">
        <v>1.9</v>
      </c>
      <c r="S17" s="43"/>
      <c r="T17" s="43">
        <v>440</v>
      </c>
      <c r="U17"/>
      <c r="V17"/>
      <c r="W17" s="43">
        <v>1.2</v>
      </c>
      <c r="X17" s="43"/>
      <c r="Y17" s="43">
        <v>0.17</v>
      </c>
      <c r="Z17"/>
      <c r="AA17"/>
      <c r="AB17"/>
      <c r="AC17"/>
      <c r="AD17" s="43">
        <v>220</v>
      </c>
    </row>
    <row r="18" spans="1:30" s="12" customFormat="1" x14ac:dyDescent="0.2">
      <c r="A18"/>
      <c r="B18" s="6" t="s">
        <v>27</v>
      </c>
      <c r="C18" s="6" t="s">
        <v>35</v>
      </c>
      <c r="D18" s="6" t="s">
        <v>28</v>
      </c>
      <c r="E18" s="53">
        <v>63.536901119999996</v>
      </c>
      <c r="F18" s="8">
        <v>42234.597222222219</v>
      </c>
      <c r="G18" s="43">
        <v>540</v>
      </c>
      <c r="H18" s="43"/>
      <c r="I18" s="43">
        <v>0.54</v>
      </c>
      <c r="J18" s="43"/>
      <c r="K18" s="43">
        <v>0.1</v>
      </c>
      <c r="L18" s="43">
        <v>0.75</v>
      </c>
      <c r="M18"/>
      <c r="N18"/>
      <c r="O18" s="43">
        <v>2.2000000000000002</v>
      </c>
      <c r="P18" s="43">
        <v>14</v>
      </c>
      <c r="Q18" s="43"/>
      <c r="R18" s="43">
        <v>2</v>
      </c>
      <c r="S18" s="43"/>
      <c r="T18" s="43">
        <v>470</v>
      </c>
      <c r="U18"/>
      <c r="V18"/>
      <c r="W18" s="43">
        <v>1.2</v>
      </c>
      <c r="X18" s="43"/>
      <c r="Y18" s="43">
        <v>0.17</v>
      </c>
      <c r="Z18"/>
      <c r="AA18"/>
      <c r="AB18"/>
      <c r="AC18"/>
      <c r="AD18" s="43">
        <v>220</v>
      </c>
    </row>
    <row r="19" spans="1:30" s="12" customFormat="1" x14ac:dyDescent="0.2">
      <c r="A19"/>
      <c r="B19" s="6" t="s">
        <v>27</v>
      </c>
      <c r="C19" s="6" t="s">
        <v>35</v>
      </c>
      <c r="D19" s="6" t="s">
        <v>28</v>
      </c>
      <c r="E19" s="53">
        <v>63.826583039999996</v>
      </c>
      <c r="F19" s="8">
        <v>42236.576388888891</v>
      </c>
      <c r="G19" s="43">
        <v>580</v>
      </c>
      <c r="H19" s="43">
        <v>0.4</v>
      </c>
      <c r="I19" s="43">
        <v>0.46</v>
      </c>
      <c r="J19" s="43">
        <v>36</v>
      </c>
      <c r="K19" s="43">
        <v>0.15</v>
      </c>
      <c r="L19" s="43">
        <v>0.94</v>
      </c>
      <c r="M19" s="43">
        <v>48000</v>
      </c>
      <c r="N19" s="43">
        <v>1</v>
      </c>
      <c r="O19" s="43">
        <v>2.2000000000000002</v>
      </c>
      <c r="P19" s="43">
        <v>20</v>
      </c>
      <c r="Q19" s="43">
        <v>910</v>
      </c>
      <c r="R19" s="43">
        <v>13</v>
      </c>
      <c r="S19" s="43">
        <v>4900</v>
      </c>
      <c r="T19" s="43">
        <v>490</v>
      </c>
      <c r="U19" s="43">
        <v>0.08</v>
      </c>
      <c r="V19" s="43">
        <v>0.81</v>
      </c>
      <c r="W19" s="43">
        <v>2.4</v>
      </c>
      <c r="X19" s="43">
        <v>860</v>
      </c>
      <c r="Y19" s="43">
        <v>2</v>
      </c>
      <c r="Z19" s="43">
        <v>0.1</v>
      </c>
      <c r="AA19" s="43">
        <v>2500</v>
      </c>
      <c r="AB19" s="43">
        <v>0.1</v>
      </c>
      <c r="AC19" s="43">
        <v>0.34</v>
      </c>
      <c r="AD19" s="43">
        <v>220</v>
      </c>
    </row>
    <row r="20" spans="1:30" s="12" customFormat="1" x14ac:dyDescent="0.2">
      <c r="A20"/>
      <c r="B20" s="6" t="s">
        <v>27</v>
      </c>
      <c r="C20" s="6" t="s">
        <v>35</v>
      </c>
      <c r="D20" s="6" t="s">
        <v>28</v>
      </c>
      <c r="E20" s="53">
        <v>63.826583039999996</v>
      </c>
      <c r="F20" s="8">
        <v>42239.673611111109</v>
      </c>
      <c r="G20" s="43">
        <v>520</v>
      </c>
      <c r="H20" s="43">
        <v>0.4</v>
      </c>
      <c r="I20" s="43">
        <v>0.37</v>
      </c>
      <c r="J20" s="43">
        <v>33</v>
      </c>
      <c r="K20" s="43">
        <v>0.15</v>
      </c>
      <c r="L20" s="43">
        <v>0.78</v>
      </c>
      <c r="M20" s="43">
        <v>48000</v>
      </c>
      <c r="N20" s="43">
        <v>1</v>
      </c>
      <c r="O20" s="43">
        <v>2.4</v>
      </c>
      <c r="P20" s="43">
        <v>15</v>
      </c>
      <c r="Q20" s="43">
        <v>690</v>
      </c>
      <c r="R20" s="43">
        <v>2.2000000000000002</v>
      </c>
      <c r="S20" s="43">
        <v>4900</v>
      </c>
      <c r="T20" s="43">
        <v>500</v>
      </c>
      <c r="U20" s="43">
        <v>0.08</v>
      </c>
      <c r="V20" s="43">
        <v>0.79</v>
      </c>
      <c r="W20" s="43">
        <v>4.3</v>
      </c>
      <c r="X20" s="43">
        <v>850</v>
      </c>
      <c r="Y20" s="43">
        <v>0.57999999999999996</v>
      </c>
      <c r="Z20" s="43">
        <v>0.1</v>
      </c>
      <c r="AA20" s="43">
        <v>2400</v>
      </c>
      <c r="AB20" s="43">
        <v>0.1</v>
      </c>
      <c r="AC20" s="43">
        <v>0.33</v>
      </c>
      <c r="AD20" s="43">
        <v>230</v>
      </c>
    </row>
    <row r="21" spans="1:30" s="12" customFormat="1" x14ac:dyDescent="0.2">
      <c r="A21"/>
      <c r="B21" s="6" t="s">
        <v>27</v>
      </c>
      <c r="C21" s="6" t="s">
        <v>35</v>
      </c>
      <c r="D21" s="6" t="s">
        <v>28</v>
      </c>
      <c r="E21" s="53">
        <v>63.826583039999996</v>
      </c>
      <c r="F21" s="8">
        <v>42251.517361111109</v>
      </c>
      <c r="G21" s="43">
        <v>585</v>
      </c>
      <c r="H21"/>
      <c r="I21"/>
      <c r="J21"/>
      <c r="K21"/>
      <c r="L21" s="43">
        <v>0.96</v>
      </c>
      <c r="M21" s="43">
        <v>6599</v>
      </c>
      <c r="N21" s="43"/>
      <c r="O21" s="43"/>
      <c r="P21" s="43">
        <v>10.7</v>
      </c>
      <c r="Q21" s="43">
        <v>757</v>
      </c>
      <c r="R21" s="43">
        <v>4.7</v>
      </c>
      <c r="S21" s="43">
        <v>835</v>
      </c>
      <c r="T21" s="43">
        <v>571.6</v>
      </c>
      <c r="U21" s="43"/>
      <c r="V21" s="43"/>
      <c r="W21" s="43"/>
      <c r="X21" s="43">
        <v>676</v>
      </c>
      <c r="Y21" s="43"/>
      <c r="Z21" s="43"/>
      <c r="AA21" s="43">
        <v>1736</v>
      </c>
      <c r="AB21" s="43"/>
      <c r="AC21" s="43"/>
      <c r="AD21" s="43">
        <v>302.8</v>
      </c>
    </row>
    <row r="22" spans="1:30" s="12" customFormat="1" x14ac:dyDescent="0.2">
      <c r="A22"/>
      <c r="B22" s="6" t="s">
        <v>27</v>
      </c>
      <c r="C22" s="6" t="s">
        <v>35</v>
      </c>
      <c r="D22" s="6" t="s">
        <v>28</v>
      </c>
      <c r="E22" s="53">
        <v>64.019704320000002</v>
      </c>
      <c r="F22" s="8">
        <v>42261.40625</v>
      </c>
      <c r="G22" s="43">
        <v>540</v>
      </c>
      <c r="H22" s="43">
        <v>0.4</v>
      </c>
      <c r="I22" s="43">
        <v>0.47</v>
      </c>
      <c r="J22" s="43">
        <v>35</v>
      </c>
      <c r="K22" s="43">
        <v>0.15</v>
      </c>
      <c r="L22" s="43">
        <v>0.87</v>
      </c>
      <c r="M22" s="43">
        <v>51000</v>
      </c>
      <c r="N22" s="43">
        <v>1</v>
      </c>
      <c r="O22" s="43">
        <v>2.6</v>
      </c>
      <c r="P22" s="43">
        <v>16</v>
      </c>
      <c r="Q22" s="43">
        <v>810</v>
      </c>
      <c r="R22" s="43">
        <v>1.3</v>
      </c>
      <c r="S22" s="43">
        <v>5200</v>
      </c>
      <c r="T22" s="43">
        <v>560</v>
      </c>
      <c r="U22" s="43">
        <v>0.08</v>
      </c>
      <c r="V22" s="43">
        <v>0.62</v>
      </c>
      <c r="W22" s="43">
        <v>2.4</v>
      </c>
      <c r="X22" s="43">
        <v>860</v>
      </c>
      <c r="Y22" s="43">
        <v>3.1</v>
      </c>
      <c r="Z22" s="43">
        <v>0.1</v>
      </c>
      <c r="AA22" s="43">
        <v>2400</v>
      </c>
      <c r="AB22" s="43">
        <v>0.1</v>
      </c>
      <c r="AC22" s="43">
        <v>0.33</v>
      </c>
      <c r="AD22" s="43">
        <v>260</v>
      </c>
    </row>
    <row r="23" spans="1:30" s="12" customFormat="1" x14ac:dyDescent="0.2">
      <c r="A23"/>
      <c r="B23" s="6" t="s">
        <v>27</v>
      </c>
      <c r="C23" s="6" t="s">
        <v>35</v>
      </c>
      <c r="D23" s="6" t="s">
        <v>28</v>
      </c>
      <c r="E23" s="53">
        <v>64.019704320000002</v>
      </c>
      <c r="F23" s="8">
        <v>42265.409722222219</v>
      </c>
      <c r="G23" s="43">
        <v>550</v>
      </c>
      <c r="H23" s="43">
        <v>0.4</v>
      </c>
      <c r="I23" s="43">
        <v>0.37</v>
      </c>
      <c r="J23" s="43">
        <v>36</v>
      </c>
      <c r="K23" s="43">
        <v>0.15</v>
      </c>
      <c r="L23" s="43">
        <v>0.89</v>
      </c>
      <c r="M23" s="43">
        <v>51000</v>
      </c>
      <c r="N23" s="43">
        <v>1</v>
      </c>
      <c r="O23" s="43">
        <v>3</v>
      </c>
      <c r="P23" s="43">
        <v>16</v>
      </c>
      <c r="Q23" s="43">
        <v>770</v>
      </c>
      <c r="R23" s="43">
        <v>1.4</v>
      </c>
      <c r="S23" s="43">
        <v>5300</v>
      </c>
      <c r="T23" s="43">
        <v>580</v>
      </c>
      <c r="U23" s="43">
        <v>0.08</v>
      </c>
      <c r="V23" s="43">
        <v>0.64</v>
      </c>
      <c r="W23" s="43">
        <v>2.8</v>
      </c>
      <c r="X23" s="43">
        <v>880</v>
      </c>
      <c r="Y23" s="43">
        <v>5.0999999999999996</v>
      </c>
      <c r="Z23" s="43">
        <v>0.1</v>
      </c>
      <c r="AA23" s="43">
        <v>2300</v>
      </c>
      <c r="AB23" s="43">
        <v>0.1</v>
      </c>
      <c r="AC23" s="43">
        <v>0.3</v>
      </c>
      <c r="AD23" s="43">
        <v>280</v>
      </c>
    </row>
    <row r="24" spans="1:30" s="12" customFormat="1" x14ac:dyDescent="0.2">
      <c r="A24"/>
      <c r="B24" s="6" t="s">
        <v>27</v>
      </c>
      <c r="C24" s="6" t="s">
        <v>35</v>
      </c>
      <c r="D24" s="6" t="s">
        <v>28</v>
      </c>
      <c r="E24" s="53">
        <v>64.019704320000002</v>
      </c>
      <c r="F24" s="8">
        <v>42266.402777777781</v>
      </c>
      <c r="G24" s="43">
        <v>590</v>
      </c>
      <c r="H24" s="43">
        <v>0.4</v>
      </c>
      <c r="I24" s="43">
        <v>0.37</v>
      </c>
      <c r="J24" s="43">
        <v>34</v>
      </c>
      <c r="K24" s="43">
        <v>0.15</v>
      </c>
      <c r="L24" s="43">
        <v>0.99</v>
      </c>
      <c r="M24" s="43">
        <v>57000</v>
      </c>
      <c r="N24" s="43">
        <v>1</v>
      </c>
      <c r="O24" s="43">
        <v>3</v>
      </c>
      <c r="P24" s="43">
        <v>16</v>
      </c>
      <c r="Q24" s="43">
        <v>880</v>
      </c>
      <c r="R24" s="43">
        <v>1.3</v>
      </c>
      <c r="S24" s="43">
        <v>5700</v>
      </c>
      <c r="T24" s="43">
        <v>620</v>
      </c>
      <c r="U24" s="43">
        <v>0.08</v>
      </c>
      <c r="V24" s="43">
        <v>0.64</v>
      </c>
      <c r="W24" s="43">
        <v>2.8</v>
      </c>
      <c r="X24" s="43">
        <v>1000</v>
      </c>
      <c r="Y24" s="43">
        <v>2</v>
      </c>
      <c r="Z24" s="43">
        <v>0.1</v>
      </c>
      <c r="AA24" s="43">
        <v>2600</v>
      </c>
      <c r="AB24" s="43">
        <v>0.1</v>
      </c>
      <c r="AC24" s="43">
        <v>0.49</v>
      </c>
      <c r="AD24" s="43">
        <v>280</v>
      </c>
    </row>
    <row r="25" spans="1:30" s="12" customFormat="1" x14ac:dyDescent="0.2">
      <c r="A25"/>
      <c r="B25" s="6" t="s">
        <v>27</v>
      </c>
      <c r="C25" s="6" t="s">
        <v>35</v>
      </c>
      <c r="D25" s="6" t="s">
        <v>28</v>
      </c>
      <c r="E25" s="53">
        <v>64.019704320000002</v>
      </c>
      <c r="F25" s="38">
        <v>42267.454861111109</v>
      </c>
      <c r="G25" s="43">
        <v>620</v>
      </c>
      <c r="H25" s="43">
        <v>0.4</v>
      </c>
      <c r="I25" s="43"/>
      <c r="J25" s="43">
        <v>36</v>
      </c>
      <c r="K25" s="43">
        <v>0.15</v>
      </c>
      <c r="L25" s="43">
        <v>1.2</v>
      </c>
      <c r="M25" s="43">
        <v>57000</v>
      </c>
      <c r="N25" s="43">
        <v>1</v>
      </c>
      <c r="O25" s="43">
        <v>3.2</v>
      </c>
      <c r="P25" s="43">
        <v>19</v>
      </c>
      <c r="Q25" s="43">
        <v>950</v>
      </c>
      <c r="R25" s="43">
        <v>1.4</v>
      </c>
      <c r="S25" s="43">
        <v>5600</v>
      </c>
      <c r="T25" s="43">
        <v>690</v>
      </c>
      <c r="U25" s="43">
        <v>0.08</v>
      </c>
      <c r="V25" s="43">
        <v>0.68</v>
      </c>
      <c r="W25" s="43">
        <v>2.9</v>
      </c>
      <c r="X25" s="43">
        <v>1000</v>
      </c>
      <c r="Y25" s="43">
        <v>6.8</v>
      </c>
      <c r="Z25" s="43">
        <v>0.1</v>
      </c>
      <c r="AA25" s="43">
        <v>2600</v>
      </c>
      <c r="AB25" s="43">
        <v>0.1</v>
      </c>
      <c r="AC25" s="43">
        <v>0.68</v>
      </c>
      <c r="AD25" s="43">
        <v>320</v>
      </c>
    </row>
    <row r="26" spans="1:30" s="7" customFormat="1" x14ac:dyDescent="0.2">
      <c r="A26"/>
      <c r="B26" s="6" t="s">
        <v>33</v>
      </c>
      <c r="C26" s="6" t="s">
        <v>35</v>
      </c>
      <c r="D26" s="6">
        <v>81</v>
      </c>
      <c r="E26" s="53">
        <v>63.8</v>
      </c>
      <c r="F26" s="9">
        <v>42268.402777777781</v>
      </c>
      <c r="G26" s="43">
        <v>580</v>
      </c>
      <c r="H26" s="43">
        <v>0.4</v>
      </c>
      <c r="I26" s="43"/>
      <c r="J26" s="43">
        <v>35</v>
      </c>
      <c r="K26" s="43">
        <v>0.15</v>
      </c>
      <c r="L26" s="43">
        <v>1.1000000000000001</v>
      </c>
      <c r="M26" s="43">
        <v>55000</v>
      </c>
      <c r="N26" s="43">
        <v>1</v>
      </c>
      <c r="O26" s="43">
        <v>2.9</v>
      </c>
      <c r="P26" s="43">
        <v>16</v>
      </c>
      <c r="Q26" s="43">
        <v>900</v>
      </c>
      <c r="R26" s="43">
        <v>1.4</v>
      </c>
      <c r="S26" s="43">
        <v>5400</v>
      </c>
      <c r="T26" s="43">
        <v>630</v>
      </c>
      <c r="U26" s="43">
        <v>0.08</v>
      </c>
      <c r="V26" s="43">
        <v>0.57999999999999996</v>
      </c>
      <c r="W26" s="43">
        <v>2.6</v>
      </c>
      <c r="X26" s="43">
        <v>990</v>
      </c>
      <c r="Y26" s="43">
        <v>0.57999999999999996</v>
      </c>
      <c r="Z26" s="43">
        <v>0.1</v>
      </c>
      <c r="AA26" s="43">
        <v>2500</v>
      </c>
      <c r="AB26" s="43">
        <v>0.1</v>
      </c>
      <c r="AC26" s="43">
        <v>0.4</v>
      </c>
      <c r="AD26" s="43">
        <v>310</v>
      </c>
    </row>
    <row r="27" spans="1:30" s="7" customFormat="1" x14ac:dyDescent="0.2">
      <c r="A27"/>
      <c r="B27" s="6" t="s">
        <v>33</v>
      </c>
      <c r="C27" s="6" t="s">
        <v>35</v>
      </c>
      <c r="D27" s="6">
        <v>81</v>
      </c>
      <c r="E27" s="53">
        <v>63.8</v>
      </c>
      <c r="F27" s="9">
        <v>42275.465277777781</v>
      </c>
      <c r="G27" s="43">
        <v>510</v>
      </c>
      <c r="H27" s="43">
        <v>0.4</v>
      </c>
      <c r="I27" s="43">
        <v>0.41</v>
      </c>
      <c r="J27" s="43">
        <v>38</v>
      </c>
      <c r="K27" s="43">
        <v>0.15</v>
      </c>
      <c r="L27" s="43">
        <v>0.84</v>
      </c>
      <c r="M27" s="43">
        <v>58000</v>
      </c>
      <c r="N27" s="43">
        <v>1</v>
      </c>
      <c r="O27" s="43">
        <v>2.9</v>
      </c>
      <c r="P27" s="43">
        <v>14</v>
      </c>
      <c r="Q27" s="43">
        <v>670</v>
      </c>
      <c r="R27" s="43">
        <v>1.2</v>
      </c>
      <c r="S27" s="43">
        <v>6000</v>
      </c>
      <c r="T27" s="43">
        <v>660</v>
      </c>
      <c r="U27" s="43">
        <v>0.08</v>
      </c>
      <c r="V27" s="43">
        <v>0.59</v>
      </c>
      <c r="W27" s="43">
        <v>2.9</v>
      </c>
      <c r="X27" s="43">
        <v>1000</v>
      </c>
      <c r="Y27" s="43">
        <v>0.57999999999999996</v>
      </c>
      <c r="Z27" s="43">
        <v>0.1</v>
      </c>
      <c r="AA27" s="43">
        <v>2900</v>
      </c>
      <c r="AB27" s="43">
        <v>0.1</v>
      </c>
      <c r="AC27" s="43">
        <v>0.3</v>
      </c>
      <c r="AD27" s="43">
        <v>310</v>
      </c>
    </row>
    <row r="28" spans="1:30" s="7" customFormat="1" x14ac:dyDescent="0.2">
      <c r="A28"/>
      <c r="B28" s="6" t="s">
        <v>33</v>
      </c>
      <c r="C28" s="6" t="s">
        <v>35</v>
      </c>
      <c r="D28" s="6">
        <v>81</v>
      </c>
      <c r="E28" s="53">
        <v>63.8</v>
      </c>
      <c r="F28" s="9">
        <v>42278.489583333336</v>
      </c>
      <c r="G28" s="43">
        <v>380</v>
      </c>
      <c r="H28" s="43">
        <v>0.4</v>
      </c>
      <c r="I28" s="43">
        <v>0.37</v>
      </c>
      <c r="J28" s="43">
        <v>35</v>
      </c>
      <c r="K28" s="43">
        <v>0.15</v>
      </c>
      <c r="L28" s="43">
        <v>1</v>
      </c>
      <c r="M28" s="43">
        <v>57000</v>
      </c>
      <c r="N28" s="43">
        <v>1</v>
      </c>
      <c r="O28" s="43">
        <v>3.2</v>
      </c>
      <c r="P28" s="43">
        <v>11</v>
      </c>
      <c r="Q28" s="43">
        <v>470</v>
      </c>
      <c r="R28" s="43">
        <v>1.8</v>
      </c>
      <c r="S28" s="43">
        <v>5700</v>
      </c>
      <c r="T28" s="43">
        <v>710</v>
      </c>
      <c r="U28" s="43">
        <v>0.08</v>
      </c>
      <c r="V28" s="43">
        <v>0.55000000000000004</v>
      </c>
      <c r="W28" s="43">
        <v>2.4</v>
      </c>
      <c r="X28" s="43">
        <v>1100</v>
      </c>
      <c r="Y28" s="43">
        <v>0.57999999999999996</v>
      </c>
      <c r="Z28" s="43">
        <v>0.1</v>
      </c>
      <c r="AA28" s="43">
        <v>2900</v>
      </c>
      <c r="AB28" s="43">
        <v>0.1</v>
      </c>
      <c r="AC28" s="43">
        <v>0.3</v>
      </c>
      <c r="AD28" s="43">
        <v>300</v>
      </c>
    </row>
    <row r="29" spans="1:30" s="7" customFormat="1" x14ac:dyDescent="0.2">
      <c r="A29"/>
      <c r="B29" s="6" t="s">
        <v>33</v>
      </c>
      <c r="C29" s="6" t="s">
        <v>35</v>
      </c>
      <c r="D29" s="6">
        <v>81</v>
      </c>
      <c r="E29" s="53">
        <v>63.8</v>
      </c>
      <c r="F29" s="9">
        <v>42286.513888888891</v>
      </c>
      <c r="G29" s="43">
        <v>601</v>
      </c>
      <c r="H29"/>
      <c r="I29"/>
      <c r="J29"/>
      <c r="K29"/>
      <c r="L29" s="43">
        <v>0.79</v>
      </c>
      <c r="M29" s="43">
        <v>5839</v>
      </c>
      <c r="N29" s="43"/>
      <c r="O29" s="43"/>
      <c r="P29" s="43">
        <v>9.1</v>
      </c>
      <c r="Q29" s="43">
        <v>841</v>
      </c>
      <c r="R29" s="43">
        <v>3.4</v>
      </c>
      <c r="S29" s="43">
        <v>784</v>
      </c>
      <c r="T29" s="43">
        <v>544</v>
      </c>
      <c r="U29" s="43"/>
      <c r="V29" s="43"/>
      <c r="W29" s="43"/>
      <c r="X29" s="43">
        <v>983</v>
      </c>
      <c r="Y29" s="43"/>
      <c r="Z29" s="43"/>
      <c r="AA29" s="43">
        <v>2001</v>
      </c>
      <c r="AB29" s="43"/>
      <c r="AC29" s="43"/>
      <c r="AD29" s="43">
        <v>265.89999999999998</v>
      </c>
    </row>
    <row r="30" spans="1:30" s="6" customFormat="1" x14ac:dyDescent="0.2">
      <c r="A30"/>
      <c r="B30" s="6" t="s">
        <v>33</v>
      </c>
      <c r="C30" s="6" t="s">
        <v>35</v>
      </c>
      <c r="D30" s="6">
        <v>81</v>
      </c>
      <c r="E30" s="53">
        <v>63.8</v>
      </c>
      <c r="F30" s="8">
        <v>42303.652083333334</v>
      </c>
      <c r="G30" s="43">
        <v>690</v>
      </c>
      <c r="H30" s="43">
        <v>0.4</v>
      </c>
      <c r="I30" s="43">
        <v>0.37</v>
      </c>
      <c r="J30" s="43">
        <v>35</v>
      </c>
      <c r="K30" s="43">
        <v>0.15</v>
      </c>
      <c r="L30" s="43">
        <v>0.59</v>
      </c>
      <c r="M30" s="43">
        <v>46000</v>
      </c>
      <c r="N30" s="43">
        <v>1</v>
      </c>
      <c r="O30" s="43">
        <v>2</v>
      </c>
      <c r="P30" s="43">
        <v>8.9</v>
      </c>
      <c r="Q30" s="43">
        <v>790</v>
      </c>
      <c r="R30" s="43">
        <v>1.6</v>
      </c>
      <c r="S30" s="43">
        <v>5300</v>
      </c>
      <c r="T30" s="43">
        <v>430</v>
      </c>
      <c r="U30" s="43">
        <v>0.08</v>
      </c>
      <c r="V30" s="43">
        <v>0.59</v>
      </c>
      <c r="W30" s="43">
        <v>2.2000000000000002</v>
      </c>
      <c r="X30" s="43">
        <v>890</v>
      </c>
      <c r="Y30" s="43">
        <v>0.57999999999999996</v>
      </c>
      <c r="Z30" s="43">
        <v>0.1</v>
      </c>
      <c r="AA30" s="43">
        <v>2400</v>
      </c>
      <c r="AB30" s="43">
        <v>0.1</v>
      </c>
      <c r="AC30" s="43">
        <v>0.3</v>
      </c>
      <c r="AD30" s="43">
        <v>190</v>
      </c>
    </row>
    <row r="31" spans="1:30" s="6" customFormat="1" x14ac:dyDescent="0.2">
      <c r="A31"/>
      <c r="B31" s="6" t="s">
        <v>33</v>
      </c>
      <c r="C31" s="6" t="s">
        <v>35</v>
      </c>
      <c r="D31" s="6">
        <v>81</v>
      </c>
      <c r="E31" s="53">
        <v>63.8</v>
      </c>
      <c r="F31" s="8">
        <v>42451.638888888891</v>
      </c>
      <c r="G31" s="43">
        <v>950</v>
      </c>
      <c r="H31" s="43">
        <v>0.4</v>
      </c>
      <c r="I31" s="43">
        <v>0.52</v>
      </c>
      <c r="J31" s="43">
        <v>40</v>
      </c>
      <c r="K31" s="43">
        <v>0.15</v>
      </c>
      <c r="L31" s="43">
        <v>0.61</v>
      </c>
      <c r="M31" s="43">
        <v>46000</v>
      </c>
      <c r="N31" s="43">
        <v>1</v>
      </c>
      <c r="O31" s="43">
        <v>2.5</v>
      </c>
      <c r="P31" s="43">
        <v>8</v>
      </c>
      <c r="Q31" s="43">
        <v>1500</v>
      </c>
      <c r="R31" s="43">
        <v>3.9</v>
      </c>
      <c r="S31" s="43">
        <v>5900</v>
      </c>
      <c r="T31" s="43">
        <v>550</v>
      </c>
      <c r="U31" s="43">
        <v>0.08</v>
      </c>
      <c r="V31" s="43">
        <v>0.56000000000000005</v>
      </c>
      <c r="W31" s="43">
        <v>2.9</v>
      </c>
      <c r="X31" s="43">
        <v>930</v>
      </c>
      <c r="Y31" s="43">
        <v>0.57999999999999996</v>
      </c>
      <c r="Z31" s="43">
        <v>0.1</v>
      </c>
      <c r="AA31" s="43">
        <v>2700</v>
      </c>
      <c r="AB31" s="43">
        <v>0.1</v>
      </c>
      <c r="AC31" s="43">
        <v>0.59</v>
      </c>
      <c r="AD31" s="43">
        <v>220</v>
      </c>
    </row>
    <row r="32" spans="1:30" s="6" customFormat="1" x14ac:dyDescent="0.2">
      <c r="A32"/>
      <c r="B32" s="6" t="s">
        <v>33</v>
      </c>
      <c r="C32" s="6" t="s">
        <v>35</v>
      </c>
      <c r="D32" s="6">
        <v>81</v>
      </c>
      <c r="E32" s="53">
        <v>63.8</v>
      </c>
      <c r="F32" s="8">
        <v>42465.375</v>
      </c>
      <c r="G32"/>
      <c r="H32"/>
      <c r="I32" s="43">
        <v>1.9</v>
      </c>
      <c r="J32"/>
      <c r="K32"/>
      <c r="L32"/>
      <c r="M32"/>
      <c r="N32"/>
      <c r="O32"/>
      <c r="P32"/>
      <c r="Q32" s="43">
        <v>3400</v>
      </c>
      <c r="R32"/>
      <c r="S32"/>
      <c r="T32"/>
      <c r="U32"/>
      <c r="V32" s="43">
        <v>8.5</v>
      </c>
      <c r="W32"/>
      <c r="X32"/>
      <c r="Y32"/>
      <c r="Z32"/>
      <c r="AA32"/>
      <c r="AB32"/>
      <c r="AC32"/>
      <c r="AD32" s="43"/>
    </row>
    <row r="33" spans="1:30" s="2" customFormat="1" x14ac:dyDescent="0.2">
      <c r="A33"/>
      <c r="B33" s="6" t="s">
        <v>33</v>
      </c>
      <c r="C33" s="6" t="s">
        <v>35</v>
      </c>
      <c r="D33" s="6">
        <v>81</v>
      </c>
      <c r="E33" s="53">
        <v>63.8</v>
      </c>
      <c r="F33" s="8">
        <v>42479.354166666664</v>
      </c>
      <c r="G33"/>
      <c r="H33"/>
      <c r="I33" s="43">
        <v>0.79</v>
      </c>
      <c r="J33"/>
      <c r="K33"/>
      <c r="L33"/>
      <c r="M33"/>
      <c r="N33"/>
      <c r="O33"/>
      <c r="P33"/>
      <c r="Q33" s="43">
        <v>1100</v>
      </c>
      <c r="R33"/>
      <c r="S33"/>
      <c r="T33"/>
      <c r="U33"/>
      <c r="V33" s="43">
        <v>8.5</v>
      </c>
      <c r="W33"/>
      <c r="X33"/>
      <c r="Y33"/>
      <c r="Z33"/>
      <c r="AA33"/>
      <c r="AB33"/>
      <c r="AC33"/>
      <c r="AD33" s="43"/>
    </row>
    <row r="34" spans="1:30" x14ac:dyDescent="0.2">
      <c r="B34" s="6" t="s">
        <v>33</v>
      </c>
      <c r="C34" s="6" t="s">
        <v>35</v>
      </c>
      <c r="D34" s="6">
        <v>81</v>
      </c>
      <c r="E34" s="53">
        <v>63.8</v>
      </c>
      <c r="F34" s="8">
        <v>42493.618055555555</v>
      </c>
      <c r="G34" s="43">
        <v>510</v>
      </c>
      <c r="I34" s="43">
        <v>0.42</v>
      </c>
      <c r="L34" s="43">
        <v>0.5</v>
      </c>
      <c r="O34" s="43">
        <v>1.5</v>
      </c>
      <c r="P34" s="43">
        <v>4.4000000000000004</v>
      </c>
      <c r="Q34" s="43">
        <v>550</v>
      </c>
      <c r="R34" s="43">
        <v>2.1</v>
      </c>
      <c r="T34" s="43">
        <v>350</v>
      </c>
      <c r="W34" s="43">
        <v>1.3</v>
      </c>
      <c r="Y34" s="43">
        <v>0.25</v>
      </c>
      <c r="AD34" s="43">
        <v>150</v>
      </c>
    </row>
    <row r="35" spans="1:30" x14ac:dyDescent="0.2">
      <c r="B35" s="6" t="s">
        <v>33</v>
      </c>
      <c r="C35" s="6" t="s">
        <v>35</v>
      </c>
      <c r="D35" s="6">
        <v>81</v>
      </c>
      <c r="E35" s="53">
        <v>63.8</v>
      </c>
      <c r="F35" s="8">
        <v>42501.469444444447</v>
      </c>
      <c r="G35" s="43">
        <v>770</v>
      </c>
      <c r="I35" s="43">
        <v>1</v>
      </c>
      <c r="L35" s="43">
        <v>0.6</v>
      </c>
      <c r="O35" s="43">
        <v>4.4000000000000004</v>
      </c>
      <c r="P35" s="43">
        <v>16</v>
      </c>
      <c r="Q35" s="43">
        <v>1100</v>
      </c>
      <c r="R35" s="43">
        <v>9.3000000000000007</v>
      </c>
      <c r="T35" s="43">
        <v>310</v>
      </c>
      <c r="W35" s="43">
        <v>6.5</v>
      </c>
      <c r="Y35" s="43">
        <v>1.3</v>
      </c>
      <c r="AD35" s="43">
        <v>180</v>
      </c>
    </row>
    <row r="36" spans="1:30" x14ac:dyDescent="0.2">
      <c r="B36" s="6" t="s">
        <v>33</v>
      </c>
      <c r="C36" s="6" t="s">
        <v>35</v>
      </c>
      <c r="D36" s="6">
        <v>81</v>
      </c>
      <c r="E36" s="53">
        <v>63.8</v>
      </c>
      <c r="F36" s="8">
        <v>42509.559027777781</v>
      </c>
      <c r="G36" s="43">
        <v>480</v>
      </c>
      <c r="I36" s="43"/>
      <c r="L36" s="43">
        <v>0.18</v>
      </c>
      <c r="O36" s="43">
        <v>4.4000000000000004</v>
      </c>
      <c r="P36" s="43">
        <v>16</v>
      </c>
      <c r="Q36" s="43">
        <v>3800</v>
      </c>
      <c r="R36" s="43">
        <v>3.7</v>
      </c>
      <c r="T36" s="43">
        <v>210</v>
      </c>
      <c r="W36" s="43">
        <v>6.5</v>
      </c>
      <c r="Y36" s="43">
        <v>1.3</v>
      </c>
      <c r="AD36" s="43">
        <v>150</v>
      </c>
    </row>
    <row r="37" spans="1:30" x14ac:dyDescent="0.2">
      <c r="B37" s="6" t="s">
        <v>33</v>
      </c>
      <c r="C37" s="6" t="s">
        <v>35</v>
      </c>
      <c r="D37" s="6">
        <v>81</v>
      </c>
      <c r="E37" s="53">
        <v>63.8</v>
      </c>
      <c r="F37" s="8">
        <v>42516.538194444445</v>
      </c>
      <c r="G37" s="43">
        <v>550</v>
      </c>
      <c r="I37" s="43"/>
      <c r="L37" s="43">
        <v>0.6</v>
      </c>
      <c r="O37" s="43">
        <v>4.4000000000000004</v>
      </c>
      <c r="P37" s="43">
        <v>30</v>
      </c>
      <c r="Q37" s="43">
        <v>1400</v>
      </c>
      <c r="R37" s="43">
        <v>7.4</v>
      </c>
      <c r="T37" s="43">
        <v>250</v>
      </c>
      <c r="W37" s="43">
        <v>6.5</v>
      </c>
      <c r="Y37" s="43">
        <v>1.3</v>
      </c>
      <c r="AD37" s="43">
        <v>150</v>
      </c>
    </row>
    <row r="38" spans="1:30" x14ac:dyDescent="0.2">
      <c r="B38" s="6" t="s">
        <v>33</v>
      </c>
      <c r="C38" s="6" t="s">
        <v>35</v>
      </c>
      <c r="D38" s="6">
        <v>81</v>
      </c>
      <c r="E38" s="53">
        <v>63.8</v>
      </c>
      <c r="F38" s="8">
        <v>42522.538194444445</v>
      </c>
      <c r="G38" s="43">
        <v>1400</v>
      </c>
      <c r="I38" s="43">
        <v>2</v>
      </c>
      <c r="L38" s="43">
        <v>0.23</v>
      </c>
      <c r="O38" s="43">
        <v>4.4000000000000004</v>
      </c>
      <c r="P38" s="43">
        <v>26</v>
      </c>
      <c r="Q38" s="43">
        <v>2800</v>
      </c>
      <c r="R38" s="43">
        <v>18</v>
      </c>
      <c r="T38" s="43">
        <v>380</v>
      </c>
      <c r="W38" s="43">
        <v>6.5</v>
      </c>
      <c r="Y38" s="43">
        <v>1.3</v>
      </c>
      <c r="AD38" s="43">
        <v>180</v>
      </c>
    </row>
    <row r="39" spans="1:30" x14ac:dyDescent="0.2">
      <c r="B39" s="6" t="s">
        <v>33</v>
      </c>
      <c r="C39" s="6" t="s">
        <v>35</v>
      </c>
      <c r="D39" s="6">
        <v>81</v>
      </c>
      <c r="E39" s="53">
        <v>63.8</v>
      </c>
      <c r="F39" s="8">
        <v>42527.642361111109</v>
      </c>
      <c r="G39" s="43">
        <v>2900</v>
      </c>
      <c r="H39" s="43">
        <v>0.54</v>
      </c>
      <c r="I39" s="43">
        <v>3.9</v>
      </c>
      <c r="J39" s="43">
        <v>56</v>
      </c>
      <c r="K39" s="43">
        <v>0.23</v>
      </c>
      <c r="L39" s="43">
        <v>0.88</v>
      </c>
      <c r="M39" s="43">
        <v>17000</v>
      </c>
      <c r="N39" s="43">
        <v>1.3</v>
      </c>
      <c r="O39" s="43">
        <v>2.5</v>
      </c>
      <c r="P39" s="43">
        <v>24</v>
      </c>
      <c r="Q39" s="43">
        <v>5400</v>
      </c>
      <c r="R39" s="43">
        <v>56</v>
      </c>
      <c r="S39" s="43">
        <v>2900</v>
      </c>
      <c r="T39" s="43">
        <v>500</v>
      </c>
      <c r="U39" s="43">
        <v>6.3E-3</v>
      </c>
      <c r="V39" s="43">
        <v>0.9</v>
      </c>
      <c r="W39" s="43">
        <v>2.2000000000000002</v>
      </c>
      <c r="X39" s="43">
        <v>1400</v>
      </c>
      <c r="Y39" s="43">
        <v>0.57999999999999996</v>
      </c>
      <c r="Z39" s="43">
        <v>0.32</v>
      </c>
      <c r="AA39" s="43">
        <v>1100</v>
      </c>
      <c r="AB39" s="43">
        <v>0.25</v>
      </c>
      <c r="AC39" s="43">
        <v>4.4000000000000004</v>
      </c>
      <c r="AD39" s="43">
        <v>220</v>
      </c>
    </row>
    <row r="40" spans="1:30" x14ac:dyDescent="0.2">
      <c r="B40" s="6" t="s">
        <v>33</v>
      </c>
      <c r="C40" s="6" t="s">
        <v>35</v>
      </c>
      <c r="D40" s="6">
        <v>81</v>
      </c>
      <c r="E40" s="53">
        <v>63.8</v>
      </c>
      <c r="F40" s="8">
        <v>42528.395833333336</v>
      </c>
      <c r="G40" s="43">
        <v>1300</v>
      </c>
      <c r="I40" s="43">
        <v>2.2999999999999998</v>
      </c>
      <c r="J40" s="43"/>
      <c r="K40" s="43"/>
      <c r="L40" s="43">
        <v>0.63</v>
      </c>
      <c r="M40" s="43"/>
      <c r="N40" s="43"/>
      <c r="O40" s="43">
        <v>4.4000000000000004</v>
      </c>
      <c r="P40" s="43">
        <v>22</v>
      </c>
      <c r="Q40" s="43">
        <v>2900</v>
      </c>
      <c r="R40" s="43">
        <v>32</v>
      </c>
      <c r="S40" s="43"/>
      <c r="T40" s="43">
        <v>440</v>
      </c>
      <c r="W40" s="43">
        <v>6.1</v>
      </c>
      <c r="X40" s="43"/>
      <c r="Y40" s="43">
        <v>1.3</v>
      </c>
      <c r="AD40" s="43">
        <v>180</v>
      </c>
    </row>
    <row r="41" spans="1:30" x14ac:dyDescent="0.2">
      <c r="B41" s="6" t="s">
        <v>33</v>
      </c>
      <c r="C41" s="6" t="s">
        <v>35</v>
      </c>
      <c r="D41" s="6">
        <v>81</v>
      </c>
      <c r="E41" s="53">
        <v>63.8</v>
      </c>
      <c r="F41" s="8">
        <v>42536.5625</v>
      </c>
      <c r="G41" s="43">
        <v>520</v>
      </c>
      <c r="I41" s="43">
        <v>1</v>
      </c>
      <c r="J41" s="43"/>
      <c r="K41" s="43"/>
      <c r="L41" s="43">
        <v>0.6</v>
      </c>
      <c r="M41" s="43"/>
      <c r="N41" s="43"/>
      <c r="O41" s="43">
        <v>4.4000000000000004</v>
      </c>
      <c r="P41" s="43">
        <v>16</v>
      </c>
      <c r="Q41" s="43">
        <v>720</v>
      </c>
      <c r="R41" s="43">
        <v>21</v>
      </c>
      <c r="S41" s="43"/>
      <c r="T41" s="43">
        <v>210</v>
      </c>
      <c r="W41" s="43">
        <v>6.1</v>
      </c>
      <c r="X41" s="43"/>
      <c r="Y41" s="43">
        <v>1.3</v>
      </c>
      <c r="AD41" s="43">
        <v>84</v>
      </c>
    </row>
    <row r="42" spans="1:30" x14ac:dyDescent="0.2">
      <c r="B42" s="6" t="s">
        <v>33</v>
      </c>
      <c r="C42" s="60" t="s">
        <v>35</v>
      </c>
      <c r="D42" s="60">
        <v>81</v>
      </c>
      <c r="E42" s="96">
        <v>63.8</v>
      </c>
      <c r="F42" s="97">
        <v>42544.65625</v>
      </c>
      <c r="G42" s="98">
        <v>420</v>
      </c>
      <c r="H42" s="60"/>
      <c r="I42" s="99">
        <v>0.59</v>
      </c>
      <c r="J42" s="60"/>
      <c r="K42" s="60"/>
      <c r="L42" s="66">
        <v>0.42</v>
      </c>
      <c r="M42" s="57"/>
      <c r="N42" s="57"/>
      <c r="O42" s="66">
        <v>2.2000000000000002</v>
      </c>
      <c r="P42" s="66">
        <v>8</v>
      </c>
      <c r="Q42" s="55">
        <v>480</v>
      </c>
      <c r="R42" s="56">
        <v>6.9</v>
      </c>
      <c r="S42" s="63"/>
      <c r="T42" s="55">
        <v>240</v>
      </c>
      <c r="U42" s="63"/>
      <c r="V42" s="63"/>
      <c r="W42" s="66">
        <v>3.2</v>
      </c>
      <c r="X42" s="63"/>
      <c r="Y42" s="66">
        <v>0.55000000000000004</v>
      </c>
      <c r="AD42" s="55">
        <v>120</v>
      </c>
    </row>
    <row r="43" spans="1:30" x14ac:dyDescent="0.2">
      <c r="B43" s="6" t="s">
        <v>33</v>
      </c>
      <c r="C43" s="60" t="s">
        <v>35</v>
      </c>
      <c r="D43" s="60">
        <v>81</v>
      </c>
      <c r="E43" s="96">
        <v>63.8</v>
      </c>
      <c r="F43" s="97">
        <v>42551.569444444445</v>
      </c>
      <c r="G43" s="98">
        <v>310</v>
      </c>
      <c r="H43" s="60"/>
      <c r="I43" s="99">
        <v>0.71</v>
      </c>
      <c r="J43" s="60"/>
      <c r="K43" s="60"/>
      <c r="L43" s="66">
        <v>0.42</v>
      </c>
      <c r="M43" s="57"/>
      <c r="N43" s="57"/>
      <c r="O43" s="66">
        <v>1.25</v>
      </c>
      <c r="P43" s="55">
        <v>32</v>
      </c>
      <c r="Q43" s="55">
        <v>400</v>
      </c>
      <c r="R43" s="56">
        <v>5.3</v>
      </c>
      <c r="S43" s="63"/>
      <c r="T43" s="55">
        <v>250</v>
      </c>
      <c r="U43" s="63"/>
      <c r="V43" s="63"/>
      <c r="W43" s="66">
        <v>2.2000000000000002</v>
      </c>
      <c r="X43" s="63"/>
      <c r="Y43" s="66">
        <v>0.55000000000000004</v>
      </c>
      <c r="Z43" s="63"/>
      <c r="AA43" s="63"/>
      <c r="AB43" s="63"/>
      <c r="AC43" s="63"/>
      <c r="AD43" s="55">
        <v>120</v>
      </c>
    </row>
    <row r="44" spans="1:30" x14ac:dyDescent="0.2">
      <c r="B44" s="6" t="s">
        <v>33</v>
      </c>
      <c r="C44" s="60" t="s">
        <v>35</v>
      </c>
      <c r="D44" s="60">
        <v>81</v>
      </c>
      <c r="E44" s="96">
        <v>63.8</v>
      </c>
      <c r="F44" s="97">
        <v>42557.559027777781</v>
      </c>
      <c r="G44" s="98">
        <v>270</v>
      </c>
      <c r="H44" s="60"/>
      <c r="I44" s="60">
        <v>0.21</v>
      </c>
      <c r="J44" s="60"/>
      <c r="K44" s="60"/>
      <c r="L44" s="66">
        <v>0.37</v>
      </c>
      <c r="M44" s="57"/>
      <c r="N44" s="57"/>
      <c r="O44" s="66">
        <v>0.94</v>
      </c>
      <c r="P44" s="55">
        <v>4</v>
      </c>
      <c r="Q44" s="55">
        <v>310</v>
      </c>
      <c r="R44" s="56">
        <v>2.5</v>
      </c>
      <c r="S44" s="63"/>
      <c r="T44" s="55">
        <v>230</v>
      </c>
      <c r="U44" s="63"/>
      <c r="V44" s="63"/>
      <c r="W44" s="66">
        <v>0.97</v>
      </c>
      <c r="X44" s="63"/>
      <c r="Y44" s="66">
        <v>0.1</v>
      </c>
      <c r="Z44" s="63"/>
      <c r="AA44" s="63"/>
      <c r="AB44" s="63"/>
      <c r="AC44" s="63"/>
      <c r="AD44" s="55">
        <v>120</v>
      </c>
    </row>
    <row r="45" spans="1:30" x14ac:dyDescent="0.2">
      <c r="B45" s="6" t="s">
        <v>33</v>
      </c>
      <c r="C45" s="60" t="s">
        <v>35</v>
      </c>
      <c r="D45" s="60">
        <v>81</v>
      </c>
      <c r="E45" s="96">
        <v>63.8</v>
      </c>
      <c r="F45" s="97">
        <v>42564.454861111109</v>
      </c>
      <c r="G45" s="98">
        <v>490</v>
      </c>
      <c r="H45" s="60"/>
      <c r="I45" s="99">
        <v>0.56000000000000005</v>
      </c>
      <c r="J45" s="60"/>
      <c r="K45" s="60"/>
      <c r="L45" s="66">
        <v>0.42</v>
      </c>
      <c r="M45" s="57"/>
      <c r="N45" s="57"/>
      <c r="O45" s="66">
        <v>1.25</v>
      </c>
      <c r="P45" s="55">
        <v>16</v>
      </c>
      <c r="Q45" s="55">
        <v>410</v>
      </c>
      <c r="R45" s="55">
        <v>7</v>
      </c>
      <c r="S45" s="63"/>
      <c r="T45" s="55">
        <v>270</v>
      </c>
      <c r="U45" s="63"/>
      <c r="V45" s="63"/>
      <c r="W45" s="66">
        <v>2.2000000000000002</v>
      </c>
      <c r="X45" s="63"/>
      <c r="Y45" s="66">
        <v>0.55000000000000004</v>
      </c>
      <c r="Z45" s="63"/>
      <c r="AA45" s="63"/>
      <c r="AB45" s="63"/>
      <c r="AC45" s="63"/>
      <c r="AD45" s="55">
        <v>150</v>
      </c>
    </row>
    <row r="46" spans="1:30" x14ac:dyDescent="0.2">
      <c r="B46" s="6" t="s">
        <v>485</v>
      </c>
      <c r="C46" s="60" t="s">
        <v>35</v>
      </c>
      <c r="D46" s="60">
        <v>81</v>
      </c>
      <c r="E46" s="96">
        <v>63.8</v>
      </c>
      <c r="F46" s="97">
        <v>42571.569444444445</v>
      </c>
      <c r="G46" s="98">
        <v>660</v>
      </c>
      <c r="H46" s="60"/>
      <c r="I46" s="99">
        <v>0.75</v>
      </c>
      <c r="J46" s="60"/>
      <c r="K46" s="60"/>
      <c r="L46" s="66">
        <v>0.42</v>
      </c>
      <c r="M46" s="57"/>
      <c r="N46" s="57"/>
      <c r="O46" s="66">
        <v>1.25</v>
      </c>
      <c r="P46" s="55">
        <v>25</v>
      </c>
      <c r="Q46" s="55">
        <v>610</v>
      </c>
      <c r="R46" s="56">
        <v>3.8</v>
      </c>
      <c r="S46" s="63"/>
      <c r="T46" s="55">
        <v>310</v>
      </c>
      <c r="U46" s="63"/>
      <c r="V46" s="63"/>
      <c r="W46" s="66">
        <v>2.2000000000000002</v>
      </c>
      <c r="X46" s="63"/>
      <c r="Y46" s="66">
        <v>0.55000000000000004</v>
      </c>
      <c r="Z46" s="63"/>
      <c r="AA46" s="63"/>
      <c r="AB46" s="63"/>
      <c r="AC46" s="63"/>
      <c r="AD46" s="55">
        <v>160</v>
      </c>
    </row>
    <row r="47" spans="1:30" x14ac:dyDescent="0.2">
      <c r="B47" s="6"/>
      <c r="C47" s="60"/>
      <c r="D47" s="60"/>
      <c r="E47" s="61"/>
      <c r="F47" s="62"/>
      <c r="G47" s="64"/>
      <c r="H47" s="63"/>
      <c r="I47" s="65"/>
      <c r="J47" s="63"/>
      <c r="K47" s="63"/>
      <c r="L47" s="66"/>
      <c r="M47" s="63"/>
      <c r="N47" s="63"/>
      <c r="O47" s="66"/>
      <c r="P47" s="55"/>
      <c r="Q47" s="55"/>
      <c r="R47" s="56"/>
      <c r="S47" s="63"/>
      <c r="T47" s="55"/>
      <c r="U47" s="63"/>
      <c r="V47" s="63"/>
      <c r="W47" s="66"/>
      <c r="X47" s="63"/>
      <c r="Y47" s="66"/>
      <c r="Z47" s="63"/>
      <c r="AA47" s="63"/>
      <c r="AB47" s="63"/>
      <c r="AC47" s="63"/>
      <c r="AD47" s="55"/>
    </row>
    <row r="48" spans="1:30" x14ac:dyDescent="0.2">
      <c r="B48" s="6"/>
      <c r="C48" s="60"/>
      <c r="D48" s="60"/>
      <c r="E48" s="61"/>
      <c r="F48" s="62"/>
      <c r="G48" s="64"/>
      <c r="H48" s="63"/>
      <c r="I48" s="65"/>
      <c r="J48" s="63"/>
      <c r="K48" s="63"/>
      <c r="L48" s="66"/>
      <c r="M48" s="63"/>
      <c r="N48" s="63"/>
      <c r="O48" s="66"/>
      <c r="P48" s="55"/>
      <c r="Q48" s="55"/>
      <c r="R48" s="56"/>
      <c r="S48" s="63"/>
      <c r="T48" s="55"/>
      <c r="U48" s="63"/>
      <c r="V48" s="63"/>
      <c r="W48" s="66"/>
      <c r="X48" s="63"/>
      <c r="Y48" s="66"/>
      <c r="Z48" s="63"/>
      <c r="AA48" s="63"/>
      <c r="AB48" s="63"/>
      <c r="AC48" s="63"/>
      <c r="AD48" s="55"/>
    </row>
    <row r="49" spans="2:32" x14ac:dyDescent="0.2">
      <c r="G49" s="17"/>
      <c r="H49" s="17"/>
      <c r="I49" s="17"/>
      <c r="J49" s="17"/>
      <c r="K49" s="17"/>
      <c r="L49" s="17"/>
      <c r="M49" s="17"/>
      <c r="N49" s="17"/>
      <c r="O49" s="17"/>
      <c r="P49" s="17"/>
      <c r="Q49" s="17"/>
      <c r="R49" s="17"/>
      <c r="S49" s="17"/>
      <c r="T49" s="17"/>
      <c r="U49" s="17"/>
      <c r="V49" s="17"/>
      <c r="W49" s="17"/>
      <c r="X49" s="17"/>
      <c r="Y49" s="17"/>
      <c r="Z49" s="17"/>
      <c r="AA49" s="17"/>
      <c r="AB49" s="17"/>
      <c r="AC49" s="17"/>
      <c r="AD49" s="17"/>
    </row>
    <row r="50" spans="2:32" ht="15.75" x14ac:dyDescent="0.25">
      <c r="F50" s="160" t="s">
        <v>466</v>
      </c>
      <c r="G50" s="160"/>
      <c r="H50" s="160"/>
      <c r="I50" s="160"/>
      <c r="J50" s="160"/>
      <c r="K50" s="160"/>
      <c r="L50" s="160"/>
      <c r="M50" s="160"/>
      <c r="N50" s="160"/>
      <c r="O50" s="160"/>
      <c r="P50" s="160"/>
      <c r="Q50" s="160"/>
      <c r="R50" s="160"/>
      <c r="S50" s="160"/>
      <c r="T50" s="160"/>
      <c r="U50" s="160"/>
      <c r="V50" s="160"/>
      <c r="W50" s="160"/>
      <c r="X50" s="160"/>
      <c r="Y50" s="160"/>
      <c r="Z50" s="160"/>
      <c r="AA50" s="160"/>
      <c r="AB50" s="160"/>
      <c r="AC50" s="160"/>
      <c r="AD50" s="17"/>
    </row>
    <row r="51" spans="2:32" ht="36" x14ac:dyDescent="0.2">
      <c r="B51" s="22" t="s">
        <v>2</v>
      </c>
      <c r="C51" s="22" t="s">
        <v>471</v>
      </c>
      <c r="D51" s="22" t="s">
        <v>396</v>
      </c>
      <c r="E51" s="75" t="s">
        <v>472</v>
      </c>
      <c r="F51" s="23" t="s">
        <v>483</v>
      </c>
      <c r="G51" s="20" t="s">
        <v>5</v>
      </c>
      <c r="H51" s="21" t="s">
        <v>6</v>
      </c>
      <c r="I51" s="20" t="s">
        <v>0</v>
      </c>
      <c r="J51" s="20" t="s">
        <v>7</v>
      </c>
      <c r="K51" s="20" t="s">
        <v>8</v>
      </c>
      <c r="L51" s="20" t="s">
        <v>9</v>
      </c>
      <c r="M51" s="20" t="s">
        <v>10</v>
      </c>
      <c r="N51" s="20" t="s">
        <v>11</v>
      </c>
      <c r="O51" s="20" t="s">
        <v>12</v>
      </c>
      <c r="P51" s="20" t="s">
        <v>13</v>
      </c>
      <c r="Q51" s="20" t="s">
        <v>14</v>
      </c>
      <c r="R51" s="20" t="s">
        <v>1</v>
      </c>
      <c r="S51" s="20" t="s">
        <v>15</v>
      </c>
      <c r="T51" s="20" t="s">
        <v>16</v>
      </c>
      <c r="U51" s="20" t="s">
        <v>17</v>
      </c>
      <c r="V51" s="20" t="s">
        <v>18</v>
      </c>
      <c r="W51" s="20" t="s">
        <v>19</v>
      </c>
      <c r="X51" s="20" t="s">
        <v>20</v>
      </c>
      <c r="Y51" s="20" t="s">
        <v>21</v>
      </c>
      <c r="Z51" s="20" t="s">
        <v>22</v>
      </c>
      <c r="AA51" s="20" t="s">
        <v>23</v>
      </c>
      <c r="AB51" s="20" t="s">
        <v>24</v>
      </c>
      <c r="AC51" s="20" t="s">
        <v>25</v>
      </c>
      <c r="AD51" s="20" t="s">
        <v>26</v>
      </c>
      <c r="AE51" s="17" t="s">
        <v>376</v>
      </c>
      <c r="AF51" s="20" t="s">
        <v>467</v>
      </c>
    </row>
    <row r="52" spans="2:32" x14ac:dyDescent="0.2">
      <c r="B52" s="6" t="str">
        <f t="shared" ref="B52:F61" si="0">B3</f>
        <v>CODPHE</v>
      </c>
      <c r="C52" s="6" t="str">
        <f t="shared" si="0"/>
        <v>Pre-Event</v>
      </c>
      <c r="D52" s="6" t="str">
        <f t="shared" si="0"/>
        <v>Bakers Bridge</v>
      </c>
      <c r="E52" s="6">
        <f t="shared" si="0"/>
        <v>63.504714240000006</v>
      </c>
      <c r="F52" s="11">
        <f t="shared" si="0"/>
        <v>42221.836805555555</v>
      </c>
      <c r="G52" s="74">
        <f t="shared" ref="G52:G80" si="1">G3/1000</f>
        <v>0.36299999999999999</v>
      </c>
      <c r="H52" s="74"/>
      <c r="I52" s="74">
        <f>I3/1000</f>
        <v>2.5000000000000001E-3</v>
      </c>
      <c r="J52" s="74"/>
      <c r="K52" s="74"/>
      <c r="L52" s="74">
        <f t="shared" ref="L52:L80" si="2">L3/1000</f>
        <v>5.0000000000000001E-4</v>
      </c>
      <c r="M52" s="74"/>
      <c r="N52" s="74"/>
      <c r="O52" s="74"/>
      <c r="P52" s="74">
        <f t="shared" ref="P52:R59" si="3">P3/1000</f>
        <v>4.0300000000000006E-3</v>
      </c>
      <c r="Q52" s="74">
        <f t="shared" si="3"/>
        <v>0.42099999999999999</v>
      </c>
      <c r="R52" s="74">
        <f t="shared" si="3"/>
        <v>3.4500000000000004E-3</v>
      </c>
      <c r="S52" s="74"/>
      <c r="T52" s="74">
        <f t="shared" ref="T52:T80" si="4">T3/1000</f>
        <v>0.30199999999999999</v>
      </c>
      <c r="U52" s="74"/>
      <c r="V52" s="74"/>
      <c r="W52" s="74">
        <f>W3/1000</f>
        <v>2.5000000000000001E-3</v>
      </c>
      <c r="X52" s="74"/>
      <c r="Y52" s="74"/>
      <c r="Z52" s="74"/>
      <c r="AA52" s="74"/>
      <c r="AB52" s="74"/>
      <c r="AC52" s="74"/>
      <c r="AD52" s="87">
        <f t="shared" ref="AD52:AD80" si="5">AD3/1000</f>
        <v>0.129</v>
      </c>
      <c r="AE52" s="74">
        <f t="shared" ref="AE52:AE80" si="6">R52/G52</f>
        <v>9.5041322314049596E-3</v>
      </c>
      <c r="AF52" s="40">
        <f>I52/G52</f>
        <v>6.8870523415977963E-3</v>
      </c>
    </row>
    <row r="53" spans="2:32" x14ac:dyDescent="0.2">
      <c r="B53" s="6" t="str">
        <f t="shared" si="0"/>
        <v>EPA</v>
      </c>
      <c r="C53" s="6" t="str">
        <f t="shared" si="0"/>
        <v>Pre-Event</v>
      </c>
      <c r="D53" s="6" t="str">
        <f t="shared" si="0"/>
        <v>Bakers Bridge</v>
      </c>
      <c r="E53" s="6">
        <f t="shared" si="0"/>
        <v>63.504714240000006</v>
      </c>
      <c r="F53" s="11">
        <f t="shared" si="0"/>
        <v>42222</v>
      </c>
      <c r="G53" s="74">
        <f t="shared" si="1"/>
        <v>0.375</v>
      </c>
      <c r="H53" s="74"/>
      <c r="I53" s="74">
        <f>I4/1000</f>
        <v>2.5000000000000001E-3</v>
      </c>
      <c r="J53" s="74"/>
      <c r="K53" s="74"/>
      <c r="L53" s="74">
        <f t="shared" si="2"/>
        <v>5.0000000000000001E-4</v>
      </c>
      <c r="M53" s="74"/>
      <c r="N53" s="74"/>
      <c r="O53" s="74"/>
      <c r="P53" s="74">
        <f t="shared" si="3"/>
        <v>4.15E-3</v>
      </c>
      <c r="Q53" s="74">
        <f t="shared" si="3"/>
        <v>0.41199999999999998</v>
      </c>
      <c r="R53" s="74">
        <f t="shared" si="3"/>
        <v>1.5E-3</v>
      </c>
      <c r="S53" s="74"/>
      <c r="T53" s="74">
        <f t="shared" si="4"/>
        <v>0.29499999999999998</v>
      </c>
      <c r="U53" s="74"/>
      <c r="V53" s="74"/>
      <c r="W53" s="74">
        <f>W4/1000</f>
        <v>2.5000000000000001E-3</v>
      </c>
      <c r="X53" s="74"/>
      <c r="Y53" s="74"/>
      <c r="Z53" s="74"/>
      <c r="AA53" s="74"/>
      <c r="AB53" s="74"/>
      <c r="AC53" s="74"/>
      <c r="AD53" s="87">
        <f t="shared" si="5"/>
        <v>0.13700000000000001</v>
      </c>
      <c r="AE53" s="74">
        <f t="shared" si="6"/>
        <v>4.0000000000000001E-3</v>
      </c>
      <c r="AF53" s="40">
        <f t="shared" ref="AF53:AF94" si="7">I53/G53</f>
        <v>6.6666666666666671E-3</v>
      </c>
    </row>
    <row r="54" spans="2:32" x14ac:dyDescent="0.2">
      <c r="B54" s="6" t="str">
        <f t="shared" si="0"/>
        <v>EPA</v>
      </c>
      <c r="C54" s="6" t="str">
        <f t="shared" si="0"/>
        <v>GKM Plume</v>
      </c>
      <c r="D54" s="6" t="str">
        <f t="shared" si="0"/>
        <v>Bakers Bridge</v>
      </c>
      <c r="E54" s="6">
        <f t="shared" si="0"/>
        <v>63.504714240000006</v>
      </c>
      <c r="F54" s="11">
        <f t="shared" si="0"/>
        <v>42222.375</v>
      </c>
      <c r="G54" s="74">
        <f t="shared" si="1"/>
        <v>31.4</v>
      </c>
      <c r="H54" s="74"/>
      <c r="I54" s="74">
        <f>I5/1000</f>
        <v>0.26400000000000001</v>
      </c>
      <c r="J54" s="74"/>
      <c r="K54" s="74"/>
      <c r="L54" s="74">
        <f t="shared" si="2"/>
        <v>6.13E-3</v>
      </c>
      <c r="M54" s="74"/>
      <c r="N54" s="74"/>
      <c r="O54" s="74"/>
      <c r="P54" s="74">
        <f t="shared" si="3"/>
        <v>1.1200000000000001</v>
      </c>
      <c r="Q54" s="74">
        <f t="shared" si="3"/>
        <v>326</v>
      </c>
      <c r="R54" s="74">
        <f t="shared" si="3"/>
        <v>5.72</v>
      </c>
      <c r="S54" s="74"/>
      <c r="T54" s="74">
        <f t="shared" si="4"/>
        <v>3.04</v>
      </c>
      <c r="U54" s="74"/>
      <c r="V54" s="74"/>
      <c r="W54" s="74">
        <f>W5/1000</f>
        <v>1.2500000000000001E-2</v>
      </c>
      <c r="X54" s="74"/>
      <c r="Y54" s="74"/>
      <c r="Z54" s="74"/>
      <c r="AA54" s="74"/>
      <c r="AB54" s="74"/>
      <c r="AC54" s="74"/>
      <c r="AD54" s="87">
        <f t="shared" si="5"/>
        <v>1.86</v>
      </c>
      <c r="AE54" s="74">
        <f t="shared" si="6"/>
        <v>0.18216560509554139</v>
      </c>
      <c r="AF54" s="40">
        <f t="shared" si="7"/>
        <v>8.4076433121019114E-3</v>
      </c>
    </row>
    <row r="55" spans="2:32" x14ac:dyDescent="0.2">
      <c r="B55" s="6" t="str">
        <f t="shared" si="0"/>
        <v>EPA</v>
      </c>
      <c r="C55" s="6" t="str">
        <f t="shared" si="0"/>
        <v>GKM Plume</v>
      </c>
      <c r="D55" s="6" t="str">
        <f t="shared" si="0"/>
        <v>Bakers Bridge</v>
      </c>
      <c r="E55" s="6">
        <f t="shared" si="0"/>
        <v>63.504714240000006</v>
      </c>
      <c r="F55" s="11">
        <f t="shared" si="0"/>
        <v>42223.541666666664</v>
      </c>
      <c r="G55" s="74">
        <f t="shared" si="1"/>
        <v>1.024</v>
      </c>
      <c r="H55" s="74"/>
      <c r="I55" s="74"/>
      <c r="J55" s="74"/>
      <c r="K55" s="74"/>
      <c r="L55" s="74">
        <f t="shared" si="2"/>
        <v>9.5999999999999992E-4</v>
      </c>
      <c r="M55" s="74"/>
      <c r="N55" s="74"/>
      <c r="O55" s="74"/>
      <c r="P55" s="74">
        <f t="shared" si="3"/>
        <v>2.98E-2</v>
      </c>
      <c r="Q55" s="74">
        <f t="shared" si="3"/>
        <v>4.5759999999999996</v>
      </c>
      <c r="R55" s="74">
        <f t="shared" si="3"/>
        <v>5.8599999999999999E-2</v>
      </c>
      <c r="S55" s="74"/>
      <c r="T55" s="74">
        <f t="shared" si="4"/>
        <v>0.4395</v>
      </c>
      <c r="U55" s="74"/>
      <c r="V55" s="74"/>
      <c r="W55" s="74"/>
      <c r="X55" s="74"/>
      <c r="Y55" s="74"/>
      <c r="Z55" s="74"/>
      <c r="AA55" s="74"/>
      <c r="AB55" s="74"/>
      <c r="AC55" s="74"/>
      <c r="AD55" s="87">
        <f t="shared" si="5"/>
        <v>0.18049999999999999</v>
      </c>
      <c r="AE55" s="74">
        <f t="shared" si="6"/>
        <v>5.7226562500000001E-2</v>
      </c>
      <c r="AF55" s="40"/>
    </row>
    <row r="56" spans="2:32" x14ac:dyDescent="0.2">
      <c r="B56" s="6" t="str">
        <f t="shared" si="0"/>
        <v>EPA</v>
      </c>
      <c r="C56" s="6" t="str">
        <f t="shared" si="0"/>
        <v>GKM Plume</v>
      </c>
      <c r="D56" s="6" t="str">
        <f t="shared" si="0"/>
        <v>Bakers Bridge</v>
      </c>
      <c r="E56" s="6">
        <f t="shared" si="0"/>
        <v>63.504714240000006</v>
      </c>
      <c r="F56" s="11">
        <f t="shared" si="0"/>
        <v>42223.670138888891</v>
      </c>
      <c r="G56" s="74">
        <f t="shared" si="1"/>
        <v>0.92400000000000004</v>
      </c>
      <c r="H56" s="74"/>
      <c r="I56" s="74">
        <f>I7/1000</f>
        <v>2.5999999999999999E-3</v>
      </c>
      <c r="J56" s="74"/>
      <c r="K56" s="74"/>
      <c r="L56" s="74">
        <f t="shared" si="2"/>
        <v>8.9999999999999998E-4</v>
      </c>
      <c r="M56" s="74"/>
      <c r="N56" s="74"/>
      <c r="O56" s="74"/>
      <c r="P56" s="74">
        <f t="shared" si="3"/>
        <v>3.32E-2</v>
      </c>
      <c r="Q56" s="74">
        <f t="shared" si="3"/>
        <v>3.42</v>
      </c>
      <c r="R56" s="74">
        <f t="shared" si="3"/>
        <v>2.3199999999999998E-2</v>
      </c>
      <c r="S56" s="74"/>
      <c r="T56" s="74">
        <f t="shared" si="4"/>
        <v>0.47499999999999998</v>
      </c>
      <c r="U56" s="74"/>
      <c r="V56" s="74"/>
      <c r="W56" s="74">
        <f t="shared" ref="W56:W69" si="8">W7/1000</f>
        <v>3.0000000000000001E-3</v>
      </c>
      <c r="X56" s="74"/>
      <c r="Y56" s="74"/>
      <c r="Z56" s="74"/>
      <c r="AA56" s="74"/>
      <c r="AB56" s="74"/>
      <c r="AC56" s="74"/>
      <c r="AD56" s="87">
        <f t="shared" si="5"/>
        <v>0.24299999999999999</v>
      </c>
      <c r="AE56" s="74">
        <f t="shared" si="6"/>
        <v>2.5108225108225104E-2</v>
      </c>
      <c r="AF56" s="40">
        <f t="shared" si="7"/>
        <v>2.8138528138528136E-3</v>
      </c>
    </row>
    <row r="57" spans="2:32" x14ac:dyDescent="0.2">
      <c r="B57" s="6" t="str">
        <f t="shared" si="0"/>
        <v>EPA</v>
      </c>
      <c r="C57" s="6" t="str">
        <f t="shared" si="0"/>
        <v>GKM Plume</v>
      </c>
      <c r="D57" s="6" t="str">
        <f t="shared" si="0"/>
        <v>Bakers Bridge</v>
      </c>
      <c r="E57" s="6">
        <f t="shared" si="0"/>
        <v>63.504714240000006</v>
      </c>
      <c r="F57" s="11">
        <f t="shared" si="0"/>
        <v>42224</v>
      </c>
      <c r="G57" s="74">
        <f t="shared" si="1"/>
        <v>1.6</v>
      </c>
      <c r="H57" s="74"/>
      <c r="I57" s="74">
        <f>I8/1000</f>
        <v>2.5000000000000001E-3</v>
      </c>
      <c r="J57" s="74"/>
      <c r="K57" s="74"/>
      <c r="L57" s="74">
        <f t="shared" si="2"/>
        <v>7.0399999999999998E-4</v>
      </c>
      <c r="M57" s="74"/>
      <c r="N57" s="74"/>
      <c r="O57" s="74"/>
      <c r="P57" s="74">
        <f t="shared" si="3"/>
        <v>3.39E-2</v>
      </c>
      <c r="Q57" s="74">
        <f t="shared" si="3"/>
        <v>5.54</v>
      </c>
      <c r="R57" s="74">
        <f t="shared" si="3"/>
        <v>6.2600000000000003E-2</v>
      </c>
      <c r="S57" s="74"/>
      <c r="T57" s="74">
        <f t="shared" si="4"/>
        <v>0.49399999999999999</v>
      </c>
      <c r="U57" s="74"/>
      <c r="V57" s="74"/>
      <c r="W57" s="74">
        <f t="shared" si="8"/>
        <v>2.5000000000000001E-3</v>
      </c>
      <c r="X57" s="74"/>
      <c r="Y57" s="74"/>
      <c r="Z57" s="74"/>
      <c r="AA57" s="74"/>
      <c r="AB57" s="74"/>
      <c r="AC57" s="74"/>
      <c r="AD57" s="87">
        <f t="shared" si="5"/>
        <v>0.24399999999999999</v>
      </c>
      <c r="AE57" s="74">
        <f t="shared" si="6"/>
        <v>3.9125E-2</v>
      </c>
      <c r="AF57" s="40">
        <f t="shared" si="7"/>
        <v>1.5624999999999999E-3</v>
      </c>
    </row>
    <row r="58" spans="2:32" x14ac:dyDescent="0.2">
      <c r="B58" s="6" t="str">
        <f t="shared" si="0"/>
        <v>EPA</v>
      </c>
      <c r="C58" s="6" t="str">
        <f t="shared" si="0"/>
        <v>GKM Plume</v>
      </c>
      <c r="D58" s="6" t="str">
        <f t="shared" si="0"/>
        <v>Bakers Bridge</v>
      </c>
      <c r="E58" s="6">
        <f t="shared" si="0"/>
        <v>63.504714240000006</v>
      </c>
      <c r="F58" s="11">
        <f t="shared" si="0"/>
        <v>42224.520833333336</v>
      </c>
      <c r="G58" s="74">
        <f t="shared" si="1"/>
        <v>1.58</v>
      </c>
      <c r="H58" s="74"/>
      <c r="I58" s="74">
        <f>I9/1000</f>
        <v>5.9900000000000005E-3</v>
      </c>
      <c r="J58" s="74"/>
      <c r="K58" s="74"/>
      <c r="L58" s="74">
        <f t="shared" si="2"/>
        <v>8.9700000000000001E-4</v>
      </c>
      <c r="M58" s="74"/>
      <c r="N58" s="74"/>
      <c r="O58" s="74"/>
      <c r="P58" s="74">
        <f t="shared" si="3"/>
        <v>3.2399999999999998E-2</v>
      </c>
      <c r="Q58" s="74">
        <f t="shared" si="3"/>
        <v>5.37</v>
      </c>
      <c r="R58" s="74">
        <f t="shared" si="3"/>
        <v>6.1200000000000004E-2</v>
      </c>
      <c r="S58" s="74"/>
      <c r="T58" s="74">
        <f t="shared" si="4"/>
        <v>0.502</v>
      </c>
      <c r="U58" s="74"/>
      <c r="V58" s="74"/>
      <c r="W58" s="74">
        <f t="shared" si="8"/>
        <v>2.5000000000000001E-3</v>
      </c>
      <c r="X58" s="74"/>
      <c r="Y58" s="74"/>
      <c r="Z58" s="74"/>
      <c r="AA58" s="74"/>
      <c r="AB58" s="74"/>
      <c r="AC58" s="74"/>
      <c r="AD58" s="87">
        <f t="shared" si="5"/>
        <v>0.251</v>
      </c>
      <c r="AE58" s="74">
        <f t="shared" si="6"/>
        <v>3.8734177215189874E-2</v>
      </c>
      <c r="AF58" s="40">
        <f t="shared" si="7"/>
        <v>3.7911392405063295E-3</v>
      </c>
    </row>
    <row r="59" spans="2:32" x14ac:dyDescent="0.2">
      <c r="B59" s="6" t="str">
        <f t="shared" si="0"/>
        <v>EPA</v>
      </c>
      <c r="C59" s="6" t="str">
        <f t="shared" si="0"/>
        <v>Post</v>
      </c>
      <c r="D59" s="6" t="str">
        <f t="shared" si="0"/>
        <v>Bakers Bridge</v>
      </c>
      <c r="E59" s="6">
        <f t="shared" si="0"/>
        <v>63.504714240000006</v>
      </c>
      <c r="F59" s="11">
        <f t="shared" si="0"/>
        <v>42225.484027777777</v>
      </c>
      <c r="G59" s="74">
        <f t="shared" si="1"/>
        <v>0.69599999999999995</v>
      </c>
      <c r="H59" s="74"/>
      <c r="I59" s="74"/>
      <c r="J59" s="74"/>
      <c r="K59" s="74"/>
      <c r="L59" s="74">
        <f t="shared" si="2"/>
        <v>6.1799999999999995E-4</v>
      </c>
      <c r="M59" s="74"/>
      <c r="N59" s="74"/>
      <c r="O59" s="74"/>
      <c r="P59" s="74">
        <f t="shared" si="3"/>
        <v>2.1899999999999999E-2</v>
      </c>
      <c r="Q59" s="74">
        <f t="shared" si="3"/>
        <v>1.77</v>
      </c>
      <c r="R59" s="74">
        <f t="shared" si="3"/>
        <v>1.2E-2</v>
      </c>
      <c r="S59" s="74"/>
      <c r="T59" s="74">
        <f t="shared" si="4"/>
        <v>0.42599999999999999</v>
      </c>
      <c r="U59" s="74"/>
      <c r="V59" s="74"/>
      <c r="W59" s="74">
        <f t="shared" si="8"/>
        <v>2.5000000000000001E-3</v>
      </c>
      <c r="X59" s="74"/>
      <c r="Y59" s="74"/>
      <c r="Z59" s="74"/>
      <c r="AA59" s="74"/>
      <c r="AB59" s="74"/>
      <c r="AC59" s="74"/>
      <c r="AD59" s="87">
        <f t="shared" si="5"/>
        <v>0.20499999999999999</v>
      </c>
      <c r="AE59" s="74">
        <f t="shared" si="6"/>
        <v>1.7241379310344831E-2</v>
      </c>
      <c r="AF59" s="40"/>
    </row>
    <row r="60" spans="2:32" x14ac:dyDescent="0.2">
      <c r="B60" s="6" t="str">
        <f t="shared" si="0"/>
        <v>EPA</v>
      </c>
      <c r="C60" s="6" t="str">
        <f t="shared" si="0"/>
        <v>Post</v>
      </c>
      <c r="D60" s="6" t="str">
        <f t="shared" si="0"/>
        <v>Bakers Bridge</v>
      </c>
      <c r="E60" s="6">
        <f t="shared" si="0"/>
        <v>63.504714240000006</v>
      </c>
      <c r="F60" s="11">
        <f t="shared" si="0"/>
        <v>42228.499305555553</v>
      </c>
      <c r="G60" s="74">
        <f t="shared" si="1"/>
        <v>0.65</v>
      </c>
      <c r="H60" s="74"/>
      <c r="I60" s="74"/>
      <c r="J60" s="74"/>
      <c r="K60" s="74"/>
      <c r="L60" s="74">
        <f t="shared" si="2"/>
        <v>4.7999999999999996E-4</v>
      </c>
      <c r="M60" s="74"/>
      <c r="N60" s="74"/>
      <c r="O60" s="74"/>
      <c r="P60" s="74">
        <f t="shared" ref="P60:P80" si="9">P11/1000</f>
        <v>3.5999999999999997E-2</v>
      </c>
      <c r="Q60" s="74"/>
      <c r="R60" s="74">
        <f t="shared" ref="R60:R80" si="10">R11/1000</f>
        <v>1.0999999999999999E-2</v>
      </c>
      <c r="S60" s="74"/>
      <c r="T60" s="74">
        <f t="shared" si="4"/>
        <v>0.41</v>
      </c>
      <c r="U60" s="74"/>
      <c r="V60" s="74"/>
      <c r="W60" s="74">
        <f t="shared" si="8"/>
        <v>5.0000000000000001E-3</v>
      </c>
      <c r="X60" s="74"/>
      <c r="Y60" s="74"/>
      <c r="Z60" s="74"/>
      <c r="AA60" s="74"/>
      <c r="AB60" s="74"/>
      <c r="AC60" s="74"/>
      <c r="AD60" s="87">
        <f t="shared" si="5"/>
        <v>0.25</v>
      </c>
      <c r="AE60" s="74">
        <f t="shared" si="6"/>
        <v>1.6923076923076923E-2</v>
      </c>
      <c r="AF60" s="40"/>
    </row>
    <row r="61" spans="2:32" x14ac:dyDescent="0.2">
      <c r="B61" s="6" t="str">
        <f t="shared" si="0"/>
        <v>EPA</v>
      </c>
      <c r="C61" s="6" t="str">
        <f t="shared" si="0"/>
        <v>Post</v>
      </c>
      <c r="D61" s="6" t="str">
        <f t="shared" si="0"/>
        <v>Bakers Bridge</v>
      </c>
      <c r="E61" s="6">
        <f t="shared" si="0"/>
        <v>63.504714240000006</v>
      </c>
      <c r="F61" s="11">
        <f t="shared" si="0"/>
        <v>42228.611111111109</v>
      </c>
      <c r="G61" s="74">
        <f t="shared" si="1"/>
        <v>0.52</v>
      </c>
      <c r="H61" s="74"/>
      <c r="I61" s="74">
        <f t="shared" ref="I61:I69" si="11">I12/1000</f>
        <v>2.0999999999999998E-4</v>
      </c>
      <c r="J61" s="74"/>
      <c r="K61" s="74"/>
      <c r="L61" s="74">
        <f t="shared" si="2"/>
        <v>8.5000000000000006E-5</v>
      </c>
      <c r="M61" s="74"/>
      <c r="N61" s="74"/>
      <c r="O61" s="74"/>
      <c r="P61" s="74">
        <f t="shared" si="9"/>
        <v>1.4999999999999999E-2</v>
      </c>
      <c r="Q61" s="74"/>
      <c r="R61" s="74">
        <f t="shared" si="10"/>
        <v>1.1999999999999999E-3</v>
      </c>
      <c r="S61" s="74"/>
      <c r="T61" s="74">
        <f t="shared" si="4"/>
        <v>0.47</v>
      </c>
      <c r="U61" s="74"/>
      <c r="V61" s="74"/>
      <c r="W61" s="74">
        <f t="shared" si="8"/>
        <v>1.1000000000000001E-3</v>
      </c>
      <c r="X61" s="74"/>
      <c r="Y61" s="74"/>
      <c r="Z61" s="74"/>
      <c r="AA61" s="74"/>
      <c r="AB61" s="74"/>
      <c r="AC61" s="74"/>
      <c r="AD61" s="87">
        <f t="shared" si="5"/>
        <v>0.17</v>
      </c>
      <c r="AE61" s="74">
        <f t="shared" si="6"/>
        <v>2.3076923076923075E-3</v>
      </c>
      <c r="AF61" s="40">
        <f t="shared" si="7"/>
        <v>4.0384615384615378E-4</v>
      </c>
    </row>
    <row r="62" spans="2:32" x14ac:dyDescent="0.2">
      <c r="B62" s="6" t="str">
        <f t="shared" ref="B62:F71" si="12">B13</f>
        <v>EPA</v>
      </c>
      <c r="C62" s="6" t="str">
        <f t="shared" si="12"/>
        <v>Post</v>
      </c>
      <c r="D62" s="6" t="str">
        <f t="shared" si="12"/>
        <v>Bakers Bridge</v>
      </c>
      <c r="E62" s="6">
        <f t="shared" si="12"/>
        <v>63.504714240000006</v>
      </c>
      <c r="F62" s="11">
        <f t="shared" si="12"/>
        <v>42229.454861111109</v>
      </c>
      <c r="G62" s="74">
        <f t="shared" si="1"/>
        <v>0.6</v>
      </c>
      <c r="H62" s="74"/>
      <c r="I62" s="74">
        <f t="shared" si="11"/>
        <v>4.0000000000000002E-4</v>
      </c>
      <c r="J62" s="74"/>
      <c r="K62" s="74"/>
      <c r="L62" s="74">
        <f t="shared" si="2"/>
        <v>6.0999999999999997E-4</v>
      </c>
      <c r="M62" s="74"/>
      <c r="N62" s="74"/>
      <c r="O62" s="74"/>
      <c r="P62" s="74">
        <f t="shared" si="9"/>
        <v>1.7000000000000001E-2</v>
      </c>
      <c r="Q62" s="74">
        <f>Q13/1000</f>
        <v>0.81</v>
      </c>
      <c r="R62" s="74">
        <f t="shared" si="10"/>
        <v>3.8999999999999998E-3</v>
      </c>
      <c r="S62" s="74"/>
      <c r="T62" s="74">
        <f t="shared" si="4"/>
        <v>0.41</v>
      </c>
      <c r="U62" s="74"/>
      <c r="V62" s="74"/>
      <c r="W62" s="74">
        <f t="shared" si="8"/>
        <v>1.9E-3</v>
      </c>
      <c r="X62" s="74"/>
      <c r="Y62" s="74"/>
      <c r="Z62" s="74"/>
      <c r="AA62" s="74"/>
      <c r="AB62" s="74"/>
      <c r="AC62" s="74"/>
      <c r="AD62" s="87">
        <f t="shared" si="5"/>
        <v>0.19</v>
      </c>
      <c r="AE62" s="74">
        <f t="shared" si="6"/>
        <v>6.4999999999999997E-3</v>
      </c>
      <c r="AF62" s="40">
        <f t="shared" si="7"/>
        <v>6.6666666666666675E-4</v>
      </c>
    </row>
    <row r="63" spans="2:32" x14ac:dyDescent="0.2">
      <c r="B63" s="6" t="str">
        <f t="shared" si="12"/>
        <v>EPA</v>
      </c>
      <c r="C63" s="6" t="str">
        <f t="shared" si="12"/>
        <v>Post</v>
      </c>
      <c r="D63" s="6" t="str">
        <f t="shared" si="12"/>
        <v>Bakers Bridge</v>
      </c>
      <c r="E63" s="6">
        <f t="shared" si="12"/>
        <v>63.504714240000006</v>
      </c>
      <c r="F63" s="11">
        <f t="shared" si="12"/>
        <v>42231.863194444442</v>
      </c>
      <c r="G63" s="74">
        <f t="shared" si="1"/>
        <v>0.47</v>
      </c>
      <c r="H63" s="74"/>
      <c r="I63" s="74">
        <f t="shared" si="11"/>
        <v>4.0999999999999999E-4</v>
      </c>
      <c r="J63" s="74"/>
      <c r="K63" s="74"/>
      <c r="L63" s="74">
        <f t="shared" si="2"/>
        <v>6.8999999999999997E-4</v>
      </c>
      <c r="M63" s="74"/>
      <c r="N63" s="74"/>
      <c r="O63" s="74"/>
      <c r="P63" s="74">
        <f t="shared" si="9"/>
        <v>1.7999999999999999E-2</v>
      </c>
      <c r="Q63" s="74"/>
      <c r="R63" s="74">
        <f t="shared" si="10"/>
        <v>2.2000000000000001E-3</v>
      </c>
      <c r="S63" s="74"/>
      <c r="T63" s="74">
        <f t="shared" si="4"/>
        <v>0.42</v>
      </c>
      <c r="U63" s="74"/>
      <c r="V63" s="74"/>
      <c r="W63" s="74">
        <f t="shared" si="8"/>
        <v>1.1999999999999999E-3</v>
      </c>
      <c r="X63" s="74"/>
      <c r="Y63" s="74"/>
      <c r="Z63" s="74"/>
      <c r="AA63" s="74"/>
      <c r="AB63" s="74"/>
      <c r="AC63" s="74"/>
      <c r="AD63" s="87">
        <f t="shared" si="5"/>
        <v>0.19</v>
      </c>
      <c r="AE63" s="74">
        <f t="shared" si="6"/>
        <v>4.6808510638297876E-3</v>
      </c>
      <c r="AF63" s="40">
        <f t="shared" si="7"/>
        <v>8.7234042553191492E-4</v>
      </c>
    </row>
    <row r="64" spans="2:32" x14ac:dyDescent="0.2">
      <c r="B64" s="6" t="str">
        <f t="shared" si="12"/>
        <v>EPA</v>
      </c>
      <c r="C64" s="6" t="str">
        <f t="shared" si="12"/>
        <v>Post</v>
      </c>
      <c r="D64" s="6" t="str">
        <f t="shared" si="12"/>
        <v>Bakers Bridge</v>
      </c>
      <c r="E64" s="6">
        <f t="shared" si="12"/>
        <v>63.504714240000006</v>
      </c>
      <c r="F64" s="11">
        <f t="shared" si="12"/>
        <v>42232.465277777781</v>
      </c>
      <c r="G64" s="74">
        <f t="shared" si="1"/>
        <v>0.6</v>
      </c>
      <c r="H64" s="74"/>
      <c r="I64" s="74">
        <f t="shared" si="11"/>
        <v>3.6999999999999999E-4</v>
      </c>
      <c r="J64" s="74"/>
      <c r="K64" s="74"/>
      <c r="L64" s="74">
        <f t="shared" si="2"/>
        <v>7.7999999999999999E-4</v>
      </c>
      <c r="M64" s="74"/>
      <c r="N64" s="74"/>
      <c r="O64" s="74"/>
      <c r="P64" s="74">
        <f t="shared" si="9"/>
        <v>1.7999999999999999E-2</v>
      </c>
      <c r="Q64" s="74">
        <f>Q15/1000</f>
        <v>0.81</v>
      </c>
      <c r="R64" s="74">
        <f t="shared" si="10"/>
        <v>2.8E-3</v>
      </c>
      <c r="S64" s="74"/>
      <c r="T64" s="74">
        <f t="shared" si="4"/>
        <v>0.45</v>
      </c>
      <c r="U64" s="74"/>
      <c r="V64" s="74"/>
      <c r="W64" s="74">
        <f t="shared" si="8"/>
        <v>2E-3</v>
      </c>
      <c r="X64" s="74"/>
      <c r="Y64" s="74"/>
      <c r="Z64" s="74"/>
      <c r="AA64" s="74"/>
      <c r="AB64" s="74"/>
      <c r="AC64" s="74"/>
      <c r="AD64" s="87">
        <f t="shared" si="5"/>
        <v>0.21</v>
      </c>
      <c r="AE64" s="74">
        <f t="shared" si="6"/>
        <v>4.6666666666666671E-3</v>
      </c>
      <c r="AF64" s="40">
        <f t="shared" si="7"/>
        <v>6.1666666666666673E-4</v>
      </c>
    </row>
    <row r="65" spans="2:32" x14ac:dyDescent="0.2">
      <c r="B65" s="6" t="str">
        <f t="shared" si="12"/>
        <v>EPA</v>
      </c>
      <c r="C65" s="6" t="str">
        <f t="shared" si="12"/>
        <v>Post</v>
      </c>
      <c r="D65" s="6" t="str">
        <f t="shared" si="12"/>
        <v>Bakers Bridge</v>
      </c>
      <c r="E65" s="6">
        <f t="shared" si="12"/>
        <v>63.536901119999996</v>
      </c>
      <c r="F65" s="11">
        <f t="shared" si="12"/>
        <v>42233.413194444445</v>
      </c>
      <c r="G65" s="74">
        <f t="shared" si="1"/>
        <v>0.61</v>
      </c>
      <c r="H65" s="74"/>
      <c r="I65" s="74">
        <f t="shared" si="11"/>
        <v>3.6999999999999999E-4</v>
      </c>
      <c r="J65" s="74"/>
      <c r="K65" s="74"/>
      <c r="L65" s="74">
        <f t="shared" si="2"/>
        <v>8.4999999999999995E-4</v>
      </c>
      <c r="M65" s="74"/>
      <c r="N65" s="74"/>
      <c r="O65" s="74"/>
      <c r="P65" s="74">
        <f t="shared" si="9"/>
        <v>1.9E-2</v>
      </c>
      <c r="Q65" s="74">
        <f>Q16/1000</f>
        <v>0.83</v>
      </c>
      <c r="R65" s="74">
        <f t="shared" si="10"/>
        <v>3.0000000000000001E-3</v>
      </c>
      <c r="S65" s="74"/>
      <c r="T65" s="74">
        <f t="shared" si="4"/>
        <v>0.45</v>
      </c>
      <c r="U65" s="74"/>
      <c r="V65" s="74"/>
      <c r="W65" s="74">
        <f t="shared" si="8"/>
        <v>2.1000000000000003E-3</v>
      </c>
      <c r="X65" s="74"/>
      <c r="Y65" s="74"/>
      <c r="Z65" s="74"/>
      <c r="AA65" s="74"/>
      <c r="AB65" s="74"/>
      <c r="AC65" s="74"/>
      <c r="AD65" s="87">
        <f t="shared" si="5"/>
        <v>0.22</v>
      </c>
      <c r="AE65" s="74">
        <f t="shared" si="6"/>
        <v>4.9180327868852463E-3</v>
      </c>
      <c r="AF65" s="40">
        <f t="shared" si="7"/>
        <v>6.0655737704918037E-4</v>
      </c>
    </row>
    <row r="66" spans="2:32" x14ac:dyDescent="0.2">
      <c r="B66" s="6" t="str">
        <f t="shared" si="12"/>
        <v>EPA</v>
      </c>
      <c r="C66" s="6" t="str">
        <f t="shared" si="12"/>
        <v>Post</v>
      </c>
      <c r="D66" s="6" t="str">
        <f t="shared" si="12"/>
        <v>Bakers Bridge</v>
      </c>
      <c r="E66" s="6">
        <f t="shared" si="12"/>
        <v>63.536901119999996</v>
      </c>
      <c r="F66" s="11">
        <f t="shared" si="12"/>
        <v>42234</v>
      </c>
      <c r="G66" s="74">
        <f t="shared" si="1"/>
        <v>0.52</v>
      </c>
      <c r="H66" s="74"/>
      <c r="I66" s="74">
        <f t="shared" si="11"/>
        <v>5.4000000000000001E-4</v>
      </c>
      <c r="J66" s="74"/>
      <c r="K66" s="74"/>
      <c r="L66" s="74">
        <f t="shared" si="2"/>
        <v>7.2999999999999996E-4</v>
      </c>
      <c r="M66" s="74"/>
      <c r="N66" s="74"/>
      <c r="O66" s="74"/>
      <c r="P66" s="74">
        <f t="shared" si="9"/>
        <v>1.2999999999999999E-2</v>
      </c>
      <c r="Q66" s="74"/>
      <c r="R66" s="74">
        <f t="shared" si="10"/>
        <v>1.9E-3</v>
      </c>
      <c r="S66" s="74"/>
      <c r="T66" s="74">
        <f t="shared" si="4"/>
        <v>0.44</v>
      </c>
      <c r="U66" s="74"/>
      <c r="V66" s="74"/>
      <c r="W66" s="74">
        <f t="shared" si="8"/>
        <v>1.1999999999999999E-3</v>
      </c>
      <c r="X66" s="74"/>
      <c r="Y66" s="74"/>
      <c r="Z66" s="74"/>
      <c r="AA66" s="74"/>
      <c r="AB66" s="74"/>
      <c r="AC66" s="74"/>
      <c r="AD66" s="87">
        <f t="shared" si="5"/>
        <v>0.22</v>
      </c>
      <c r="AE66" s="74">
        <f t="shared" si="6"/>
        <v>3.6538461538461538E-3</v>
      </c>
      <c r="AF66" s="40">
        <f t="shared" si="7"/>
        <v>1.0384615384615384E-3</v>
      </c>
    </row>
    <row r="67" spans="2:32" x14ac:dyDescent="0.2">
      <c r="B67" s="6" t="str">
        <f t="shared" si="12"/>
        <v>EPA</v>
      </c>
      <c r="C67" s="6" t="str">
        <f t="shared" si="12"/>
        <v>Post</v>
      </c>
      <c r="D67" s="6" t="str">
        <f t="shared" si="12"/>
        <v>Bakers Bridge</v>
      </c>
      <c r="E67" s="6">
        <f t="shared" si="12"/>
        <v>63.536901119999996</v>
      </c>
      <c r="F67" s="11">
        <f t="shared" si="12"/>
        <v>42234.597222222219</v>
      </c>
      <c r="G67" s="74">
        <f t="shared" si="1"/>
        <v>0.54</v>
      </c>
      <c r="H67" s="74"/>
      <c r="I67" s="74">
        <f t="shared" si="11"/>
        <v>5.4000000000000001E-4</v>
      </c>
      <c r="J67" s="74"/>
      <c r="K67" s="74"/>
      <c r="L67" s="74">
        <f t="shared" si="2"/>
        <v>7.5000000000000002E-4</v>
      </c>
      <c r="M67" s="74"/>
      <c r="N67" s="74"/>
      <c r="O67" s="74"/>
      <c r="P67" s="74">
        <f t="shared" si="9"/>
        <v>1.4E-2</v>
      </c>
      <c r="Q67" s="74"/>
      <c r="R67" s="74">
        <f t="shared" si="10"/>
        <v>2E-3</v>
      </c>
      <c r="S67" s="74"/>
      <c r="T67" s="74">
        <f t="shared" si="4"/>
        <v>0.47</v>
      </c>
      <c r="U67" s="74"/>
      <c r="V67" s="74"/>
      <c r="W67" s="74">
        <f t="shared" si="8"/>
        <v>1.1999999999999999E-3</v>
      </c>
      <c r="X67" s="74"/>
      <c r="Y67" s="74"/>
      <c r="Z67" s="74"/>
      <c r="AA67" s="74"/>
      <c r="AB67" s="74"/>
      <c r="AC67" s="74"/>
      <c r="AD67" s="87">
        <f t="shared" si="5"/>
        <v>0.22</v>
      </c>
      <c r="AE67" s="74">
        <f t="shared" si="6"/>
        <v>3.7037037037037034E-3</v>
      </c>
      <c r="AF67" s="40">
        <f t="shared" si="7"/>
        <v>1E-3</v>
      </c>
    </row>
    <row r="68" spans="2:32" x14ac:dyDescent="0.2">
      <c r="B68" s="6" t="str">
        <f t="shared" si="12"/>
        <v>EPA</v>
      </c>
      <c r="C68" s="6" t="str">
        <f t="shared" si="12"/>
        <v>Post</v>
      </c>
      <c r="D68" s="6" t="str">
        <f t="shared" si="12"/>
        <v>Bakers Bridge</v>
      </c>
      <c r="E68" s="6">
        <f t="shared" si="12"/>
        <v>63.826583039999996</v>
      </c>
      <c r="F68" s="11">
        <f t="shared" si="12"/>
        <v>42236.576388888891</v>
      </c>
      <c r="G68" s="74">
        <f t="shared" si="1"/>
        <v>0.57999999999999996</v>
      </c>
      <c r="H68" s="74"/>
      <c r="I68" s="74">
        <f t="shared" si="11"/>
        <v>4.6000000000000001E-4</v>
      </c>
      <c r="J68" s="74"/>
      <c r="K68" s="74"/>
      <c r="L68" s="74">
        <f t="shared" si="2"/>
        <v>9.3999999999999997E-4</v>
      </c>
      <c r="M68" s="74"/>
      <c r="N68" s="74"/>
      <c r="O68" s="74"/>
      <c r="P68" s="74">
        <f t="shared" si="9"/>
        <v>0.02</v>
      </c>
      <c r="Q68" s="74">
        <f t="shared" ref="Q68:Q95" si="13">Q19/1000</f>
        <v>0.91</v>
      </c>
      <c r="R68" s="74">
        <f t="shared" si="10"/>
        <v>1.2999999999999999E-2</v>
      </c>
      <c r="S68" s="74"/>
      <c r="T68" s="74">
        <f t="shared" si="4"/>
        <v>0.49</v>
      </c>
      <c r="U68" s="74"/>
      <c r="V68" s="74"/>
      <c r="W68" s="74">
        <f t="shared" si="8"/>
        <v>2.3999999999999998E-3</v>
      </c>
      <c r="X68" s="74"/>
      <c r="Y68" s="74"/>
      <c r="Z68" s="74"/>
      <c r="AA68" s="74"/>
      <c r="AB68" s="74"/>
      <c r="AC68" s="74"/>
      <c r="AD68" s="87">
        <f t="shared" si="5"/>
        <v>0.22</v>
      </c>
      <c r="AE68" s="74">
        <f t="shared" si="6"/>
        <v>2.2413793103448276E-2</v>
      </c>
      <c r="AF68" s="40">
        <f t="shared" si="7"/>
        <v>7.9310344827586215E-4</v>
      </c>
    </row>
    <row r="69" spans="2:32" x14ac:dyDescent="0.2">
      <c r="B69" s="6" t="str">
        <f t="shared" si="12"/>
        <v>EPA</v>
      </c>
      <c r="C69" s="6" t="str">
        <f t="shared" si="12"/>
        <v>Post</v>
      </c>
      <c r="D69" s="6" t="str">
        <f t="shared" si="12"/>
        <v>Bakers Bridge</v>
      </c>
      <c r="E69" s="6">
        <f t="shared" si="12"/>
        <v>63.826583039999996</v>
      </c>
      <c r="F69" s="11">
        <f t="shared" si="12"/>
        <v>42239.673611111109</v>
      </c>
      <c r="G69" s="74">
        <f t="shared" si="1"/>
        <v>0.52</v>
      </c>
      <c r="H69" s="74"/>
      <c r="I69" s="74">
        <f t="shared" si="11"/>
        <v>3.6999999999999999E-4</v>
      </c>
      <c r="J69" s="74"/>
      <c r="K69" s="74"/>
      <c r="L69" s="74">
        <f t="shared" si="2"/>
        <v>7.7999999999999999E-4</v>
      </c>
      <c r="M69" s="74"/>
      <c r="N69" s="74"/>
      <c r="O69" s="74"/>
      <c r="P69" s="74">
        <f t="shared" si="9"/>
        <v>1.4999999999999999E-2</v>
      </c>
      <c r="Q69" s="74">
        <f t="shared" si="13"/>
        <v>0.69</v>
      </c>
      <c r="R69" s="74">
        <f t="shared" si="10"/>
        <v>2.2000000000000001E-3</v>
      </c>
      <c r="S69" s="74"/>
      <c r="T69" s="74">
        <f t="shared" si="4"/>
        <v>0.5</v>
      </c>
      <c r="U69" s="74"/>
      <c r="V69" s="74"/>
      <c r="W69" s="74">
        <f t="shared" si="8"/>
        <v>4.3E-3</v>
      </c>
      <c r="X69" s="74"/>
      <c r="Y69" s="74"/>
      <c r="Z69" s="74"/>
      <c r="AA69" s="74"/>
      <c r="AB69" s="74"/>
      <c r="AC69" s="74"/>
      <c r="AD69" s="87">
        <f t="shared" si="5"/>
        <v>0.23</v>
      </c>
      <c r="AE69" s="74">
        <f t="shared" si="6"/>
        <v>4.2307692307692307E-3</v>
      </c>
      <c r="AF69" s="40">
        <f t="shared" si="7"/>
        <v>7.1153846153846148E-4</v>
      </c>
    </row>
    <row r="70" spans="2:32" x14ac:dyDescent="0.2">
      <c r="B70" s="6" t="str">
        <f t="shared" si="12"/>
        <v>EPA</v>
      </c>
      <c r="C70" s="6" t="str">
        <f t="shared" si="12"/>
        <v>Post</v>
      </c>
      <c r="D70" s="6" t="str">
        <f t="shared" si="12"/>
        <v>Bakers Bridge</v>
      </c>
      <c r="E70" s="6">
        <f t="shared" si="12"/>
        <v>63.826583039999996</v>
      </c>
      <c r="F70" s="11">
        <f t="shared" si="12"/>
        <v>42251.517361111109</v>
      </c>
      <c r="G70" s="74">
        <f t="shared" si="1"/>
        <v>0.58499999999999996</v>
      </c>
      <c r="H70" s="74"/>
      <c r="I70" s="74"/>
      <c r="J70" s="74"/>
      <c r="K70" s="74"/>
      <c r="L70" s="74">
        <f t="shared" si="2"/>
        <v>9.5999999999999992E-4</v>
      </c>
      <c r="M70" s="74"/>
      <c r="N70" s="74"/>
      <c r="O70" s="74"/>
      <c r="P70" s="74">
        <f t="shared" si="9"/>
        <v>1.0699999999999999E-2</v>
      </c>
      <c r="Q70" s="74">
        <f t="shared" si="13"/>
        <v>0.75700000000000001</v>
      </c>
      <c r="R70" s="74">
        <f t="shared" si="10"/>
        <v>4.7000000000000002E-3</v>
      </c>
      <c r="S70" s="74"/>
      <c r="T70" s="74">
        <f t="shared" si="4"/>
        <v>0.5716</v>
      </c>
      <c r="U70" s="74"/>
      <c r="V70" s="74"/>
      <c r="W70" s="74"/>
      <c r="X70" s="74"/>
      <c r="Y70" s="74"/>
      <c r="Z70" s="74"/>
      <c r="AA70" s="74"/>
      <c r="AB70" s="74"/>
      <c r="AC70" s="74"/>
      <c r="AD70" s="87">
        <f t="shared" si="5"/>
        <v>0.30280000000000001</v>
      </c>
      <c r="AE70" s="74">
        <f t="shared" si="6"/>
        <v>8.0341880341880355E-3</v>
      </c>
      <c r="AF70" s="40"/>
    </row>
    <row r="71" spans="2:32" x14ac:dyDescent="0.2">
      <c r="B71" s="6" t="str">
        <f t="shared" si="12"/>
        <v>EPA</v>
      </c>
      <c r="C71" s="6" t="str">
        <f t="shared" si="12"/>
        <v>Post</v>
      </c>
      <c r="D71" s="6" t="str">
        <f t="shared" si="12"/>
        <v>Bakers Bridge</v>
      </c>
      <c r="E71" s="6">
        <f t="shared" si="12"/>
        <v>64.019704320000002</v>
      </c>
      <c r="F71" s="11">
        <f t="shared" si="12"/>
        <v>42261.40625</v>
      </c>
      <c r="G71" s="74">
        <f t="shared" si="1"/>
        <v>0.54</v>
      </c>
      <c r="H71" s="74"/>
      <c r="I71" s="74">
        <f>I22/1000</f>
        <v>4.6999999999999999E-4</v>
      </c>
      <c r="J71" s="74"/>
      <c r="K71" s="74"/>
      <c r="L71" s="74">
        <f t="shared" si="2"/>
        <v>8.7000000000000001E-4</v>
      </c>
      <c r="M71" s="74"/>
      <c r="N71" s="74"/>
      <c r="O71" s="74"/>
      <c r="P71" s="74">
        <f t="shared" si="9"/>
        <v>1.6E-2</v>
      </c>
      <c r="Q71" s="74">
        <f t="shared" si="13"/>
        <v>0.81</v>
      </c>
      <c r="R71" s="74">
        <f t="shared" si="10"/>
        <v>1.2999999999999999E-3</v>
      </c>
      <c r="S71" s="74"/>
      <c r="T71" s="74">
        <f t="shared" si="4"/>
        <v>0.56000000000000005</v>
      </c>
      <c r="U71" s="74"/>
      <c r="V71" s="74"/>
      <c r="W71" s="74">
        <f t="shared" ref="W71:W77" si="14">W22/1000</f>
        <v>2.3999999999999998E-3</v>
      </c>
      <c r="X71" s="74"/>
      <c r="Y71" s="74"/>
      <c r="Z71" s="74"/>
      <c r="AA71" s="74"/>
      <c r="AB71" s="74"/>
      <c r="AC71" s="74"/>
      <c r="AD71" s="87">
        <f t="shared" si="5"/>
        <v>0.26</v>
      </c>
      <c r="AE71" s="74">
        <f t="shared" si="6"/>
        <v>2.4074074074074072E-3</v>
      </c>
      <c r="AF71" s="40">
        <f t="shared" si="7"/>
        <v>8.7037037037037031E-4</v>
      </c>
    </row>
    <row r="72" spans="2:32" x14ac:dyDescent="0.2">
      <c r="B72" s="6" t="str">
        <f t="shared" ref="B72:F81" si="15">B23</f>
        <v>EPA</v>
      </c>
      <c r="C72" s="6" t="str">
        <f t="shared" si="15"/>
        <v>Post</v>
      </c>
      <c r="D72" s="6" t="str">
        <f t="shared" si="15"/>
        <v>Bakers Bridge</v>
      </c>
      <c r="E72" s="6">
        <f t="shared" si="15"/>
        <v>64.019704320000002</v>
      </c>
      <c r="F72" s="11">
        <f t="shared" si="15"/>
        <v>42265.409722222219</v>
      </c>
      <c r="G72" s="74">
        <f t="shared" si="1"/>
        <v>0.55000000000000004</v>
      </c>
      <c r="H72" s="74"/>
      <c r="I72" s="74">
        <f>I23/1000</f>
        <v>3.6999999999999999E-4</v>
      </c>
      <c r="J72" s="74"/>
      <c r="K72" s="74"/>
      <c r="L72" s="74">
        <f t="shared" si="2"/>
        <v>8.9000000000000006E-4</v>
      </c>
      <c r="M72" s="74"/>
      <c r="N72" s="74"/>
      <c r="O72" s="74"/>
      <c r="P72" s="74">
        <f t="shared" si="9"/>
        <v>1.6E-2</v>
      </c>
      <c r="Q72" s="74">
        <f t="shared" si="13"/>
        <v>0.77</v>
      </c>
      <c r="R72" s="74">
        <f t="shared" si="10"/>
        <v>1.4E-3</v>
      </c>
      <c r="S72" s="74"/>
      <c r="T72" s="74">
        <f t="shared" si="4"/>
        <v>0.57999999999999996</v>
      </c>
      <c r="U72" s="74"/>
      <c r="V72" s="74"/>
      <c r="W72" s="74">
        <f t="shared" si="14"/>
        <v>2.8E-3</v>
      </c>
      <c r="X72" s="74"/>
      <c r="Y72" s="74"/>
      <c r="Z72" s="74"/>
      <c r="AA72" s="74"/>
      <c r="AB72" s="74"/>
      <c r="AC72" s="74"/>
      <c r="AD72" s="87">
        <f t="shared" si="5"/>
        <v>0.28000000000000003</v>
      </c>
      <c r="AE72" s="74">
        <f t="shared" si="6"/>
        <v>2.5454545454545452E-3</v>
      </c>
      <c r="AF72" s="40">
        <f t="shared" si="7"/>
        <v>6.7272727272727265E-4</v>
      </c>
    </row>
    <row r="73" spans="2:32" x14ac:dyDescent="0.2">
      <c r="B73" s="6" t="str">
        <f t="shared" si="15"/>
        <v>EPA</v>
      </c>
      <c r="C73" s="6" t="str">
        <f t="shared" si="15"/>
        <v>Post</v>
      </c>
      <c r="D73" s="6" t="str">
        <f t="shared" si="15"/>
        <v>Bakers Bridge</v>
      </c>
      <c r="E73" s="6">
        <f t="shared" si="15"/>
        <v>64.019704320000002</v>
      </c>
      <c r="F73" s="11">
        <f t="shared" si="15"/>
        <v>42266.402777777781</v>
      </c>
      <c r="G73" s="74">
        <f t="shared" si="1"/>
        <v>0.59</v>
      </c>
      <c r="H73" s="74"/>
      <c r="I73" s="74">
        <f>I24/1000</f>
        <v>3.6999999999999999E-4</v>
      </c>
      <c r="J73" s="74"/>
      <c r="K73" s="74"/>
      <c r="L73" s="74">
        <f t="shared" si="2"/>
        <v>9.8999999999999999E-4</v>
      </c>
      <c r="M73" s="74"/>
      <c r="N73" s="74"/>
      <c r="O73" s="74"/>
      <c r="P73" s="74">
        <f t="shared" si="9"/>
        <v>1.6E-2</v>
      </c>
      <c r="Q73" s="74">
        <f t="shared" si="13"/>
        <v>0.88</v>
      </c>
      <c r="R73" s="74">
        <f t="shared" si="10"/>
        <v>1.2999999999999999E-3</v>
      </c>
      <c r="S73" s="74"/>
      <c r="T73" s="74">
        <f t="shared" si="4"/>
        <v>0.62</v>
      </c>
      <c r="U73" s="74"/>
      <c r="V73" s="74"/>
      <c r="W73" s="74">
        <f t="shared" si="14"/>
        <v>2.8E-3</v>
      </c>
      <c r="X73" s="74"/>
      <c r="Y73" s="74"/>
      <c r="Z73" s="74"/>
      <c r="AA73" s="74"/>
      <c r="AB73" s="74"/>
      <c r="AC73" s="74"/>
      <c r="AD73" s="87">
        <f t="shared" si="5"/>
        <v>0.28000000000000003</v>
      </c>
      <c r="AE73" s="74">
        <f t="shared" si="6"/>
        <v>2.2033898305084745E-3</v>
      </c>
      <c r="AF73" s="40">
        <f t="shared" si="7"/>
        <v>6.2711864406779668E-4</v>
      </c>
    </row>
    <row r="74" spans="2:32" x14ac:dyDescent="0.2">
      <c r="B74" s="6" t="str">
        <f t="shared" si="15"/>
        <v>EPA</v>
      </c>
      <c r="C74" s="6" t="str">
        <f t="shared" si="15"/>
        <v>Post</v>
      </c>
      <c r="D74" s="6" t="str">
        <f t="shared" si="15"/>
        <v>Bakers Bridge</v>
      </c>
      <c r="E74" s="6">
        <f t="shared" si="15"/>
        <v>64.019704320000002</v>
      </c>
      <c r="F74" s="11">
        <f t="shared" si="15"/>
        <v>42267.454861111109</v>
      </c>
      <c r="G74" s="74">
        <f t="shared" si="1"/>
        <v>0.62</v>
      </c>
      <c r="H74" s="74"/>
      <c r="I74" s="74"/>
      <c r="J74" s="74"/>
      <c r="K74" s="74"/>
      <c r="L74" s="74">
        <f t="shared" si="2"/>
        <v>1.1999999999999999E-3</v>
      </c>
      <c r="M74" s="74"/>
      <c r="N74" s="74"/>
      <c r="O74" s="74"/>
      <c r="P74" s="74">
        <f t="shared" si="9"/>
        <v>1.9E-2</v>
      </c>
      <c r="Q74" s="74">
        <f t="shared" si="13"/>
        <v>0.95</v>
      </c>
      <c r="R74" s="74">
        <f t="shared" si="10"/>
        <v>1.4E-3</v>
      </c>
      <c r="S74" s="74"/>
      <c r="T74" s="74">
        <f t="shared" si="4"/>
        <v>0.69</v>
      </c>
      <c r="U74" s="74"/>
      <c r="V74" s="74"/>
      <c r="W74" s="74">
        <f t="shared" si="14"/>
        <v>2.8999999999999998E-3</v>
      </c>
      <c r="X74" s="74"/>
      <c r="Y74" s="74"/>
      <c r="Z74" s="74"/>
      <c r="AA74" s="74"/>
      <c r="AB74" s="74"/>
      <c r="AC74" s="74"/>
      <c r="AD74" s="87">
        <f t="shared" si="5"/>
        <v>0.32</v>
      </c>
      <c r="AE74" s="74">
        <f t="shared" si="6"/>
        <v>2.258064516129032E-3</v>
      </c>
      <c r="AF74" s="40"/>
    </row>
    <row r="75" spans="2:32" x14ac:dyDescent="0.2">
      <c r="B75" s="6" t="str">
        <f t="shared" si="15"/>
        <v>CODPHE</v>
      </c>
      <c r="C75" s="6" t="str">
        <f t="shared" si="15"/>
        <v>Post</v>
      </c>
      <c r="D75" s="6">
        <f t="shared" si="15"/>
        <v>81</v>
      </c>
      <c r="E75" s="6">
        <f t="shared" si="15"/>
        <v>63.8</v>
      </c>
      <c r="F75" s="11">
        <f t="shared" si="15"/>
        <v>42268.402777777781</v>
      </c>
      <c r="G75" s="74">
        <f t="shared" si="1"/>
        <v>0.57999999999999996</v>
      </c>
      <c r="H75" s="74"/>
      <c r="I75" s="74"/>
      <c r="J75" s="74"/>
      <c r="K75" s="74"/>
      <c r="L75" s="74">
        <f t="shared" si="2"/>
        <v>1.1000000000000001E-3</v>
      </c>
      <c r="M75" s="74"/>
      <c r="N75" s="74"/>
      <c r="O75" s="74"/>
      <c r="P75" s="74">
        <f t="shared" si="9"/>
        <v>1.6E-2</v>
      </c>
      <c r="Q75" s="74">
        <f t="shared" si="13"/>
        <v>0.9</v>
      </c>
      <c r="R75" s="74">
        <f t="shared" si="10"/>
        <v>1.4E-3</v>
      </c>
      <c r="S75" s="74"/>
      <c r="T75" s="74">
        <f t="shared" si="4"/>
        <v>0.63</v>
      </c>
      <c r="U75" s="74"/>
      <c r="V75" s="74"/>
      <c r="W75" s="74">
        <f t="shared" si="14"/>
        <v>2.5999999999999999E-3</v>
      </c>
      <c r="X75" s="74"/>
      <c r="Y75" s="74"/>
      <c r="Z75" s="74"/>
      <c r="AA75" s="74"/>
      <c r="AB75" s="74"/>
      <c r="AC75" s="74"/>
      <c r="AD75" s="87">
        <f t="shared" si="5"/>
        <v>0.31</v>
      </c>
      <c r="AE75" s="74">
        <f t="shared" si="6"/>
        <v>2.413793103448276E-3</v>
      </c>
      <c r="AF75" s="40"/>
    </row>
    <row r="76" spans="2:32" x14ac:dyDescent="0.2">
      <c r="B76" s="6" t="str">
        <f t="shared" si="15"/>
        <v>CODPHE</v>
      </c>
      <c r="C76" s="6" t="str">
        <f t="shared" si="15"/>
        <v>Post</v>
      </c>
      <c r="D76" s="6">
        <f t="shared" si="15"/>
        <v>81</v>
      </c>
      <c r="E76" s="6">
        <f t="shared" si="15"/>
        <v>63.8</v>
      </c>
      <c r="F76" s="11">
        <f t="shared" si="15"/>
        <v>42275.465277777781</v>
      </c>
      <c r="G76" s="74">
        <f t="shared" si="1"/>
        <v>0.51</v>
      </c>
      <c r="H76" s="74"/>
      <c r="I76" s="74">
        <f>I27/1000</f>
        <v>4.0999999999999999E-4</v>
      </c>
      <c r="J76" s="74"/>
      <c r="K76" s="74"/>
      <c r="L76" s="74">
        <f t="shared" si="2"/>
        <v>8.3999999999999993E-4</v>
      </c>
      <c r="M76" s="74"/>
      <c r="N76" s="74"/>
      <c r="O76" s="74"/>
      <c r="P76" s="74">
        <f t="shared" si="9"/>
        <v>1.4E-2</v>
      </c>
      <c r="Q76" s="74">
        <f t="shared" si="13"/>
        <v>0.67</v>
      </c>
      <c r="R76" s="74">
        <f t="shared" si="10"/>
        <v>1.1999999999999999E-3</v>
      </c>
      <c r="S76" s="74"/>
      <c r="T76" s="74">
        <f t="shared" si="4"/>
        <v>0.66</v>
      </c>
      <c r="U76" s="74"/>
      <c r="V76" s="74"/>
      <c r="W76" s="74">
        <f t="shared" si="14"/>
        <v>2.8999999999999998E-3</v>
      </c>
      <c r="X76" s="74"/>
      <c r="Y76" s="74"/>
      <c r="Z76" s="74"/>
      <c r="AA76" s="74"/>
      <c r="AB76" s="74"/>
      <c r="AC76" s="74"/>
      <c r="AD76" s="87">
        <f t="shared" si="5"/>
        <v>0.31</v>
      </c>
      <c r="AE76" s="74">
        <f t="shared" si="6"/>
        <v>2.352941176470588E-3</v>
      </c>
      <c r="AF76" s="40">
        <f t="shared" si="7"/>
        <v>8.0392156862745098E-4</v>
      </c>
    </row>
    <row r="77" spans="2:32" x14ac:dyDescent="0.2">
      <c r="B77" s="6" t="str">
        <f t="shared" si="15"/>
        <v>CODPHE</v>
      </c>
      <c r="C77" s="6" t="str">
        <f t="shared" si="15"/>
        <v>Post</v>
      </c>
      <c r="D77" s="6">
        <f t="shared" si="15"/>
        <v>81</v>
      </c>
      <c r="E77" s="6">
        <f t="shared" si="15"/>
        <v>63.8</v>
      </c>
      <c r="F77" s="11">
        <f t="shared" si="15"/>
        <v>42278.489583333336</v>
      </c>
      <c r="G77" s="74">
        <f t="shared" si="1"/>
        <v>0.38</v>
      </c>
      <c r="H77" s="74"/>
      <c r="I77" s="74">
        <f>I28/1000</f>
        <v>3.6999999999999999E-4</v>
      </c>
      <c r="J77" s="74"/>
      <c r="K77" s="74"/>
      <c r="L77" s="74">
        <f t="shared" si="2"/>
        <v>1E-3</v>
      </c>
      <c r="M77" s="74"/>
      <c r="N77" s="74"/>
      <c r="O77" s="74"/>
      <c r="P77" s="74">
        <f t="shared" si="9"/>
        <v>1.0999999999999999E-2</v>
      </c>
      <c r="Q77" s="74">
        <f t="shared" si="13"/>
        <v>0.47</v>
      </c>
      <c r="R77" s="74">
        <f t="shared" si="10"/>
        <v>1.8E-3</v>
      </c>
      <c r="S77" s="74"/>
      <c r="T77" s="74">
        <f t="shared" si="4"/>
        <v>0.71</v>
      </c>
      <c r="U77" s="74"/>
      <c r="V77" s="74"/>
      <c r="W77" s="74">
        <f t="shared" si="14"/>
        <v>2.3999999999999998E-3</v>
      </c>
      <c r="X77" s="74"/>
      <c r="Y77" s="74"/>
      <c r="Z77" s="74"/>
      <c r="AA77" s="74"/>
      <c r="AB77" s="74"/>
      <c r="AC77" s="74"/>
      <c r="AD77" s="87">
        <f t="shared" si="5"/>
        <v>0.3</v>
      </c>
      <c r="AE77" s="74">
        <f t="shared" si="6"/>
        <v>4.7368421052631574E-3</v>
      </c>
      <c r="AF77" s="40">
        <f t="shared" si="7"/>
        <v>9.7368421052631572E-4</v>
      </c>
    </row>
    <row r="78" spans="2:32" x14ac:dyDescent="0.2">
      <c r="B78" s="6" t="str">
        <f t="shared" si="15"/>
        <v>CODPHE</v>
      </c>
      <c r="C78" s="6" t="str">
        <f t="shared" si="15"/>
        <v>Post</v>
      </c>
      <c r="D78" s="6">
        <f t="shared" si="15"/>
        <v>81</v>
      </c>
      <c r="E78" s="6">
        <f t="shared" si="15"/>
        <v>63.8</v>
      </c>
      <c r="F78" s="11">
        <f t="shared" si="15"/>
        <v>42286.513888888891</v>
      </c>
      <c r="G78" s="74">
        <f t="shared" si="1"/>
        <v>0.60099999999999998</v>
      </c>
      <c r="H78" s="74"/>
      <c r="I78" s="74"/>
      <c r="J78" s="74"/>
      <c r="K78" s="74"/>
      <c r="L78" s="74">
        <f t="shared" si="2"/>
        <v>7.9000000000000001E-4</v>
      </c>
      <c r="M78" s="74"/>
      <c r="N78" s="74"/>
      <c r="O78" s="74"/>
      <c r="P78" s="74">
        <f t="shared" si="9"/>
        <v>9.1000000000000004E-3</v>
      </c>
      <c r="Q78" s="74">
        <f t="shared" si="13"/>
        <v>0.84099999999999997</v>
      </c>
      <c r="R78" s="74">
        <f t="shared" si="10"/>
        <v>3.3999999999999998E-3</v>
      </c>
      <c r="S78" s="74"/>
      <c r="T78" s="74">
        <f t="shared" si="4"/>
        <v>0.54400000000000004</v>
      </c>
      <c r="U78" s="74"/>
      <c r="V78" s="74"/>
      <c r="W78" s="74"/>
      <c r="X78" s="74"/>
      <c r="Y78" s="74"/>
      <c r="Z78" s="74"/>
      <c r="AA78" s="74"/>
      <c r="AB78" s="74"/>
      <c r="AC78" s="74"/>
      <c r="AD78" s="87">
        <f t="shared" si="5"/>
        <v>0.26589999999999997</v>
      </c>
      <c r="AE78" s="74">
        <f t="shared" si="6"/>
        <v>5.6572379367720461E-3</v>
      </c>
      <c r="AF78" s="40"/>
    </row>
    <row r="79" spans="2:32" x14ac:dyDescent="0.2">
      <c r="B79" s="6" t="str">
        <f t="shared" si="15"/>
        <v>CODPHE</v>
      </c>
      <c r="C79" s="6" t="str">
        <f t="shared" si="15"/>
        <v>Post</v>
      </c>
      <c r="D79" s="6">
        <f t="shared" si="15"/>
        <v>81</v>
      </c>
      <c r="E79" s="6">
        <f t="shared" si="15"/>
        <v>63.8</v>
      </c>
      <c r="F79" s="11">
        <f t="shared" si="15"/>
        <v>42303.652083333334</v>
      </c>
      <c r="G79" s="74">
        <f t="shared" si="1"/>
        <v>0.69</v>
      </c>
      <c r="H79" s="74"/>
      <c r="I79" s="74">
        <f t="shared" ref="I79:I84" si="16">I30/1000</f>
        <v>3.6999999999999999E-4</v>
      </c>
      <c r="J79" s="74"/>
      <c r="K79" s="74"/>
      <c r="L79" s="74">
        <f t="shared" si="2"/>
        <v>5.8999999999999992E-4</v>
      </c>
      <c r="M79" s="74"/>
      <c r="N79" s="74"/>
      <c r="O79" s="74"/>
      <c r="P79" s="74">
        <f t="shared" si="9"/>
        <v>8.8999999999999999E-3</v>
      </c>
      <c r="Q79" s="74">
        <f t="shared" si="13"/>
        <v>0.79</v>
      </c>
      <c r="R79" s="74">
        <f t="shared" si="10"/>
        <v>1.6000000000000001E-3</v>
      </c>
      <c r="S79" s="74"/>
      <c r="T79" s="74">
        <f t="shared" si="4"/>
        <v>0.43</v>
      </c>
      <c r="U79" s="74"/>
      <c r="V79" s="74"/>
      <c r="W79" s="74">
        <f>W30/1000</f>
        <v>2.2000000000000001E-3</v>
      </c>
      <c r="X79" s="74"/>
      <c r="Y79" s="74"/>
      <c r="Z79" s="74"/>
      <c r="AA79" s="74"/>
      <c r="AB79" s="74"/>
      <c r="AC79" s="74"/>
      <c r="AD79" s="87">
        <f t="shared" si="5"/>
        <v>0.19</v>
      </c>
      <c r="AE79" s="74">
        <f t="shared" si="6"/>
        <v>2.3188405797101453E-3</v>
      </c>
      <c r="AF79" s="40">
        <f t="shared" si="7"/>
        <v>5.36231884057971E-4</v>
      </c>
    </row>
    <row r="80" spans="2:32" x14ac:dyDescent="0.2">
      <c r="B80" s="6" t="str">
        <f t="shared" si="15"/>
        <v>CODPHE</v>
      </c>
      <c r="C80" s="6" t="str">
        <f t="shared" si="15"/>
        <v>Post</v>
      </c>
      <c r="D80" s="6">
        <f t="shared" si="15"/>
        <v>81</v>
      </c>
      <c r="E80" s="6">
        <f t="shared" si="15"/>
        <v>63.8</v>
      </c>
      <c r="F80" s="11">
        <f t="shared" si="15"/>
        <v>42451.638888888891</v>
      </c>
      <c r="G80" s="74">
        <f t="shared" si="1"/>
        <v>0.95</v>
      </c>
      <c r="H80" s="74"/>
      <c r="I80" s="74">
        <f t="shared" si="16"/>
        <v>5.2000000000000006E-4</v>
      </c>
      <c r="J80" s="74"/>
      <c r="K80" s="74"/>
      <c r="L80" s="74">
        <f t="shared" si="2"/>
        <v>6.0999999999999997E-4</v>
      </c>
      <c r="M80" s="74"/>
      <c r="N80" s="74"/>
      <c r="O80" s="74"/>
      <c r="P80" s="74">
        <f t="shared" si="9"/>
        <v>8.0000000000000002E-3</v>
      </c>
      <c r="Q80" s="74">
        <f t="shared" si="13"/>
        <v>1.5</v>
      </c>
      <c r="R80" s="74">
        <f t="shared" si="10"/>
        <v>3.8999999999999998E-3</v>
      </c>
      <c r="S80" s="74"/>
      <c r="T80" s="74">
        <f t="shared" si="4"/>
        <v>0.55000000000000004</v>
      </c>
      <c r="U80" s="74"/>
      <c r="V80" s="74"/>
      <c r="W80" s="74">
        <f>W31/1000</f>
        <v>2.8999999999999998E-3</v>
      </c>
      <c r="X80" s="74"/>
      <c r="Y80" s="74"/>
      <c r="Z80" s="74"/>
      <c r="AA80" s="74"/>
      <c r="AB80" s="74"/>
      <c r="AC80" s="74"/>
      <c r="AD80" s="87">
        <f t="shared" si="5"/>
        <v>0.22</v>
      </c>
      <c r="AE80" s="74">
        <f t="shared" si="6"/>
        <v>4.1052631578947368E-3</v>
      </c>
      <c r="AF80" s="40">
        <f t="shared" si="7"/>
        <v>5.4736842105263168E-4</v>
      </c>
    </row>
    <row r="81" spans="2:32" x14ac:dyDescent="0.2">
      <c r="B81" s="6" t="str">
        <f t="shared" si="15"/>
        <v>CODPHE</v>
      </c>
      <c r="C81" s="6" t="str">
        <f t="shared" si="15"/>
        <v>Post</v>
      </c>
      <c r="D81" s="6">
        <f t="shared" si="15"/>
        <v>81</v>
      </c>
      <c r="E81" s="6">
        <f t="shared" si="15"/>
        <v>63.8</v>
      </c>
      <c r="F81" s="11">
        <f t="shared" si="15"/>
        <v>42465.375</v>
      </c>
      <c r="G81" s="74"/>
      <c r="H81" s="74"/>
      <c r="I81" s="74">
        <f t="shared" si="16"/>
        <v>1.9E-3</v>
      </c>
      <c r="J81" s="74"/>
      <c r="K81" s="74"/>
      <c r="L81" s="74"/>
      <c r="M81" s="74"/>
      <c r="N81" s="74"/>
      <c r="O81" s="74"/>
      <c r="P81" s="74"/>
      <c r="Q81" s="74">
        <f t="shared" si="13"/>
        <v>3.4</v>
      </c>
      <c r="R81" s="74"/>
      <c r="S81" s="74"/>
      <c r="T81" s="74"/>
      <c r="U81" s="74"/>
      <c r="V81" s="74"/>
      <c r="W81" s="74"/>
      <c r="X81" s="74"/>
      <c r="Y81" s="74"/>
      <c r="Z81" s="74"/>
      <c r="AA81" s="74"/>
      <c r="AB81" s="74"/>
      <c r="AC81" s="74"/>
      <c r="AD81" s="87"/>
      <c r="AE81" s="74"/>
      <c r="AF81" s="40"/>
    </row>
    <row r="82" spans="2:32" x14ac:dyDescent="0.2">
      <c r="B82" s="6" t="str">
        <f t="shared" ref="B82:F91" si="17">B33</f>
        <v>CODPHE</v>
      </c>
      <c r="C82" s="6" t="str">
        <f t="shared" si="17"/>
        <v>Post</v>
      </c>
      <c r="D82" s="6">
        <f t="shared" si="17"/>
        <v>81</v>
      </c>
      <c r="E82" s="6">
        <f t="shared" si="17"/>
        <v>63.8</v>
      </c>
      <c r="F82" s="11">
        <f t="shared" si="17"/>
        <v>42479.354166666664</v>
      </c>
      <c r="G82" s="74"/>
      <c r="H82" s="74"/>
      <c r="I82" s="74">
        <f t="shared" si="16"/>
        <v>7.9000000000000001E-4</v>
      </c>
      <c r="J82" s="74"/>
      <c r="K82" s="74"/>
      <c r="L82" s="74"/>
      <c r="M82" s="74"/>
      <c r="N82" s="74"/>
      <c r="O82" s="74"/>
      <c r="P82" s="74"/>
      <c r="Q82" s="74">
        <f t="shared" si="13"/>
        <v>1.1000000000000001</v>
      </c>
      <c r="R82" s="74"/>
      <c r="S82" s="74"/>
      <c r="T82" s="74"/>
      <c r="U82" s="74"/>
      <c r="V82" s="74"/>
      <c r="W82" s="74"/>
      <c r="X82" s="74"/>
      <c r="Y82" s="74"/>
      <c r="Z82" s="74"/>
      <c r="AA82" s="74"/>
      <c r="AB82" s="74"/>
      <c r="AC82" s="74"/>
      <c r="AD82" s="87"/>
      <c r="AE82" s="74"/>
      <c r="AF82" s="40"/>
    </row>
    <row r="83" spans="2:32" x14ac:dyDescent="0.2">
      <c r="B83" s="6" t="str">
        <f t="shared" si="17"/>
        <v>CODPHE</v>
      </c>
      <c r="C83" s="6" t="str">
        <f t="shared" si="17"/>
        <v>Post</v>
      </c>
      <c r="D83" s="6">
        <f t="shared" si="17"/>
        <v>81</v>
      </c>
      <c r="E83" s="6">
        <f t="shared" si="17"/>
        <v>63.8</v>
      </c>
      <c r="F83" s="11">
        <f t="shared" si="17"/>
        <v>42493.618055555555</v>
      </c>
      <c r="G83" s="74">
        <f t="shared" ref="G83:G95" si="18">G34/1000</f>
        <v>0.51</v>
      </c>
      <c r="H83" s="74"/>
      <c r="I83" s="74">
        <f t="shared" si="16"/>
        <v>4.1999999999999996E-4</v>
      </c>
      <c r="J83" s="74"/>
      <c r="K83" s="74"/>
      <c r="L83" s="74">
        <f t="shared" ref="L83:L95" si="19">L34/1000</f>
        <v>5.0000000000000001E-4</v>
      </c>
      <c r="M83" s="74"/>
      <c r="N83" s="74"/>
      <c r="O83" s="74"/>
      <c r="P83" s="74">
        <f t="shared" ref="P83:P95" si="20">P34/1000</f>
        <v>4.4000000000000003E-3</v>
      </c>
      <c r="Q83" s="74">
        <f t="shared" si="13"/>
        <v>0.55000000000000004</v>
      </c>
      <c r="R83" s="74">
        <f t="shared" ref="R83:R95" si="21">R34/1000</f>
        <v>2.1000000000000003E-3</v>
      </c>
      <c r="S83" s="74"/>
      <c r="T83" s="74">
        <f t="shared" ref="T83:T95" si="22">T34/1000</f>
        <v>0.35</v>
      </c>
      <c r="U83" s="74"/>
      <c r="V83" s="74"/>
      <c r="W83" s="74">
        <f t="shared" ref="W83:W95" si="23">W34/1000</f>
        <v>1.2999999999999999E-3</v>
      </c>
      <c r="X83" s="74"/>
      <c r="Y83" s="74"/>
      <c r="Z83" s="74"/>
      <c r="AA83" s="74"/>
      <c r="AB83" s="74"/>
      <c r="AC83" s="74"/>
      <c r="AD83" s="87">
        <f t="shared" ref="AD83:AD95" si="24">AD34/1000</f>
        <v>0.15</v>
      </c>
      <c r="AE83" s="74">
        <f t="shared" ref="AE83:AE94" si="25">R83/G83</f>
        <v>4.1176470588235297E-3</v>
      </c>
      <c r="AF83" s="40">
        <f t="shared" si="7"/>
        <v>8.2352941176470581E-4</v>
      </c>
    </row>
    <row r="84" spans="2:32" x14ac:dyDescent="0.2">
      <c r="B84" s="6" t="str">
        <f t="shared" si="17"/>
        <v>CODPHE</v>
      </c>
      <c r="C84" s="6" t="str">
        <f t="shared" si="17"/>
        <v>Post</v>
      </c>
      <c r="D84" s="6">
        <f t="shared" si="17"/>
        <v>81</v>
      </c>
      <c r="E84" s="6">
        <f t="shared" si="17"/>
        <v>63.8</v>
      </c>
      <c r="F84" s="11">
        <f t="shared" si="17"/>
        <v>42501.469444444447</v>
      </c>
      <c r="G84" s="74">
        <f t="shared" si="18"/>
        <v>0.77</v>
      </c>
      <c r="H84" s="74"/>
      <c r="I84" s="74">
        <f t="shared" si="16"/>
        <v>1E-3</v>
      </c>
      <c r="J84" s="74"/>
      <c r="K84" s="74"/>
      <c r="L84" s="74">
        <f t="shared" si="19"/>
        <v>5.9999999999999995E-4</v>
      </c>
      <c r="M84" s="74"/>
      <c r="N84" s="74"/>
      <c r="O84" s="74"/>
      <c r="P84" s="74">
        <f t="shared" si="20"/>
        <v>1.6E-2</v>
      </c>
      <c r="Q84" s="74">
        <f t="shared" si="13"/>
        <v>1.1000000000000001</v>
      </c>
      <c r="R84" s="74">
        <f t="shared" si="21"/>
        <v>9.300000000000001E-3</v>
      </c>
      <c r="S84" s="74"/>
      <c r="T84" s="74">
        <f t="shared" si="22"/>
        <v>0.31</v>
      </c>
      <c r="U84" s="74"/>
      <c r="V84" s="74"/>
      <c r="W84" s="74">
        <f t="shared" si="23"/>
        <v>6.4999999999999997E-3</v>
      </c>
      <c r="X84" s="74"/>
      <c r="Y84" s="74"/>
      <c r="Z84" s="74"/>
      <c r="AA84" s="74"/>
      <c r="AB84" s="74"/>
      <c r="AC84" s="74"/>
      <c r="AD84" s="87">
        <f t="shared" si="24"/>
        <v>0.18</v>
      </c>
      <c r="AE84" s="74">
        <f t="shared" si="25"/>
        <v>1.2077922077922078E-2</v>
      </c>
      <c r="AF84" s="40">
        <f t="shared" si="7"/>
        <v>1.2987012987012987E-3</v>
      </c>
    </row>
    <row r="85" spans="2:32" x14ac:dyDescent="0.2">
      <c r="B85" s="6" t="str">
        <f t="shared" si="17"/>
        <v>CODPHE</v>
      </c>
      <c r="C85" s="6" t="str">
        <f t="shared" si="17"/>
        <v>Post</v>
      </c>
      <c r="D85" s="6">
        <f t="shared" si="17"/>
        <v>81</v>
      </c>
      <c r="E85" s="6">
        <f t="shared" si="17"/>
        <v>63.8</v>
      </c>
      <c r="F85" s="11">
        <f t="shared" si="17"/>
        <v>42509.559027777781</v>
      </c>
      <c r="G85" s="74">
        <f t="shared" si="18"/>
        <v>0.48</v>
      </c>
      <c r="H85" s="74"/>
      <c r="I85" s="100"/>
      <c r="J85" s="74"/>
      <c r="K85" s="74"/>
      <c r="L85" s="74">
        <f t="shared" si="19"/>
        <v>1.7999999999999998E-4</v>
      </c>
      <c r="M85" s="74"/>
      <c r="N85" s="74"/>
      <c r="O85" s="74"/>
      <c r="P85" s="74">
        <f t="shared" si="20"/>
        <v>1.6E-2</v>
      </c>
      <c r="Q85" s="74">
        <f t="shared" si="13"/>
        <v>3.8</v>
      </c>
      <c r="R85" s="74">
        <f t="shared" si="21"/>
        <v>3.7000000000000002E-3</v>
      </c>
      <c r="S85" s="74"/>
      <c r="T85" s="74">
        <f t="shared" si="22"/>
        <v>0.21</v>
      </c>
      <c r="U85" s="74"/>
      <c r="V85" s="74"/>
      <c r="W85" s="74">
        <f t="shared" si="23"/>
        <v>6.4999999999999997E-3</v>
      </c>
      <c r="X85" s="74"/>
      <c r="Y85" s="74"/>
      <c r="Z85" s="74"/>
      <c r="AA85" s="74"/>
      <c r="AB85" s="74"/>
      <c r="AC85" s="74"/>
      <c r="AD85" s="87">
        <f t="shared" si="24"/>
        <v>0.15</v>
      </c>
      <c r="AE85" s="74">
        <f t="shared" si="25"/>
        <v>7.7083333333333335E-3</v>
      </c>
      <c r="AF85" s="40"/>
    </row>
    <row r="86" spans="2:32" x14ac:dyDescent="0.2">
      <c r="B86" s="6" t="str">
        <f t="shared" si="17"/>
        <v>CODPHE</v>
      </c>
      <c r="C86" s="6" t="str">
        <f t="shared" si="17"/>
        <v>Post</v>
      </c>
      <c r="D86" s="6">
        <f t="shared" si="17"/>
        <v>81</v>
      </c>
      <c r="E86" s="6">
        <f t="shared" si="17"/>
        <v>63.8</v>
      </c>
      <c r="F86" s="11">
        <f t="shared" si="17"/>
        <v>42516.538194444445</v>
      </c>
      <c r="G86" s="74">
        <f t="shared" si="18"/>
        <v>0.55000000000000004</v>
      </c>
      <c r="H86" s="74"/>
      <c r="I86" s="74"/>
      <c r="J86" s="74"/>
      <c r="K86" s="74"/>
      <c r="L86" s="74">
        <f t="shared" si="19"/>
        <v>5.9999999999999995E-4</v>
      </c>
      <c r="M86" s="74"/>
      <c r="N86" s="74"/>
      <c r="O86" s="74"/>
      <c r="P86" s="74">
        <f t="shared" si="20"/>
        <v>0.03</v>
      </c>
      <c r="Q86" s="74">
        <f t="shared" si="13"/>
        <v>1.4</v>
      </c>
      <c r="R86" s="74">
        <f t="shared" si="21"/>
        <v>7.4000000000000003E-3</v>
      </c>
      <c r="S86" s="74"/>
      <c r="T86" s="74">
        <f t="shared" si="22"/>
        <v>0.25</v>
      </c>
      <c r="U86" s="74"/>
      <c r="V86" s="74"/>
      <c r="W86" s="74">
        <f t="shared" si="23"/>
        <v>6.4999999999999997E-3</v>
      </c>
      <c r="X86" s="74"/>
      <c r="Y86" s="74"/>
      <c r="Z86" s="74"/>
      <c r="AA86" s="74"/>
      <c r="AB86" s="74"/>
      <c r="AC86" s="74"/>
      <c r="AD86" s="87">
        <f t="shared" si="24"/>
        <v>0.15</v>
      </c>
      <c r="AE86" s="74">
        <f t="shared" si="25"/>
        <v>1.3454545454545453E-2</v>
      </c>
      <c r="AF86" s="40"/>
    </row>
    <row r="87" spans="2:32" x14ac:dyDescent="0.2">
      <c r="B87" s="6" t="str">
        <f t="shared" si="17"/>
        <v>CODPHE</v>
      </c>
      <c r="C87" s="6" t="str">
        <f t="shared" si="17"/>
        <v>Post</v>
      </c>
      <c r="D87" s="6">
        <f t="shared" si="17"/>
        <v>81</v>
      </c>
      <c r="E87" s="6">
        <f t="shared" si="17"/>
        <v>63.8</v>
      </c>
      <c r="F87" s="11">
        <f t="shared" si="17"/>
        <v>42522.538194444445</v>
      </c>
      <c r="G87" s="74">
        <f t="shared" si="18"/>
        <v>1.4</v>
      </c>
      <c r="H87" s="74"/>
      <c r="I87" s="74">
        <f t="shared" ref="I87:I95" si="26">I38/1000</f>
        <v>2E-3</v>
      </c>
      <c r="J87" s="74"/>
      <c r="K87" s="74"/>
      <c r="L87" s="74">
        <f t="shared" si="19"/>
        <v>2.3000000000000001E-4</v>
      </c>
      <c r="M87" s="74"/>
      <c r="N87" s="74"/>
      <c r="O87" s="74"/>
      <c r="P87" s="74">
        <f t="shared" si="20"/>
        <v>2.5999999999999999E-2</v>
      </c>
      <c r="Q87" s="74">
        <f t="shared" si="13"/>
        <v>2.8</v>
      </c>
      <c r="R87" s="74">
        <f t="shared" si="21"/>
        <v>1.7999999999999999E-2</v>
      </c>
      <c r="S87" s="74"/>
      <c r="T87" s="74">
        <f t="shared" si="22"/>
        <v>0.38</v>
      </c>
      <c r="U87" s="74"/>
      <c r="V87" s="74"/>
      <c r="W87" s="74">
        <f t="shared" si="23"/>
        <v>6.4999999999999997E-3</v>
      </c>
      <c r="X87" s="74"/>
      <c r="Y87" s="74"/>
      <c r="Z87" s="74"/>
      <c r="AA87" s="74"/>
      <c r="AB87" s="74"/>
      <c r="AC87" s="74"/>
      <c r="AD87" s="87">
        <f t="shared" si="24"/>
        <v>0.18</v>
      </c>
      <c r="AE87" s="74">
        <f t="shared" si="25"/>
        <v>1.2857142857142857E-2</v>
      </c>
      <c r="AF87" s="40">
        <f t="shared" si="7"/>
        <v>1.4285714285714288E-3</v>
      </c>
    </row>
    <row r="88" spans="2:32" x14ac:dyDescent="0.2">
      <c r="B88" s="6" t="str">
        <f t="shared" si="17"/>
        <v>CODPHE</v>
      </c>
      <c r="C88" s="6" t="str">
        <f t="shared" si="17"/>
        <v>Post</v>
      </c>
      <c r="D88" s="6">
        <f t="shared" si="17"/>
        <v>81</v>
      </c>
      <c r="E88" s="6">
        <f t="shared" si="17"/>
        <v>63.8</v>
      </c>
      <c r="F88" s="11">
        <f t="shared" si="17"/>
        <v>42527.642361111109</v>
      </c>
      <c r="G88" s="74">
        <f t="shared" si="18"/>
        <v>2.9</v>
      </c>
      <c r="H88" s="74"/>
      <c r="I88" s="74">
        <f t="shared" si="26"/>
        <v>3.8999999999999998E-3</v>
      </c>
      <c r="J88" s="74"/>
      <c r="K88" s="74"/>
      <c r="L88" s="74">
        <f t="shared" si="19"/>
        <v>8.8000000000000003E-4</v>
      </c>
      <c r="M88" s="74"/>
      <c r="N88" s="74"/>
      <c r="O88" s="74"/>
      <c r="P88" s="74">
        <f t="shared" si="20"/>
        <v>2.4E-2</v>
      </c>
      <c r="Q88" s="74">
        <f t="shared" si="13"/>
        <v>5.4</v>
      </c>
      <c r="R88" s="74">
        <f t="shared" si="21"/>
        <v>5.6000000000000001E-2</v>
      </c>
      <c r="S88" s="74"/>
      <c r="T88" s="74">
        <f t="shared" si="22"/>
        <v>0.5</v>
      </c>
      <c r="U88" s="74"/>
      <c r="V88" s="74"/>
      <c r="W88" s="74">
        <f t="shared" si="23"/>
        <v>2.2000000000000001E-3</v>
      </c>
      <c r="X88" s="74"/>
      <c r="Y88" s="74"/>
      <c r="Z88" s="74"/>
      <c r="AA88" s="74"/>
      <c r="AB88" s="74"/>
      <c r="AC88" s="74"/>
      <c r="AD88" s="87">
        <f t="shared" si="24"/>
        <v>0.22</v>
      </c>
      <c r="AE88" s="74">
        <f t="shared" si="25"/>
        <v>1.9310344827586208E-2</v>
      </c>
      <c r="AF88" s="40">
        <f t="shared" si="7"/>
        <v>1.3448275862068964E-3</v>
      </c>
    </row>
    <row r="89" spans="2:32" x14ac:dyDescent="0.2">
      <c r="B89" s="6" t="str">
        <f t="shared" si="17"/>
        <v>CODPHE</v>
      </c>
      <c r="C89" s="6" t="str">
        <f t="shared" si="17"/>
        <v>Post</v>
      </c>
      <c r="D89" s="6">
        <f t="shared" si="17"/>
        <v>81</v>
      </c>
      <c r="E89" s="6">
        <f t="shared" si="17"/>
        <v>63.8</v>
      </c>
      <c r="F89" s="11">
        <f t="shared" si="17"/>
        <v>42528.395833333336</v>
      </c>
      <c r="G89" s="74">
        <f t="shared" si="18"/>
        <v>1.3</v>
      </c>
      <c r="H89" s="74"/>
      <c r="I89" s="74">
        <f t="shared" si="26"/>
        <v>2.3E-3</v>
      </c>
      <c r="J89" s="74"/>
      <c r="K89" s="74"/>
      <c r="L89" s="74">
        <f t="shared" si="19"/>
        <v>6.3000000000000003E-4</v>
      </c>
      <c r="M89" s="74"/>
      <c r="N89" s="74"/>
      <c r="O89" s="74"/>
      <c r="P89" s="74">
        <f t="shared" si="20"/>
        <v>2.1999999999999999E-2</v>
      </c>
      <c r="Q89" s="74">
        <f t="shared" si="13"/>
        <v>2.9</v>
      </c>
      <c r="R89" s="74">
        <f t="shared" si="21"/>
        <v>3.2000000000000001E-2</v>
      </c>
      <c r="S89" s="74"/>
      <c r="T89" s="74">
        <f t="shared" si="22"/>
        <v>0.44</v>
      </c>
      <c r="U89" s="74"/>
      <c r="V89" s="74"/>
      <c r="W89" s="74">
        <f t="shared" si="23"/>
        <v>6.0999999999999995E-3</v>
      </c>
      <c r="X89" s="74"/>
      <c r="Y89" s="74"/>
      <c r="Z89" s="74"/>
      <c r="AA89" s="74"/>
      <c r="AB89" s="74"/>
      <c r="AC89" s="74"/>
      <c r="AD89" s="87">
        <f t="shared" si="24"/>
        <v>0.18</v>
      </c>
      <c r="AE89" s="74">
        <f t="shared" si="25"/>
        <v>2.4615384615384615E-2</v>
      </c>
      <c r="AF89" s="40">
        <f t="shared" si="7"/>
        <v>1.769230769230769E-3</v>
      </c>
    </row>
    <row r="90" spans="2:32" x14ac:dyDescent="0.2">
      <c r="B90" s="6" t="str">
        <f t="shared" si="17"/>
        <v>CODPHE</v>
      </c>
      <c r="C90" s="6" t="str">
        <f t="shared" si="17"/>
        <v>Post</v>
      </c>
      <c r="D90" s="6">
        <f t="shared" si="17"/>
        <v>81</v>
      </c>
      <c r="E90" s="6">
        <f t="shared" si="17"/>
        <v>63.8</v>
      </c>
      <c r="F90" s="11">
        <f t="shared" si="17"/>
        <v>42536.5625</v>
      </c>
      <c r="G90" s="74">
        <f t="shared" si="18"/>
        <v>0.52</v>
      </c>
      <c r="H90" s="74"/>
      <c r="I90" s="74">
        <f t="shared" si="26"/>
        <v>1E-3</v>
      </c>
      <c r="J90" s="74"/>
      <c r="K90" s="74"/>
      <c r="L90" s="74">
        <f t="shared" si="19"/>
        <v>5.9999999999999995E-4</v>
      </c>
      <c r="M90" s="74"/>
      <c r="N90" s="74"/>
      <c r="O90" s="74"/>
      <c r="P90" s="74">
        <f t="shared" si="20"/>
        <v>1.6E-2</v>
      </c>
      <c r="Q90" s="74">
        <f t="shared" si="13"/>
        <v>0.72</v>
      </c>
      <c r="R90" s="74">
        <f t="shared" si="21"/>
        <v>2.1000000000000001E-2</v>
      </c>
      <c r="S90" s="74"/>
      <c r="T90" s="74">
        <f t="shared" si="22"/>
        <v>0.21</v>
      </c>
      <c r="U90" s="74"/>
      <c r="V90" s="74"/>
      <c r="W90" s="74">
        <f t="shared" si="23"/>
        <v>6.0999999999999995E-3</v>
      </c>
      <c r="X90" s="74"/>
      <c r="Y90" s="74"/>
      <c r="Z90" s="74"/>
      <c r="AA90" s="74"/>
      <c r="AB90" s="74"/>
      <c r="AC90" s="74"/>
      <c r="AD90" s="87">
        <f t="shared" si="24"/>
        <v>8.4000000000000005E-2</v>
      </c>
      <c r="AE90" s="74">
        <f t="shared" si="25"/>
        <v>4.0384615384615387E-2</v>
      </c>
      <c r="AF90" s="40">
        <f t="shared" si="7"/>
        <v>1.923076923076923E-3</v>
      </c>
    </row>
    <row r="91" spans="2:32" x14ac:dyDescent="0.2">
      <c r="B91" s="6" t="str">
        <f t="shared" si="17"/>
        <v>CODPHE</v>
      </c>
      <c r="C91" s="6" t="str">
        <f t="shared" si="17"/>
        <v>Post</v>
      </c>
      <c r="D91" s="6">
        <f t="shared" si="17"/>
        <v>81</v>
      </c>
      <c r="E91" s="6">
        <f t="shared" si="17"/>
        <v>63.8</v>
      </c>
      <c r="F91" s="11">
        <f t="shared" si="17"/>
        <v>42544.65625</v>
      </c>
      <c r="G91" s="74">
        <f t="shared" si="18"/>
        <v>0.42</v>
      </c>
      <c r="H91" s="74"/>
      <c r="I91" s="74">
        <f t="shared" si="26"/>
        <v>5.8999999999999992E-4</v>
      </c>
      <c r="J91" s="74"/>
      <c r="K91" s="74"/>
      <c r="L91" s="74">
        <f t="shared" si="19"/>
        <v>4.1999999999999996E-4</v>
      </c>
      <c r="M91" s="74"/>
      <c r="N91" s="74"/>
      <c r="O91" s="74"/>
      <c r="P91" s="74">
        <f t="shared" si="20"/>
        <v>8.0000000000000002E-3</v>
      </c>
      <c r="Q91" s="74">
        <f t="shared" si="13"/>
        <v>0.48</v>
      </c>
      <c r="R91" s="74">
        <f t="shared" si="21"/>
        <v>6.9000000000000008E-3</v>
      </c>
      <c r="S91" s="74"/>
      <c r="T91" s="74">
        <f t="shared" si="22"/>
        <v>0.24</v>
      </c>
      <c r="U91" s="74"/>
      <c r="V91" s="74"/>
      <c r="W91" s="74">
        <f t="shared" si="23"/>
        <v>3.2000000000000002E-3</v>
      </c>
      <c r="X91" s="74"/>
      <c r="Y91" s="74"/>
      <c r="Z91" s="74"/>
      <c r="AA91" s="74"/>
      <c r="AB91" s="74"/>
      <c r="AC91" s="74"/>
      <c r="AD91" s="87">
        <f t="shared" si="24"/>
        <v>0.12</v>
      </c>
      <c r="AE91" s="74">
        <f t="shared" si="25"/>
        <v>1.6428571428571431E-2</v>
      </c>
      <c r="AF91" s="40">
        <f t="shared" si="7"/>
        <v>1.4047619047619045E-3</v>
      </c>
    </row>
    <row r="92" spans="2:32" x14ac:dyDescent="0.2">
      <c r="B92" s="6" t="str">
        <f t="shared" ref="B92:F95" si="27">B43</f>
        <v>CODPHE</v>
      </c>
      <c r="C92" s="6" t="str">
        <f t="shared" si="27"/>
        <v>Post</v>
      </c>
      <c r="D92" s="6">
        <f t="shared" si="27"/>
        <v>81</v>
      </c>
      <c r="E92" s="6">
        <f t="shared" si="27"/>
        <v>63.8</v>
      </c>
      <c r="F92" s="11">
        <f t="shared" si="27"/>
        <v>42551.569444444445</v>
      </c>
      <c r="G92" s="74">
        <f t="shared" si="18"/>
        <v>0.31</v>
      </c>
      <c r="H92" s="74"/>
      <c r="I92" s="74">
        <f t="shared" si="26"/>
        <v>7.0999999999999991E-4</v>
      </c>
      <c r="J92" s="74"/>
      <c r="K92" s="74"/>
      <c r="L92" s="74">
        <f t="shared" si="19"/>
        <v>4.1999999999999996E-4</v>
      </c>
      <c r="M92" s="74"/>
      <c r="N92" s="74"/>
      <c r="O92" s="74"/>
      <c r="P92" s="74">
        <f t="shared" si="20"/>
        <v>3.2000000000000001E-2</v>
      </c>
      <c r="Q92" s="74">
        <f t="shared" si="13"/>
        <v>0.4</v>
      </c>
      <c r="R92" s="74">
        <f t="shared" si="21"/>
        <v>5.3E-3</v>
      </c>
      <c r="S92" s="74"/>
      <c r="T92" s="74">
        <f t="shared" si="22"/>
        <v>0.25</v>
      </c>
      <c r="U92" s="74"/>
      <c r="V92" s="74"/>
      <c r="W92" s="74">
        <f t="shared" si="23"/>
        <v>2.2000000000000001E-3</v>
      </c>
      <c r="X92" s="74"/>
      <c r="Y92" s="74"/>
      <c r="Z92" s="74"/>
      <c r="AA92" s="74"/>
      <c r="AB92" s="74"/>
      <c r="AC92" s="74"/>
      <c r="AD92" s="87">
        <f t="shared" si="24"/>
        <v>0.12</v>
      </c>
      <c r="AE92" s="74">
        <f t="shared" si="25"/>
        <v>1.7096774193548388E-2</v>
      </c>
      <c r="AF92" s="40">
        <f t="shared" si="7"/>
        <v>2.2903225806451609E-3</v>
      </c>
    </row>
    <row r="93" spans="2:32" x14ac:dyDescent="0.2">
      <c r="B93" s="6" t="str">
        <f t="shared" si="27"/>
        <v>CODPHE</v>
      </c>
      <c r="C93" s="6" t="str">
        <f t="shared" si="27"/>
        <v>Post</v>
      </c>
      <c r="D93" s="6">
        <f t="shared" si="27"/>
        <v>81</v>
      </c>
      <c r="E93" s="6">
        <f t="shared" si="27"/>
        <v>63.8</v>
      </c>
      <c r="F93" s="11">
        <f t="shared" si="27"/>
        <v>42557.559027777781</v>
      </c>
      <c r="G93" s="74">
        <f t="shared" si="18"/>
        <v>0.27</v>
      </c>
      <c r="H93" s="74"/>
      <c r="I93" s="74">
        <f t="shared" si="26"/>
        <v>2.0999999999999998E-4</v>
      </c>
      <c r="J93" s="74"/>
      <c r="K93" s="74"/>
      <c r="L93" s="74">
        <f t="shared" si="19"/>
        <v>3.6999999999999999E-4</v>
      </c>
      <c r="M93" s="74"/>
      <c r="N93" s="74"/>
      <c r="O93" s="74"/>
      <c r="P93" s="74">
        <f t="shared" si="20"/>
        <v>4.0000000000000001E-3</v>
      </c>
      <c r="Q93" s="74">
        <f t="shared" si="13"/>
        <v>0.31</v>
      </c>
      <c r="R93" s="74">
        <f t="shared" si="21"/>
        <v>2.5000000000000001E-3</v>
      </c>
      <c r="S93" s="74"/>
      <c r="T93" s="74">
        <f t="shared" si="22"/>
        <v>0.23</v>
      </c>
      <c r="U93" s="74"/>
      <c r="V93" s="74"/>
      <c r="W93" s="74">
        <f t="shared" si="23"/>
        <v>9.6999999999999994E-4</v>
      </c>
      <c r="X93" s="74"/>
      <c r="Y93" s="74"/>
      <c r="Z93" s="74"/>
      <c r="AA93" s="74"/>
      <c r="AB93" s="74"/>
      <c r="AC93" s="74"/>
      <c r="AD93" s="87">
        <f t="shared" si="24"/>
        <v>0.12</v>
      </c>
      <c r="AE93" s="74">
        <f t="shared" si="25"/>
        <v>9.2592592592592587E-3</v>
      </c>
      <c r="AF93" s="40">
        <f t="shared" si="7"/>
        <v>7.7777777777777763E-4</v>
      </c>
    </row>
    <row r="94" spans="2:32" x14ac:dyDescent="0.2">
      <c r="B94" s="6" t="str">
        <f t="shared" si="27"/>
        <v>CODPHE</v>
      </c>
      <c r="C94" s="6" t="str">
        <f t="shared" si="27"/>
        <v>Post</v>
      </c>
      <c r="D94" s="6">
        <f t="shared" si="27"/>
        <v>81</v>
      </c>
      <c r="E94" s="6">
        <f t="shared" si="27"/>
        <v>63.8</v>
      </c>
      <c r="F94" s="11">
        <f t="shared" si="27"/>
        <v>42564.454861111109</v>
      </c>
      <c r="G94" s="74">
        <f t="shared" si="18"/>
        <v>0.49</v>
      </c>
      <c r="H94" s="74"/>
      <c r="I94" s="74">
        <f t="shared" si="26"/>
        <v>5.6000000000000006E-4</v>
      </c>
      <c r="J94" s="74"/>
      <c r="K94" s="74"/>
      <c r="L94" s="74">
        <f t="shared" si="19"/>
        <v>4.1999999999999996E-4</v>
      </c>
      <c r="M94" s="74"/>
      <c r="N94" s="74"/>
      <c r="O94" s="74"/>
      <c r="P94" s="74">
        <f t="shared" si="20"/>
        <v>1.6E-2</v>
      </c>
      <c r="Q94" s="74">
        <f t="shared" si="13"/>
        <v>0.41</v>
      </c>
      <c r="R94" s="74">
        <f t="shared" si="21"/>
        <v>7.0000000000000001E-3</v>
      </c>
      <c r="S94" s="74"/>
      <c r="T94" s="74">
        <f t="shared" si="22"/>
        <v>0.27</v>
      </c>
      <c r="U94" s="74"/>
      <c r="V94" s="74"/>
      <c r="W94" s="74">
        <f t="shared" si="23"/>
        <v>2.2000000000000001E-3</v>
      </c>
      <c r="X94" s="74"/>
      <c r="Y94" s="74"/>
      <c r="Z94" s="74"/>
      <c r="AA94" s="74"/>
      <c r="AB94" s="74"/>
      <c r="AC94" s="74"/>
      <c r="AD94" s="87">
        <f t="shared" si="24"/>
        <v>0.15</v>
      </c>
      <c r="AE94" s="74">
        <f t="shared" si="25"/>
        <v>1.4285714285714287E-2</v>
      </c>
      <c r="AF94" s="40">
        <f t="shared" si="7"/>
        <v>1.1428571428571429E-3</v>
      </c>
    </row>
    <row r="95" spans="2:32" x14ac:dyDescent="0.2">
      <c r="B95" s="6" t="str">
        <f t="shared" si="27"/>
        <v>NERL&amp;</v>
      </c>
      <c r="C95" s="6" t="str">
        <f t="shared" si="27"/>
        <v>Post</v>
      </c>
      <c r="D95" s="6">
        <f t="shared" si="27"/>
        <v>81</v>
      </c>
      <c r="E95" s="6">
        <f t="shared" si="27"/>
        <v>63.8</v>
      </c>
      <c r="F95" s="11">
        <f t="shared" si="27"/>
        <v>42571.569444444445</v>
      </c>
      <c r="G95" s="74">
        <f t="shared" si="18"/>
        <v>0.66</v>
      </c>
      <c r="H95" s="74"/>
      <c r="I95" s="74">
        <f t="shared" si="26"/>
        <v>7.5000000000000002E-4</v>
      </c>
      <c r="J95" s="74"/>
      <c r="K95" s="74"/>
      <c r="L95" s="74">
        <f t="shared" si="19"/>
        <v>4.1999999999999996E-4</v>
      </c>
      <c r="M95" s="74"/>
      <c r="N95" s="74"/>
      <c r="O95" s="74"/>
      <c r="P95" s="74">
        <f t="shared" si="20"/>
        <v>2.5000000000000001E-2</v>
      </c>
      <c r="Q95" s="74">
        <f t="shared" si="13"/>
        <v>0.61</v>
      </c>
      <c r="R95" s="74">
        <f t="shared" si="21"/>
        <v>3.8E-3</v>
      </c>
      <c r="S95" s="74"/>
      <c r="T95" s="74">
        <f t="shared" si="22"/>
        <v>0.31</v>
      </c>
      <c r="U95" s="74"/>
      <c r="V95" s="74"/>
      <c r="W95" s="74">
        <f t="shared" si="23"/>
        <v>2.2000000000000001E-3</v>
      </c>
      <c r="X95" s="74"/>
      <c r="Y95" s="74"/>
      <c r="Z95" s="74"/>
      <c r="AA95" s="74"/>
      <c r="AB95" s="74"/>
      <c r="AC95" s="74"/>
      <c r="AD95" s="87">
        <f t="shared" si="24"/>
        <v>0.16</v>
      </c>
      <c r="AE95" s="74">
        <f t="shared" ref="AE95" si="28">R95/G95</f>
        <v>5.7575757575757574E-3</v>
      </c>
      <c r="AF95" s="40">
        <f t="shared" ref="AF95" si="29">I95/G95</f>
        <v>1.1363636363636363E-3</v>
      </c>
    </row>
    <row r="96" spans="2:32" x14ac:dyDescent="0.2">
      <c r="R96" s="12"/>
    </row>
  </sheetData>
  <sheetProtection algorithmName="SHA-512" hashValue="+Xa4RLZUm7+2nTQ+GMSEmuaBw8rFNIF8Du46TtyhmNvJo9xJKNDb22Yvl1XMomUETWuhcNlktu+fGIzM9t4BSw==" saltValue="CvZxiqTSf56BzSbI0kS7cQ==" spinCount="100000" sheet="1" scenarios="1"/>
  <mergeCells count="2">
    <mergeCell ref="F50:AC50"/>
    <mergeCell ref="G1:AD1"/>
  </mergeCells>
  <pageMargins left="0.7" right="0.7" top="0.75" bottom="0.75" header="0.3" footer="0.3"/>
  <pageSetup paperSize="3" scale="60" orientation="landscape" r:id="rId1"/>
  <headerFooter>
    <oddFooter>&amp;L&amp;Z&amp;F&amp;R&amp;D &amp;T</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F265"/>
  <sheetViews>
    <sheetView topLeftCell="R1" workbookViewId="0">
      <selection activeCell="AM65" sqref="AM65"/>
    </sheetView>
  </sheetViews>
  <sheetFormatPr defaultRowHeight="12.75" x14ac:dyDescent="0.2"/>
  <cols>
    <col min="1" max="1" width="17" customWidth="1"/>
    <col min="2" max="2" width="15.7109375" customWidth="1"/>
    <col min="3" max="3" width="30.5703125" customWidth="1"/>
    <col min="5" max="5" width="12.85546875" customWidth="1"/>
  </cols>
  <sheetData>
    <row r="1" spans="1:31" ht="21" x14ac:dyDescent="0.35">
      <c r="A1" s="85" t="s">
        <v>1089</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1" ht="37.5" x14ac:dyDescent="0.3">
      <c r="A2" s="51"/>
      <c r="B2" s="22" t="s">
        <v>471</v>
      </c>
      <c r="C2" s="22" t="s">
        <v>396</v>
      </c>
      <c r="D2" s="75" t="s">
        <v>472</v>
      </c>
      <c r="E2" s="23" t="s">
        <v>398</v>
      </c>
      <c r="F2" s="22" t="s">
        <v>5</v>
      </c>
      <c r="G2" s="24" t="s">
        <v>6</v>
      </c>
      <c r="H2" s="22" t="s">
        <v>0</v>
      </c>
      <c r="I2" s="22" t="s">
        <v>7</v>
      </c>
      <c r="J2" s="22" t="s">
        <v>8</v>
      </c>
      <c r="K2" s="22" t="s">
        <v>9</v>
      </c>
      <c r="L2" s="22" t="s">
        <v>10</v>
      </c>
      <c r="M2" s="22" t="s">
        <v>11</v>
      </c>
      <c r="N2" s="22" t="s">
        <v>12</v>
      </c>
      <c r="O2" s="22" t="s">
        <v>13</v>
      </c>
      <c r="P2" s="22" t="s">
        <v>14</v>
      </c>
      <c r="Q2" s="22" t="s">
        <v>1</v>
      </c>
      <c r="R2" s="22" t="s">
        <v>15</v>
      </c>
      <c r="S2" s="22" t="s">
        <v>16</v>
      </c>
      <c r="T2" s="22" t="s">
        <v>17</v>
      </c>
      <c r="U2" s="22" t="s">
        <v>18</v>
      </c>
      <c r="V2" s="22" t="s">
        <v>19</v>
      </c>
      <c r="W2" s="22" t="s">
        <v>20</v>
      </c>
      <c r="X2" s="22" t="s">
        <v>21</v>
      </c>
      <c r="Y2" s="22" t="s">
        <v>22</v>
      </c>
      <c r="Z2" s="22" t="s">
        <v>23</v>
      </c>
      <c r="AA2" s="22" t="s">
        <v>24</v>
      </c>
      <c r="AB2" s="22" t="s">
        <v>25</v>
      </c>
      <c r="AC2" s="22" t="s">
        <v>26</v>
      </c>
      <c r="AD2" s="25"/>
      <c r="AE2" s="84" t="s">
        <v>1074</v>
      </c>
    </row>
    <row r="3" spans="1:31" s="12" customFormat="1" x14ac:dyDescent="0.2">
      <c r="A3" s="7"/>
      <c r="B3" s="5" t="s">
        <v>387</v>
      </c>
      <c r="C3" s="35" t="s">
        <v>125</v>
      </c>
      <c r="D3" s="110">
        <v>91.764794880000011</v>
      </c>
      <c r="E3" s="48">
        <v>42221.868055555555</v>
      </c>
      <c r="F3" s="44">
        <v>176</v>
      </c>
      <c r="G3" s="44">
        <v>2.5</v>
      </c>
      <c r="H3" s="44">
        <v>2.5</v>
      </c>
      <c r="I3" s="44">
        <v>49.9</v>
      </c>
      <c r="J3" s="44">
        <v>2</v>
      </c>
      <c r="K3" s="44">
        <v>0.5</v>
      </c>
      <c r="L3" s="44">
        <v>52000</v>
      </c>
      <c r="M3" s="44">
        <v>5</v>
      </c>
      <c r="N3" s="44">
        <v>0.5</v>
      </c>
      <c r="O3" s="44">
        <v>2.7</v>
      </c>
      <c r="P3" s="44">
        <v>331</v>
      </c>
      <c r="Q3" s="44">
        <v>2.56</v>
      </c>
      <c r="R3" s="44">
        <v>7140</v>
      </c>
      <c r="S3" s="44">
        <v>118</v>
      </c>
      <c r="T3" s="44">
        <v>0.05</v>
      </c>
      <c r="U3" s="44">
        <v>5</v>
      </c>
      <c r="V3" s="44">
        <v>2.5</v>
      </c>
      <c r="W3" s="44">
        <v>2050</v>
      </c>
      <c r="X3" s="44">
        <v>5</v>
      </c>
      <c r="Y3" s="44">
        <v>2.5</v>
      </c>
      <c r="Z3" s="44">
        <v>11100</v>
      </c>
      <c r="AA3" s="44">
        <v>12</v>
      </c>
      <c r="AB3" s="44">
        <v>10</v>
      </c>
      <c r="AC3" s="44">
        <v>71.900000000000006</v>
      </c>
    </row>
    <row r="4" spans="1:31" s="12" customFormat="1" x14ac:dyDescent="0.2">
      <c r="A4"/>
      <c r="B4" s="5" t="s">
        <v>387</v>
      </c>
      <c r="C4" s="35" t="s">
        <v>126</v>
      </c>
      <c r="D4" s="110">
        <v>91.764794880000011</v>
      </c>
      <c r="E4" s="48">
        <v>42222.027777777781</v>
      </c>
      <c r="F4" s="44">
        <v>171</v>
      </c>
      <c r="G4" s="44">
        <v>2.5</v>
      </c>
      <c r="H4" s="44">
        <v>2.5</v>
      </c>
      <c r="I4" s="44">
        <v>48.8</v>
      </c>
      <c r="J4" s="44">
        <v>2</v>
      </c>
      <c r="K4" s="44">
        <v>0.5</v>
      </c>
      <c r="L4" s="44">
        <v>52200</v>
      </c>
      <c r="M4" s="44">
        <v>5</v>
      </c>
      <c r="N4" s="44">
        <v>0.5</v>
      </c>
      <c r="O4" s="44">
        <v>2.5</v>
      </c>
      <c r="P4" s="44">
        <v>295</v>
      </c>
      <c r="Q4" s="44">
        <v>1.8</v>
      </c>
      <c r="R4" s="44">
        <v>7160</v>
      </c>
      <c r="S4" s="44">
        <v>113</v>
      </c>
      <c r="T4" s="44">
        <v>0.05</v>
      </c>
      <c r="U4" s="44">
        <v>5</v>
      </c>
      <c r="V4" s="44">
        <v>2.5</v>
      </c>
      <c r="W4" s="44">
        <v>2110</v>
      </c>
      <c r="X4" s="44">
        <v>5</v>
      </c>
      <c r="Y4" s="44">
        <v>2.5</v>
      </c>
      <c r="Z4" s="44">
        <v>11300</v>
      </c>
      <c r="AA4" s="44">
        <v>13.2</v>
      </c>
      <c r="AB4" s="44">
        <v>10</v>
      </c>
      <c r="AC4" s="44">
        <v>67.7</v>
      </c>
    </row>
    <row r="5" spans="1:31" s="12" customFormat="1" x14ac:dyDescent="0.2">
      <c r="A5"/>
      <c r="B5" s="5" t="s">
        <v>387</v>
      </c>
      <c r="C5" s="35" t="s">
        <v>127</v>
      </c>
      <c r="D5" s="110">
        <v>91.764794880000011</v>
      </c>
      <c r="E5" s="48">
        <v>42222.40625</v>
      </c>
      <c r="F5" s="44">
        <v>220</v>
      </c>
      <c r="G5" s="44">
        <v>2.5</v>
      </c>
      <c r="H5" s="44">
        <v>2.5</v>
      </c>
      <c r="I5" s="44">
        <v>46.8</v>
      </c>
      <c r="J5" s="44">
        <v>2</v>
      </c>
      <c r="K5" s="44">
        <v>0.5</v>
      </c>
      <c r="L5" s="44">
        <v>51600</v>
      </c>
      <c r="M5" s="44">
        <v>5</v>
      </c>
      <c r="N5" s="44">
        <v>0.5</v>
      </c>
      <c r="O5" s="44">
        <v>3.31</v>
      </c>
      <c r="P5" s="44">
        <v>371</v>
      </c>
      <c r="Q5" s="44">
        <v>3.46</v>
      </c>
      <c r="R5" s="44">
        <v>7050</v>
      </c>
      <c r="S5" s="44">
        <v>120</v>
      </c>
      <c r="T5" s="44">
        <v>0.05</v>
      </c>
      <c r="U5" s="44">
        <v>5</v>
      </c>
      <c r="V5" s="44">
        <v>2.5</v>
      </c>
      <c r="W5" s="44">
        <v>2050</v>
      </c>
      <c r="X5" s="44">
        <v>5</v>
      </c>
      <c r="Y5" s="44">
        <v>2.5</v>
      </c>
      <c r="Z5" s="44">
        <v>10900</v>
      </c>
      <c r="AA5" s="44">
        <v>2.5</v>
      </c>
      <c r="AB5" s="44">
        <v>10</v>
      </c>
      <c r="AC5" s="44">
        <v>79.8</v>
      </c>
    </row>
    <row r="6" spans="1:31" s="12" customFormat="1" x14ac:dyDescent="0.2">
      <c r="A6"/>
      <c r="B6" s="5" t="s">
        <v>387</v>
      </c>
      <c r="C6" s="35" t="s">
        <v>128</v>
      </c>
      <c r="D6" s="110">
        <v>91.764794880000011</v>
      </c>
      <c r="E6" s="48">
        <v>42222.659722222219</v>
      </c>
      <c r="F6" s="44">
        <v>128</v>
      </c>
      <c r="G6" s="44">
        <v>0.4</v>
      </c>
      <c r="H6" s="44">
        <v>0.5</v>
      </c>
      <c r="I6" s="44">
        <v>48</v>
      </c>
      <c r="J6" s="44">
        <v>0.03</v>
      </c>
      <c r="K6" s="44">
        <v>0.2</v>
      </c>
      <c r="L6" s="44">
        <v>51800</v>
      </c>
      <c r="M6" s="44">
        <v>0.2</v>
      </c>
      <c r="N6" s="44">
        <v>0.3</v>
      </c>
      <c r="O6" s="44">
        <v>2.4</v>
      </c>
      <c r="P6" s="44">
        <v>203</v>
      </c>
      <c r="Q6" s="44">
        <v>1.4</v>
      </c>
      <c r="R6" s="44">
        <v>7290</v>
      </c>
      <c r="S6" s="44">
        <v>115</v>
      </c>
      <c r="T6" s="44">
        <v>0.2</v>
      </c>
      <c r="U6" s="44">
        <v>0.8</v>
      </c>
      <c r="V6" s="44">
        <v>2.4</v>
      </c>
      <c r="W6" s="44">
        <v>2190</v>
      </c>
      <c r="X6" s="44">
        <v>0.3</v>
      </c>
      <c r="Y6" s="44">
        <v>0.03</v>
      </c>
      <c r="Z6" s="44">
        <v>10600</v>
      </c>
      <c r="AA6" s="44">
        <v>0.1</v>
      </c>
      <c r="AB6" s="44">
        <v>0.04</v>
      </c>
      <c r="AC6" s="44">
        <v>79</v>
      </c>
    </row>
    <row r="7" spans="1:31" s="12" customFormat="1" x14ac:dyDescent="0.2">
      <c r="A7"/>
      <c r="B7" s="5" t="s">
        <v>387</v>
      </c>
      <c r="C7" s="35" t="s">
        <v>129</v>
      </c>
      <c r="D7" s="110">
        <v>91.780888320000003</v>
      </c>
      <c r="E7" s="48">
        <v>42222.6875</v>
      </c>
      <c r="F7" s="44">
        <v>139</v>
      </c>
      <c r="G7"/>
      <c r="H7"/>
      <c r="I7"/>
      <c r="J7"/>
      <c r="K7" s="44">
        <v>0.32</v>
      </c>
      <c r="L7" s="44">
        <v>52123</v>
      </c>
      <c r="M7"/>
      <c r="N7"/>
      <c r="O7" s="44">
        <v>3.9</v>
      </c>
      <c r="P7" s="44">
        <v>242</v>
      </c>
      <c r="Q7" s="44">
        <v>3.9</v>
      </c>
      <c r="R7" s="44">
        <v>7931</v>
      </c>
      <c r="S7" s="44">
        <v>116.4</v>
      </c>
      <c r="T7"/>
      <c r="U7"/>
      <c r="V7"/>
      <c r="W7" s="44">
        <v>2105</v>
      </c>
      <c r="X7"/>
      <c r="Y7"/>
      <c r="Z7" s="44">
        <v>12076</v>
      </c>
      <c r="AA7"/>
      <c r="AB7"/>
      <c r="AC7" s="44">
        <v>56.7</v>
      </c>
    </row>
    <row r="8" spans="1:31" s="12" customFormat="1" x14ac:dyDescent="0.2">
      <c r="A8"/>
      <c r="B8" s="5" t="s">
        <v>387</v>
      </c>
      <c r="C8" s="35" t="s">
        <v>130</v>
      </c>
      <c r="D8" s="110">
        <v>93.824755199999998</v>
      </c>
      <c r="E8" s="48">
        <v>42222.6875</v>
      </c>
      <c r="F8" s="44">
        <v>160</v>
      </c>
      <c r="G8"/>
      <c r="H8"/>
      <c r="I8"/>
      <c r="J8"/>
      <c r="K8" s="44">
        <v>0.33</v>
      </c>
      <c r="L8" s="44">
        <v>51346</v>
      </c>
      <c r="M8"/>
      <c r="N8"/>
      <c r="O8" s="44">
        <v>3</v>
      </c>
      <c r="P8" s="44">
        <v>290</v>
      </c>
      <c r="Q8" s="44">
        <v>3.6</v>
      </c>
      <c r="R8" s="44">
        <v>6993</v>
      </c>
      <c r="S8" s="44">
        <v>106.2</v>
      </c>
      <c r="T8"/>
      <c r="U8"/>
      <c r="V8"/>
      <c r="W8" s="44">
        <v>1763</v>
      </c>
      <c r="X8"/>
      <c r="Y8"/>
      <c r="Z8" s="44">
        <v>10591</v>
      </c>
      <c r="AA8"/>
      <c r="AB8"/>
      <c r="AC8" s="44">
        <v>45.7</v>
      </c>
    </row>
    <row r="9" spans="1:31" s="12" customFormat="1" x14ac:dyDescent="0.2">
      <c r="A9"/>
      <c r="B9" s="5" t="s">
        <v>387</v>
      </c>
      <c r="C9" s="35" t="s">
        <v>131</v>
      </c>
      <c r="D9" s="110">
        <v>94.24318464000001</v>
      </c>
      <c r="E9" s="48">
        <v>42222.836805555555</v>
      </c>
      <c r="F9" s="44">
        <v>122</v>
      </c>
      <c r="G9" s="44">
        <v>2.5</v>
      </c>
      <c r="H9" s="44">
        <v>2.5</v>
      </c>
      <c r="I9" s="44">
        <v>43.4</v>
      </c>
      <c r="J9" s="44">
        <v>2</v>
      </c>
      <c r="K9" s="44">
        <v>0.5</v>
      </c>
      <c r="L9" s="44">
        <v>53100</v>
      </c>
      <c r="M9" s="44">
        <v>5</v>
      </c>
      <c r="N9" s="44">
        <v>0.5</v>
      </c>
      <c r="O9" s="44">
        <v>2.5299999999999998</v>
      </c>
      <c r="P9" s="44">
        <v>152</v>
      </c>
      <c r="Q9" s="44">
        <v>1.49</v>
      </c>
      <c r="R9" s="44">
        <v>7210</v>
      </c>
      <c r="S9" s="44">
        <v>90.1</v>
      </c>
      <c r="T9" s="44">
        <v>0.05</v>
      </c>
      <c r="U9" s="44">
        <v>5</v>
      </c>
      <c r="V9" s="44">
        <v>2.5</v>
      </c>
      <c r="W9" s="44">
        <v>1920</v>
      </c>
      <c r="X9" s="44">
        <v>5</v>
      </c>
      <c r="Y9" s="44">
        <v>2.5</v>
      </c>
      <c r="Z9" s="44">
        <v>10600</v>
      </c>
      <c r="AA9" s="44">
        <v>2.5</v>
      </c>
      <c r="AB9" s="44">
        <v>10</v>
      </c>
      <c r="AC9" s="44">
        <v>58</v>
      </c>
    </row>
    <row r="10" spans="1:31" s="12" customFormat="1" x14ac:dyDescent="0.2">
      <c r="A10"/>
      <c r="B10" s="5" t="s">
        <v>387</v>
      </c>
      <c r="C10" s="35" t="s">
        <v>132</v>
      </c>
      <c r="D10" s="110">
        <v>93.824755199999998</v>
      </c>
      <c r="E10" s="48">
        <v>42222.847222222219</v>
      </c>
      <c r="F10" s="44">
        <v>123</v>
      </c>
      <c r="G10"/>
      <c r="H10"/>
      <c r="I10"/>
      <c r="J10"/>
      <c r="K10" s="44">
        <v>0.35</v>
      </c>
      <c r="L10" s="44">
        <v>57293</v>
      </c>
      <c r="M10" s="44"/>
      <c r="N10" s="44"/>
      <c r="O10" s="44">
        <v>4</v>
      </c>
      <c r="P10" s="44">
        <v>211</v>
      </c>
      <c r="Q10" s="44">
        <v>3.7</v>
      </c>
      <c r="R10" s="44">
        <v>11180</v>
      </c>
      <c r="S10" s="44">
        <v>100</v>
      </c>
      <c r="T10" s="44"/>
      <c r="U10" s="44"/>
      <c r="V10" s="44"/>
      <c r="W10" s="44">
        <v>2127</v>
      </c>
      <c r="X10" s="44"/>
      <c r="Y10" s="44"/>
      <c r="Z10" s="44">
        <v>12096</v>
      </c>
      <c r="AA10" s="44"/>
      <c r="AB10" s="44"/>
      <c r="AC10" s="44">
        <v>52.8</v>
      </c>
    </row>
    <row r="11" spans="1:31" s="12" customFormat="1" x14ac:dyDescent="0.2">
      <c r="A11"/>
      <c r="B11" s="5" t="s">
        <v>387</v>
      </c>
      <c r="C11" s="35" t="s">
        <v>133</v>
      </c>
      <c r="D11" s="110">
        <v>94.24318464000001</v>
      </c>
      <c r="E11" s="48">
        <v>42222.880555555559</v>
      </c>
      <c r="F11" s="44">
        <v>119</v>
      </c>
      <c r="G11" s="44">
        <v>2.5</v>
      </c>
      <c r="H11" s="44">
        <v>2.5</v>
      </c>
      <c r="I11" s="44">
        <v>45.1</v>
      </c>
      <c r="J11" s="44">
        <v>2</v>
      </c>
      <c r="K11" s="44">
        <v>0.5</v>
      </c>
      <c r="L11" s="44">
        <v>52900</v>
      </c>
      <c r="M11" s="44">
        <v>5</v>
      </c>
      <c r="N11" s="44">
        <v>0.5</v>
      </c>
      <c r="O11" s="44">
        <v>2.57</v>
      </c>
      <c r="P11" s="44">
        <v>163</v>
      </c>
      <c r="Q11" s="44">
        <v>1.41</v>
      </c>
      <c r="R11" s="44">
        <v>7170</v>
      </c>
      <c r="S11" s="44">
        <v>92.4</v>
      </c>
      <c r="T11" s="44">
        <v>0.05</v>
      </c>
      <c r="U11" s="44">
        <v>5</v>
      </c>
      <c r="V11" s="44">
        <v>2.5</v>
      </c>
      <c r="W11" s="44">
        <v>1910</v>
      </c>
      <c r="X11" s="44">
        <v>5</v>
      </c>
      <c r="Y11" s="44">
        <v>2.5</v>
      </c>
      <c r="Z11" s="44">
        <v>10500</v>
      </c>
      <c r="AA11" s="44">
        <v>2.5</v>
      </c>
      <c r="AB11" s="44">
        <v>10</v>
      </c>
      <c r="AC11" s="44">
        <v>61.2</v>
      </c>
    </row>
    <row r="12" spans="1:31" s="12" customFormat="1" x14ac:dyDescent="0.2">
      <c r="A12"/>
      <c r="B12" s="5" t="s">
        <v>387</v>
      </c>
      <c r="C12" s="35" t="s">
        <v>134</v>
      </c>
      <c r="D12" s="110">
        <v>94.24318464000001</v>
      </c>
      <c r="E12" s="48">
        <v>42222.916666666664</v>
      </c>
      <c r="F12" s="44">
        <v>227</v>
      </c>
      <c r="G12" s="44">
        <v>2.5</v>
      </c>
      <c r="H12" s="44">
        <v>2.5</v>
      </c>
      <c r="I12" s="44">
        <v>46</v>
      </c>
      <c r="J12" s="44">
        <v>2</v>
      </c>
      <c r="K12" s="44">
        <v>0.5</v>
      </c>
      <c r="L12" s="44">
        <v>54100</v>
      </c>
      <c r="M12" s="44">
        <v>5</v>
      </c>
      <c r="N12" s="44">
        <v>0.5</v>
      </c>
      <c r="O12" s="44">
        <v>3.65</v>
      </c>
      <c r="P12" s="44">
        <v>670</v>
      </c>
      <c r="Q12" s="44">
        <v>10.1</v>
      </c>
      <c r="R12" s="44">
        <v>7310</v>
      </c>
      <c r="S12" s="44">
        <v>108</v>
      </c>
      <c r="T12" s="44">
        <v>0.05</v>
      </c>
      <c r="U12" s="44">
        <v>5</v>
      </c>
      <c r="V12" s="44">
        <v>2.5</v>
      </c>
      <c r="W12" s="44">
        <v>1970</v>
      </c>
      <c r="X12" s="44">
        <v>5</v>
      </c>
      <c r="Y12" s="44">
        <v>2.5</v>
      </c>
      <c r="Z12" s="44">
        <v>10600</v>
      </c>
      <c r="AA12" s="44">
        <v>2.5</v>
      </c>
      <c r="AB12" s="44">
        <v>10</v>
      </c>
      <c r="AC12" s="44">
        <v>66.8</v>
      </c>
    </row>
    <row r="13" spans="1:31" s="12" customFormat="1" x14ac:dyDescent="0.2">
      <c r="A13"/>
      <c r="B13" s="5" t="s">
        <v>387</v>
      </c>
      <c r="C13" s="35" t="s">
        <v>135</v>
      </c>
      <c r="D13" s="110">
        <v>93.824755199999998</v>
      </c>
      <c r="E13" s="48">
        <v>42222.927083333336</v>
      </c>
      <c r="F13" s="44">
        <v>1349</v>
      </c>
      <c r="G13" s="44"/>
      <c r="H13" s="44">
        <v>12</v>
      </c>
      <c r="I13"/>
      <c r="J13"/>
      <c r="K13" s="44">
        <v>0.67</v>
      </c>
      <c r="L13" s="44">
        <v>61369</v>
      </c>
      <c r="M13" s="44"/>
      <c r="N13" s="44"/>
      <c r="O13" s="44">
        <v>48.8</v>
      </c>
      <c r="P13" s="44">
        <v>13481</v>
      </c>
      <c r="Q13" s="44">
        <v>230.1</v>
      </c>
      <c r="R13" s="44">
        <v>7629</v>
      </c>
      <c r="S13" s="44">
        <v>244.4</v>
      </c>
      <c r="T13" s="44"/>
      <c r="U13" s="44"/>
      <c r="V13" s="44"/>
      <c r="W13" s="44">
        <v>2041</v>
      </c>
      <c r="X13" s="44"/>
      <c r="Y13" s="44"/>
      <c r="Z13" s="44">
        <v>10704</v>
      </c>
      <c r="AA13" s="44"/>
      <c r="AB13" s="44"/>
      <c r="AC13" s="44">
        <v>134.69999999999999</v>
      </c>
    </row>
    <row r="14" spans="1:31" s="12" customFormat="1" x14ac:dyDescent="0.2">
      <c r="A14"/>
      <c r="B14" s="5" t="s">
        <v>387</v>
      </c>
      <c r="C14" s="35" t="s">
        <v>136</v>
      </c>
      <c r="D14" s="110">
        <v>94.24318464000001</v>
      </c>
      <c r="E14" s="48">
        <v>42222.958333333336</v>
      </c>
      <c r="F14" s="44">
        <v>5530</v>
      </c>
      <c r="G14" s="44">
        <v>3.07</v>
      </c>
      <c r="H14" s="44">
        <v>14.7</v>
      </c>
      <c r="I14" s="44">
        <v>92.5</v>
      </c>
      <c r="J14" s="44">
        <v>2</v>
      </c>
      <c r="K14" s="44">
        <v>0.60299999999999998</v>
      </c>
      <c r="L14" s="44">
        <v>57300</v>
      </c>
      <c r="M14" s="44">
        <v>5</v>
      </c>
      <c r="N14" s="44">
        <v>1.05</v>
      </c>
      <c r="O14" s="44">
        <v>69.5</v>
      </c>
      <c r="P14" s="44">
        <v>23200</v>
      </c>
      <c r="Q14" s="44">
        <v>470</v>
      </c>
      <c r="R14" s="44">
        <v>8250</v>
      </c>
      <c r="S14" s="44">
        <v>341</v>
      </c>
      <c r="T14" s="44">
        <v>8.7999999999999995E-2</v>
      </c>
      <c r="U14" s="44">
        <v>5.14</v>
      </c>
      <c r="V14" s="44">
        <v>2.5</v>
      </c>
      <c r="W14" s="44">
        <v>4150</v>
      </c>
      <c r="X14" s="44">
        <v>5</v>
      </c>
      <c r="Y14" s="44">
        <v>3.06</v>
      </c>
      <c r="Z14" s="44">
        <v>10600</v>
      </c>
      <c r="AA14" s="44">
        <v>2.5</v>
      </c>
      <c r="AB14" s="44">
        <v>14.6</v>
      </c>
      <c r="AC14" s="44">
        <v>244</v>
      </c>
    </row>
    <row r="15" spans="1:31" s="12" customFormat="1" x14ac:dyDescent="0.2">
      <c r="A15"/>
      <c r="B15" s="5" t="s">
        <v>387</v>
      </c>
      <c r="C15" s="35" t="s">
        <v>137</v>
      </c>
      <c r="D15" s="110">
        <v>94.24318464000001</v>
      </c>
      <c r="E15" s="48">
        <v>42223</v>
      </c>
      <c r="F15" s="44">
        <v>9210</v>
      </c>
      <c r="G15" s="44">
        <v>10.9</v>
      </c>
      <c r="H15" s="44">
        <v>72.2</v>
      </c>
      <c r="I15" s="44">
        <v>208</v>
      </c>
      <c r="J15" s="44">
        <v>2</v>
      </c>
      <c r="K15" s="44">
        <v>2.35</v>
      </c>
      <c r="L15" s="44">
        <v>65300</v>
      </c>
      <c r="M15" s="44">
        <v>6.76</v>
      </c>
      <c r="N15" s="44">
        <v>3.7</v>
      </c>
      <c r="O15" s="44">
        <v>278</v>
      </c>
      <c r="P15" s="44">
        <v>93500</v>
      </c>
      <c r="Q15" s="44">
        <v>2000</v>
      </c>
      <c r="R15" s="44">
        <v>10400</v>
      </c>
      <c r="S15" s="44">
        <v>998</v>
      </c>
      <c r="T15" s="44">
        <v>0.14899999999999999</v>
      </c>
      <c r="U15" s="44">
        <v>20.2</v>
      </c>
      <c r="V15" s="44">
        <v>2.5</v>
      </c>
      <c r="W15" s="44">
        <v>4740</v>
      </c>
      <c r="X15" s="44">
        <v>6.91</v>
      </c>
      <c r="Y15" s="44">
        <v>13.6</v>
      </c>
      <c r="Z15" s="44">
        <v>10900</v>
      </c>
      <c r="AA15" s="44">
        <v>11.6</v>
      </c>
      <c r="AB15" s="44">
        <v>52.2</v>
      </c>
      <c r="AC15" s="44">
        <v>750</v>
      </c>
    </row>
    <row r="16" spans="1:31" s="12" customFormat="1" x14ac:dyDescent="0.2">
      <c r="A16"/>
      <c r="B16" s="5" t="s">
        <v>387</v>
      </c>
      <c r="C16" s="35" t="s">
        <v>138</v>
      </c>
      <c r="D16" s="110">
        <v>94.24318464000001</v>
      </c>
      <c r="E16" s="48">
        <v>42223.020833333336</v>
      </c>
      <c r="F16" s="45">
        <v>12300</v>
      </c>
      <c r="G16" s="45">
        <v>10.3</v>
      </c>
      <c r="H16" s="45">
        <v>87.5</v>
      </c>
      <c r="I16" s="45">
        <v>207</v>
      </c>
      <c r="J16" s="45">
        <v>2</v>
      </c>
      <c r="K16" s="45">
        <v>2.85</v>
      </c>
      <c r="L16" s="45">
        <v>66600</v>
      </c>
      <c r="M16" s="45">
        <v>7.85</v>
      </c>
      <c r="N16" s="45">
        <v>5.12</v>
      </c>
      <c r="O16" s="45">
        <v>395</v>
      </c>
      <c r="P16" s="45">
        <v>121000</v>
      </c>
      <c r="Q16" s="45">
        <v>2620</v>
      </c>
      <c r="R16" s="45">
        <v>11100</v>
      </c>
      <c r="S16" s="45">
        <v>1330</v>
      </c>
      <c r="T16" s="45">
        <v>0.255</v>
      </c>
      <c r="U16" s="45">
        <v>25.8</v>
      </c>
      <c r="V16" s="45">
        <v>2.5</v>
      </c>
      <c r="W16" s="45">
        <v>5410</v>
      </c>
      <c r="X16" s="45">
        <v>6.67</v>
      </c>
      <c r="Y16" s="45">
        <v>16.3</v>
      </c>
      <c r="Z16" s="45">
        <v>10600</v>
      </c>
      <c r="AA16" s="45">
        <v>2.5</v>
      </c>
      <c r="AB16" s="45">
        <v>60.8</v>
      </c>
      <c r="AC16" s="45">
        <v>980</v>
      </c>
    </row>
    <row r="17" spans="1:29" s="12" customFormat="1" x14ac:dyDescent="0.2">
      <c r="A17"/>
      <c r="B17" s="5" t="s">
        <v>387</v>
      </c>
      <c r="C17" s="35" t="s">
        <v>139</v>
      </c>
      <c r="D17" s="110">
        <v>93.824755199999998</v>
      </c>
      <c r="E17" s="48">
        <v>42223.041666666664</v>
      </c>
      <c r="F17" s="45">
        <v>26210</v>
      </c>
      <c r="G17" s="45"/>
      <c r="H17" s="45">
        <v>116</v>
      </c>
      <c r="I17" s="45"/>
      <c r="J17" s="45"/>
      <c r="K17" s="45">
        <v>5.0999999999999996</v>
      </c>
      <c r="L17" s="45">
        <v>73196</v>
      </c>
      <c r="M17"/>
      <c r="N17"/>
      <c r="O17" s="45">
        <v>652</v>
      </c>
      <c r="P17" s="45">
        <v>182000</v>
      </c>
      <c r="Q17" s="45">
        <v>1840</v>
      </c>
      <c r="R17" s="45">
        <v>13700</v>
      </c>
      <c r="S17" s="45">
        <v>1910</v>
      </c>
      <c r="T17"/>
      <c r="U17"/>
      <c r="V17"/>
      <c r="W17" s="45">
        <v>7109</v>
      </c>
      <c r="X17"/>
      <c r="Y17"/>
      <c r="Z17" s="45">
        <v>10107</v>
      </c>
      <c r="AA17"/>
      <c r="AB17"/>
      <c r="AC17" s="45">
        <v>1240</v>
      </c>
    </row>
    <row r="18" spans="1:29" s="12" customFormat="1" x14ac:dyDescent="0.2">
      <c r="A18"/>
      <c r="B18" s="5" t="s">
        <v>387</v>
      </c>
      <c r="C18" s="35" t="s">
        <v>140</v>
      </c>
      <c r="D18" s="110">
        <v>93.824755199999998</v>
      </c>
      <c r="E18" s="48">
        <v>42223.208333333336</v>
      </c>
      <c r="F18" s="45">
        <v>6373</v>
      </c>
      <c r="G18" s="45"/>
      <c r="H18" s="45">
        <v>40</v>
      </c>
      <c r="I18" s="45"/>
      <c r="J18" s="45"/>
      <c r="K18" s="45">
        <v>1.8</v>
      </c>
      <c r="L18" s="45">
        <v>59807</v>
      </c>
      <c r="M18"/>
      <c r="N18"/>
      <c r="O18" s="45">
        <v>198</v>
      </c>
      <c r="P18" s="45">
        <v>50800</v>
      </c>
      <c r="Q18" s="45">
        <v>603</v>
      </c>
      <c r="R18" s="45">
        <v>8820</v>
      </c>
      <c r="S18" s="45">
        <v>522</v>
      </c>
      <c r="T18"/>
      <c r="U18"/>
      <c r="V18"/>
      <c r="W18" s="45">
        <v>2433</v>
      </c>
      <c r="X18"/>
      <c r="Y18"/>
      <c r="Z18" s="45">
        <v>9915</v>
      </c>
      <c r="AA18"/>
      <c r="AB18"/>
      <c r="AC18" s="45">
        <v>479</v>
      </c>
    </row>
    <row r="19" spans="1:29" s="12" customFormat="1" x14ac:dyDescent="0.2">
      <c r="A19"/>
      <c r="B19" s="5" t="s">
        <v>387</v>
      </c>
      <c r="C19" s="35" t="s">
        <v>141</v>
      </c>
      <c r="D19" s="110">
        <v>94.613333760000003</v>
      </c>
      <c r="E19" s="48">
        <v>42223.347222222219</v>
      </c>
      <c r="F19" s="45">
        <v>2349</v>
      </c>
      <c r="G19" s="45"/>
      <c r="H19" s="45">
        <v>19</v>
      </c>
      <c r="I19" s="45"/>
      <c r="J19" s="45"/>
      <c r="K19" s="45">
        <v>1.17</v>
      </c>
      <c r="L19" s="45">
        <v>53989</v>
      </c>
      <c r="M19"/>
      <c r="N19"/>
      <c r="O19" s="45">
        <v>75</v>
      </c>
      <c r="P19" s="45">
        <v>20017</v>
      </c>
      <c r="Q19" s="45">
        <v>268.8</v>
      </c>
      <c r="R19" s="45">
        <v>7723</v>
      </c>
      <c r="S19" s="45">
        <v>258</v>
      </c>
      <c r="T19"/>
      <c r="U19"/>
      <c r="V19"/>
      <c r="W19" s="45">
        <v>1999</v>
      </c>
      <c r="X19"/>
      <c r="Y19"/>
      <c r="Z19" s="45">
        <v>10436</v>
      </c>
      <c r="AA19"/>
      <c r="AB19"/>
      <c r="AC19" s="45">
        <v>245.5</v>
      </c>
    </row>
    <row r="20" spans="1:29" s="12" customFormat="1" x14ac:dyDescent="0.2">
      <c r="A20"/>
      <c r="B20" s="5" t="s">
        <v>387</v>
      </c>
      <c r="C20" s="35" t="s">
        <v>142</v>
      </c>
      <c r="D20" s="110">
        <v>94.24318464000001</v>
      </c>
      <c r="E20" s="48">
        <v>42223.416666666664</v>
      </c>
      <c r="F20" s="45">
        <v>3000</v>
      </c>
      <c r="G20" s="45">
        <v>2.5</v>
      </c>
      <c r="H20" s="45">
        <v>12.6</v>
      </c>
      <c r="I20" s="45">
        <v>60.7</v>
      </c>
      <c r="J20" s="45">
        <v>2</v>
      </c>
      <c r="K20" s="45">
        <v>1.1200000000000001</v>
      </c>
      <c r="L20" s="45">
        <v>53500</v>
      </c>
      <c r="M20" s="45">
        <v>5</v>
      </c>
      <c r="N20" s="45">
        <v>0.86799999999999999</v>
      </c>
      <c r="O20" s="45">
        <v>57</v>
      </c>
      <c r="P20" s="45">
        <v>14300</v>
      </c>
      <c r="Q20" s="45">
        <v>192</v>
      </c>
      <c r="R20" s="45">
        <v>7590</v>
      </c>
      <c r="S20" s="45">
        <v>245</v>
      </c>
      <c r="T20" s="45">
        <v>0.05</v>
      </c>
      <c r="U20" s="45">
        <v>5</v>
      </c>
      <c r="V20" s="45">
        <v>2.5</v>
      </c>
      <c r="W20" s="45">
        <v>2760</v>
      </c>
      <c r="X20" s="45">
        <v>5</v>
      </c>
      <c r="Y20" s="45">
        <v>2.5</v>
      </c>
      <c r="Z20" s="45">
        <v>10100</v>
      </c>
      <c r="AA20" s="45">
        <v>2.5</v>
      </c>
      <c r="AB20" s="45">
        <v>10</v>
      </c>
      <c r="AC20" s="45">
        <v>226</v>
      </c>
    </row>
    <row r="21" spans="1:29" s="12" customFormat="1" x14ac:dyDescent="0.2">
      <c r="A21"/>
      <c r="B21" s="5" t="s">
        <v>387</v>
      </c>
      <c r="C21" s="35" t="s">
        <v>143</v>
      </c>
      <c r="D21" s="110">
        <v>91.780888320000003</v>
      </c>
      <c r="E21" s="48">
        <v>42223.489583333336</v>
      </c>
      <c r="F21" s="45">
        <v>1337</v>
      </c>
      <c r="G21" s="45"/>
      <c r="H21" s="45">
        <v>12</v>
      </c>
      <c r="I21" s="45"/>
      <c r="J21" s="45"/>
      <c r="K21" s="45">
        <v>0.86</v>
      </c>
      <c r="L21" s="45">
        <v>53745</v>
      </c>
      <c r="M21"/>
      <c r="N21"/>
      <c r="O21" s="45">
        <v>44.5</v>
      </c>
      <c r="P21" s="45">
        <v>10663</v>
      </c>
      <c r="Q21" s="45">
        <v>122.2</v>
      </c>
      <c r="R21" s="45">
        <v>7470</v>
      </c>
      <c r="S21" s="45">
        <v>207</v>
      </c>
      <c r="T21"/>
      <c r="U21"/>
      <c r="V21"/>
      <c r="W21" s="45">
        <v>1923</v>
      </c>
      <c r="X21"/>
      <c r="Y21"/>
      <c r="Z21" s="45">
        <v>10289</v>
      </c>
      <c r="AA21"/>
      <c r="AB21"/>
      <c r="AC21" s="45">
        <v>189.2</v>
      </c>
    </row>
    <row r="22" spans="1:29" s="12" customFormat="1" x14ac:dyDescent="0.2">
      <c r="A22"/>
      <c r="B22" s="5" t="s">
        <v>387</v>
      </c>
      <c r="C22" s="35" t="s">
        <v>144</v>
      </c>
      <c r="D22" s="110">
        <v>93.824755199999998</v>
      </c>
      <c r="E22" s="48">
        <v>42223.607638888891</v>
      </c>
      <c r="F22" s="45">
        <v>1185</v>
      </c>
      <c r="G22" s="45"/>
      <c r="H22" s="45">
        <v>13</v>
      </c>
      <c r="I22" s="45"/>
      <c r="J22" s="45"/>
      <c r="K22" s="45">
        <v>0.7</v>
      </c>
      <c r="L22" s="45">
        <v>52644</v>
      </c>
      <c r="M22"/>
      <c r="N22"/>
      <c r="O22" s="45">
        <v>39.299999999999997</v>
      </c>
      <c r="P22" s="45">
        <v>9707</v>
      </c>
      <c r="Q22" s="45">
        <v>102.9</v>
      </c>
      <c r="R22" s="45">
        <v>7561</v>
      </c>
      <c r="S22" s="45">
        <v>179.7</v>
      </c>
      <c r="T22"/>
      <c r="U22"/>
      <c r="V22"/>
      <c r="W22" s="45">
        <v>1909</v>
      </c>
      <c r="X22"/>
      <c r="Y22"/>
      <c r="Z22" s="45">
        <v>10090</v>
      </c>
      <c r="AA22"/>
      <c r="AB22"/>
      <c r="AC22" s="45">
        <v>160</v>
      </c>
    </row>
    <row r="23" spans="1:29" s="12" customFormat="1" x14ac:dyDescent="0.2">
      <c r="A23"/>
      <c r="B23" s="5" t="s">
        <v>387</v>
      </c>
      <c r="C23" s="35" t="s">
        <v>145</v>
      </c>
      <c r="D23" s="110">
        <v>91.780888320000003</v>
      </c>
      <c r="E23" s="48">
        <v>42223.783333333333</v>
      </c>
      <c r="F23" s="45">
        <v>865</v>
      </c>
      <c r="G23" s="74"/>
      <c r="H23" s="45"/>
      <c r="I23" s="45"/>
      <c r="J23" s="45"/>
      <c r="K23" s="45">
        <v>0.53</v>
      </c>
      <c r="L23" s="45">
        <v>66330</v>
      </c>
      <c r="M23"/>
      <c r="N23"/>
      <c r="O23" s="45">
        <v>29.2</v>
      </c>
      <c r="P23" s="45">
        <v>5651</v>
      </c>
      <c r="Q23" s="45">
        <v>66</v>
      </c>
      <c r="R23" s="45">
        <v>7338</v>
      </c>
      <c r="S23" s="45">
        <v>196.6</v>
      </c>
      <c r="T23"/>
      <c r="U23"/>
      <c r="V23"/>
      <c r="W23" s="45">
        <v>1887</v>
      </c>
      <c r="X23"/>
      <c r="Y23"/>
      <c r="Z23" s="45">
        <v>10627</v>
      </c>
      <c r="AA23"/>
      <c r="AB23"/>
      <c r="AC23" s="45">
        <v>120.1</v>
      </c>
    </row>
    <row r="24" spans="1:29" s="12" customFormat="1" x14ac:dyDescent="0.2">
      <c r="A24"/>
      <c r="B24" s="5" t="s">
        <v>387</v>
      </c>
      <c r="C24" s="35" t="s">
        <v>146</v>
      </c>
      <c r="D24" s="110">
        <v>93.824755199999998</v>
      </c>
      <c r="E24" s="48">
        <v>42223.804166666669</v>
      </c>
      <c r="F24" s="45">
        <v>757</v>
      </c>
      <c r="G24" s="45"/>
      <c r="H24" s="45"/>
      <c r="I24" s="45"/>
      <c r="J24" s="45"/>
      <c r="K24" s="45">
        <v>0.6</v>
      </c>
      <c r="L24" s="45">
        <v>55771</v>
      </c>
      <c r="M24"/>
      <c r="N24"/>
      <c r="O24" s="45">
        <v>26.3</v>
      </c>
      <c r="P24" s="45">
        <v>4988</v>
      </c>
      <c r="Q24" s="45">
        <v>55.9</v>
      </c>
      <c r="R24" s="45">
        <v>8517</v>
      </c>
      <c r="S24" s="45">
        <v>184.7</v>
      </c>
      <c r="T24"/>
      <c r="U24"/>
      <c r="V24"/>
      <c r="W24" s="45">
        <v>2121</v>
      </c>
      <c r="X24"/>
      <c r="Y24"/>
      <c r="Z24" s="45">
        <v>11949</v>
      </c>
      <c r="AA24"/>
      <c r="AB24"/>
      <c r="AC24" s="45">
        <v>123.4</v>
      </c>
    </row>
    <row r="25" spans="1:29" s="12" customFormat="1" x14ac:dyDescent="0.2">
      <c r="A25"/>
      <c r="B25" s="5" t="s">
        <v>35</v>
      </c>
      <c r="C25" s="35" t="s">
        <v>147</v>
      </c>
      <c r="D25" s="110">
        <v>91.780888320000003</v>
      </c>
      <c r="E25" s="48">
        <v>42224.286805555559</v>
      </c>
      <c r="F25" s="45">
        <v>930</v>
      </c>
      <c r="G25" s="45"/>
      <c r="H25" s="45"/>
      <c r="I25" s="45"/>
      <c r="J25" s="45"/>
      <c r="K25" s="45">
        <v>0.63</v>
      </c>
      <c r="L25" s="45">
        <v>76671</v>
      </c>
      <c r="M25"/>
      <c r="N25"/>
      <c r="O25" s="45">
        <v>32.4</v>
      </c>
      <c r="P25" s="45">
        <v>3839</v>
      </c>
      <c r="Q25" s="45">
        <v>47.7</v>
      </c>
      <c r="R25" s="45">
        <v>7735</v>
      </c>
      <c r="S25" s="45">
        <v>230</v>
      </c>
      <c r="T25"/>
      <c r="U25"/>
      <c r="V25"/>
      <c r="W25" s="45">
        <v>2930</v>
      </c>
      <c r="X25"/>
      <c r="Y25"/>
      <c r="Z25" s="45">
        <v>12883</v>
      </c>
      <c r="AA25"/>
      <c r="AB25"/>
      <c r="AC25" s="45">
        <v>119.1</v>
      </c>
    </row>
    <row r="26" spans="1:29" s="12" customFormat="1" x14ac:dyDescent="0.2">
      <c r="A26"/>
      <c r="B26" s="5" t="s">
        <v>35</v>
      </c>
      <c r="C26" s="35" t="s">
        <v>148</v>
      </c>
      <c r="D26" s="110">
        <v>93.824755199999998</v>
      </c>
      <c r="E26" s="48">
        <v>42224.317361111112</v>
      </c>
      <c r="F26" s="45">
        <v>600</v>
      </c>
      <c r="G26"/>
      <c r="H26"/>
      <c r="I26"/>
      <c r="J26"/>
      <c r="K26" s="45">
        <v>0.67</v>
      </c>
      <c r="L26" s="45">
        <v>55650</v>
      </c>
      <c r="M26"/>
      <c r="N26"/>
      <c r="O26" s="45">
        <v>21.2</v>
      </c>
      <c r="P26" s="45">
        <v>3431</v>
      </c>
      <c r="Q26" s="45">
        <v>43</v>
      </c>
      <c r="R26" s="45">
        <v>8381</v>
      </c>
      <c r="S26" s="45">
        <v>217.3</v>
      </c>
      <c r="T26"/>
      <c r="U26"/>
      <c r="V26"/>
      <c r="W26" s="45">
        <v>2127</v>
      </c>
      <c r="X26"/>
      <c r="Y26"/>
      <c r="Z26" s="45">
        <v>11500</v>
      </c>
      <c r="AA26"/>
      <c r="AB26"/>
      <c r="AC26" s="45">
        <v>102.2</v>
      </c>
    </row>
    <row r="27" spans="1:29" s="12" customFormat="1" x14ac:dyDescent="0.2">
      <c r="A27"/>
      <c r="B27" s="5" t="s">
        <v>35</v>
      </c>
      <c r="C27" s="35" t="s">
        <v>149</v>
      </c>
      <c r="D27" s="110">
        <v>92.376345600000008</v>
      </c>
      <c r="E27" s="48">
        <v>42224.465277777781</v>
      </c>
      <c r="F27" s="45">
        <v>803</v>
      </c>
      <c r="G27" s="45">
        <v>2.5</v>
      </c>
      <c r="H27" s="45">
        <v>2.5</v>
      </c>
      <c r="I27" s="45">
        <v>44.1</v>
      </c>
      <c r="J27" s="45">
        <v>2</v>
      </c>
      <c r="K27" s="45">
        <v>0.5</v>
      </c>
      <c r="L27" s="45">
        <v>50100</v>
      </c>
      <c r="M27" s="45">
        <v>5</v>
      </c>
      <c r="N27" s="45">
        <v>0.60699999999999998</v>
      </c>
      <c r="O27" s="45">
        <v>15.8</v>
      </c>
      <c r="P27" s="45">
        <v>2920</v>
      </c>
      <c r="Q27" s="45">
        <v>37.6</v>
      </c>
      <c r="R27" s="45">
        <v>6950</v>
      </c>
      <c r="S27" s="45">
        <v>186</v>
      </c>
      <c r="T27" s="45">
        <v>0.05</v>
      </c>
      <c r="U27" s="45">
        <v>5</v>
      </c>
      <c r="V27" s="45">
        <v>2.5</v>
      </c>
      <c r="W27" s="45">
        <v>1990</v>
      </c>
      <c r="X27" s="45">
        <v>5</v>
      </c>
      <c r="Y27" s="45">
        <v>2.5</v>
      </c>
      <c r="Z27" s="45">
        <v>9690</v>
      </c>
      <c r="AA27" s="45">
        <v>2.5</v>
      </c>
      <c r="AB27" s="45">
        <v>10</v>
      </c>
      <c r="AC27" s="45">
        <v>124</v>
      </c>
    </row>
    <row r="28" spans="1:29" s="12" customFormat="1" x14ac:dyDescent="0.2">
      <c r="A28"/>
      <c r="B28" s="5" t="s">
        <v>35</v>
      </c>
      <c r="C28" s="35" t="s">
        <v>150</v>
      </c>
      <c r="D28" s="110">
        <v>93.824755199999998</v>
      </c>
      <c r="E28" s="48">
        <v>42224.822916666664</v>
      </c>
      <c r="F28" s="45">
        <v>627</v>
      </c>
      <c r="G28"/>
      <c r="H28"/>
      <c r="I28"/>
      <c r="J28"/>
      <c r="K28" s="45">
        <v>0.57999999999999996</v>
      </c>
      <c r="L28" s="45">
        <v>51027</v>
      </c>
      <c r="M28"/>
      <c r="N28"/>
      <c r="O28" s="45">
        <v>33.5</v>
      </c>
      <c r="P28" s="45">
        <v>3285</v>
      </c>
      <c r="Q28" s="45">
        <v>39.6</v>
      </c>
      <c r="R28" s="45">
        <v>7376</v>
      </c>
      <c r="S28" s="45">
        <v>183.3</v>
      </c>
      <c r="T28"/>
      <c r="U28"/>
      <c r="V28"/>
      <c r="W28" s="45">
        <v>1758</v>
      </c>
      <c r="X28"/>
      <c r="Y28"/>
      <c r="Z28" s="45">
        <v>8929</v>
      </c>
      <c r="AA28"/>
      <c r="AB28"/>
      <c r="AC28" s="45">
        <v>113.4</v>
      </c>
    </row>
    <row r="29" spans="1:29" s="12" customFormat="1" x14ac:dyDescent="0.2">
      <c r="A29"/>
      <c r="B29" s="5" t="s">
        <v>35</v>
      </c>
      <c r="C29" s="35" t="s">
        <v>151</v>
      </c>
      <c r="D29" s="110">
        <v>91.780888320000003</v>
      </c>
      <c r="E29" s="48">
        <v>42224.844444444447</v>
      </c>
      <c r="F29" s="45">
        <v>620</v>
      </c>
      <c r="G29"/>
      <c r="H29"/>
      <c r="I29"/>
      <c r="J29"/>
      <c r="K29" s="45">
        <v>0.62</v>
      </c>
      <c r="L29" s="45">
        <v>52775</v>
      </c>
      <c r="M29"/>
      <c r="N29"/>
      <c r="O29" s="45">
        <v>16.600000000000001</v>
      </c>
      <c r="P29" s="45">
        <v>3352</v>
      </c>
      <c r="Q29" s="45">
        <v>43.4</v>
      </c>
      <c r="R29" s="45">
        <v>6744</v>
      </c>
      <c r="S29" s="45">
        <v>163.9</v>
      </c>
      <c r="T29"/>
      <c r="U29"/>
      <c r="V29"/>
      <c r="W29" s="45">
        <v>1829</v>
      </c>
      <c r="X29"/>
      <c r="Y29"/>
      <c r="Z29" s="45">
        <v>8465</v>
      </c>
      <c r="AA29"/>
      <c r="AB29"/>
      <c r="AC29" s="45">
        <v>110.8</v>
      </c>
    </row>
    <row r="30" spans="1:29" s="12" customFormat="1" x14ac:dyDescent="0.2">
      <c r="A30"/>
      <c r="B30" s="5" t="s">
        <v>35</v>
      </c>
      <c r="C30" s="35" t="s">
        <v>152</v>
      </c>
      <c r="D30" s="110">
        <v>94.24318464000001</v>
      </c>
      <c r="E30" s="48">
        <v>42225.166666666664</v>
      </c>
      <c r="F30" s="45">
        <v>100</v>
      </c>
      <c r="G30" s="45">
        <v>0.4</v>
      </c>
      <c r="H30" s="45">
        <v>0.37</v>
      </c>
      <c r="I30" s="45">
        <v>44</v>
      </c>
      <c r="J30" s="45">
        <v>0.15</v>
      </c>
      <c r="K30" s="45">
        <v>0.05</v>
      </c>
      <c r="L30" s="45">
        <v>57000</v>
      </c>
      <c r="M30" s="45">
        <v>1</v>
      </c>
      <c r="N30" s="45">
        <v>0.18</v>
      </c>
      <c r="O30" s="45">
        <v>3.4</v>
      </c>
      <c r="P30" s="45">
        <v>250</v>
      </c>
      <c r="Q30" s="45">
        <v>3.6</v>
      </c>
      <c r="R30" s="45">
        <v>7200</v>
      </c>
      <c r="S30" s="45">
        <v>54</v>
      </c>
      <c r="T30" s="45">
        <v>0.08</v>
      </c>
      <c r="U30" s="45">
        <v>0.71</v>
      </c>
      <c r="V30" s="45">
        <v>0.94</v>
      </c>
      <c r="W30" s="45">
        <v>1900</v>
      </c>
      <c r="X30" s="45">
        <v>2</v>
      </c>
      <c r="Y30" s="45">
        <v>0.1</v>
      </c>
      <c r="Z30" s="45">
        <v>10000</v>
      </c>
      <c r="AA30" s="45">
        <v>0.1</v>
      </c>
      <c r="AB30" s="45">
        <v>0.3</v>
      </c>
      <c r="AC30" s="45">
        <v>25</v>
      </c>
    </row>
    <row r="31" spans="1:29" s="12" customFormat="1" x14ac:dyDescent="0.2">
      <c r="A31"/>
      <c r="B31" s="5" t="s">
        <v>35</v>
      </c>
      <c r="C31" s="35" t="s">
        <v>153</v>
      </c>
      <c r="D31" s="110">
        <v>91.780888320000003</v>
      </c>
      <c r="E31" s="48">
        <v>42225.311805555553</v>
      </c>
      <c r="F31" s="45">
        <v>538</v>
      </c>
      <c r="G31"/>
      <c r="H31"/>
      <c r="I31"/>
      <c r="J31"/>
      <c r="K31" s="45">
        <v>1.75</v>
      </c>
      <c r="L31" s="45">
        <v>58570</v>
      </c>
      <c r="M31"/>
      <c r="N31"/>
      <c r="O31" s="45">
        <v>16</v>
      </c>
      <c r="P31" s="45">
        <v>2550</v>
      </c>
      <c r="Q31" s="45">
        <v>33.6</v>
      </c>
      <c r="R31" s="45">
        <v>7107</v>
      </c>
      <c r="S31" s="45">
        <v>172.3</v>
      </c>
      <c r="T31"/>
      <c r="U31"/>
      <c r="V31"/>
      <c r="W31" s="45">
        <v>2074</v>
      </c>
      <c r="X31"/>
      <c r="Y31"/>
      <c r="Z31" s="45">
        <v>10394</v>
      </c>
      <c r="AA31"/>
      <c r="AB31"/>
      <c r="AC31" s="45">
        <v>113.1</v>
      </c>
    </row>
    <row r="32" spans="1:29" s="12" customFormat="1" x14ac:dyDescent="0.2">
      <c r="A32"/>
      <c r="B32" s="5" t="s">
        <v>35</v>
      </c>
      <c r="C32" s="35" t="s">
        <v>154</v>
      </c>
      <c r="D32" s="110">
        <v>93.824755199999998</v>
      </c>
      <c r="E32" s="48">
        <v>42225.334027777775</v>
      </c>
      <c r="F32" s="45">
        <v>598</v>
      </c>
      <c r="G32"/>
      <c r="H32"/>
      <c r="I32"/>
      <c r="J32"/>
      <c r="K32" s="45">
        <v>0.6</v>
      </c>
      <c r="L32" s="45">
        <v>54055</v>
      </c>
      <c r="M32" s="45"/>
      <c r="N32" s="45"/>
      <c r="O32" s="45">
        <v>21.7</v>
      </c>
      <c r="P32" s="45">
        <v>2538</v>
      </c>
      <c r="Q32" s="45">
        <v>29.6</v>
      </c>
      <c r="R32" s="45">
        <v>8029</v>
      </c>
      <c r="S32" s="45">
        <v>220.2</v>
      </c>
      <c r="T32"/>
      <c r="U32"/>
      <c r="V32"/>
      <c r="W32" s="45">
        <v>1942</v>
      </c>
      <c r="X32"/>
      <c r="Y32"/>
      <c r="Z32" s="45">
        <v>10317</v>
      </c>
      <c r="AA32"/>
      <c r="AB32"/>
      <c r="AC32" s="45">
        <v>98.8</v>
      </c>
    </row>
    <row r="33" spans="1:29" s="12" customFormat="1" x14ac:dyDescent="0.2">
      <c r="A33"/>
      <c r="B33" s="5" t="s">
        <v>35</v>
      </c>
      <c r="C33" s="35" t="s">
        <v>155</v>
      </c>
      <c r="D33" s="110">
        <v>94.24318464000001</v>
      </c>
      <c r="E33" s="48">
        <v>42225.5</v>
      </c>
      <c r="F33" s="45">
        <v>270</v>
      </c>
      <c r="G33" s="45">
        <v>0.4</v>
      </c>
      <c r="H33" s="45">
        <v>0.64</v>
      </c>
      <c r="I33" s="45">
        <v>43</v>
      </c>
      <c r="J33" s="45">
        <v>0.15</v>
      </c>
      <c r="K33" s="45">
        <v>0.13</v>
      </c>
      <c r="L33" s="45">
        <v>56000</v>
      </c>
      <c r="M33" s="45">
        <v>1</v>
      </c>
      <c r="N33" s="45">
        <v>0.33</v>
      </c>
      <c r="O33" s="45">
        <v>6.4</v>
      </c>
      <c r="P33" s="45">
        <v>800</v>
      </c>
      <c r="Q33" s="45">
        <v>11</v>
      </c>
      <c r="R33" s="45">
        <v>7300</v>
      </c>
      <c r="S33" s="45">
        <v>93</v>
      </c>
      <c r="T33" s="45">
        <v>0.08</v>
      </c>
      <c r="U33" s="45">
        <v>0.82</v>
      </c>
      <c r="V33" s="45">
        <v>1.1000000000000001</v>
      </c>
      <c r="W33" s="45">
        <v>2000</v>
      </c>
      <c r="X33" s="45">
        <v>2</v>
      </c>
      <c r="Y33" s="45">
        <v>0.1</v>
      </c>
      <c r="Z33" s="45">
        <v>10000</v>
      </c>
      <c r="AA33" s="45">
        <v>0.1</v>
      </c>
      <c r="AB33" s="45">
        <v>0.4</v>
      </c>
      <c r="AC33" s="45">
        <v>48</v>
      </c>
    </row>
    <row r="34" spans="1:29" s="12" customFormat="1" x14ac:dyDescent="0.2">
      <c r="A34"/>
      <c r="B34" s="5" t="s">
        <v>35</v>
      </c>
      <c r="C34" s="35" t="s">
        <v>156</v>
      </c>
      <c r="D34" s="110">
        <v>96.480172800000005</v>
      </c>
      <c r="E34" s="48">
        <v>42225.517361111109</v>
      </c>
      <c r="F34" s="45">
        <v>526</v>
      </c>
      <c r="G34" s="45">
        <v>2.5</v>
      </c>
      <c r="H34" s="45">
        <v>2.5</v>
      </c>
      <c r="I34" s="45">
        <v>42.4</v>
      </c>
      <c r="J34" s="45">
        <v>2</v>
      </c>
      <c r="K34" s="45">
        <v>0.5</v>
      </c>
      <c r="L34" s="45">
        <v>49700</v>
      </c>
      <c r="M34" s="45">
        <v>5</v>
      </c>
      <c r="N34" s="45">
        <v>0.5</v>
      </c>
      <c r="O34" s="45">
        <v>9.5399999999999991</v>
      </c>
      <c r="P34" s="45">
        <v>1540</v>
      </c>
      <c r="Q34" s="45">
        <v>20.399999999999999</v>
      </c>
      <c r="R34" s="45">
        <v>7150</v>
      </c>
      <c r="S34" s="45">
        <v>140</v>
      </c>
      <c r="T34" s="45">
        <v>0.05</v>
      </c>
      <c r="U34" s="45">
        <v>5</v>
      </c>
      <c r="V34" s="45">
        <v>2.5</v>
      </c>
      <c r="W34" s="45">
        <v>1900</v>
      </c>
      <c r="X34" s="45">
        <v>5</v>
      </c>
      <c r="Y34" s="45">
        <v>2.5</v>
      </c>
      <c r="Z34" s="45">
        <v>9700</v>
      </c>
      <c r="AA34" s="45">
        <v>2.5</v>
      </c>
      <c r="AB34" s="45">
        <v>10</v>
      </c>
      <c r="AC34" s="45">
        <v>78.2</v>
      </c>
    </row>
    <row r="35" spans="1:29" s="12" customFormat="1" x14ac:dyDescent="0.2">
      <c r="A35"/>
      <c r="B35" s="5" t="s">
        <v>35</v>
      </c>
      <c r="C35" s="35" t="s">
        <v>157</v>
      </c>
      <c r="D35" s="110">
        <v>92.376345600000008</v>
      </c>
      <c r="E35" s="111">
        <v>42225.53125</v>
      </c>
      <c r="F35" s="45">
        <v>603</v>
      </c>
      <c r="G35" s="45">
        <v>2.5</v>
      </c>
      <c r="H35" s="45">
        <v>2.5</v>
      </c>
      <c r="I35" s="45">
        <v>41.8</v>
      </c>
      <c r="J35" s="45">
        <v>2</v>
      </c>
      <c r="K35" s="45">
        <v>0.5</v>
      </c>
      <c r="L35" s="45">
        <v>50400</v>
      </c>
      <c r="M35" s="45">
        <v>5</v>
      </c>
      <c r="N35" s="45">
        <v>0.52800000000000002</v>
      </c>
      <c r="O35" s="45">
        <v>11.7</v>
      </c>
      <c r="P35" s="45">
        <v>1810</v>
      </c>
      <c r="Q35" s="45">
        <v>22.3</v>
      </c>
      <c r="R35" s="45">
        <v>7140</v>
      </c>
      <c r="S35" s="45">
        <v>164</v>
      </c>
      <c r="T35" s="45">
        <v>0.05</v>
      </c>
      <c r="U35" s="45">
        <v>5</v>
      </c>
      <c r="V35" s="45">
        <v>2.5</v>
      </c>
      <c r="W35" s="45">
        <v>1930</v>
      </c>
      <c r="X35" s="45">
        <v>5</v>
      </c>
      <c r="Y35" s="45">
        <v>2.5</v>
      </c>
      <c r="Z35" s="45">
        <v>9810</v>
      </c>
      <c r="AA35" s="45">
        <v>14.9</v>
      </c>
      <c r="AB35" s="45">
        <v>10</v>
      </c>
      <c r="AC35" s="45">
        <v>99.9</v>
      </c>
    </row>
    <row r="36" spans="1:29" s="12" customFormat="1" x14ac:dyDescent="0.2">
      <c r="A36"/>
      <c r="B36" s="5" t="s">
        <v>35</v>
      </c>
      <c r="C36" s="35" t="s">
        <v>158</v>
      </c>
      <c r="D36" s="110">
        <v>92.376345600000008</v>
      </c>
      <c r="E36" s="47">
        <v>42225.583333333336</v>
      </c>
      <c r="F36" s="50">
        <v>469</v>
      </c>
      <c r="G36" s="45">
        <v>2.5</v>
      </c>
      <c r="H36" s="45">
        <v>2.5</v>
      </c>
      <c r="I36" s="45">
        <v>41.2</v>
      </c>
      <c r="J36" s="45">
        <v>2</v>
      </c>
      <c r="K36" s="50">
        <v>0.5</v>
      </c>
      <c r="L36" s="45">
        <v>50200</v>
      </c>
      <c r="M36" s="45">
        <v>5</v>
      </c>
      <c r="N36" s="45">
        <v>0.5</v>
      </c>
      <c r="O36" s="50">
        <v>9.42</v>
      </c>
      <c r="P36" s="50">
        <v>1420</v>
      </c>
      <c r="Q36" s="50">
        <v>17.5</v>
      </c>
      <c r="R36" s="45">
        <v>7160</v>
      </c>
      <c r="S36" s="50">
        <v>162</v>
      </c>
      <c r="T36" s="45">
        <v>0.05</v>
      </c>
      <c r="U36" s="45">
        <v>5</v>
      </c>
      <c r="V36" s="45">
        <v>2.5</v>
      </c>
      <c r="W36" s="45">
        <v>1900</v>
      </c>
      <c r="X36" s="45">
        <v>5</v>
      </c>
      <c r="Y36" s="45">
        <v>2.5</v>
      </c>
      <c r="Z36" s="45">
        <v>9880</v>
      </c>
      <c r="AA36" s="45">
        <v>2.5</v>
      </c>
      <c r="AB36" s="45">
        <v>10</v>
      </c>
      <c r="AC36" s="50">
        <v>89.3</v>
      </c>
    </row>
    <row r="37" spans="1:29" x14ac:dyDescent="0.2">
      <c r="B37" s="5" t="s">
        <v>35</v>
      </c>
      <c r="C37" s="35" t="s">
        <v>159</v>
      </c>
      <c r="D37" s="110">
        <v>94.24318464000001</v>
      </c>
      <c r="E37" s="47">
        <v>42225.666666666664</v>
      </c>
      <c r="F37" s="50">
        <v>97</v>
      </c>
      <c r="G37" s="45">
        <v>0.4</v>
      </c>
      <c r="H37" s="45">
        <v>0.37</v>
      </c>
      <c r="I37" s="45">
        <v>45</v>
      </c>
      <c r="J37" s="45">
        <v>0.15</v>
      </c>
      <c r="K37" s="50">
        <v>4.2999999999999997E-2</v>
      </c>
      <c r="L37" s="45">
        <v>58000</v>
      </c>
      <c r="M37" s="45">
        <v>1</v>
      </c>
      <c r="N37" s="45">
        <v>0.26</v>
      </c>
      <c r="O37" s="50">
        <v>3.6</v>
      </c>
      <c r="P37" s="50">
        <v>200</v>
      </c>
      <c r="Q37" s="50">
        <v>2.9</v>
      </c>
      <c r="R37" s="45">
        <v>7500</v>
      </c>
      <c r="S37" s="50">
        <v>94</v>
      </c>
      <c r="T37" s="45">
        <v>0.08</v>
      </c>
      <c r="U37" s="45">
        <v>0.75</v>
      </c>
      <c r="V37" s="45">
        <v>1.2</v>
      </c>
      <c r="W37" s="45">
        <v>2100</v>
      </c>
      <c r="X37" s="45">
        <v>0.57999999999999996</v>
      </c>
      <c r="Y37" s="45">
        <v>0.1</v>
      </c>
      <c r="Z37" s="45">
        <v>11000</v>
      </c>
      <c r="AA37" s="45">
        <v>0.1</v>
      </c>
      <c r="AB37" s="45">
        <v>0.3</v>
      </c>
      <c r="AC37" s="50">
        <v>24</v>
      </c>
    </row>
    <row r="38" spans="1:29" x14ac:dyDescent="0.2">
      <c r="B38" s="5" t="s">
        <v>35</v>
      </c>
      <c r="C38" s="35" t="s">
        <v>160</v>
      </c>
      <c r="D38" s="110">
        <v>94.24318464000001</v>
      </c>
      <c r="E38" s="47">
        <v>42225.673611111109</v>
      </c>
      <c r="F38" s="50">
        <v>110</v>
      </c>
      <c r="G38" s="45">
        <v>0.4</v>
      </c>
      <c r="H38" s="45">
        <v>0.37</v>
      </c>
      <c r="I38" s="45">
        <v>41</v>
      </c>
      <c r="J38" s="45">
        <v>0.15</v>
      </c>
      <c r="K38" s="50">
        <v>0.06</v>
      </c>
      <c r="L38" s="45">
        <v>55000</v>
      </c>
      <c r="M38" s="45">
        <v>1</v>
      </c>
      <c r="N38" s="45">
        <v>0.27</v>
      </c>
      <c r="O38" s="50">
        <v>3.1</v>
      </c>
      <c r="P38" s="50">
        <v>210</v>
      </c>
      <c r="Q38" s="50">
        <v>2.9</v>
      </c>
      <c r="R38" s="45">
        <v>7200</v>
      </c>
      <c r="S38" s="50">
        <v>100</v>
      </c>
      <c r="T38" s="45">
        <v>0.08</v>
      </c>
      <c r="U38" s="45">
        <v>0.76</v>
      </c>
      <c r="V38" s="45">
        <v>1.5</v>
      </c>
      <c r="W38" s="45">
        <v>2000</v>
      </c>
      <c r="X38" s="45">
        <v>2</v>
      </c>
      <c r="Y38" s="45">
        <v>0.1</v>
      </c>
      <c r="Z38" s="45">
        <v>11000</v>
      </c>
      <c r="AA38" s="45">
        <v>0.1</v>
      </c>
      <c r="AB38" s="45">
        <v>0.3</v>
      </c>
      <c r="AC38" s="50">
        <v>35</v>
      </c>
    </row>
    <row r="39" spans="1:29" x14ac:dyDescent="0.2">
      <c r="B39" s="5" t="s">
        <v>35</v>
      </c>
      <c r="C39" s="35" t="s">
        <v>161</v>
      </c>
      <c r="D39" s="110">
        <v>91.780888320000003</v>
      </c>
      <c r="E39" s="47">
        <v>42225.779861111114</v>
      </c>
      <c r="F39" s="50">
        <v>364</v>
      </c>
      <c r="H39" s="45"/>
      <c r="I39" s="45"/>
      <c r="J39" s="45"/>
      <c r="K39" s="50">
        <v>0.42</v>
      </c>
      <c r="L39" s="45">
        <v>57279</v>
      </c>
      <c r="N39" s="45"/>
      <c r="O39" s="50">
        <v>13</v>
      </c>
      <c r="P39" s="50">
        <v>1273</v>
      </c>
      <c r="Q39" s="50">
        <v>17.5</v>
      </c>
      <c r="R39" s="45">
        <v>7117</v>
      </c>
      <c r="S39" s="50">
        <v>144.30000000000001</v>
      </c>
      <c r="W39" s="45">
        <v>1680</v>
      </c>
      <c r="Z39" s="45">
        <v>10127</v>
      </c>
      <c r="AC39" s="50">
        <v>78.3</v>
      </c>
    </row>
    <row r="40" spans="1:29" x14ac:dyDescent="0.2">
      <c r="B40" s="5" t="s">
        <v>35</v>
      </c>
      <c r="C40" s="35" t="s">
        <v>162</v>
      </c>
      <c r="D40" s="110">
        <v>93.824755199999998</v>
      </c>
      <c r="E40" s="47">
        <v>42225.801388888889</v>
      </c>
      <c r="F40" s="50">
        <v>271</v>
      </c>
      <c r="H40" s="45"/>
      <c r="I40" s="45"/>
      <c r="J40" s="45"/>
      <c r="K40" s="50">
        <v>0.46</v>
      </c>
      <c r="L40" s="45">
        <v>54064</v>
      </c>
      <c r="N40" s="45"/>
      <c r="O40" s="50">
        <v>11.9</v>
      </c>
      <c r="P40" s="50">
        <v>1164</v>
      </c>
      <c r="Q40" s="50">
        <v>15.6</v>
      </c>
      <c r="R40" s="45">
        <v>8368</v>
      </c>
      <c r="S40" s="50">
        <v>156.6</v>
      </c>
      <c r="W40" s="45">
        <v>2070</v>
      </c>
      <c r="Z40" s="45">
        <v>11526</v>
      </c>
      <c r="AC40" s="50">
        <v>72.900000000000006</v>
      </c>
    </row>
    <row r="41" spans="1:29" x14ac:dyDescent="0.2">
      <c r="B41" s="5" t="s">
        <v>35</v>
      </c>
      <c r="C41" s="35" t="s">
        <v>163</v>
      </c>
      <c r="D41" s="110">
        <v>94.24318464000001</v>
      </c>
      <c r="E41" s="47">
        <v>42225.833333333336</v>
      </c>
      <c r="F41" s="50">
        <v>90</v>
      </c>
      <c r="H41" s="45">
        <v>0.37</v>
      </c>
      <c r="I41" s="45">
        <v>44</v>
      </c>
      <c r="J41" s="45">
        <v>0.15</v>
      </c>
      <c r="K41" s="50">
        <v>5.8000000000000003E-2</v>
      </c>
      <c r="L41" s="45">
        <v>57000</v>
      </c>
      <c r="M41" s="45">
        <v>1</v>
      </c>
      <c r="N41" s="45">
        <v>0.25</v>
      </c>
      <c r="O41" s="50">
        <v>3.4</v>
      </c>
      <c r="P41" s="50">
        <v>210</v>
      </c>
      <c r="Q41" s="50">
        <v>2.7</v>
      </c>
      <c r="R41" s="45">
        <v>7400</v>
      </c>
      <c r="S41" s="50">
        <v>81</v>
      </c>
      <c r="T41" s="45">
        <v>0.08</v>
      </c>
      <c r="U41" s="45">
        <v>0.76</v>
      </c>
      <c r="V41" s="45">
        <v>1.1000000000000001</v>
      </c>
      <c r="W41" s="45">
        <v>2100</v>
      </c>
      <c r="X41" s="45">
        <v>2</v>
      </c>
      <c r="Y41" s="45">
        <v>0.1</v>
      </c>
      <c r="Z41" s="45">
        <v>11000</v>
      </c>
      <c r="AA41" s="45">
        <v>0.1</v>
      </c>
      <c r="AB41" s="45">
        <v>0.3</v>
      </c>
      <c r="AC41" s="50">
        <v>30</v>
      </c>
    </row>
    <row r="42" spans="1:29" x14ac:dyDescent="0.2">
      <c r="B42" s="5" t="s">
        <v>35</v>
      </c>
      <c r="C42" s="35" t="s">
        <v>164</v>
      </c>
      <c r="D42" s="110">
        <v>91.780888320000003</v>
      </c>
      <c r="E42" s="47">
        <v>42226.333333333336</v>
      </c>
      <c r="F42" s="50">
        <v>239</v>
      </c>
      <c r="H42" s="45">
        <v>0</v>
      </c>
      <c r="J42" s="45">
        <v>0</v>
      </c>
      <c r="K42" s="50">
        <v>0.44</v>
      </c>
      <c r="L42" s="45">
        <v>55004</v>
      </c>
      <c r="N42" s="45"/>
      <c r="O42" s="50">
        <v>10.1</v>
      </c>
      <c r="P42" s="50">
        <v>1033</v>
      </c>
      <c r="Q42" s="50">
        <v>14.4</v>
      </c>
      <c r="R42" s="45">
        <v>8464</v>
      </c>
      <c r="S42" s="50">
        <v>156.19999999999999</v>
      </c>
      <c r="V42" s="45"/>
      <c r="W42" s="45">
        <v>2126</v>
      </c>
      <c r="X42" s="45"/>
      <c r="Z42" s="45">
        <v>12205</v>
      </c>
      <c r="AC42" s="50">
        <v>78</v>
      </c>
    </row>
    <row r="43" spans="1:29" x14ac:dyDescent="0.2">
      <c r="B43" s="5" t="s">
        <v>35</v>
      </c>
      <c r="C43" s="35" t="s">
        <v>165</v>
      </c>
      <c r="D43" s="110">
        <v>93.824755199999998</v>
      </c>
      <c r="E43" s="47">
        <v>42226.356249999997</v>
      </c>
      <c r="F43" s="50">
        <v>211</v>
      </c>
      <c r="H43" s="45">
        <v>0</v>
      </c>
      <c r="J43" s="45">
        <v>0</v>
      </c>
      <c r="K43" s="50">
        <v>0.38</v>
      </c>
      <c r="L43" s="45">
        <v>55353</v>
      </c>
      <c r="N43" s="45"/>
      <c r="O43" s="50">
        <v>9.6999999999999993</v>
      </c>
      <c r="P43" s="50">
        <v>912</v>
      </c>
      <c r="Q43" s="50">
        <v>12.8</v>
      </c>
      <c r="R43" s="45">
        <v>8508</v>
      </c>
      <c r="S43" s="50">
        <v>143.9</v>
      </c>
      <c r="V43" s="45"/>
      <c r="W43" s="45">
        <v>2131</v>
      </c>
      <c r="X43" s="45"/>
      <c r="Z43" s="45">
        <v>11828</v>
      </c>
      <c r="AC43" s="50">
        <v>70.8</v>
      </c>
    </row>
    <row r="44" spans="1:29" x14ac:dyDescent="0.2">
      <c r="B44" s="5" t="s">
        <v>35</v>
      </c>
      <c r="C44" s="35" t="s">
        <v>166</v>
      </c>
      <c r="D44" s="110">
        <v>95.772061440000002</v>
      </c>
      <c r="E44" s="47">
        <v>42226.590277777781</v>
      </c>
      <c r="F44" s="50">
        <v>130</v>
      </c>
      <c r="H44" s="45">
        <v>0.53</v>
      </c>
      <c r="J44" s="45">
        <v>0.1</v>
      </c>
      <c r="K44" s="50">
        <v>0.11</v>
      </c>
      <c r="L44" s="45"/>
      <c r="N44" s="45">
        <v>1</v>
      </c>
      <c r="O44" s="50">
        <v>3.9</v>
      </c>
      <c r="P44" s="50"/>
      <c r="Q44" s="50">
        <v>3.5</v>
      </c>
      <c r="R44" s="81"/>
      <c r="S44" s="50">
        <v>120</v>
      </c>
      <c r="V44" s="45">
        <v>1.1000000000000001</v>
      </c>
      <c r="W44" s="45"/>
      <c r="X44" s="45">
        <v>0.2</v>
      </c>
      <c r="Z44" s="45"/>
      <c r="AC44" s="50">
        <v>190</v>
      </c>
    </row>
    <row r="45" spans="1:29" x14ac:dyDescent="0.2">
      <c r="B45" s="5" t="s">
        <v>35</v>
      </c>
      <c r="C45" s="35" t="s">
        <v>167</v>
      </c>
      <c r="D45" s="110">
        <v>95.900808960000006</v>
      </c>
      <c r="E45" s="47">
        <v>42226.597222222219</v>
      </c>
      <c r="F45" s="50">
        <v>130</v>
      </c>
      <c r="H45" s="45">
        <v>0.35</v>
      </c>
      <c r="J45" s="45">
        <v>0.1</v>
      </c>
      <c r="K45" s="50">
        <v>0.11</v>
      </c>
      <c r="L45" s="45"/>
      <c r="N45" s="45"/>
      <c r="O45" s="50">
        <v>3.9</v>
      </c>
      <c r="P45" s="50"/>
      <c r="Q45" s="50">
        <v>3.5</v>
      </c>
      <c r="R45" s="81"/>
      <c r="S45" s="50">
        <v>120</v>
      </c>
      <c r="V45" s="45">
        <v>1.1000000000000001</v>
      </c>
      <c r="W45" s="45"/>
      <c r="X45" s="45">
        <v>0.2</v>
      </c>
      <c r="Z45" s="45"/>
      <c r="AC45" s="50">
        <v>190</v>
      </c>
    </row>
    <row r="46" spans="1:29" x14ac:dyDescent="0.2">
      <c r="B46" s="5" t="s">
        <v>35</v>
      </c>
      <c r="C46" s="35" t="s">
        <v>168</v>
      </c>
      <c r="D46" s="110">
        <v>96.496266240000011</v>
      </c>
      <c r="E46" s="47">
        <v>42226.635416666664</v>
      </c>
      <c r="F46" s="50">
        <v>130</v>
      </c>
      <c r="H46" s="45">
        <v>0.36000000000000004</v>
      </c>
      <c r="J46" s="45">
        <v>0.1</v>
      </c>
      <c r="K46" s="50">
        <v>0.12000000000000001</v>
      </c>
      <c r="L46" s="45"/>
      <c r="N46" s="45"/>
      <c r="O46" s="50">
        <v>3.9</v>
      </c>
      <c r="P46" s="50"/>
      <c r="Q46" s="50">
        <v>3.3</v>
      </c>
      <c r="R46" s="81"/>
      <c r="S46" s="50">
        <v>120</v>
      </c>
      <c r="V46" s="45">
        <v>1.1000000000000001</v>
      </c>
      <c r="W46" s="45"/>
      <c r="X46" s="45">
        <v>0.19</v>
      </c>
      <c r="Z46" s="45"/>
      <c r="AC46" s="50">
        <v>47</v>
      </c>
    </row>
    <row r="47" spans="1:29" x14ac:dyDescent="0.2">
      <c r="B47" s="5" t="s">
        <v>35</v>
      </c>
      <c r="C47" s="35" t="s">
        <v>169</v>
      </c>
      <c r="D47" s="110">
        <v>91.780888320000003</v>
      </c>
      <c r="E47" s="47">
        <v>42226.765277777777</v>
      </c>
      <c r="F47" s="50">
        <v>273</v>
      </c>
      <c r="H47" s="45"/>
      <c r="J47" s="45"/>
      <c r="K47" s="50">
        <v>0.4</v>
      </c>
      <c r="L47" s="45">
        <v>53294</v>
      </c>
      <c r="N47" s="45"/>
      <c r="O47" s="50">
        <v>9.4</v>
      </c>
      <c r="P47" s="50">
        <v>1097</v>
      </c>
      <c r="Q47" s="50">
        <v>13.2</v>
      </c>
      <c r="R47" s="45">
        <v>7359</v>
      </c>
      <c r="S47" s="50">
        <v>155.69999999999999</v>
      </c>
      <c r="V47" s="45"/>
      <c r="W47" s="45">
        <v>1863</v>
      </c>
      <c r="X47" s="45"/>
      <c r="Z47" s="45">
        <v>11264</v>
      </c>
      <c r="AC47" s="50">
        <v>75.099999999999994</v>
      </c>
    </row>
    <row r="48" spans="1:29" x14ac:dyDescent="0.2">
      <c r="B48" s="5" t="s">
        <v>35</v>
      </c>
      <c r="C48" s="35" t="s">
        <v>170</v>
      </c>
      <c r="D48" s="110">
        <v>93.824755199999998</v>
      </c>
      <c r="E48" s="47">
        <v>42226.789583333331</v>
      </c>
      <c r="F48" s="50">
        <v>204</v>
      </c>
      <c r="H48" s="45"/>
      <c r="J48" s="45"/>
      <c r="K48" s="50">
        <v>0.47</v>
      </c>
      <c r="L48" s="45">
        <v>57036</v>
      </c>
      <c r="N48" s="45"/>
      <c r="O48" s="50">
        <v>8.6999999999999993</v>
      </c>
      <c r="P48" s="50">
        <v>812</v>
      </c>
      <c r="Q48" s="50">
        <v>11</v>
      </c>
      <c r="R48" s="45">
        <v>8794</v>
      </c>
      <c r="S48" s="50">
        <v>147.5</v>
      </c>
      <c r="V48" s="45"/>
      <c r="W48" s="45">
        <v>2203</v>
      </c>
      <c r="X48" s="45"/>
      <c r="Z48" s="45">
        <v>12689</v>
      </c>
      <c r="AC48" s="50">
        <v>72</v>
      </c>
    </row>
    <row r="49" spans="2:29" x14ac:dyDescent="0.2">
      <c r="B49" s="5" t="s">
        <v>35</v>
      </c>
      <c r="C49" s="35" t="s">
        <v>171</v>
      </c>
      <c r="D49" s="110">
        <v>95.772061440000002</v>
      </c>
      <c r="E49" s="47">
        <v>42229.368055555555</v>
      </c>
      <c r="F49" s="50">
        <v>320</v>
      </c>
      <c r="H49" s="45">
        <v>1.5</v>
      </c>
      <c r="J49" s="45">
        <v>0.1</v>
      </c>
      <c r="K49" s="50">
        <v>0.43</v>
      </c>
      <c r="L49" s="45"/>
      <c r="N49" s="45">
        <v>5</v>
      </c>
      <c r="O49" s="50">
        <v>19.5</v>
      </c>
      <c r="P49" s="50"/>
      <c r="Q49" s="50">
        <v>11</v>
      </c>
      <c r="R49" s="45"/>
      <c r="S49" s="50">
        <v>100</v>
      </c>
      <c r="V49" s="45">
        <v>1.1000000000000001</v>
      </c>
      <c r="W49" s="45"/>
      <c r="X49" s="45">
        <v>0.32</v>
      </c>
      <c r="Z49" s="45"/>
      <c r="AC49" s="50">
        <v>56</v>
      </c>
    </row>
    <row r="50" spans="2:29" x14ac:dyDescent="0.2">
      <c r="B50" s="5" t="s">
        <v>35</v>
      </c>
      <c r="C50" s="35" t="s">
        <v>172</v>
      </c>
      <c r="D50" s="110">
        <v>95.949089279999995</v>
      </c>
      <c r="E50" s="47">
        <v>42229.368055555555</v>
      </c>
      <c r="F50" s="50">
        <v>320</v>
      </c>
      <c r="H50" s="45">
        <v>1.5</v>
      </c>
      <c r="J50" s="45">
        <v>0.1</v>
      </c>
      <c r="K50" s="50">
        <v>0.5</v>
      </c>
      <c r="L50" s="45"/>
      <c r="N50" s="45">
        <v>5</v>
      </c>
      <c r="O50" s="50">
        <v>20</v>
      </c>
      <c r="P50" s="50"/>
      <c r="Q50" s="50">
        <v>11</v>
      </c>
      <c r="R50" s="45"/>
      <c r="S50" s="50">
        <v>100</v>
      </c>
      <c r="V50" s="45">
        <v>1.1000000000000001</v>
      </c>
      <c r="W50" s="45"/>
      <c r="X50" s="45">
        <v>0.32</v>
      </c>
      <c r="Z50" s="45"/>
      <c r="AC50" s="50">
        <v>56</v>
      </c>
    </row>
    <row r="51" spans="2:29" x14ac:dyDescent="0.2">
      <c r="B51" s="5" t="s">
        <v>35</v>
      </c>
      <c r="C51" s="35" t="s">
        <v>173</v>
      </c>
      <c r="D51" s="110">
        <v>96.496266240000011</v>
      </c>
      <c r="E51" s="47">
        <v>42229.399305555555</v>
      </c>
      <c r="F51" s="50">
        <v>490</v>
      </c>
      <c r="H51" s="45">
        <v>1.1000000000000001</v>
      </c>
      <c r="J51" s="45">
        <v>0.1</v>
      </c>
      <c r="K51" s="50">
        <v>0.5</v>
      </c>
      <c r="L51" s="45"/>
      <c r="N51" s="45">
        <v>5</v>
      </c>
      <c r="O51" s="50">
        <v>22</v>
      </c>
      <c r="P51" s="50"/>
      <c r="Q51" s="50">
        <v>6</v>
      </c>
      <c r="R51" s="45"/>
      <c r="S51" s="50">
        <v>110</v>
      </c>
      <c r="V51" s="45">
        <v>1.1000000000000001</v>
      </c>
      <c r="W51" s="45"/>
      <c r="X51" s="45">
        <v>0.32</v>
      </c>
      <c r="Z51" s="45"/>
      <c r="AC51" s="50">
        <v>62</v>
      </c>
    </row>
    <row r="52" spans="2:29" x14ac:dyDescent="0.2">
      <c r="B52" s="5" t="s">
        <v>35</v>
      </c>
      <c r="C52" s="35" t="s">
        <v>174</v>
      </c>
      <c r="D52" s="110">
        <v>97.864208640000015</v>
      </c>
      <c r="E52" s="47">
        <v>42229.440972222219</v>
      </c>
      <c r="F52" s="50">
        <v>310</v>
      </c>
      <c r="H52" s="45">
        <v>1.2</v>
      </c>
      <c r="J52" s="45">
        <v>0.1</v>
      </c>
      <c r="K52" s="50">
        <v>0.43</v>
      </c>
      <c r="L52" s="45"/>
      <c r="N52" s="45">
        <v>5</v>
      </c>
      <c r="O52" s="50">
        <v>23</v>
      </c>
      <c r="P52" s="50"/>
      <c r="Q52" s="50">
        <v>6.2</v>
      </c>
      <c r="R52" s="45"/>
      <c r="S52" s="50">
        <v>100</v>
      </c>
      <c r="V52" s="45">
        <v>1.1000000000000001</v>
      </c>
      <c r="W52" s="45"/>
      <c r="X52" s="45">
        <v>0.32</v>
      </c>
      <c r="Z52" s="45"/>
      <c r="AC52" s="50">
        <v>87</v>
      </c>
    </row>
    <row r="53" spans="2:29" x14ac:dyDescent="0.2">
      <c r="B53" s="5" t="s">
        <v>35</v>
      </c>
      <c r="C53" s="35" t="s">
        <v>175</v>
      </c>
      <c r="D53" s="110">
        <v>91.764794880000011</v>
      </c>
      <c r="E53" s="47">
        <v>42229.489583333336</v>
      </c>
      <c r="F53" s="50">
        <v>530</v>
      </c>
      <c r="H53" s="45">
        <v>3</v>
      </c>
      <c r="J53" s="45">
        <v>0.1</v>
      </c>
      <c r="K53" s="50">
        <v>1.3</v>
      </c>
      <c r="L53" s="45"/>
      <c r="N53" s="45">
        <v>5</v>
      </c>
      <c r="O53" s="50">
        <v>20</v>
      </c>
      <c r="P53" s="50"/>
      <c r="Q53" s="50">
        <v>16</v>
      </c>
      <c r="R53" s="45"/>
      <c r="S53" s="50">
        <v>140</v>
      </c>
      <c r="V53" s="45">
        <v>1.1000000000000001</v>
      </c>
      <c r="W53" s="45"/>
      <c r="X53" s="45">
        <v>1.6</v>
      </c>
      <c r="Z53" s="45"/>
      <c r="AC53" s="50">
        <v>64</v>
      </c>
    </row>
    <row r="54" spans="2:29" x14ac:dyDescent="0.2">
      <c r="B54" s="5" t="s">
        <v>35</v>
      </c>
      <c r="C54" s="35" t="s">
        <v>176</v>
      </c>
      <c r="D54" s="110">
        <v>96.480172800000005</v>
      </c>
      <c r="E54" s="47">
        <v>42229.489583333336</v>
      </c>
      <c r="F54" s="50">
        <v>150</v>
      </c>
      <c r="G54" s="45">
        <v>0.4</v>
      </c>
      <c r="H54" s="45">
        <v>0.37</v>
      </c>
      <c r="I54" s="45">
        <v>46</v>
      </c>
      <c r="J54" s="45">
        <v>0.15</v>
      </c>
      <c r="K54" s="50">
        <v>0.12</v>
      </c>
      <c r="L54" s="45">
        <v>64000</v>
      </c>
      <c r="M54" s="45">
        <v>1</v>
      </c>
      <c r="N54" s="45">
        <v>0.34</v>
      </c>
      <c r="O54" s="50">
        <v>4</v>
      </c>
      <c r="P54" s="50">
        <v>260</v>
      </c>
      <c r="Q54" s="50">
        <v>2.9</v>
      </c>
      <c r="R54" s="45">
        <v>8000</v>
      </c>
      <c r="S54" s="50">
        <v>110</v>
      </c>
      <c r="T54" s="45">
        <v>0.08</v>
      </c>
      <c r="U54" s="45">
        <v>0.93</v>
      </c>
      <c r="V54" s="45">
        <v>1.1000000000000001</v>
      </c>
      <c r="W54" s="45">
        <v>2100</v>
      </c>
      <c r="X54" s="45">
        <v>0.57999999999999996</v>
      </c>
      <c r="Y54" s="45">
        <v>0.1</v>
      </c>
      <c r="Z54" s="45">
        <v>11000</v>
      </c>
      <c r="AA54" s="45">
        <v>0.1</v>
      </c>
      <c r="AB54" s="45">
        <v>0.3</v>
      </c>
      <c r="AC54" s="50">
        <v>43</v>
      </c>
    </row>
    <row r="55" spans="2:29" x14ac:dyDescent="0.2">
      <c r="B55" s="5" t="s">
        <v>35</v>
      </c>
      <c r="C55" s="35" t="s">
        <v>177</v>
      </c>
      <c r="D55" s="110">
        <v>92.231504640000011</v>
      </c>
      <c r="E55" s="47">
        <v>42229.493055555555</v>
      </c>
      <c r="F55" s="50">
        <v>240</v>
      </c>
      <c r="G55" s="45">
        <v>0</v>
      </c>
      <c r="H55" s="45">
        <v>1.2</v>
      </c>
      <c r="I55" s="45"/>
      <c r="J55" s="45">
        <v>0.5</v>
      </c>
      <c r="K55" s="50">
        <v>0.52</v>
      </c>
      <c r="L55" s="45"/>
      <c r="M55" s="45"/>
      <c r="N55" s="45">
        <v>5</v>
      </c>
      <c r="O55" s="50">
        <v>19</v>
      </c>
      <c r="P55" s="50"/>
      <c r="Q55" s="50">
        <v>5.9</v>
      </c>
      <c r="R55" s="45"/>
      <c r="S55" s="50">
        <v>100</v>
      </c>
      <c r="T55" s="45"/>
      <c r="U55" s="45"/>
      <c r="V55" s="45">
        <v>5.5</v>
      </c>
      <c r="W55" s="45"/>
      <c r="X55" s="45">
        <v>0.32</v>
      </c>
      <c r="AC55" s="50">
        <v>64</v>
      </c>
    </row>
    <row r="56" spans="2:29" x14ac:dyDescent="0.2">
      <c r="B56" s="5" t="s">
        <v>35</v>
      </c>
      <c r="C56" s="35" t="s">
        <v>178</v>
      </c>
      <c r="D56" s="110">
        <v>92.376345600000008</v>
      </c>
      <c r="E56" s="47">
        <v>42229.53125</v>
      </c>
      <c r="F56" s="50">
        <v>200</v>
      </c>
      <c r="G56" s="45">
        <v>0.4</v>
      </c>
      <c r="H56" s="45">
        <v>0.38</v>
      </c>
      <c r="I56" s="45">
        <v>44</v>
      </c>
      <c r="J56" s="45">
        <v>0.15</v>
      </c>
      <c r="K56" s="50">
        <v>0.21</v>
      </c>
      <c r="L56" s="45">
        <v>62000</v>
      </c>
      <c r="M56" s="45">
        <v>1</v>
      </c>
      <c r="N56" s="45">
        <v>0.46</v>
      </c>
      <c r="O56" s="50">
        <v>5.4</v>
      </c>
      <c r="P56" s="50">
        <v>440</v>
      </c>
      <c r="Q56" s="50">
        <v>4.4000000000000004</v>
      </c>
      <c r="R56" s="45">
        <v>7700</v>
      </c>
      <c r="S56" s="50">
        <v>140</v>
      </c>
      <c r="T56" s="45">
        <v>0.08</v>
      </c>
      <c r="U56" s="45">
        <v>0.88</v>
      </c>
      <c r="V56" s="45">
        <v>1.4</v>
      </c>
      <c r="W56" s="45">
        <v>2100</v>
      </c>
      <c r="X56" s="45">
        <v>0.57999999999999996</v>
      </c>
      <c r="Y56" s="45">
        <v>0.1</v>
      </c>
      <c r="Z56" s="45">
        <v>11000</v>
      </c>
      <c r="AA56" s="45">
        <v>0.1</v>
      </c>
      <c r="AB56" s="45">
        <v>0.3</v>
      </c>
      <c r="AC56" s="50">
        <v>73</v>
      </c>
    </row>
    <row r="57" spans="2:29" x14ac:dyDescent="0.2">
      <c r="B57" s="5" t="s">
        <v>35</v>
      </c>
      <c r="C57" s="35" t="s">
        <v>179</v>
      </c>
      <c r="D57" s="110">
        <v>97.864208640000015</v>
      </c>
      <c r="E57" s="47">
        <v>42231.763194444444</v>
      </c>
      <c r="F57" s="50">
        <v>180</v>
      </c>
      <c r="G57" s="45"/>
      <c r="H57" s="45">
        <v>1.3</v>
      </c>
      <c r="I57" s="45"/>
      <c r="J57" s="45">
        <v>0.1</v>
      </c>
      <c r="K57" s="50">
        <v>0.59</v>
      </c>
      <c r="L57" s="45"/>
      <c r="M57" s="45"/>
      <c r="N57" s="45">
        <v>5</v>
      </c>
      <c r="O57" s="50">
        <v>23</v>
      </c>
      <c r="P57" s="50"/>
      <c r="Q57" s="50">
        <v>3.2</v>
      </c>
      <c r="R57" s="45"/>
      <c r="S57" s="50">
        <v>91</v>
      </c>
      <c r="V57" s="45">
        <v>5.5</v>
      </c>
      <c r="W57" s="45"/>
      <c r="X57" s="45">
        <v>0.32</v>
      </c>
      <c r="AC57" s="50">
        <v>56</v>
      </c>
    </row>
    <row r="58" spans="2:29" x14ac:dyDescent="0.2">
      <c r="B58" s="5" t="s">
        <v>35</v>
      </c>
      <c r="C58" s="35" t="s">
        <v>180</v>
      </c>
      <c r="D58" s="110">
        <v>95.772061440000002</v>
      </c>
      <c r="E58" s="47">
        <v>42231.791666666664</v>
      </c>
      <c r="F58" s="50">
        <v>88</v>
      </c>
      <c r="G58" s="45"/>
      <c r="H58" s="45">
        <v>0.54</v>
      </c>
      <c r="I58" s="45"/>
      <c r="J58" s="45">
        <v>0.1</v>
      </c>
      <c r="K58" s="50">
        <v>0.24</v>
      </c>
      <c r="L58" s="45"/>
      <c r="M58" s="45"/>
      <c r="N58" s="45">
        <v>1</v>
      </c>
      <c r="O58" s="50">
        <v>3.9</v>
      </c>
      <c r="P58" s="50"/>
      <c r="Q58" s="50">
        <v>1.7</v>
      </c>
      <c r="R58" s="45"/>
      <c r="S58" s="50">
        <v>100</v>
      </c>
      <c r="V58" s="45">
        <v>1.1000000000000001</v>
      </c>
      <c r="W58" s="45"/>
      <c r="X58" s="45">
        <v>0.21</v>
      </c>
      <c r="AC58" s="50">
        <v>53</v>
      </c>
    </row>
    <row r="59" spans="2:29" x14ac:dyDescent="0.2">
      <c r="B59" s="5" t="s">
        <v>35</v>
      </c>
      <c r="C59" s="35" t="s">
        <v>181</v>
      </c>
      <c r="D59" s="110">
        <v>96.480172800000005</v>
      </c>
      <c r="E59" s="47">
        <v>42232.416666666664</v>
      </c>
      <c r="F59" s="50">
        <v>74</v>
      </c>
      <c r="G59" s="45">
        <v>0.4</v>
      </c>
      <c r="H59" s="45">
        <v>0.37</v>
      </c>
      <c r="I59" s="45">
        <v>56</v>
      </c>
      <c r="J59" s="45">
        <v>0.15</v>
      </c>
      <c r="K59" s="50">
        <v>0.32</v>
      </c>
      <c r="L59" s="45">
        <v>75000</v>
      </c>
      <c r="M59" s="45">
        <v>1</v>
      </c>
      <c r="N59" s="45">
        <v>0.25</v>
      </c>
      <c r="O59" s="50">
        <v>2.6</v>
      </c>
      <c r="P59" s="50">
        <v>150</v>
      </c>
      <c r="Q59" s="50">
        <v>1.6</v>
      </c>
      <c r="R59" s="45">
        <v>9400</v>
      </c>
      <c r="S59" s="50">
        <v>100</v>
      </c>
      <c r="T59" s="45">
        <v>0.08</v>
      </c>
      <c r="U59" s="45">
        <v>1.1000000000000001</v>
      </c>
      <c r="V59" s="45">
        <v>1</v>
      </c>
      <c r="W59" s="45">
        <v>2800</v>
      </c>
      <c r="X59" s="45">
        <v>0.57999999999999996</v>
      </c>
      <c r="Y59" s="45">
        <v>0.1</v>
      </c>
      <c r="Z59" s="45">
        <v>15000</v>
      </c>
      <c r="AA59" s="45">
        <v>0.1</v>
      </c>
      <c r="AB59" s="45">
        <v>0.3</v>
      </c>
      <c r="AC59" s="50">
        <v>42</v>
      </c>
    </row>
    <row r="60" spans="2:29" x14ac:dyDescent="0.2">
      <c r="B60" s="5" t="s">
        <v>35</v>
      </c>
      <c r="C60" s="35" t="s">
        <v>182</v>
      </c>
      <c r="D60" s="110">
        <v>92.376345600000008</v>
      </c>
      <c r="E60" s="47">
        <v>42232.434027777781</v>
      </c>
      <c r="F60" s="50">
        <v>95</v>
      </c>
      <c r="G60" s="45">
        <v>0.4</v>
      </c>
      <c r="H60" s="45">
        <v>0.37</v>
      </c>
      <c r="I60" s="45">
        <v>55</v>
      </c>
      <c r="J60" s="45">
        <v>0.15</v>
      </c>
      <c r="K60" s="50">
        <v>0.38</v>
      </c>
      <c r="L60" s="45">
        <v>75000</v>
      </c>
      <c r="M60" s="45">
        <v>1</v>
      </c>
      <c r="N60" s="45">
        <v>0.35</v>
      </c>
      <c r="O60" s="50">
        <v>3.2</v>
      </c>
      <c r="P60" s="50">
        <v>240</v>
      </c>
      <c r="Q60" s="50">
        <v>2.2000000000000002</v>
      </c>
      <c r="R60" s="45">
        <v>9300</v>
      </c>
      <c r="S60" s="50">
        <v>130</v>
      </c>
      <c r="T60" s="45">
        <v>0.08</v>
      </c>
      <c r="U60" s="45">
        <v>1</v>
      </c>
      <c r="V60" s="45">
        <v>1.1000000000000001</v>
      </c>
      <c r="W60" s="45">
        <v>2900</v>
      </c>
      <c r="X60" s="45">
        <v>0.57999999999999996</v>
      </c>
      <c r="Y60" s="45">
        <v>0.1</v>
      </c>
      <c r="Z60" s="45">
        <v>15000</v>
      </c>
      <c r="AA60" s="45">
        <v>0.1</v>
      </c>
      <c r="AB60" s="45">
        <v>0.3</v>
      </c>
      <c r="AC60" s="50">
        <v>57</v>
      </c>
    </row>
    <row r="61" spans="2:29" x14ac:dyDescent="0.2">
      <c r="B61" s="5" t="s">
        <v>35</v>
      </c>
      <c r="C61" s="35" t="s">
        <v>183</v>
      </c>
      <c r="D61" s="110">
        <v>96.480172800000005</v>
      </c>
      <c r="E61" s="47">
        <v>42236.444444444445</v>
      </c>
      <c r="F61" s="50">
        <v>56</v>
      </c>
      <c r="G61" s="45">
        <v>0.4</v>
      </c>
      <c r="H61" s="45">
        <v>0.59</v>
      </c>
      <c r="I61" s="45">
        <v>62</v>
      </c>
      <c r="J61" s="45">
        <v>0.15</v>
      </c>
      <c r="K61" s="50">
        <v>0.5</v>
      </c>
      <c r="L61" s="45">
        <v>79000</v>
      </c>
      <c r="M61" s="45">
        <v>1</v>
      </c>
      <c r="N61" s="45">
        <v>0.25</v>
      </c>
      <c r="O61" s="50">
        <v>3.1</v>
      </c>
      <c r="P61" s="50">
        <v>180</v>
      </c>
      <c r="Q61" s="50">
        <v>1.9</v>
      </c>
      <c r="R61" s="45">
        <v>11000</v>
      </c>
      <c r="S61" s="50">
        <v>86</v>
      </c>
      <c r="T61" s="45">
        <v>0.08</v>
      </c>
      <c r="U61" s="45">
        <v>1.1000000000000001</v>
      </c>
      <c r="V61" s="45">
        <v>1.4</v>
      </c>
      <c r="W61" s="45">
        <v>3500</v>
      </c>
      <c r="X61" s="45">
        <v>3</v>
      </c>
      <c r="Y61" s="45">
        <v>0.1</v>
      </c>
      <c r="Z61" s="45">
        <v>20000</v>
      </c>
      <c r="AA61" s="45">
        <v>0.1</v>
      </c>
      <c r="AB61" s="45">
        <v>0.3</v>
      </c>
      <c r="AC61" s="50">
        <v>39</v>
      </c>
    </row>
    <row r="62" spans="2:29" x14ac:dyDescent="0.2">
      <c r="B62" s="5" t="s">
        <v>35</v>
      </c>
      <c r="C62" s="35" t="s">
        <v>184</v>
      </c>
      <c r="D62" s="110">
        <v>92.376345600000008</v>
      </c>
      <c r="E62" s="47">
        <v>42236.461805555555</v>
      </c>
      <c r="F62" s="50">
        <v>73</v>
      </c>
      <c r="G62" s="45">
        <v>0.4</v>
      </c>
      <c r="H62" s="45">
        <v>0.52</v>
      </c>
      <c r="I62" s="45">
        <v>59</v>
      </c>
      <c r="J62" s="45">
        <v>0.15</v>
      </c>
      <c r="K62" s="50">
        <v>0.51</v>
      </c>
      <c r="L62" s="45">
        <v>74000</v>
      </c>
      <c r="M62" s="45">
        <v>1</v>
      </c>
      <c r="N62" s="45">
        <v>0.35</v>
      </c>
      <c r="O62" s="50">
        <v>2.7</v>
      </c>
      <c r="P62" s="50">
        <v>240</v>
      </c>
      <c r="Q62" s="50">
        <v>2.8</v>
      </c>
      <c r="R62" s="45">
        <v>9800</v>
      </c>
      <c r="S62" s="50">
        <v>130</v>
      </c>
      <c r="T62" s="45">
        <v>0.08</v>
      </c>
      <c r="U62" s="45">
        <v>1.2</v>
      </c>
      <c r="V62" s="45">
        <v>1.6</v>
      </c>
      <c r="W62" s="45">
        <v>3300</v>
      </c>
      <c r="X62" s="45">
        <v>2</v>
      </c>
      <c r="Y62" s="45">
        <v>0.1</v>
      </c>
      <c r="Z62" s="45">
        <v>19000</v>
      </c>
      <c r="AA62" s="45">
        <v>0.1</v>
      </c>
      <c r="AB62" s="45">
        <v>0.3</v>
      </c>
      <c r="AC62" s="50">
        <v>55</v>
      </c>
    </row>
    <row r="63" spans="2:29" x14ac:dyDescent="0.2">
      <c r="B63" s="5" t="s">
        <v>35</v>
      </c>
      <c r="C63" s="35" t="s">
        <v>185</v>
      </c>
      <c r="D63" s="110">
        <v>96.480172800000005</v>
      </c>
      <c r="E63" s="47">
        <v>42237.430555555555</v>
      </c>
      <c r="F63" s="50">
        <v>50</v>
      </c>
      <c r="G63" s="45">
        <v>0.4</v>
      </c>
      <c r="H63" s="45">
        <v>0.37</v>
      </c>
      <c r="I63" s="45">
        <v>60</v>
      </c>
      <c r="J63" s="45">
        <v>0.15</v>
      </c>
      <c r="K63" s="50">
        <v>0.5</v>
      </c>
      <c r="L63" s="45">
        <v>78000</v>
      </c>
      <c r="M63" s="45">
        <v>1</v>
      </c>
      <c r="N63" s="45">
        <v>0.25</v>
      </c>
      <c r="O63" s="50">
        <v>2.2000000000000002</v>
      </c>
      <c r="P63" s="50">
        <v>170</v>
      </c>
      <c r="Q63" s="50">
        <v>1.9</v>
      </c>
      <c r="R63" s="45">
        <v>10000</v>
      </c>
      <c r="S63" s="50">
        <v>82</v>
      </c>
      <c r="T63" s="45">
        <v>0.08</v>
      </c>
      <c r="U63" s="45">
        <v>1.2</v>
      </c>
      <c r="V63" s="45">
        <v>2.9</v>
      </c>
      <c r="W63" s="45">
        <v>3500</v>
      </c>
      <c r="X63" s="45">
        <v>2</v>
      </c>
      <c r="Y63" s="45">
        <v>0.1</v>
      </c>
      <c r="Z63" s="45">
        <v>21000</v>
      </c>
      <c r="AA63" s="45">
        <v>0.1</v>
      </c>
      <c r="AB63" s="45">
        <v>0.3</v>
      </c>
      <c r="AC63" s="50">
        <v>43</v>
      </c>
    </row>
    <row r="64" spans="2:29" x14ac:dyDescent="0.2">
      <c r="B64" s="5" t="s">
        <v>35</v>
      </c>
      <c r="C64" s="35" t="s">
        <v>186</v>
      </c>
      <c r="D64" s="110">
        <v>96.480172800000005</v>
      </c>
      <c r="E64" s="47">
        <v>42237.430555555555</v>
      </c>
      <c r="F64" s="50">
        <v>52</v>
      </c>
      <c r="G64" s="45">
        <v>0.4</v>
      </c>
      <c r="H64" s="45">
        <v>0.43</v>
      </c>
      <c r="I64" s="45">
        <v>63</v>
      </c>
      <c r="J64" s="45">
        <v>0.15</v>
      </c>
      <c r="K64" s="50">
        <v>0.5</v>
      </c>
      <c r="L64" s="45">
        <v>78000</v>
      </c>
      <c r="M64" s="45">
        <v>1</v>
      </c>
      <c r="N64" s="45">
        <v>0.24</v>
      </c>
      <c r="O64" s="50">
        <v>2.2000000000000002</v>
      </c>
      <c r="P64" s="50">
        <v>170</v>
      </c>
      <c r="Q64" s="50">
        <v>2</v>
      </c>
      <c r="R64" s="45">
        <v>10000</v>
      </c>
      <c r="S64" s="50">
        <v>84</v>
      </c>
      <c r="T64" s="45">
        <v>0.08</v>
      </c>
      <c r="U64" s="45">
        <v>1.2</v>
      </c>
      <c r="V64" s="45">
        <v>1.4</v>
      </c>
      <c r="W64" s="45">
        <v>3500</v>
      </c>
      <c r="X64" s="45">
        <v>2.6</v>
      </c>
      <c r="Y64" s="45">
        <v>0.1</v>
      </c>
      <c r="Z64" s="45">
        <v>21000</v>
      </c>
      <c r="AA64" s="45">
        <v>0.1</v>
      </c>
      <c r="AB64" s="45">
        <v>0.3</v>
      </c>
      <c r="AC64" s="50">
        <v>41</v>
      </c>
    </row>
    <row r="65" spans="2:29" x14ac:dyDescent="0.2">
      <c r="B65" s="5" t="s">
        <v>35</v>
      </c>
      <c r="C65" s="35" t="s">
        <v>187</v>
      </c>
      <c r="D65" s="110">
        <v>92.376345600000008</v>
      </c>
      <c r="E65" s="47">
        <v>42237.459027777775</v>
      </c>
      <c r="F65" s="50">
        <v>59</v>
      </c>
      <c r="G65" s="45">
        <v>0.4</v>
      </c>
      <c r="H65" s="45">
        <v>0.37</v>
      </c>
      <c r="I65" s="45">
        <v>60</v>
      </c>
      <c r="J65" s="45">
        <v>0.15</v>
      </c>
      <c r="K65" s="50">
        <v>0.56000000000000005</v>
      </c>
      <c r="L65" s="45">
        <v>76000</v>
      </c>
      <c r="M65" s="45">
        <v>1</v>
      </c>
      <c r="N65" s="45">
        <v>0.32</v>
      </c>
      <c r="O65" s="50">
        <v>2.2999999999999998</v>
      </c>
      <c r="P65" s="50">
        <v>200</v>
      </c>
      <c r="Q65" s="50">
        <v>2.2999999999999998</v>
      </c>
      <c r="R65" s="45">
        <v>10000</v>
      </c>
      <c r="S65" s="50">
        <v>120</v>
      </c>
      <c r="T65" s="45">
        <v>0.08</v>
      </c>
      <c r="U65" s="45">
        <v>1.2</v>
      </c>
      <c r="V65" s="45">
        <v>2.1</v>
      </c>
      <c r="W65" s="45">
        <v>3500</v>
      </c>
      <c r="X65" s="45">
        <v>2</v>
      </c>
      <c r="Y65" s="45">
        <v>0.1</v>
      </c>
      <c r="Z65" s="45">
        <v>20000</v>
      </c>
      <c r="AA65" s="45">
        <v>0.1</v>
      </c>
      <c r="AB65" s="45">
        <v>0.3</v>
      </c>
      <c r="AC65" s="50">
        <v>55</v>
      </c>
    </row>
    <row r="66" spans="2:29" x14ac:dyDescent="0.2">
      <c r="B66" s="5" t="s">
        <v>35</v>
      </c>
      <c r="C66" s="35" t="s">
        <v>188</v>
      </c>
      <c r="D66" s="110">
        <v>96.480172800000005</v>
      </c>
      <c r="E66" s="47">
        <v>42240.402777777781</v>
      </c>
      <c r="F66" s="50">
        <v>120</v>
      </c>
      <c r="G66" s="45">
        <v>0.4</v>
      </c>
      <c r="H66" s="45">
        <v>0.99</v>
      </c>
      <c r="I66" s="45">
        <v>62</v>
      </c>
      <c r="J66" s="45">
        <v>0.15</v>
      </c>
      <c r="K66" s="50">
        <v>0.2</v>
      </c>
      <c r="L66" s="45">
        <v>81000</v>
      </c>
      <c r="M66" s="45">
        <v>1</v>
      </c>
      <c r="N66" s="45">
        <v>0.57999999999999996</v>
      </c>
      <c r="O66" s="50">
        <v>3.9</v>
      </c>
      <c r="P66" s="50">
        <v>350</v>
      </c>
      <c r="Q66" s="50">
        <v>4</v>
      </c>
      <c r="R66" s="45">
        <v>12000</v>
      </c>
      <c r="S66" s="50">
        <v>83</v>
      </c>
      <c r="T66" s="45">
        <v>0.08</v>
      </c>
      <c r="U66" s="45">
        <v>1.3</v>
      </c>
      <c r="V66" s="45">
        <v>5.2</v>
      </c>
      <c r="W66" s="45">
        <v>3800</v>
      </c>
      <c r="X66" s="45">
        <v>0.57999999999999996</v>
      </c>
      <c r="Y66" s="45">
        <v>0.1</v>
      </c>
      <c r="Z66" s="45">
        <v>23000</v>
      </c>
      <c r="AA66" s="45">
        <v>0.1</v>
      </c>
      <c r="AB66" s="45">
        <v>0.63</v>
      </c>
      <c r="AC66" s="50">
        <v>46</v>
      </c>
    </row>
    <row r="67" spans="2:29" x14ac:dyDescent="0.2">
      <c r="B67" s="5" t="s">
        <v>35</v>
      </c>
      <c r="C67" s="35" t="s">
        <v>189</v>
      </c>
      <c r="D67" s="110">
        <v>96.480172800000005</v>
      </c>
      <c r="E67" s="47">
        <v>42240.423611111109</v>
      </c>
      <c r="F67" s="50">
        <v>71</v>
      </c>
      <c r="G67" s="45">
        <v>0.4</v>
      </c>
      <c r="H67" s="45">
        <v>0.57999999999999996</v>
      </c>
      <c r="I67" s="45">
        <v>61</v>
      </c>
      <c r="J67" s="45">
        <v>0.15</v>
      </c>
      <c r="K67" s="50">
        <v>0.17</v>
      </c>
      <c r="L67" s="45">
        <v>82000</v>
      </c>
      <c r="M67" s="45">
        <v>1</v>
      </c>
      <c r="N67" s="45">
        <v>0.48</v>
      </c>
      <c r="O67" s="50">
        <v>2.8</v>
      </c>
      <c r="P67" s="50">
        <v>230</v>
      </c>
      <c r="Q67" s="50">
        <v>2.2999999999999998</v>
      </c>
      <c r="R67" s="45">
        <v>11000</v>
      </c>
      <c r="S67" s="50">
        <v>77</v>
      </c>
      <c r="T67" s="45">
        <v>0.08</v>
      </c>
      <c r="U67" s="45">
        <v>1.2</v>
      </c>
      <c r="V67" s="45">
        <v>4.5999999999999996</v>
      </c>
      <c r="W67" s="45">
        <v>3800</v>
      </c>
      <c r="X67" s="45">
        <v>0.57999999999999996</v>
      </c>
      <c r="Y67" s="45">
        <v>0.1</v>
      </c>
      <c r="Z67" s="45">
        <v>23000</v>
      </c>
      <c r="AA67" s="45">
        <v>0.1</v>
      </c>
      <c r="AB67" s="45">
        <v>0.34</v>
      </c>
      <c r="AC67" s="50">
        <v>41</v>
      </c>
    </row>
    <row r="68" spans="2:29" x14ac:dyDescent="0.2">
      <c r="B68" s="5" t="s">
        <v>35</v>
      </c>
      <c r="C68" s="35" t="s">
        <v>190</v>
      </c>
      <c r="D68" s="110">
        <v>92.376345600000008</v>
      </c>
      <c r="E68" s="47">
        <v>42240.4375</v>
      </c>
      <c r="F68" s="50">
        <v>82</v>
      </c>
      <c r="G68" s="45">
        <v>0.4</v>
      </c>
      <c r="H68" s="45">
        <v>0.65</v>
      </c>
      <c r="I68" s="45">
        <v>60</v>
      </c>
      <c r="J68" s="45">
        <v>0.15</v>
      </c>
      <c r="K68" s="50">
        <v>0.22</v>
      </c>
      <c r="L68" s="45">
        <v>82000</v>
      </c>
      <c r="M68" s="45">
        <v>1</v>
      </c>
      <c r="N68" s="45">
        <v>0.59</v>
      </c>
      <c r="O68" s="50">
        <v>3.3</v>
      </c>
      <c r="P68" s="50">
        <v>260</v>
      </c>
      <c r="Q68" s="50">
        <v>2.6</v>
      </c>
      <c r="R68" s="45">
        <v>11000</v>
      </c>
      <c r="S68" s="50">
        <v>120</v>
      </c>
      <c r="T68" s="45">
        <v>0.08</v>
      </c>
      <c r="U68" s="45">
        <v>1.3</v>
      </c>
      <c r="V68" s="45">
        <v>5.0999999999999996</v>
      </c>
      <c r="W68" s="45">
        <v>4000</v>
      </c>
      <c r="X68" s="45">
        <v>0.57999999999999996</v>
      </c>
      <c r="Y68" s="45">
        <v>0.1</v>
      </c>
      <c r="Z68" s="45">
        <v>23000</v>
      </c>
      <c r="AA68" s="45">
        <v>0.1</v>
      </c>
      <c r="AB68" s="45">
        <v>0.32</v>
      </c>
      <c r="AC68" s="50">
        <v>54</v>
      </c>
    </row>
    <row r="69" spans="2:29" x14ac:dyDescent="0.2">
      <c r="B69" s="5" t="s">
        <v>35</v>
      </c>
      <c r="C69" s="35" t="s">
        <v>191</v>
      </c>
      <c r="D69" s="110">
        <v>94.613333760000003</v>
      </c>
      <c r="E69" s="47">
        <v>42251.378472222219</v>
      </c>
      <c r="F69" s="50">
        <v>46</v>
      </c>
      <c r="K69" s="50">
        <v>0.31</v>
      </c>
      <c r="L69" s="45">
        <v>10183</v>
      </c>
      <c r="M69" s="45"/>
      <c r="N69" s="45"/>
      <c r="O69" s="50">
        <v>2.2000000000000002</v>
      </c>
      <c r="P69" s="50">
        <v>203</v>
      </c>
      <c r="Q69" s="50">
        <v>4.5</v>
      </c>
      <c r="R69" s="45">
        <v>1758</v>
      </c>
      <c r="S69" s="50">
        <v>66.2</v>
      </c>
      <c r="T69" s="45">
        <v>0</v>
      </c>
      <c r="U69" s="45">
        <v>0</v>
      </c>
      <c r="V69" s="45">
        <v>0</v>
      </c>
      <c r="W69" s="45">
        <v>3558</v>
      </c>
      <c r="X69" s="45">
        <v>0</v>
      </c>
      <c r="Y69" s="45">
        <v>0</v>
      </c>
      <c r="Z69" s="45">
        <v>23128</v>
      </c>
      <c r="AA69" s="45">
        <v>0</v>
      </c>
      <c r="AB69" s="45">
        <v>0</v>
      </c>
      <c r="AC69" s="50">
        <v>38.4</v>
      </c>
    </row>
    <row r="70" spans="2:29" x14ac:dyDescent="0.2">
      <c r="B70" s="5" t="s">
        <v>35</v>
      </c>
      <c r="C70" s="35" t="s">
        <v>192</v>
      </c>
      <c r="D70" s="110">
        <v>96.480172800000005</v>
      </c>
      <c r="E70" s="47">
        <v>42251.416666666664</v>
      </c>
      <c r="F70" s="50">
        <v>56</v>
      </c>
      <c r="G70" s="45">
        <v>0.4</v>
      </c>
      <c r="H70" s="45">
        <v>1.1000000000000001</v>
      </c>
      <c r="I70" s="45">
        <v>65</v>
      </c>
      <c r="J70" s="45">
        <v>0.15</v>
      </c>
      <c r="K70" s="50">
        <v>0.15</v>
      </c>
      <c r="L70" s="45">
        <v>90000</v>
      </c>
      <c r="M70" s="45">
        <v>1.1000000000000001</v>
      </c>
      <c r="N70" s="45">
        <v>0.38</v>
      </c>
      <c r="O70" s="50">
        <v>1.8</v>
      </c>
      <c r="P70" s="50">
        <v>180</v>
      </c>
      <c r="Q70" s="50">
        <v>1.7</v>
      </c>
      <c r="R70" s="45">
        <v>12000</v>
      </c>
      <c r="S70" s="50">
        <v>60</v>
      </c>
      <c r="T70" s="45">
        <v>0.08</v>
      </c>
      <c r="U70" s="45">
        <v>1.3</v>
      </c>
      <c r="V70" s="45">
        <v>4.5999999999999996</v>
      </c>
      <c r="W70" s="45">
        <v>6100</v>
      </c>
      <c r="X70" s="45">
        <v>2</v>
      </c>
      <c r="Y70" s="45">
        <v>0.1</v>
      </c>
      <c r="Z70" s="45">
        <v>25000</v>
      </c>
      <c r="AA70" s="45">
        <v>0.1</v>
      </c>
      <c r="AB70" s="45">
        <v>1</v>
      </c>
      <c r="AC70" s="50">
        <v>36</v>
      </c>
    </row>
    <row r="71" spans="2:29" x14ac:dyDescent="0.2">
      <c r="B71" s="5" t="s">
        <v>35</v>
      </c>
      <c r="C71" s="35" t="s">
        <v>193</v>
      </c>
      <c r="D71" s="110">
        <v>92.376345600000008</v>
      </c>
      <c r="E71" s="47">
        <v>42251.4375</v>
      </c>
      <c r="F71" s="50">
        <v>61</v>
      </c>
      <c r="G71" s="45">
        <v>0.4</v>
      </c>
      <c r="H71" s="45">
        <v>1.4</v>
      </c>
      <c r="I71" s="45">
        <v>63</v>
      </c>
      <c r="J71" s="45">
        <v>0.15</v>
      </c>
      <c r="K71" s="50">
        <v>0.19</v>
      </c>
      <c r="L71" s="45">
        <v>91000</v>
      </c>
      <c r="M71" s="45">
        <v>1.1000000000000001</v>
      </c>
      <c r="N71" s="45">
        <v>0.44</v>
      </c>
      <c r="O71" s="50">
        <v>1.9</v>
      </c>
      <c r="P71" s="50">
        <v>220</v>
      </c>
      <c r="Q71" s="50">
        <v>1.9</v>
      </c>
      <c r="R71" s="45">
        <v>12000</v>
      </c>
      <c r="S71" s="50">
        <v>110</v>
      </c>
      <c r="T71" s="45">
        <v>0.08</v>
      </c>
      <c r="U71" s="45">
        <v>1.3</v>
      </c>
      <c r="V71" s="45">
        <v>4.5</v>
      </c>
      <c r="W71" s="45">
        <v>6200</v>
      </c>
      <c r="X71" s="45">
        <v>2</v>
      </c>
      <c r="Y71" s="45">
        <v>0.1</v>
      </c>
      <c r="Z71" s="45">
        <v>26000</v>
      </c>
      <c r="AA71" s="45">
        <v>0.1</v>
      </c>
      <c r="AB71" s="45">
        <v>1</v>
      </c>
      <c r="AC71" s="50">
        <v>48</v>
      </c>
    </row>
    <row r="72" spans="2:29" x14ac:dyDescent="0.2">
      <c r="B72" s="5" t="s">
        <v>35</v>
      </c>
      <c r="C72" s="35" t="s">
        <v>194</v>
      </c>
      <c r="D72" s="110">
        <v>91.780888320000003</v>
      </c>
      <c r="E72" s="47">
        <v>42251.46875</v>
      </c>
      <c r="F72" s="50">
        <v>52</v>
      </c>
      <c r="K72" s="50">
        <v>0.26</v>
      </c>
      <c r="L72" s="45">
        <v>10165</v>
      </c>
      <c r="O72" s="50">
        <v>2.2000000000000002</v>
      </c>
      <c r="P72" s="50">
        <v>229</v>
      </c>
      <c r="Q72" s="50">
        <v>3.5</v>
      </c>
      <c r="R72" s="45">
        <v>1843</v>
      </c>
      <c r="S72" s="50">
        <v>122.2</v>
      </c>
      <c r="T72" s="45">
        <v>0</v>
      </c>
      <c r="U72" s="45">
        <v>0</v>
      </c>
      <c r="V72" s="45">
        <v>0</v>
      </c>
      <c r="W72" s="45">
        <v>3537</v>
      </c>
      <c r="X72" s="45">
        <v>0</v>
      </c>
      <c r="Y72" s="45">
        <v>0</v>
      </c>
      <c r="Z72" s="45">
        <v>23953</v>
      </c>
      <c r="AA72" s="45">
        <v>0</v>
      </c>
      <c r="AB72" s="45">
        <v>0</v>
      </c>
      <c r="AC72" s="50">
        <v>47.1</v>
      </c>
    </row>
    <row r="73" spans="2:29" x14ac:dyDescent="0.2">
      <c r="B73" s="5" t="s">
        <v>35</v>
      </c>
      <c r="C73" s="35" t="s">
        <v>195</v>
      </c>
      <c r="D73" s="110">
        <v>93.824755199999998</v>
      </c>
      <c r="E73" s="47">
        <v>42251.618055555555</v>
      </c>
      <c r="F73" s="50">
        <v>42</v>
      </c>
      <c r="K73" s="50">
        <v>0.32</v>
      </c>
      <c r="L73" s="45">
        <v>10834</v>
      </c>
      <c r="O73" s="50"/>
      <c r="P73" s="50">
        <v>155</v>
      </c>
      <c r="Q73" s="50">
        <v>3.9</v>
      </c>
      <c r="R73" s="45">
        <v>1884</v>
      </c>
      <c r="S73" s="50">
        <v>65.599999999999994</v>
      </c>
      <c r="T73" s="45">
        <v>0</v>
      </c>
      <c r="U73" s="45">
        <v>0</v>
      </c>
      <c r="V73" s="45">
        <v>0</v>
      </c>
      <c r="W73" s="45">
        <v>3232</v>
      </c>
      <c r="X73" s="45">
        <v>0</v>
      </c>
      <c r="Y73" s="45">
        <v>0</v>
      </c>
      <c r="Z73" s="45">
        <v>22922</v>
      </c>
      <c r="AA73" s="45">
        <v>0</v>
      </c>
      <c r="AB73" s="45">
        <v>0</v>
      </c>
      <c r="AC73" s="50">
        <v>33.799999999999997</v>
      </c>
    </row>
    <row r="74" spans="2:29" x14ac:dyDescent="0.2">
      <c r="B74" s="5" t="s">
        <v>35</v>
      </c>
      <c r="C74" s="35" t="s">
        <v>196</v>
      </c>
      <c r="D74" s="110">
        <v>96.480172800000005</v>
      </c>
      <c r="E74" s="47">
        <v>42261.361111111109</v>
      </c>
      <c r="F74" s="50">
        <v>56</v>
      </c>
      <c r="G74" s="45">
        <v>0.4</v>
      </c>
      <c r="H74" s="45">
        <v>0.51</v>
      </c>
      <c r="I74" s="45">
        <v>59</v>
      </c>
      <c r="J74" s="45">
        <v>0.15</v>
      </c>
      <c r="K74" s="50">
        <v>0.19</v>
      </c>
      <c r="L74" s="45">
        <v>82000</v>
      </c>
      <c r="M74" s="45">
        <v>1</v>
      </c>
      <c r="N74" s="45">
        <v>0.19</v>
      </c>
      <c r="O74" s="50">
        <v>2.4</v>
      </c>
      <c r="P74" s="50">
        <v>170</v>
      </c>
      <c r="Q74" s="50">
        <v>1.1000000000000001</v>
      </c>
      <c r="R74" s="45">
        <v>12000</v>
      </c>
      <c r="S74" s="50">
        <v>71</v>
      </c>
      <c r="T74" s="45">
        <v>0.08</v>
      </c>
      <c r="U74" s="45">
        <v>1.2</v>
      </c>
      <c r="V74" s="45">
        <v>1.1000000000000001</v>
      </c>
      <c r="W74" s="45">
        <v>3900</v>
      </c>
      <c r="X74" s="45">
        <v>4.5999999999999996</v>
      </c>
      <c r="Y74" s="45">
        <v>0.1</v>
      </c>
      <c r="Z74" s="45">
        <v>25000</v>
      </c>
      <c r="AA74" s="45">
        <v>0.1</v>
      </c>
      <c r="AB74" s="45">
        <v>0.3</v>
      </c>
      <c r="AC74" s="50">
        <v>40</v>
      </c>
    </row>
    <row r="75" spans="2:29" x14ac:dyDescent="0.2">
      <c r="B75" s="5" t="s">
        <v>35</v>
      </c>
      <c r="C75" s="35" t="s">
        <v>197</v>
      </c>
      <c r="D75" s="110">
        <v>96.480172800000005</v>
      </c>
      <c r="E75" s="47">
        <v>42261.361111111109</v>
      </c>
      <c r="F75" s="50">
        <v>57</v>
      </c>
      <c r="G75" s="45">
        <v>0.4</v>
      </c>
      <c r="H75" s="45">
        <v>0.56000000000000005</v>
      </c>
      <c r="I75" s="45">
        <v>60</v>
      </c>
      <c r="J75" s="45">
        <v>0.15</v>
      </c>
      <c r="K75" s="50">
        <v>0.24</v>
      </c>
      <c r="L75" s="45">
        <v>85000</v>
      </c>
      <c r="M75" s="45">
        <v>1</v>
      </c>
      <c r="N75" s="45">
        <v>0.22</v>
      </c>
      <c r="O75" s="50">
        <v>2.2000000000000002</v>
      </c>
      <c r="P75" s="50">
        <v>180</v>
      </c>
      <c r="Q75" s="50">
        <v>1.2</v>
      </c>
      <c r="R75" s="45">
        <v>12000</v>
      </c>
      <c r="S75" s="50">
        <v>74</v>
      </c>
      <c r="T75" s="45">
        <v>0.08</v>
      </c>
      <c r="U75" s="45">
        <v>1.2</v>
      </c>
      <c r="V75" s="45">
        <v>1.2</v>
      </c>
      <c r="W75" s="45">
        <v>4000</v>
      </c>
      <c r="X75" s="45">
        <v>3.2</v>
      </c>
      <c r="Y75" s="45">
        <v>0.1</v>
      </c>
      <c r="Z75" s="45">
        <v>25000</v>
      </c>
      <c r="AA75" s="45">
        <v>0.1</v>
      </c>
      <c r="AB75" s="45">
        <v>0.3</v>
      </c>
      <c r="AC75" s="50">
        <v>41</v>
      </c>
    </row>
    <row r="76" spans="2:29" x14ac:dyDescent="0.2">
      <c r="B76" s="5" t="s">
        <v>35</v>
      </c>
      <c r="C76" s="35" t="s">
        <v>198</v>
      </c>
      <c r="D76" s="110">
        <v>92.376345600000008</v>
      </c>
      <c r="E76" s="47">
        <v>42261.381944444445</v>
      </c>
      <c r="F76" s="50">
        <v>72</v>
      </c>
      <c r="G76" s="45">
        <v>0.4</v>
      </c>
      <c r="H76" s="45">
        <v>0.46</v>
      </c>
      <c r="I76" s="45">
        <v>57</v>
      </c>
      <c r="J76" s="45">
        <v>0.15</v>
      </c>
      <c r="K76" s="50">
        <v>0.3</v>
      </c>
      <c r="L76" s="45">
        <v>84000</v>
      </c>
      <c r="M76" s="45">
        <v>1</v>
      </c>
      <c r="N76" s="45">
        <v>0.42</v>
      </c>
      <c r="O76" s="50">
        <v>2.4</v>
      </c>
      <c r="P76" s="50">
        <v>220</v>
      </c>
      <c r="Q76" s="50">
        <v>1.5</v>
      </c>
      <c r="R76" s="45">
        <v>12000</v>
      </c>
      <c r="S76" s="50">
        <v>130</v>
      </c>
      <c r="T76" s="45">
        <v>0.08</v>
      </c>
      <c r="U76" s="45">
        <v>1.3</v>
      </c>
      <c r="V76" s="45">
        <v>1.2</v>
      </c>
      <c r="W76" s="45">
        <v>4100</v>
      </c>
      <c r="X76" s="45">
        <v>2.8</v>
      </c>
      <c r="Y76" s="45">
        <v>0.1</v>
      </c>
      <c r="Z76" s="45">
        <v>25000</v>
      </c>
      <c r="AA76" s="45">
        <v>0.1</v>
      </c>
      <c r="AB76" s="45">
        <v>0.3</v>
      </c>
      <c r="AC76" s="50">
        <v>54</v>
      </c>
    </row>
    <row r="77" spans="2:29" x14ac:dyDescent="0.2">
      <c r="B77" s="5" t="s">
        <v>35</v>
      </c>
      <c r="C77" s="35" t="s">
        <v>199</v>
      </c>
      <c r="D77" s="110">
        <v>96.480172800000005</v>
      </c>
      <c r="E77" s="47">
        <v>42265.368055555555</v>
      </c>
      <c r="F77" s="50">
        <v>58</v>
      </c>
      <c r="G77" s="45">
        <v>0.4</v>
      </c>
      <c r="H77" s="45">
        <v>0.62</v>
      </c>
      <c r="I77" s="45">
        <v>59</v>
      </c>
      <c r="J77" s="45">
        <v>0.15</v>
      </c>
      <c r="K77" s="50">
        <v>6.9000000000000006E-2</v>
      </c>
      <c r="L77" s="45">
        <v>77000</v>
      </c>
      <c r="M77" s="45">
        <v>1</v>
      </c>
      <c r="N77" s="45">
        <v>0.23</v>
      </c>
      <c r="O77" s="50">
        <v>2.1</v>
      </c>
      <c r="P77" s="50">
        <v>120</v>
      </c>
      <c r="Q77" s="50">
        <v>1.2</v>
      </c>
      <c r="R77" s="45">
        <v>11000</v>
      </c>
      <c r="S77" s="50">
        <v>63</v>
      </c>
      <c r="T77" s="45">
        <v>0.08</v>
      </c>
      <c r="U77" s="45">
        <v>1.3</v>
      </c>
      <c r="V77" s="45">
        <v>1.1000000000000001</v>
      </c>
      <c r="W77" s="45">
        <v>3700</v>
      </c>
      <c r="X77" s="45">
        <v>7.5</v>
      </c>
      <c r="Y77" s="45">
        <v>0.1</v>
      </c>
      <c r="Z77" s="45">
        <v>20000</v>
      </c>
      <c r="AA77" s="45">
        <v>0.1</v>
      </c>
      <c r="AB77" s="45">
        <v>0.3</v>
      </c>
      <c r="AC77" s="50">
        <v>45</v>
      </c>
    </row>
    <row r="78" spans="2:29" x14ac:dyDescent="0.2">
      <c r="B78" s="5" t="s">
        <v>35</v>
      </c>
      <c r="C78" s="35" t="s">
        <v>200</v>
      </c>
      <c r="D78" s="110">
        <v>92.376345600000008</v>
      </c>
      <c r="E78" s="47">
        <v>42265.385416666664</v>
      </c>
      <c r="F78" s="50">
        <v>75</v>
      </c>
      <c r="G78" s="45">
        <v>0.4</v>
      </c>
      <c r="H78" s="45">
        <v>0.46</v>
      </c>
      <c r="I78" s="45">
        <v>54</v>
      </c>
      <c r="J78" s="45">
        <v>0.15</v>
      </c>
      <c r="K78" s="50">
        <v>0.16</v>
      </c>
      <c r="L78" s="45">
        <v>77000</v>
      </c>
      <c r="M78" s="45">
        <v>1</v>
      </c>
      <c r="N78" s="45">
        <v>0.32</v>
      </c>
      <c r="O78" s="50">
        <v>2.2999999999999998</v>
      </c>
      <c r="P78" s="50">
        <v>170</v>
      </c>
      <c r="Q78" s="50">
        <v>1.5</v>
      </c>
      <c r="R78" s="45">
        <v>11000</v>
      </c>
      <c r="S78" s="50">
        <v>110</v>
      </c>
      <c r="T78" s="45">
        <v>0.08</v>
      </c>
      <c r="U78" s="45">
        <v>1.2</v>
      </c>
      <c r="V78" s="45">
        <v>1</v>
      </c>
      <c r="W78" s="45">
        <v>3700</v>
      </c>
      <c r="X78" s="45">
        <v>7</v>
      </c>
      <c r="Y78" s="45">
        <v>0.1</v>
      </c>
      <c r="Z78" s="45">
        <v>21000</v>
      </c>
      <c r="AA78" s="45">
        <v>0.1</v>
      </c>
      <c r="AB78" s="45">
        <v>0.3</v>
      </c>
      <c r="AC78" s="50">
        <v>58</v>
      </c>
    </row>
    <row r="79" spans="2:29" x14ac:dyDescent="0.2">
      <c r="B79" s="5" t="s">
        <v>35</v>
      </c>
      <c r="C79" s="35" t="s">
        <v>201</v>
      </c>
      <c r="D79" s="110">
        <v>92.376345600000008</v>
      </c>
      <c r="E79" s="47">
        <v>42265.385416666664</v>
      </c>
      <c r="F79" s="50">
        <v>80</v>
      </c>
      <c r="G79" s="45">
        <v>0.4</v>
      </c>
      <c r="H79" s="45">
        <v>0.37</v>
      </c>
      <c r="I79" s="45">
        <v>57</v>
      </c>
      <c r="J79" s="45">
        <v>0.15</v>
      </c>
      <c r="K79" s="50">
        <v>0.19</v>
      </c>
      <c r="L79" s="45">
        <v>82000</v>
      </c>
      <c r="M79" s="45">
        <v>1</v>
      </c>
      <c r="N79" s="45">
        <v>0.34</v>
      </c>
      <c r="O79" s="50">
        <v>2.4</v>
      </c>
      <c r="P79" s="50">
        <v>180</v>
      </c>
      <c r="Q79" s="50">
        <v>1.7</v>
      </c>
      <c r="R79" s="45">
        <v>12000</v>
      </c>
      <c r="S79" s="50">
        <v>120</v>
      </c>
      <c r="T79" s="45">
        <v>0.08</v>
      </c>
      <c r="U79" s="45">
        <v>1.2</v>
      </c>
      <c r="V79" s="45">
        <v>1.2</v>
      </c>
      <c r="W79" s="45">
        <v>4000</v>
      </c>
      <c r="X79" s="45">
        <v>3.8</v>
      </c>
      <c r="Y79" s="45">
        <v>0.1</v>
      </c>
      <c r="Z79" s="45">
        <v>22000</v>
      </c>
      <c r="AA79" s="45">
        <v>0.1</v>
      </c>
      <c r="AB79" s="45">
        <v>0.3</v>
      </c>
      <c r="AC79" s="50">
        <v>61</v>
      </c>
    </row>
    <row r="80" spans="2:29" x14ac:dyDescent="0.2">
      <c r="B80" s="5" t="s">
        <v>35</v>
      </c>
      <c r="C80" s="35" t="s">
        <v>202</v>
      </c>
      <c r="D80" s="110">
        <v>96.480172800000005</v>
      </c>
      <c r="E80" s="47">
        <v>42266.368055555555</v>
      </c>
      <c r="F80" s="50">
        <v>65</v>
      </c>
      <c r="G80" s="45">
        <v>0.4</v>
      </c>
      <c r="H80" s="45">
        <v>0.39</v>
      </c>
      <c r="I80" s="45">
        <v>58</v>
      </c>
      <c r="J80" s="45">
        <v>0.15</v>
      </c>
      <c r="K80" s="50">
        <v>0.5</v>
      </c>
      <c r="L80" s="45">
        <v>90000</v>
      </c>
      <c r="M80" s="45">
        <v>1</v>
      </c>
      <c r="N80" s="45">
        <v>0.26</v>
      </c>
      <c r="O80" s="50">
        <v>1.9</v>
      </c>
      <c r="P80" s="50">
        <v>160</v>
      </c>
      <c r="Q80" s="50">
        <v>0.86</v>
      </c>
      <c r="R80" s="45">
        <v>13000</v>
      </c>
      <c r="S80" s="50">
        <v>68</v>
      </c>
      <c r="T80" s="45">
        <v>0.08</v>
      </c>
      <c r="U80" s="45">
        <v>1.3</v>
      </c>
      <c r="V80" s="45">
        <v>1.7</v>
      </c>
      <c r="W80" s="45">
        <v>5200</v>
      </c>
      <c r="X80" s="45">
        <v>2</v>
      </c>
      <c r="Y80" s="45">
        <v>0.1</v>
      </c>
      <c r="Z80" s="45">
        <v>25000</v>
      </c>
      <c r="AA80" s="45">
        <v>0.1</v>
      </c>
      <c r="AB80" s="45">
        <v>0.3</v>
      </c>
      <c r="AC80" s="50">
        <v>37</v>
      </c>
    </row>
    <row r="81" spans="2:29" x14ac:dyDescent="0.2">
      <c r="B81" s="5" t="s">
        <v>35</v>
      </c>
      <c r="C81" s="35" t="s">
        <v>203</v>
      </c>
      <c r="D81" s="110">
        <v>92.376345600000008</v>
      </c>
      <c r="E81" s="47">
        <v>42266.381944444445</v>
      </c>
      <c r="F81" s="50">
        <v>88</v>
      </c>
      <c r="G81" s="45">
        <v>0.4</v>
      </c>
      <c r="H81" s="45">
        <v>0.63</v>
      </c>
      <c r="I81" s="45">
        <v>57</v>
      </c>
      <c r="J81" s="45">
        <v>0.15</v>
      </c>
      <c r="K81" s="50">
        <v>0.5</v>
      </c>
      <c r="L81" s="45">
        <v>91000</v>
      </c>
      <c r="M81" s="45">
        <v>1</v>
      </c>
      <c r="N81" s="45">
        <v>0.36</v>
      </c>
      <c r="O81" s="50">
        <v>2.4</v>
      </c>
      <c r="P81" s="50">
        <v>230</v>
      </c>
      <c r="Q81" s="50">
        <v>1.6</v>
      </c>
      <c r="R81" s="45">
        <v>13000</v>
      </c>
      <c r="S81" s="50">
        <v>130</v>
      </c>
      <c r="T81" s="45">
        <v>0.08</v>
      </c>
      <c r="U81" s="45">
        <v>1.2</v>
      </c>
      <c r="V81" s="45">
        <v>1.5</v>
      </c>
      <c r="W81" s="45">
        <v>5400</v>
      </c>
      <c r="X81" s="45">
        <v>2</v>
      </c>
      <c r="Y81" s="45">
        <v>0.1</v>
      </c>
      <c r="Z81" s="45">
        <v>25000</v>
      </c>
      <c r="AA81" s="45">
        <v>0.1</v>
      </c>
      <c r="AB81" s="45">
        <v>0.41</v>
      </c>
      <c r="AC81" s="50">
        <v>51</v>
      </c>
    </row>
    <row r="82" spans="2:29" x14ac:dyDescent="0.2">
      <c r="B82" s="5" t="s">
        <v>35</v>
      </c>
      <c r="C82" s="35" t="s">
        <v>204</v>
      </c>
      <c r="D82" s="110">
        <v>96.480172800000005</v>
      </c>
      <c r="E82" s="47">
        <v>42267.395833333336</v>
      </c>
      <c r="F82" s="50">
        <v>74</v>
      </c>
      <c r="G82" s="45">
        <v>0.4</v>
      </c>
      <c r="H82" s="45">
        <v>0.54</v>
      </c>
      <c r="I82" s="45">
        <v>58</v>
      </c>
      <c r="J82" s="45">
        <v>0.15</v>
      </c>
      <c r="K82" s="50">
        <v>0.31</v>
      </c>
      <c r="L82" s="45">
        <v>90000</v>
      </c>
      <c r="M82" s="45">
        <v>1</v>
      </c>
      <c r="N82" s="45">
        <v>0.27</v>
      </c>
      <c r="O82" s="50">
        <v>1.9</v>
      </c>
      <c r="P82" s="50">
        <v>180</v>
      </c>
      <c r="Q82" s="50">
        <v>1</v>
      </c>
      <c r="R82" s="45">
        <v>13000</v>
      </c>
      <c r="S82" s="50">
        <v>72</v>
      </c>
      <c r="T82" s="45">
        <v>0.08</v>
      </c>
      <c r="U82" s="45">
        <v>1.4</v>
      </c>
      <c r="V82" s="45">
        <v>1.5</v>
      </c>
      <c r="W82" s="45">
        <v>5300</v>
      </c>
      <c r="X82" s="45">
        <v>8.3000000000000007</v>
      </c>
      <c r="Y82" s="45">
        <v>0.1</v>
      </c>
      <c r="Z82" s="45">
        <v>25000</v>
      </c>
      <c r="AA82" s="45">
        <v>0.1</v>
      </c>
      <c r="AB82" s="45">
        <v>0.46</v>
      </c>
      <c r="AC82" s="50">
        <v>38</v>
      </c>
    </row>
    <row r="83" spans="2:29" x14ac:dyDescent="0.2">
      <c r="B83" s="5" t="s">
        <v>35</v>
      </c>
      <c r="C83" s="35" t="s">
        <v>205</v>
      </c>
      <c r="D83" s="110">
        <v>92.376345600000008</v>
      </c>
      <c r="E83" s="47">
        <v>42267.416666666664</v>
      </c>
      <c r="F83" s="50">
        <v>100</v>
      </c>
      <c r="G83" s="45">
        <v>0.4</v>
      </c>
      <c r="H83" s="45">
        <v>0.37</v>
      </c>
      <c r="I83" s="45">
        <v>58</v>
      </c>
      <c r="J83" s="45">
        <v>0.15</v>
      </c>
      <c r="K83" s="50">
        <v>0.43</v>
      </c>
      <c r="L83" s="45">
        <v>90000</v>
      </c>
      <c r="M83" s="45">
        <v>1</v>
      </c>
      <c r="N83" s="45">
        <v>0.37</v>
      </c>
      <c r="O83" s="50">
        <v>2.2000000000000002</v>
      </c>
      <c r="P83" s="50">
        <v>230</v>
      </c>
      <c r="Q83" s="50">
        <v>1.6</v>
      </c>
      <c r="R83" s="45">
        <v>12000</v>
      </c>
      <c r="S83" s="50">
        <v>130</v>
      </c>
      <c r="T83" s="45">
        <v>0.08</v>
      </c>
      <c r="U83" s="45">
        <v>1.4</v>
      </c>
      <c r="V83" s="45">
        <v>1.4</v>
      </c>
      <c r="W83" s="45">
        <v>5300</v>
      </c>
      <c r="X83" s="45">
        <v>6</v>
      </c>
      <c r="Y83" s="45">
        <v>0.1</v>
      </c>
      <c r="Z83" s="45">
        <v>25000</v>
      </c>
      <c r="AA83" s="45">
        <v>0.1</v>
      </c>
      <c r="AB83" s="45">
        <v>0.69</v>
      </c>
      <c r="AC83" s="50">
        <v>50</v>
      </c>
    </row>
    <row r="84" spans="2:29" x14ac:dyDescent="0.2">
      <c r="B84" s="5" t="s">
        <v>35</v>
      </c>
      <c r="C84" s="35" t="s">
        <v>206</v>
      </c>
      <c r="D84" s="110">
        <v>92.376345600000008</v>
      </c>
      <c r="E84" s="47">
        <v>42267.416666666664</v>
      </c>
      <c r="F84" s="50">
        <v>110</v>
      </c>
      <c r="G84" s="45">
        <v>0.4</v>
      </c>
      <c r="H84" s="45">
        <v>0.81</v>
      </c>
      <c r="I84" s="45">
        <v>58</v>
      </c>
      <c r="J84" s="45">
        <v>0.15</v>
      </c>
      <c r="K84" s="50">
        <v>0.38</v>
      </c>
      <c r="L84" s="45">
        <v>93000</v>
      </c>
      <c r="M84" s="45">
        <v>1</v>
      </c>
      <c r="N84" s="45">
        <v>0.38</v>
      </c>
      <c r="O84" s="50">
        <v>2.2999999999999998</v>
      </c>
      <c r="P84" s="50">
        <v>250</v>
      </c>
      <c r="Q84" s="50">
        <v>1.6</v>
      </c>
      <c r="R84" s="45">
        <v>13000</v>
      </c>
      <c r="S84" s="50">
        <v>130</v>
      </c>
      <c r="T84" s="45">
        <v>0.08</v>
      </c>
      <c r="U84" s="45">
        <v>1.4</v>
      </c>
      <c r="V84" s="45">
        <v>1.6</v>
      </c>
      <c r="W84" s="45">
        <v>5500</v>
      </c>
      <c r="X84" s="45">
        <v>6.9</v>
      </c>
      <c r="Y84" s="45">
        <v>0.1</v>
      </c>
      <c r="Z84" s="45">
        <v>26000</v>
      </c>
      <c r="AA84" s="45">
        <v>0.1</v>
      </c>
      <c r="AB84" s="45">
        <v>0.66</v>
      </c>
      <c r="AC84" s="50">
        <v>51</v>
      </c>
    </row>
    <row r="85" spans="2:29" x14ac:dyDescent="0.2">
      <c r="B85" s="5" t="s">
        <v>35</v>
      </c>
      <c r="C85" s="35" t="s">
        <v>207</v>
      </c>
      <c r="D85" s="110">
        <v>96.480172800000005</v>
      </c>
      <c r="E85" s="47">
        <v>42268.357638888891</v>
      </c>
      <c r="F85" s="50">
        <v>47</v>
      </c>
      <c r="G85" s="45">
        <v>0.4</v>
      </c>
      <c r="H85" s="45">
        <v>0.41</v>
      </c>
      <c r="I85" s="45">
        <v>56</v>
      </c>
      <c r="J85" s="45">
        <v>0.15</v>
      </c>
      <c r="K85" s="50">
        <v>0.5</v>
      </c>
      <c r="L85" s="45">
        <v>90000</v>
      </c>
      <c r="M85" s="45">
        <v>1</v>
      </c>
      <c r="N85" s="45">
        <v>0.2</v>
      </c>
      <c r="O85" s="50">
        <v>1.7</v>
      </c>
      <c r="P85" s="50">
        <v>160</v>
      </c>
      <c r="Q85" s="50">
        <v>1</v>
      </c>
      <c r="R85" s="45">
        <v>13000</v>
      </c>
      <c r="S85" s="50">
        <v>65</v>
      </c>
      <c r="T85" s="45">
        <v>0.08</v>
      </c>
      <c r="U85" s="45">
        <v>1.3</v>
      </c>
      <c r="V85" s="45">
        <v>1.2</v>
      </c>
      <c r="W85" s="45">
        <v>5100</v>
      </c>
      <c r="X85" s="45">
        <v>0.57999999999999996</v>
      </c>
      <c r="Y85" s="45">
        <v>0.1</v>
      </c>
      <c r="Z85" s="45">
        <v>24000</v>
      </c>
      <c r="AA85" s="45">
        <v>0.1</v>
      </c>
      <c r="AB85" s="45">
        <v>0.3</v>
      </c>
      <c r="AC85" s="50">
        <v>44</v>
      </c>
    </row>
    <row r="86" spans="2:29" x14ac:dyDescent="0.2">
      <c r="B86" s="5" t="s">
        <v>35</v>
      </c>
      <c r="C86" s="35" t="s">
        <v>208</v>
      </c>
      <c r="D86" s="110">
        <v>92.376345600000008</v>
      </c>
      <c r="E86" s="47">
        <v>42268.378472222219</v>
      </c>
      <c r="F86" s="50">
        <v>63</v>
      </c>
      <c r="G86" s="45">
        <v>0.4</v>
      </c>
      <c r="H86" s="45">
        <v>0.6</v>
      </c>
      <c r="I86" s="45">
        <v>53</v>
      </c>
      <c r="J86" s="45">
        <v>0.15</v>
      </c>
      <c r="K86" s="50">
        <v>0.5</v>
      </c>
      <c r="L86" s="45">
        <v>88000</v>
      </c>
      <c r="M86" s="45">
        <v>1</v>
      </c>
      <c r="N86" s="45">
        <v>0.28000000000000003</v>
      </c>
      <c r="O86" s="50">
        <v>2</v>
      </c>
      <c r="P86" s="50">
        <v>230</v>
      </c>
      <c r="Q86" s="50">
        <v>1.7</v>
      </c>
      <c r="R86" s="45">
        <v>12000</v>
      </c>
      <c r="S86" s="50">
        <v>130</v>
      </c>
      <c r="T86" s="45">
        <v>0.08</v>
      </c>
      <c r="U86" s="45">
        <v>1.2</v>
      </c>
      <c r="V86" s="45">
        <v>1.2</v>
      </c>
      <c r="W86" s="45">
        <v>5100</v>
      </c>
      <c r="X86" s="45">
        <v>0.57999999999999996</v>
      </c>
      <c r="Y86" s="45">
        <v>0.1</v>
      </c>
      <c r="Z86" s="45">
        <v>24000</v>
      </c>
      <c r="AA86" s="45">
        <v>0.1</v>
      </c>
      <c r="AB86" s="45">
        <v>0.3</v>
      </c>
      <c r="AC86" s="50">
        <v>54</v>
      </c>
    </row>
    <row r="87" spans="2:29" x14ac:dyDescent="0.2">
      <c r="B87" s="5" t="s">
        <v>35</v>
      </c>
      <c r="C87" s="35" t="s">
        <v>209</v>
      </c>
      <c r="D87" s="110">
        <v>96.480172800000005</v>
      </c>
      <c r="E87" s="47">
        <v>42271.402777777781</v>
      </c>
      <c r="F87" s="50">
        <v>61</v>
      </c>
      <c r="G87" s="45">
        <v>0.4</v>
      </c>
      <c r="H87" s="45">
        <v>0.85</v>
      </c>
      <c r="I87" s="45">
        <v>52</v>
      </c>
      <c r="J87" s="45">
        <v>0.15</v>
      </c>
      <c r="K87" s="50">
        <v>0.17</v>
      </c>
      <c r="L87" s="45">
        <v>87000</v>
      </c>
      <c r="M87" s="45">
        <v>1</v>
      </c>
      <c r="N87" s="45">
        <v>0.25</v>
      </c>
      <c r="O87" s="50">
        <v>2</v>
      </c>
      <c r="P87" s="50">
        <v>190</v>
      </c>
      <c r="Q87" s="50">
        <v>1.2</v>
      </c>
      <c r="R87" s="45">
        <v>13000</v>
      </c>
      <c r="S87" s="50">
        <v>54</v>
      </c>
      <c r="T87" s="45">
        <v>0.08</v>
      </c>
      <c r="U87" s="45">
        <v>1.2</v>
      </c>
      <c r="V87" s="45">
        <v>1.6</v>
      </c>
      <c r="W87" s="45">
        <v>4100</v>
      </c>
      <c r="X87" s="45">
        <v>0.57999999999999996</v>
      </c>
      <c r="Y87" s="45">
        <v>0.1</v>
      </c>
      <c r="Z87" s="45">
        <v>23000</v>
      </c>
      <c r="AA87" s="45">
        <v>0.1</v>
      </c>
      <c r="AB87" s="45">
        <v>0.3</v>
      </c>
      <c r="AC87" s="50">
        <v>36</v>
      </c>
    </row>
    <row r="88" spans="2:29" x14ac:dyDescent="0.2">
      <c r="B88" s="5" t="s">
        <v>35</v>
      </c>
      <c r="C88" s="35" t="s">
        <v>210</v>
      </c>
      <c r="D88" s="110">
        <v>92.376345600000008</v>
      </c>
      <c r="E88" s="47">
        <v>42271.430555555555</v>
      </c>
      <c r="F88" s="50">
        <v>60</v>
      </c>
      <c r="G88" s="45">
        <v>0.4</v>
      </c>
      <c r="H88" s="45">
        <v>0.67</v>
      </c>
      <c r="I88" s="45">
        <v>48</v>
      </c>
      <c r="J88" s="45">
        <v>0.15</v>
      </c>
      <c r="K88" s="50">
        <v>0.19</v>
      </c>
      <c r="L88" s="45">
        <v>83000</v>
      </c>
      <c r="M88" s="45">
        <v>1</v>
      </c>
      <c r="N88" s="45">
        <v>0.3</v>
      </c>
      <c r="O88" s="50">
        <v>1.9</v>
      </c>
      <c r="P88" s="50">
        <v>180</v>
      </c>
      <c r="Q88" s="50">
        <v>1.4</v>
      </c>
      <c r="R88" s="45">
        <v>12000</v>
      </c>
      <c r="S88" s="50">
        <v>110</v>
      </c>
      <c r="T88" s="45">
        <v>0.08</v>
      </c>
      <c r="U88" s="45">
        <v>1.1000000000000001</v>
      </c>
      <c r="V88" s="45">
        <v>1.5</v>
      </c>
      <c r="W88" s="45">
        <v>3900</v>
      </c>
      <c r="X88" s="45">
        <v>0.57999999999999996</v>
      </c>
      <c r="Y88" s="45">
        <v>0.1</v>
      </c>
      <c r="Z88" s="45">
        <v>22000</v>
      </c>
      <c r="AA88" s="45">
        <v>0.1</v>
      </c>
      <c r="AB88" s="45">
        <v>0.3</v>
      </c>
      <c r="AC88" s="50">
        <v>48</v>
      </c>
    </row>
    <row r="89" spans="2:29" x14ac:dyDescent="0.2">
      <c r="B89" s="5" t="s">
        <v>35</v>
      </c>
      <c r="C89" s="35" t="s">
        <v>211</v>
      </c>
      <c r="D89" s="110">
        <v>96.480172800000005</v>
      </c>
      <c r="E89" s="47">
        <v>42275.385416666664</v>
      </c>
      <c r="F89" s="50">
        <v>60</v>
      </c>
      <c r="G89" s="45">
        <v>0.4</v>
      </c>
      <c r="H89" s="45">
        <v>0.4</v>
      </c>
      <c r="I89" s="45">
        <v>60</v>
      </c>
      <c r="J89" s="45">
        <v>0.15</v>
      </c>
      <c r="K89" s="50">
        <v>4.2999999999999997E-2</v>
      </c>
      <c r="L89" s="45">
        <v>91000</v>
      </c>
      <c r="M89" s="45">
        <v>1</v>
      </c>
      <c r="N89" s="45">
        <v>0.16</v>
      </c>
      <c r="O89" s="50">
        <v>1.7</v>
      </c>
      <c r="P89" s="50">
        <v>120</v>
      </c>
      <c r="Q89" s="50">
        <v>1.1000000000000001</v>
      </c>
      <c r="R89" s="45">
        <v>13000</v>
      </c>
      <c r="S89" s="50">
        <v>46</v>
      </c>
      <c r="T89" s="45">
        <v>0.08</v>
      </c>
      <c r="U89" s="45">
        <v>1.4</v>
      </c>
      <c r="V89" s="45">
        <v>1.1000000000000001</v>
      </c>
      <c r="W89" s="45">
        <v>4600</v>
      </c>
      <c r="X89" s="45">
        <v>0.57999999999999996</v>
      </c>
      <c r="Y89" s="45">
        <v>0.1</v>
      </c>
      <c r="Z89" s="45">
        <v>26000</v>
      </c>
      <c r="AA89" s="45">
        <v>0.1</v>
      </c>
      <c r="AB89" s="45">
        <v>0.3</v>
      </c>
      <c r="AC89" s="50">
        <v>32</v>
      </c>
    </row>
    <row r="90" spans="2:29" x14ac:dyDescent="0.2">
      <c r="B90" s="5" t="s">
        <v>35</v>
      </c>
      <c r="C90" s="35" t="s">
        <v>212</v>
      </c>
      <c r="D90" s="110">
        <v>92.376345600000008</v>
      </c>
      <c r="E90" s="47">
        <v>42275.416666666664</v>
      </c>
      <c r="F90" s="50">
        <v>83</v>
      </c>
      <c r="G90" s="45">
        <v>0.4</v>
      </c>
      <c r="H90" s="45">
        <v>0.49</v>
      </c>
      <c r="I90" s="45">
        <v>56</v>
      </c>
      <c r="J90" s="45">
        <v>0.15</v>
      </c>
      <c r="K90" s="50">
        <v>4.2999999999999997E-2</v>
      </c>
      <c r="L90" s="45">
        <v>91000</v>
      </c>
      <c r="M90" s="45">
        <v>1</v>
      </c>
      <c r="N90" s="45">
        <v>0.23</v>
      </c>
      <c r="O90" s="50">
        <v>1.9</v>
      </c>
      <c r="P90" s="50">
        <v>200</v>
      </c>
      <c r="Q90" s="50">
        <v>1.7</v>
      </c>
      <c r="R90" s="45">
        <v>13000</v>
      </c>
      <c r="S90" s="50">
        <v>110</v>
      </c>
      <c r="T90" s="45">
        <v>0.08</v>
      </c>
      <c r="U90" s="45">
        <v>1.3</v>
      </c>
      <c r="V90" s="45">
        <v>1.1000000000000001</v>
      </c>
      <c r="W90" s="45">
        <v>4800</v>
      </c>
      <c r="X90" s="45">
        <v>0.57999999999999996</v>
      </c>
      <c r="Y90" s="45">
        <v>0.1</v>
      </c>
      <c r="Z90" s="45">
        <v>27000</v>
      </c>
      <c r="AA90" s="45">
        <v>0.1</v>
      </c>
      <c r="AB90" s="45">
        <v>0.3</v>
      </c>
      <c r="AC90" s="50">
        <v>46</v>
      </c>
    </row>
    <row r="91" spans="2:29" x14ac:dyDescent="0.2">
      <c r="B91" s="5" t="s">
        <v>35</v>
      </c>
      <c r="C91" s="35" t="s">
        <v>213</v>
      </c>
      <c r="D91" s="110">
        <v>92.376345600000008</v>
      </c>
      <c r="E91" s="47">
        <v>42275.416666666664</v>
      </c>
      <c r="F91" s="50">
        <v>92</v>
      </c>
      <c r="G91" s="45">
        <v>0.4</v>
      </c>
      <c r="H91" s="45">
        <v>0.62</v>
      </c>
      <c r="I91" s="45">
        <v>58</v>
      </c>
      <c r="J91" s="45">
        <v>0.15</v>
      </c>
      <c r="K91" s="50">
        <v>4.2999999999999997E-2</v>
      </c>
      <c r="L91" s="45">
        <v>93000</v>
      </c>
      <c r="M91" s="45">
        <v>1</v>
      </c>
      <c r="N91" s="45">
        <v>0.25</v>
      </c>
      <c r="O91" s="50">
        <v>2.1</v>
      </c>
      <c r="P91" s="53">
        <v>200</v>
      </c>
      <c r="Q91" s="50">
        <v>1.9</v>
      </c>
      <c r="R91" s="45">
        <v>13000</v>
      </c>
      <c r="S91" s="50">
        <v>120</v>
      </c>
      <c r="T91" s="45">
        <v>0.08</v>
      </c>
      <c r="U91" s="45">
        <v>1.3</v>
      </c>
      <c r="V91" s="45">
        <v>1.2</v>
      </c>
      <c r="W91" s="45">
        <v>4900</v>
      </c>
      <c r="X91" s="45">
        <v>0.57999999999999996</v>
      </c>
      <c r="Y91" s="45">
        <v>0.1</v>
      </c>
      <c r="Z91" s="45">
        <v>27000</v>
      </c>
      <c r="AA91" s="45">
        <v>0.1</v>
      </c>
      <c r="AB91" s="45">
        <v>0.3</v>
      </c>
      <c r="AC91" s="50">
        <v>47</v>
      </c>
    </row>
    <row r="92" spans="2:29" x14ac:dyDescent="0.2">
      <c r="B92" s="5" t="s">
        <v>35</v>
      </c>
      <c r="C92" s="35" t="s">
        <v>214</v>
      </c>
      <c r="D92" s="110">
        <v>96.480172800000005</v>
      </c>
      <c r="E92" s="47">
        <v>42278.4375</v>
      </c>
      <c r="F92" s="50">
        <v>45</v>
      </c>
      <c r="G92" s="45">
        <v>0.4</v>
      </c>
      <c r="H92" s="45">
        <v>0.59</v>
      </c>
      <c r="I92" s="45">
        <v>52</v>
      </c>
      <c r="J92" s="45">
        <v>0.15</v>
      </c>
      <c r="K92" s="50">
        <v>0.17</v>
      </c>
      <c r="L92" s="45">
        <v>89000</v>
      </c>
      <c r="M92" s="45">
        <v>1</v>
      </c>
      <c r="N92" s="45">
        <v>0.15</v>
      </c>
      <c r="O92" s="50">
        <v>2</v>
      </c>
      <c r="P92" s="53">
        <v>110</v>
      </c>
      <c r="Q92" s="50">
        <v>0.88</v>
      </c>
      <c r="R92" s="45">
        <v>13000</v>
      </c>
      <c r="S92" s="50">
        <v>39</v>
      </c>
      <c r="T92" s="45">
        <v>0.08</v>
      </c>
      <c r="U92" s="45">
        <v>1.3</v>
      </c>
      <c r="V92" s="45">
        <v>0.79</v>
      </c>
      <c r="W92" s="45">
        <v>5300</v>
      </c>
      <c r="X92" s="45">
        <v>0.57999999999999996</v>
      </c>
      <c r="Y92" s="45">
        <v>0.1</v>
      </c>
      <c r="Z92" s="45">
        <v>27000</v>
      </c>
      <c r="AA92" s="45">
        <v>0.1</v>
      </c>
      <c r="AB92" s="45">
        <v>0.3</v>
      </c>
      <c r="AC92" s="50">
        <v>29</v>
      </c>
    </row>
    <row r="93" spans="2:29" x14ac:dyDescent="0.2">
      <c r="B93" s="5" t="s">
        <v>35</v>
      </c>
      <c r="C93" s="35" t="s">
        <v>215</v>
      </c>
      <c r="D93" s="110">
        <v>92.376345600000008</v>
      </c>
      <c r="E93" s="47">
        <v>42278.458333333336</v>
      </c>
      <c r="F93" s="50">
        <v>54</v>
      </c>
      <c r="G93" s="45">
        <v>0.4</v>
      </c>
      <c r="H93" s="45">
        <v>0.48</v>
      </c>
      <c r="I93" s="45">
        <v>53</v>
      </c>
      <c r="J93" s="45">
        <v>0.15</v>
      </c>
      <c r="K93" s="50">
        <v>0.19</v>
      </c>
      <c r="L93" s="45">
        <v>92000</v>
      </c>
      <c r="M93" s="45">
        <v>1</v>
      </c>
      <c r="N93" s="45">
        <v>0.24</v>
      </c>
      <c r="O93" s="50">
        <v>2.4</v>
      </c>
      <c r="P93" s="53">
        <v>160</v>
      </c>
      <c r="Q93" s="50">
        <v>1.5</v>
      </c>
      <c r="R93" s="45">
        <v>13000</v>
      </c>
      <c r="S93" s="50">
        <v>110</v>
      </c>
      <c r="T93" s="45">
        <v>0.08</v>
      </c>
      <c r="U93" s="45">
        <v>1.2</v>
      </c>
      <c r="V93" s="45">
        <v>0.99</v>
      </c>
      <c r="W93" s="45">
        <v>5500</v>
      </c>
      <c r="X93" s="45">
        <v>0.57999999999999996</v>
      </c>
      <c r="Y93" s="45">
        <v>0.1</v>
      </c>
      <c r="Z93" s="45">
        <v>28000</v>
      </c>
      <c r="AA93" s="45">
        <v>0.1</v>
      </c>
      <c r="AB93" s="45">
        <v>0.3</v>
      </c>
      <c r="AC93" s="50">
        <v>46</v>
      </c>
    </row>
    <row r="94" spans="2:29" x14ac:dyDescent="0.2">
      <c r="B94" s="5" t="s">
        <v>35</v>
      </c>
      <c r="C94" s="35" t="s">
        <v>216</v>
      </c>
      <c r="D94" s="110">
        <v>94.613333760000003</v>
      </c>
      <c r="E94" s="47">
        <v>42286.364583333336</v>
      </c>
      <c r="F94" s="50">
        <v>116</v>
      </c>
      <c r="G94" s="45"/>
      <c r="H94" s="45"/>
      <c r="K94" s="50">
        <v>0.31</v>
      </c>
      <c r="L94" s="45">
        <v>9277</v>
      </c>
      <c r="P94" s="53">
        <v>234</v>
      </c>
      <c r="Q94" s="54"/>
      <c r="R94" s="45">
        <v>1402</v>
      </c>
      <c r="S94" s="50">
        <v>119.3</v>
      </c>
      <c r="T94" s="45"/>
      <c r="U94" s="45"/>
      <c r="V94" s="45"/>
      <c r="W94" s="45">
        <v>2486</v>
      </c>
      <c r="X94" s="45"/>
      <c r="Y94" s="45"/>
      <c r="Z94" s="45">
        <v>16926</v>
      </c>
      <c r="AA94" s="45"/>
      <c r="AB94" s="45"/>
      <c r="AC94" s="50">
        <v>66</v>
      </c>
    </row>
    <row r="95" spans="2:29" x14ac:dyDescent="0.2">
      <c r="B95" s="5" t="s">
        <v>35</v>
      </c>
      <c r="C95" s="35" t="s">
        <v>217</v>
      </c>
      <c r="D95" s="110">
        <v>91.780888320000003</v>
      </c>
      <c r="E95" s="47">
        <v>42286.465277777781</v>
      </c>
      <c r="F95" s="50">
        <v>136</v>
      </c>
      <c r="G95" s="45"/>
      <c r="H95" s="45"/>
      <c r="K95" s="50">
        <v>0.32</v>
      </c>
      <c r="L95" s="45">
        <v>9057</v>
      </c>
      <c r="P95" s="53">
        <v>295</v>
      </c>
      <c r="Q95" s="50">
        <v>3.7</v>
      </c>
      <c r="R95" s="45">
        <v>1404</v>
      </c>
      <c r="S95" s="50">
        <v>154.5</v>
      </c>
      <c r="T95" s="45"/>
      <c r="U95" s="45"/>
      <c r="V95" s="45"/>
      <c r="W95" s="45">
        <v>2889</v>
      </c>
      <c r="X95" s="45"/>
      <c r="Y95" s="45"/>
      <c r="Z95" s="45">
        <v>15811</v>
      </c>
      <c r="AA95" s="45"/>
      <c r="AB95" s="45"/>
      <c r="AC95" s="50">
        <v>68.900000000000006</v>
      </c>
    </row>
    <row r="96" spans="2:29" x14ac:dyDescent="0.2">
      <c r="B96" s="5" t="s">
        <v>35</v>
      </c>
      <c r="C96" s="35" t="s">
        <v>218</v>
      </c>
      <c r="D96" s="110">
        <v>93.824755199999998</v>
      </c>
      <c r="E96" s="47">
        <v>42286.552083333336</v>
      </c>
      <c r="F96" s="50">
        <v>108</v>
      </c>
      <c r="G96" s="45"/>
      <c r="H96" s="45"/>
      <c r="K96" s="50">
        <v>0.27</v>
      </c>
      <c r="L96" s="45">
        <v>8022</v>
      </c>
      <c r="P96" s="53">
        <v>212</v>
      </c>
      <c r="Q96" s="50">
        <v>3.3</v>
      </c>
      <c r="R96" s="45">
        <v>1434</v>
      </c>
      <c r="S96" s="50">
        <v>103.2</v>
      </c>
      <c r="T96" s="45"/>
      <c r="U96" s="45"/>
      <c r="V96" s="45"/>
      <c r="W96" s="45">
        <v>2974</v>
      </c>
      <c r="X96" s="45"/>
      <c r="Y96" s="45"/>
      <c r="Z96" s="45">
        <v>15858</v>
      </c>
      <c r="AA96" s="45"/>
      <c r="AB96" s="45"/>
      <c r="AC96" s="50">
        <v>49.3</v>
      </c>
    </row>
    <row r="97" spans="2:29" x14ac:dyDescent="0.2">
      <c r="B97" s="5" t="s">
        <v>35</v>
      </c>
      <c r="C97" s="35" t="s">
        <v>219</v>
      </c>
      <c r="D97" s="110">
        <v>91.764794880000011</v>
      </c>
      <c r="E97" s="47">
        <v>42304.467361111114</v>
      </c>
      <c r="F97" s="50">
        <v>300</v>
      </c>
      <c r="G97" s="45">
        <v>0.4</v>
      </c>
      <c r="H97" s="45">
        <v>0.37</v>
      </c>
      <c r="I97" s="45">
        <v>47</v>
      </c>
      <c r="J97" s="45">
        <v>0.15</v>
      </c>
      <c r="K97" s="50">
        <v>4.2999999999999997E-2</v>
      </c>
      <c r="L97" s="45">
        <v>65000</v>
      </c>
      <c r="M97" s="45">
        <v>1</v>
      </c>
      <c r="N97" s="45">
        <v>0.63</v>
      </c>
      <c r="O97" s="50">
        <v>4.5</v>
      </c>
      <c r="P97" s="53">
        <v>440</v>
      </c>
      <c r="Q97" s="50">
        <v>2.1</v>
      </c>
      <c r="R97" s="45">
        <v>8600</v>
      </c>
      <c r="S97" s="50">
        <v>170</v>
      </c>
      <c r="T97" s="45">
        <v>0.08</v>
      </c>
      <c r="U97" s="45">
        <v>0.7</v>
      </c>
      <c r="V97" s="45">
        <v>1.5</v>
      </c>
      <c r="W97" s="45">
        <v>2400</v>
      </c>
      <c r="X97" s="45">
        <v>0.57999999999999996</v>
      </c>
      <c r="Y97" s="45">
        <v>0.1</v>
      </c>
      <c r="Z97" s="45">
        <v>12000</v>
      </c>
      <c r="AA97" s="45">
        <v>0.1</v>
      </c>
      <c r="AB97" s="45">
        <v>0.3</v>
      </c>
      <c r="AC97" s="50">
        <v>97</v>
      </c>
    </row>
    <row r="98" spans="2:29" x14ac:dyDescent="0.2">
      <c r="B98" s="5" t="s">
        <v>35</v>
      </c>
      <c r="C98" s="35" t="s">
        <v>220</v>
      </c>
      <c r="D98" s="110">
        <v>94.24318464000001</v>
      </c>
      <c r="E98" s="47">
        <v>42304.491666666669</v>
      </c>
      <c r="F98" s="50">
        <v>270</v>
      </c>
      <c r="G98" s="45">
        <v>0.4</v>
      </c>
      <c r="H98" s="45">
        <v>0.41</v>
      </c>
      <c r="I98" s="45">
        <v>45</v>
      </c>
      <c r="J98" s="45">
        <v>0.15</v>
      </c>
      <c r="K98" s="50">
        <v>4.2999999999999997E-2</v>
      </c>
      <c r="L98" s="45">
        <v>64000</v>
      </c>
      <c r="M98" s="45">
        <v>1</v>
      </c>
      <c r="N98" s="45">
        <v>0.48</v>
      </c>
      <c r="O98" s="50">
        <v>4.0999999999999996</v>
      </c>
      <c r="P98" s="53">
        <v>390</v>
      </c>
      <c r="Q98" s="50">
        <v>1.7</v>
      </c>
      <c r="R98" s="45">
        <v>8600</v>
      </c>
      <c r="S98" s="50">
        <v>140</v>
      </c>
      <c r="T98" s="45">
        <v>0.08</v>
      </c>
      <c r="U98" s="45">
        <v>0.72</v>
      </c>
      <c r="V98" s="45">
        <v>1.6</v>
      </c>
      <c r="W98" s="45">
        <v>2400</v>
      </c>
      <c r="X98" s="45">
        <v>0.57999999999999996</v>
      </c>
      <c r="Y98" s="45">
        <v>0.1</v>
      </c>
      <c r="Z98" s="45">
        <v>12000</v>
      </c>
      <c r="AA98" s="45">
        <v>0.1</v>
      </c>
      <c r="AB98" s="45">
        <v>0.3</v>
      </c>
      <c r="AC98" s="50">
        <v>86</v>
      </c>
    </row>
    <row r="99" spans="2:29" x14ac:dyDescent="0.2">
      <c r="B99" s="5" t="s">
        <v>35</v>
      </c>
      <c r="C99" s="35" t="s">
        <v>221</v>
      </c>
      <c r="D99" s="110">
        <v>96.480172800000005</v>
      </c>
      <c r="E99" s="47">
        <v>42304.574305555558</v>
      </c>
      <c r="F99" s="50">
        <v>240</v>
      </c>
      <c r="G99" s="45">
        <v>0.4</v>
      </c>
      <c r="H99" s="45">
        <v>0.63</v>
      </c>
      <c r="I99" s="45">
        <v>46</v>
      </c>
      <c r="J99" s="45">
        <v>0.15</v>
      </c>
      <c r="K99" s="50">
        <v>4.2999999999999997E-2</v>
      </c>
      <c r="L99" s="45">
        <v>64000</v>
      </c>
      <c r="M99" s="45">
        <v>1</v>
      </c>
      <c r="N99" s="45">
        <v>0.42</v>
      </c>
      <c r="O99" s="50">
        <v>3.9</v>
      </c>
      <c r="P99" s="53">
        <v>350</v>
      </c>
      <c r="Q99" s="50">
        <v>1.6</v>
      </c>
      <c r="R99" s="45">
        <v>8500</v>
      </c>
      <c r="S99" s="50">
        <v>120</v>
      </c>
      <c r="T99" s="45">
        <v>0.08</v>
      </c>
      <c r="U99" s="45">
        <v>0.72</v>
      </c>
      <c r="V99" s="45">
        <v>1.5</v>
      </c>
      <c r="W99" s="45">
        <v>2400</v>
      </c>
      <c r="X99" s="45">
        <v>0.57999999999999996</v>
      </c>
      <c r="Y99" s="45">
        <v>0.1</v>
      </c>
      <c r="Z99" s="45">
        <v>12000</v>
      </c>
      <c r="AA99" s="45">
        <v>0.1</v>
      </c>
      <c r="AB99" s="45">
        <v>0.3</v>
      </c>
      <c r="AC99" s="50">
        <v>69</v>
      </c>
    </row>
    <row r="100" spans="2:29" x14ac:dyDescent="0.2">
      <c r="B100" s="5" t="s">
        <v>389</v>
      </c>
      <c r="C100" s="35" t="s">
        <v>222</v>
      </c>
      <c r="D100" s="110">
        <v>96.480172800000005</v>
      </c>
      <c r="E100" s="47">
        <v>42453.430555555555</v>
      </c>
      <c r="F100" s="50">
        <v>390</v>
      </c>
      <c r="G100" s="45">
        <v>0.4</v>
      </c>
      <c r="H100" s="45">
        <v>0.43</v>
      </c>
      <c r="I100" s="45">
        <v>59</v>
      </c>
      <c r="J100" s="45">
        <v>0.15</v>
      </c>
      <c r="K100" s="50">
        <v>0.24</v>
      </c>
      <c r="L100" s="45">
        <v>61000</v>
      </c>
      <c r="M100" s="45">
        <v>1</v>
      </c>
      <c r="N100" s="45">
        <v>0.54</v>
      </c>
      <c r="O100" s="50">
        <v>3.9</v>
      </c>
      <c r="P100" s="53">
        <v>630</v>
      </c>
      <c r="Q100" s="50">
        <v>3</v>
      </c>
      <c r="R100" s="45">
        <v>7800</v>
      </c>
      <c r="S100" s="50">
        <v>160</v>
      </c>
      <c r="T100" s="45">
        <v>0.08</v>
      </c>
      <c r="U100" s="45">
        <v>0.71</v>
      </c>
      <c r="V100" s="45">
        <v>1.3</v>
      </c>
      <c r="W100" s="45">
        <v>1800</v>
      </c>
      <c r="X100" s="45">
        <v>0.57999999999999996</v>
      </c>
      <c r="Y100" s="45">
        <v>0.1</v>
      </c>
      <c r="Z100" s="45">
        <v>8600</v>
      </c>
      <c r="AA100" s="45">
        <v>0.1</v>
      </c>
      <c r="AB100" s="45">
        <v>0.42</v>
      </c>
      <c r="AC100" s="50">
        <v>79</v>
      </c>
    </row>
    <row r="101" spans="2:29" x14ac:dyDescent="0.2">
      <c r="B101" s="5" t="s">
        <v>389</v>
      </c>
      <c r="C101" s="35" t="s">
        <v>223</v>
      </c>
      <c r="D101" s="110">
        <v>94.24318464000001</v>
      </c>
      <c r="E101" s="47">
        <v>42453.454861111109</v>
      </c>
      <c r="F101" s="50">
        <v>360</v>
      </c>
      <c r="G101" s="45">
        <v>0.4</v>
      </c>
      <c r="H101" s="45">
        <v>0.56000000000000005</v>
      </c>
      <c r="I101" s="45">
        <v>57</v>
      </c>
      <c r="J101" s="45">
        <v>0.15</v>
      </c>
      <c r="K101" s="50">
        <v>0.23</v>
      </c>
      <c r="L101" s="45">
        <v>60000</v>
      </c>
      <c r="M101" s="45">
        <v>1</v>
      </c>
      <c r="N101" s="45">
        <v>0.53</v>
      </c>
      <c r="O101" s="50">
        <v>3.8</v>
      </c>
      <c r="P101" s="53">
        <v>590</v>
      </c>
      <c r="Q101" s="50">
        <v>2.6</v>
      </c>
      <c r="R101" s="45">
        <v>7700</v>
      </c>
      <c r="S101" s="50">
        <v>150</v>
      </c>
      <c r="T101" s="45">
        <v>0.08</v>
      </c>
      <c r="U101" s="45">
        <v>0.69</v>
      </c>
      <c r="V101" s="45">
        <v>1.4</v>
      </c>
      <c r="W101" s="45">
        <v>1800</v>
      </c>
      <c r="X101" s="45">
        <v>0.57999999999999996</v>
      </c>
      <c r="Y101" s="45">
        <v>0.1</v>
      </c>
      <c r="Z101" s="45">
        <v>8500</v>
      </c>
      <c r="AA101" s="45">
        <v>0.1</v>
      </c>
      <c r="AB101" s="45">
        <v>0.4</v>
      </c>
      <c r="AC101" s="50">
        <v>80</v>
      </c>
    </row>
    <row r="102" spans="2:29" x14ac:dyDescent="0.2">
      <c r="B102" s="5" t="s">
        <v>389</v>
      </c>
      <c r="C102" s="35" t="s">
        <v>224</v>
      </c>
      <c r="D102" s="110">
        <v>91.764794880000011</v>
      </c>
      <c r="E102" s="47">
        <v>42453.475694444445</v>
      </c>
      <c r="F102" s="50">
        <v>370</v>
      </c>
      <c r="G102" s="45">
        <v>0.4</v>
      </c>
      <c r="H102" s="45">
        <v>0.37</v>
      </c>
      <c r="I102" s="45">
        <v>57</v>
      </c>
      <c r="J102" s="45">
        <v>0.15</v>
      </c>
      <c r="K102" s="50">
        <v>0.27</v>
      </c>
      <c r="L102" s="45">
        <v>61000</v>
      </c>
      <c r="M102" s="45">
        <v>1</v>
      </c>
      <c r="N102" s="45">
        <v>0.64</v>
      </c>
      <c r="O102" s="50">
        <v>3.8</v>
      </c>
      <c r="P102" s="53">
        <v>600</v>
      </c>
      <c r="Q102" s="50">
        <v>2.8</v>
      </c>
      <c r="R102" s="45">
        <v>7700</v>
      </c>
      <c r="S102" s="50">
        <v>180</v>
      </c>
      <c r="T102" s="45">
        <v>0.08</v>
      </c>
      <c r="U102" s="45">
        <v>0.71</v>
      </c>
      <c r="V102" s="45">
        <v>1.4</v>
      </c>
      <c r="W102" s="45">
        <v>1800</v>
      </c>
      <c r="X102" s="45">
        <v>0.57999999999999996</v>
      </c>
      <c r="Y102" s="45">
        <v>0.1</v>
      </c>
      <c r="Z102" s="45">
        <v>8600</v>
      </c>
      <c r="AA102" s="45">
        <v>0.1</v>
      </c>
      <c r="AB102" s="45">
        <v>0.39</v>
      </c>
      <c r="AC102" s="50">
        <v>92</v>
      </c>
    </row>
    <row r="103" spans="2:29" x14ac:dyDescent="0.2">
      <c r="B103" s="5" t="s">
        <v>389</v>
      </c>
      <c r="C103" s="35" t="s">
        <v>225</v>
      </c>
      <c r="D103" s="110">
        <v>89.930142720000006</v>
      </c>
      <c r="E103" s="47">
        <v>42453.513888888891</v>
      </c>
      <c r="F103" s="50">
        <v>1700</v>
      </c>
      <c r="G103" s="45">
        <v>0.4</v>
      </c>
      <c r="H103" s="45">
        <v>1.6</v>
      </c>
      <c r="I103" s="45">
        <v>70</v>
      </c>
      <c r="J103" s="45">
        <v>0.16</v>
      </c>
      <c r="K103" s="50">
        <v>0.68</v>
      </c>
      <c r="L103" s="45">
        <v>62000</v>
      </c>
      <c r="M103" s="45">
        <v>1</v>
      </c>
      <c r="N103" s="45">
        <v>1.6</v>
      </c>
      <c r="O103" s="50">
        <v>15</v>
      </c>
      <c r="P103" s="53">
        <v>2900</v>
      </c>
      <c r="Q103" s="50">
        <v>26</v>
      </c>
      <c r="R103" s="45">
        <v>8100</v>
      </c>
      <c r="S103" s="50">
        <v>380</v>
      </c>
      <c r="T103" s="45">
        <v>0.08</v>
      </c>
      <c r="U103" s="45">
        <v>0.97</v>
      </c>
      <c r="V103" s="45">
        <v>2.2000000000000002</v>
      </c>
      <c r="W103" s="45">
        <v>2100</v>
      </c>
      <c r="X103" s="45">
        <v>0.57999999999999996</v>
      </c>
      <c r="Y103" s="45">
        <v>0.15</v>
      </c>
      <c r="Z103" s="45">
        <v>8600</v>
      </c>
      <c r="AA103" s="45">
        <v>0.1</v>
      </c>
      <c r="AB103" s="45">
        <v>2.1</v>
      </c>
      <c r="AC103" s="50">
        <v>200</v>
      </c>
    </row>
    <row r="104" spans="2:29" x14ac:dyDescent="0.2">
      <c r="B104" s="5" t="s">
        <v>389</v>
      </c>
      <c r="C104" s="35" t="s">
        <v>226</v>
      </c>
      <c r="D104" s="110">
        <v>95.772061440000002</v>
      </c>
      <c r="E104" s="47">
        <v>42493.576388888891</v>
      </c>
      <c r="F104" s="50">
        <v>410</v>
      </c>
      <c r="G104" s="45"/>
      <c r="H104" s="45">
        <v>1</v>
      </c>
      <c r="I104" s="45"/>
      <c r="K104" s="50">
        <v>1.4</v>
      </c>
      <c r="L104" s="45"/>
      <c r="N104" s="45">
        <v>4.4000000000000004</v>
      </c>
      <c r="O104" s="50">
        <v>28</v>
      </c>
      <c r="P104" s="53">
        <v>630</v>
      </c>
      <c r="Q104" s="50">
        <v>11</v>
      </c>
      <c r="R104" s="45"/>
      <c r="S104" s="50">
        <v>130</v>
      </c>
      <c r="V104" s="45">
        <v>6.5</v>
      </c>
      <c r="W104" s="45"/>
      <c r="X104" s="45">
        <v>1.3</v>
      </c>
      <c r="Y104" s="45"/>
      <c r="Z104" s="45"/>
      <c r="AA104" s="45"/>
      <c r="AB104" s="45"/>
      <c r="AC104" s="50">
        <v>89</v>
      </c>
    </row>
    <row r="105" spans="2:29" x14ac:dyDescent="0.2">
      <c r="B105" s="5" t="s">
        <v>389</v>
      </c>
      <c r="C105" s="35" t="s">
        <v>227</v>
      </c>
      <c r="D105" s="110">
        <v>95.772061440000002</v>
      </c>
      <c r="E105" s="47">
        <v>42501.416666666664</v>
      </c>
      <c r="F105" s="50">
        <v>1700</v>
      </c>
      <c r="G105" s="45"/>
      <c r="H105" s="45">
        <v>1.4</v>
      </c>
      <c r="I105" s="45"/>
      <c r="K105" s="50">
        <v>0.6</v>
      </c>
      <c r="L105" s="45"/>
      <c r="N105" s="45">
        <v>4.4000000000000004</v>
      </c>
      <c r="O105" s="50">
        <v>20</v>
      </c>
      <c r="P105" s="53">
        <v>2000</v>
      </c>
      <c r="Q105" s="50">
        <v>21</v>
      </c>
      <c r="R105" s="45"/>
      <c r="S105" s="50">
        <v>230</v>
      </c>
      <c r="V105" s="45">
        <v>6.5</v>
      </c>
      <c r="W105" s="45"/>
      <c r="X105" s="45">
        <v>1.3</v>
      </c>
      <c r="Y105" s="45"/>
      <c r="Z105" s="45"/>
      <c r="AA105" s="45"/>
      <c r="AB105" s="45"/>
      <c r="AC105" s="50">
        <v>170</v>
      </c>
    </row>
    <row r="106" spans="2:29" x14ac:dyDescent="0.2">
      <c r="B106" s="5" t="s">
        <v>389</v>
      </c>
      <c r="C106" s="35" t="s">
        <v>228</v>
      </c>
      <c r="D106" s="110">
        <v>95.772061440000002</v>
      </c>
      <c r="E106" s="47">
        <v>42509.628472222219</v>
      </c>
      <c r="F106" s="50">
        <v>530</v>
      </c>
      <c r="G106" s="45"/>
      <c r="H106" s="45">
        <v>0.87</v>
      </c>
      <c r="I106" s="45"/>
      <c r="K106" s="50">
        <v>0.12</v>
      </c>
      <c r="L106" s="45"/>
      <c r="N106" s="45">
        <v>4.4000000000000004</v>
      </c>
      <c r="O106" s="50">
        <v>16</v>
      </c>
      <c r="P106" s="53">
        <v>2100</v>
      </c>
      <c r="Q106" s="50">
        <v>3.3</v>
      </c>
      <c r="R106" s="45"/>
      <c r="S106" s="50">
        <v>210</v>
      </c>
      <c r="V106" s="45">
        <v>6.5</v>
      </c>
      <c r="W106" s="45"/>
      <c r="X106" s="45">
        <v>1.3</v>
      </c>
      <c r="Y106" s="45"/>
      <c r="Z106" s="45"/>
      <c r="AA106" s="45"/>
      <c r="AB106" s="45"/>
      <c r="AC106" s="50">
        <v>95</v>
      </c>
    </row>
    <row r="107" spans="2:29" x14ac:dyDescent="0.2">
      <c r="B107" s="5" t="s">
        <v>389</v>
      </c>
      <c r="C107" s="35" t="s">
        <v>229</v>
      </c>
      <c r="D107" s="110">
        <v>95.772061440000002</v>
      </c>
      <c r="E107" s="47">
        <v>42516.590277777781</v>
      </c>
      <c r="F107" s="50">
        <v>2300</v>
      </c>
      <c r="G107" s="45"/>
      <c r="H107" s="45">
        <v>1.8</v>
      </c>
      <c r="I107" s="45"/>
      <c r="K107" s="50">
        <v>0.6</v>
      </c>
      <c r="L107" s="45"/>
      <c r="N107" s="45">
        <v>4.4000000000000004</v>
      </c>
      <c r="O107" s="50">
        <v>29</v>
      </c>
      <c r="P107" s="53">
        <v>2500</v>
      </c>
      <c r="Q107" s="50">
        <v>21</v>
      </c>
      <c r="R107" s="45"/>
      <c r="S107" s="50">
        <v>290</v>
      </c>
      <c r="V107" s="45">
        <v>6.5</v>
      </c>
      <c r="W107" s="45"/>
      <c r="X107" s="45">
        <v>1.3</v>
      </c>
      <c r="Y107" s="45"/>
      <c r="Z107" s="45"/>
      <c r="AA107" s="45"/>
      <c r="AB107" s="45"/>
      <c r="AC107" s="50">
        <v>140</v>
      </c>
    </row>
    <row r="108" spans="2:29" x14ac:dyDescent="0.2">
      <c r="B108" s="5" t="s">
        <v>389</v>
      </c>
      <c r="C108" s="35" t="s">
        <v>230</v>
      </c>
      <c r="D108" s="110">
        <v>95.772061440000002</v>
      </c>
      <c r="E108" s="47">
        <v>42522.600694444445</v>
      </c>
      <c r="F108" s="50">
        <v>3200</v>
      </c>
      <c r="G108" s="45"/>
      <c r="H108" s="45">
        <v>3.9</v>
      </c>
      <c r="I108" s="45"/>
      <c r="K108" s="50">
        <v>0.73</v>
      </c>
      <c r="L108" s="45"/>
      <c r="N108" s="45">
        <v>4.4000000000000004</v>
      </c>
      <c r="O108" s="50">
        <v>43</v>
      </c>
      <c r="P108" s="53">
        <v>6300</v>
      </c>
      <c r="Q108" s="50">
        <v>53</v>
      </c>
      <c r="R108" s="45"/>
      <c r="S108" s="50">
        <v>550</v>
      </c>
      <c r="V108" s="45">
        <v>6.5</v>
      </c>
      <c r="W108" s="45"/>
      <c r="X108" s="45">
        <v>1.3</v>
      </c>
      <c r="Y108" s="45"/>
      <c r="Z108" s="45"/>
      <c r="AA108" s="45"/>
      <c r="AB108" s="45"/>
      <c r="AC108" s="50">
        <v>240</v>
      </c>
    </row>
    <row r="109" spans="2:29" x14ac:dyDescent="0.2">
      <c r="B109" s="5" t="s">
        <v>389</v>
      </c>
      <c r="C109" s="35" t="s">
        <v>231</v>
      </c>
      <c r="D109" s="110">
        <v>96.480172800000005</v>
      </c>
      <c r="E109" s="47">
        <v>42527.691666666666</v>
      </c>
      <c r="F109" s="50">
        <v>4400</v>
      </c>
      <c r="G109" s="45">
        <v>0.81</v>
      </c>
      <c r="H109" s="45">
        <v>6</v>
      </c>
      <c r="I109" s="45">
        <v>83</v>
      </c>
      <c r="J109" s="45">
        <v>0.3</v>
      </c>
      <c r="K109" s="50">
        <v>1</v>
      </c>
      <c r="L109" s="45">
        <v>21000</v>
      </c>
      <c r="M109" s="45">
        <v>1.9</v>
      </c>
      <c r="N109" s="45">
        <v>3.4</v>
      </c>
      <c r="O109" s="50">
        <v>36</v>
      </c>
      <c r="P109" s="53">
        <v>8000</v>
      </c>
      <c r="Q109" s="50">
        <v>99</v>
      </c>
      <c r="R109" s="45">
        <v>3800</v>
      </c>
      <c r="S109" s="50">
        <v>720</v>
      </c>
      <c r="T109" s="43">
        <v>1.2999999999999999E-2</v>
      </c>
      <c r="U109" s="45">
        <v>1.4</v>
      </c>
      <c r="V109" s="45">
        <v>2.7</v>
      </c>
      <c r="W109" s="45">
        <v>2100</v>
      </c>
      <c r="X109" s="45">
        <v>0.57999999999999996</v>
      </c>
      <c r="Y109" s="45">
        <v>0.56999999999999995</v>
      </c>
      <c r="Z109" s="45">
        <v>2100</v>
      </c>
      <c r="AA109" s="45">
        <v>0.18</v>
      </c>
      <c r="AB109" s="45">
        <v>7.6</v>
      </c>
      <c r="AC109" s="50">
        <v>280</v>
      </c>
    </row>
    <row r="110" spans="2:29" x14ac:dyDescent="0.2">
      <c r="B110" s="5" t="s">
        <v>389</v>
      </c>
      <c r="C110" s="35" t="s">
        <v>232</v>
      </c>
      <c r="D110" s="110">
        <v>95.772061440000002</v>
      </c>
      <c r="E110" s="47">
        <v>42527.71875</v>
      </c>
      <c r="F110" s="50">
        <v>3400</v>
      </c>
      <c r="G110" s="45"/>
      <c r="H110" s="45">
        <v>6.5</v>
      </c>
      <c r="I110" s="45"/>
      <c r="J110" s="45"/>
      <c r="K110" s="50">
        <v>1.4</v>
      </c>
      <c r="L110" s="45"/>
      <c r="M110" s="45"/>
      <c r="N110" s="45">
        <v>4.4000000000000004</v>
      </c>
      <c r="O110" s="50">
        <v>53</v>
      </c>
      <c r="P110" s="53">
        <v>8800</v>
      </c>
      <c r="Q110" s="50">
        <v>140</v>
      </c>
      <c r="R110" s="45"/>
      <c r="S110" s="50">
        <v>1100</v>
      </c>
      <c r="V110" s="45">
        <v>6.1</v>
      </c>
      <c r="W110" s="45"/>
      <c r="X110" s="45">
        <v>1.3</v>
      </c>
      <c r="Y110" s="45">
        <v>0</v>
      </c>
      <c r="Z110" s="45">
        <v>0</v>
      </c>
      <c r="AA110" s="45">
        <v>0</v>
      </c>
      <c r="AB110" s="45">
        <v>0</v>
      </c>
      <c r="AC110" s="50">
        <v>390</v>
      </c>
    </row>
    <row r="111" spans="2:29" x14ac:dyDescent="0.2">
      <c r="B111" s="5" t="s">
        <v>389</v>
      </c>
      <c r="C111" s="35" t="s">
        <v>233</v>
      </c>
      <c r="D111" s="110">
        <v>91.764794880000011</v>
      </c>
      <c r="E111" s="47">
        <v>42528.434027777781</v>
      </c>
      <c r="F111" s="50">
        <v>2800</v>
      </c>
      <c r="G111" s="45">
        <v>0.52</v>
      </c>
      <c r="H111" s="45">
        <v>3.2</v>
      </c>
      <c r="I111" s="45">
        <v>67</v>
      </c>
      <c r="J111" s="45">
        <v>0.21</v>
      </c>
      <c r="K111" s="50">
        <v>0.83</v>
      </c>
      <c r="L111" s="45">
        <v>22000</v>
      </c>
      <c r="M111" s="45">
        <v>1.6</v>
      </c>
      <c r="N111" s="45">
        <v>2.4</v>
      </c>
      <c r="O111" s="50">
        <v>25</v>
      </c>
      <c r="P111" s="53">
        <v>4600</v>
      </c>
      <c r="Q111" s="50">
        <v>61</v>
      </c>
      <c r="R111" s="45">
        <v>3500</v>
      </c>
      <c r="S111" s="50">
        <v>520</v>
      </c>
      <c r="V111" s="45">
        <v>2.2000000000000002</v>
      </c>
      <c r="W111" s="45">
        <v>1600</v>
      </c>
      <c r="X111" s="45">
        <v>0.57999999999999996</v>
      </c>
      <c r="Y111" s="45">
        <v>0.33</v>
      </c>
      <c r="Z111" s="45">
        <v>2000</v>
      </c>
      <c r="AA111" s="45">
        <v>0.1</v>
      </c>
      <c r="AB111" s="45">
        <v>4.3</v>
      </c>
      <c r="AC111" s="50">
        <v>230</v>
      </c>
    </row>
    <row r="112" spans="2:29" x14ac:dyDescent="0.2">
      <c r="B112" s="5" t="s">
        <v>389</v>
      </c>
      <c r="C112" s="35" t="s">
        <v>234</v>
      </c>
      <c r="D112" s="110">
        <v>94.24318464000001</v>
      </c>
      <c r="E112" s="47">
        <v>42528.479166666664</v>
      </c>
      <c r="F112" s="50">
        <v>2600</v>
      </c>
      <c r="G112" s="45">
        <v>0.45</v>
      </c>
      <c r="H112" s="45">
        <v>2.9</v>
      </c>
      <c r="I112" s="45">
        <v>63</v>
      </c>
      <c r="J112" s="45">
        <v>0.18</v>
      </c>
      <c r="K112" s="50">
        <v>0.74</v>
      </c>
      <c r="L112" s="45">
        <v>22000</v>
      </c>
      <c r="M112" s="45">
        <v>1.4</v>
      </c>
      <c r="N112" s="45">
        <v>2.2000000000000002</v>
      </c>
      <c r="O112" s="50">
        <v>22</v>
      </c>
      <c r="P112" s="53">
        <v>4200</v>
      </c>
      <c r="Q112" s="50">
        <v>52</v>
      </c>
      <c r="R112" s="45">
        <v>3400</v>
      </c>
      <c r="S112" s="50">
        <v>450</v>
      </c>
      <c r="V112" s="45">
        <v>2.1</v>
      </c>
      <c r="W112" s="45">
        <v>1500</v>
      </c>
      <c r="X112" s="45">
        <v>0.57999999999999996</v>
      </c>
      <c r="Y112" s="45">
        <v>0.28999999999999998</v>
      </c>
      <c r="Z112" s="45">
        <v>2100</v>
      </c>
      <c r="AA112" s="45">
        <v>0.1</v>
      </c>
      <c r="AB112" s="45">
        <v>4.2</v>
      </c>
      <c r="AC112" s="50">
        <v>190</v>
      </c>
    </row>
    <row r="113" spans="2:29" x14ac:dyDescent="0.2">
      <c r="B113" s="5" t="s">
        <v>389</v>
      </c>
      <c r="C113" s="35" t="s">
        <v>235</v>
      </c>
      <c r="D113" s="110">
        <v>94.24318464000001</v>
      </c>
      <c r="E113" s="47">
        <v>42528.479166666664</v>
      </c>
      <c r="F113" s="50">
        <v>3000</v>
      </c>
      <c r="G113" s="45">
        <v>0.56999999999999995</v>
      </c>
      <c r="H113" s="45">
        <v>3.6</v>
      </c>
      <c r="I113" s="45">
        <v>67</v>
      </c>
      <c r="J113" s="45">
        <v>0.22</v>
      </c>
      <c r="K113" s="50">
        <v>0.92</v>
      </c>
      <c r="L113" s="45">
        <v>21000</v>
      </c>
      <c r="M113" s="45">
        <v>1.5</v>
      </c>
      <c r="N113" s="45">
        <v>2.6</v>
      </c>
      <c r="O113" s="50">
        <v>27</v>
      </c>
      <c r="P113" s="53">
        <v>4900</v>
      </c>
      <c r="Q113" s="50">
        <v>68</v>
      </c>
      <c r="R113" s="45">
        <v>3500</v>
      </c>
      <c r="S113" s="50">
        <v>550</v>
      </c>
      <c r="V113" s="45">
        <v>2.2999999999999998</v>
      </c>
      <c r="W113" s="45">
        <v>1600</v>
      </c>
      <c r="X113" s="45">
        <v>0.57999999999999996</v>
      </c>
      <c r="Y113" s="45">
        <v>0.42</v>
      </c>
      <c r="Z113" s="45">
        <v>2000</v>
      </c>
      <c r="AA113" s="45">
        <v>0.1</v>
      </c>
      <c r="AB113" s="45">
        <v>4.4000000000000004</v>
      </c>
      <c r="AC113" s="50">
        <v>230</v>
      </c>
    </row>
    <row r="114" spans="2:29" x14ac:dyDescent="0.2">
      <c r="B114" s="5" t="s">
        <v>389</v>
      </c>
      <c r="C114" s="35" t="s">
        <v>236</v>
      </c>
      <c r="D114" s="110">
        <v>95.772061440000002</v>
      </c>
      <c r="E114" s="47">
        <v>42536.604166666664</v>
      </c>
      <c r="F114" s="50">
        <v>1000</v>
      </c>
      <c r="G114" s="45"/>
      <c r="H114" s="45">
        <v>1.2</v>
      </c>
      <c r="I114" s="45"/>
      <c r="J114" s="45"/>
      <c r="K114" s="50">
        <v>0.64</v>
      </c>
      <c r="L114" s="45"/>
      <c r="M114" s="45"/>
      <c r="N114" s="45">
        <v>4.4000000000000004</v>
      </c>
      <c r="O114" s="50">
        <v>17</v>
      </c>
      <c r="P114" s="53">
        <v>1400</v>
      </c>
      <c r="Q114" s="50">
        <v>22</v>
      </c>
      <c r="R114" s="45"/>
      <c r="S114" s="50">
        <v>240</v>
      </c>
      <c r="V114" s="45">
        <v>6.1</v>
      </c>
      <c r="W114" s="45"/>
      <c r="X114" s="45">
        <v>1.3</v>
      </c>
      <c r="Y114" s="45"/>
      <c r="Z114" s="45"/>
      <c r="AA114" s="45"/>
      <c r="AB114" s="45"/>
      <c r="AC114" s="50">
        <v>87</v>
      </c>
    </row>
    <row r="115" spans="2:29" x14ac:dyDescent="0.2">
      <c r="B115" s="5" t="s">
        <v>389</v>
      </c>
      <c r="C115" s="146" t="s">
        <v>284</v>
      </c>
      <c r="D115" s="147">
        <v>95.77</v>
      </c>
      <c r="E115" s="148">
        <v>42544.708333333336</v>
      </c>
      <c r="F115" s="55">
        <v>420</v>
      </c>
      <c r="G115" s="63"/>
      <c r="H115" s="56">
        <v>1.1000000000000001</v>
      </c>
      <c r="I115" s="63"/>
      <c r="J115" s="63"/>
      <c r="K115" s="67">
        <v>0.42</v>
      </c>
      <c r="L115" s="63"/>
      <c r="M115" s="63"/>
      <c r="N115" s="68">
        <v>2.2000000000000002</v>
      </c>
      <c r="O115" s="55">
        <v>30</v>
      </c>
      <c r="P115" s="69">
        <v>550</v>
      </c>
      <c r="Q115" s="55">
        <v>12</v>
      </c>
      <c r="R115" s="63"/>
      <c r="S115" s="55">
        <v>150</v>
      </c>
      <c r="T115" s="63"/>
      <c r="U115" s="63"/>
      <c r="V115" s="68">
        <v>3.3</v>
      </c>
      <c r="W115" s="63"/>
      <c r="X115" s="68">
        <v>0.55000000000000004</v>
      </c>
      <c r="Y115" s="63"/>
      <c r="Z115" s="63"/>
      <c r="AA115" s="63"/>
      <c r="AB115" s="63"/>
      <c r="AC115" s="55">
        <v>86</v>
      </c>
    </row>
    <row r="116" spans="2:29" x14ac:dyDescent="0.2">
      <c r="B116" s="5" t="s">
        <v>389</v>
      </c>
      <c r="C116" s="146" t="s">
        <v>284</v>
      </c>
      <c r="D116" s="147">
        <v>95.77</v>
      </c>
      <c r="E116" s="148">
        <v>42551.614583333336</v>
      </c>
      <c r="F116" s="55">
        <v>300</v>
      </c>
      <c r="G116" s="63"/>
      <c r="H116" s="58">
        <v>0.85</v>
      </c>
      <c r="I116" s="63"/>
      <c r="J116" s="63"/>
      <c r="K116" s="67">
        <v>0.42</v>
      </c>
      <c r="L116" s="63"/>
      <c r="M116" s="63"/>
      <c r="N116" s="68">
        <v>1.25</v>
      </c>
      <c r="O116" s="55">
        <v>25</v>
      </c>
      <c r="P116" s="69">
        <v>530</v>
      </c>
      <c r="Q116" s="55">
        <v>8</v>
      </c>
      <c r="R116" s="63"/>
      <c r="S116" s="55">
        <v>150</v>
      </c>
      <c r="T116" s="63"/>
      <c r="U116" s="63"/>
      <c r="V116" s="68">
        <v>2.2000000000000002</v>
      </c>
      <c r="W116" s="63"/>
      <c r="X116" s="68">
        <v>0.55000000000000004</v>
      </c>
      <c r="Y116" s="63"/>
      <c r="Z116" s="63"/>
      <c r="AA116" s="63"/>
      <c r="AB116" s="63"/>
      <c r="AC116" s="55">
        <v>94</v>
      </c>
    </row>
    <row r="117" spans="2:29" x14ac:dyDescent="0.2">
      <c r="B117" s="5" t="s">
        <v>389</v>
      </c>
      <c r="C117" s="146" t="s">
        <v>284</v>
      </c>
      <c r="D117" s="147">
        <v>95.77</v>
      </c>
      <c r="E117" s="148">
        <v>42557.621527777781</v>
      </c>
      <c r="F117" s="55">
        <v>270</v>
      </c>
      <c r="G117" s="63"/>
      <c r="H117" s="58">
        <v>0.64</v>
      </c>
      <c r="I117" s="63"/>
      <c r="J117" s="63"/>
      <c r="K117" s="67">
        <v>0.42</v>
      </c>
      <c r="L117" s="63"/>
      <c r="M117" s="63"/>
      <c r="N117" s="68">
        <v>1.25</v>
      </c>
      <c r="O117" s="55">
        <v>33</v>
      </c>
      <c r="P117" s="69">
        <v>400</v>
      </c>
      <c r="Q117" s="56">
        <v>6.3</v>
      </c>
      <c r="R117" s="63"/>
      <c r="S117" s="55">
        <v>120</v>
      </c>
      <c r="T117" s="63"/>
      <c r="U117" s="63"/>
      <c r="V117" s="68">
        <v>2.2000000000000002</v>
      </c>
      <c r="W117" s="63"/>
      <c r="X117" s="68">
        <v>0.55000000000000004</v>
      </c>
      <c r="Y117" s="63"/>
      <c r="Z117" s="63"/>
      <c r="AA117" s="63"/>
      <c r="AB117" s="63"/>
      <c r="AC117" s="55">
        <v>80</v>
      </c>
    </row>
    <row r="118" spans="2:29" x14ac:dyDescent="0.2">
      <c r="B118" s="5" t="s">
        <v>488</v>
      </c>
      <c r="C118" s="146" t="s">
        <v>284</v>
      </c>
      <c r="D118" s="147">
        <v>95.77</v>
      </c>
      <c r="E118" s="148">
        <v>42564.361111111109</v>
      </c>
      <c r="F118" s="55">
        <v>170</v>
      </c>
      <c r="G118" s="63"/>
      <c r="H118" s="58">
        <v>0.45</v>
      </c>
      <c r="I118" s="63"/>
      <c r="J118" s="63"/>
      <c r="K118" s="67">
        <v>0.23</v>
      </c>
      <c r="L118" s="63"/>
      <c r="M118" s="63"/>
      <c r="N118" s="68">
        <v>1.25</v>
      </c>
      <c r="O118" s="55">
        <v>21</v>
      </c>
      <c r="P118" s="69">
        <v>290</v>
      </c>
      <c r="Q118" s="56">
        <v>3.5</v>
      </c>
      <c r="R118" s="63"/>
      <c r="S118" s="55">
        <v>120</v>
      </c>
      <c r="T118" s="63"/>
      <c r="U118" s="63"/>
      <c r="V118" s="68">
        <v>2.2000000000000002</v>
      </c>
      <c r="W118" s="63"/>
      <c r="X118" s="68">
        <v>0.1</v>
      </c>
      <c r="Y118" s="63"/>
      <c r="Z118" s="63"/>
      <c r="AA118" s="63"/>
      <c r="AB118" s="63"/>
      <c r="AC118" s="55">
        <v>76</v>
      </c>
    </row>
    <row r="119" spans="2:29" x14ac:dyDescent="0.2">
      <c r="B119" s="5" t="s">
        <v>488</v>
      </c>
      <c r="C119" s="146" t="s">
        <v>284</v>
      </c>
      <c r="D119" s="147">
        <v>95.77</v>
      </c>
      <c r="E119" s="148">
        <v>42571.611111111109</v>
      </c>
      <c r="F119" s="55">
        <v>140</v>
      </c>
      <c r="G119" s="63"/>
      <c r="H119" s="58">
        <v>0.92</v>
      </c>
      <c r="I119" s="63"/>
      <c r="J119" s="63"/>
      <c r="K119" s="67">
        <v>0.42</v>
      </c>
      <c r="L119" s="63"/>
      <c r="M119" s="63"/>
      <c r="N119" s="68">
        <v>1.25</v>
      </c>
      <c r="O119" s="55">
        <v>13</v>
      </c>
      <c r="P119" s="69">
        <v>220</v>
      </c>
      <c r="Q119" s="56">
        <v>2.5</v>
      </c>
      <c r="R119" s="63"/>
      <c r="S119" s="55">
        <v>100</v>
      </c>
      <c r="T119" s="63"/>
      <c r="U119" s="63"/>
      <c r="V119" s="68">
        <v>2.2000000000000002</v>
      </c>
      <c r="W119" s="63"/>
      <c r="X119" s="68">
        <v>0.55000000000000004</v>
      </c>
      <c r="Y119" s="63"/>
      <c r="Z119" s="63"/>
      <c r="AA119" s="63"/>
      <c r="AB119" s="63"/>
      <c r="AC119" s="55">
        <v>75</v>
      </c>
    </row>
    <row r="120" spans="2:29" x14ac:dyDescent="0.2">
      <c r="B120" s="5" t="s">
        <v>488</v>
      </c>
      <c r="C120" s="5" t="s">
        <v>313</v>
      </c>
      <c r="D120" s="110">
        <v>96.480172800000005</v>
      </c>
      <c r="E120" s="123">
        <v>42607.3125</v>
      </c>
      <c r="F120" s="101">
        <v>2700</v>
      </c>
      <c r="G120" s="101">
        <v>0.2</v>
      </c>
      <c r="H120" s="73">
        <v>0.51</v>
      </c>
      <c r="I120" s="73">
        <v>130</v>
      </c>
      <c r="J120" s="101">
        <v>7.4999999999999997E-2</v>
      </c>
      <c r="K120" s="73">
        <v>0.12</v>
      </c>
      <c r="L120" s="73">
        <v>70000</v>
      </c>
      <c r="M120" s="101">
        <v>0.5</v>
      </c>
      <c r="N120" s="101">
        <v>0.88</v>
      </c>
      <c r="O120" s="101">
        <v>3.5</v>
      </c>
      <c r="P120" s="101">
        <v>1800</v>
      </c>
      <c r="Q120" s="101">
        <v>2.5</v>
      </c>
      <c r="R120" s="101">
        <v>12000</v>
      </c>
      <c r="S120" s="101">
        <v>88</v>
      </c>
      <c r="T120" s="101"/>
      <c r="U120" s="101">
        <v>1.3</v>
      </c>
      <c r="V120" s="101">
        <v>2.9</v>
      </c>
      <c r="W120" s="101">
        <v>3900</v>
      </c>
      <c r="X120" s="101">
        <v>0.28999999999999998</v>
      </c>
      <c r="Y120" s="101">
        <v>0.05</v>
      </c>
      <c r="Z120" s="101">
        <v>22000</v>
      </c>
      <c r="AA120" s="101">
        <v>0.05</v>
      </c>
      <c r="AB120" s="101">
        <v>3.1</v>
      </c>
      <c r="AC120" s="101">
        <v>19</v>
      </c>
    </row>
    <row r="121" spans="2:29" x14ac:dyDescent="0.2">
      <c r="B121" s="5" t="s">
        <v>488</v>
      </c>
      <c r="C121" s="5" t="s">
        <v>312</v>
      </c>
      <c r="D121" s="110">
        <v>94.24318464000001</v>
      </c>
      <c r="E121" s="48">
        <v>42610.583333333336</v>
      </c>
      <c r="F121" s="101">
        <v>250</v>
      </c>
      <c r="G121" s="101">
        <v>0.2</v>
      </c>
      <c r="H121" s="101">
        <v>0.185</v>
      </c>
      <c r="I121" s="73">
        <v>46</v>
      </c>
      <c r="J121" s="101">
        <v>7.4999999999999997E-2</v>
      </c>
      <c r="K121" s="73">
        <v>0.19</v>
      </c>
      <c r="L121" s="73">
        <v>67000</v>
      </c>
      <c r="M121" s="101">
        <v>0.5</v>
      </c>
      <c r="N121" s="101">
        <v>0.49</v>
      </c>
      <c r="O121" s="101">
        <v>2.5</v>
      </c>
      <c r="P121" s="101">
        <v>410</v>
      </c>
      <c r="Q121" s="101">
        <v>3.1</v>
      </c>
      <c r="R121" s="101">
        <v>9100</v>
      </c>
      <c r="S121" s="101">
        <v>150</v>
      </c>
      <c r="T121" s="101">
        <v>8.4000000000000003E-4</v>
      </c>
      <c r="U121" s="101">
        <v>0.73</v>
      </c>
      <c r="V121" s="101">
        <v>3</v>
      </c>
      <c r="W121" s="101">
        <v>2800</v>
      </c>
      <c r="X121" s="101">
        <v>0.28999999999999998</v>
      </c>
      <c r="Y121" s="101">
        <v>0.05</v>
      </c>
      <c r="Z121" s="101">
        <v>14000</v>
      </c>
      <c r="AA121" s="101">
        <v>0.05</v>
      </c>
      <c r="AB121" s="101">
        <v>0.15</v>
      </c>
      <c r="AC121" s="101">
        <v>70</v>
      </c>
    </row>
    <row r="122" spans="2:29" x14ac:dyDescent="0.2">
      <c r="F122" s="119"/>
      <c r="G122" s="118"/>
      <c r="H122" s="114"/>
      <c r="I122" s="114"/>
      <c r="J122" s="114"/>
      <c r="K122" s="114"/>
      <c r="L122" s="114"/>
      <c r="M122" s="114"/>
      <c r="N122" s="117"/>
      <c r="O122" s="117"/>
      <c r="P122" s="117"/>
      <c r="Q122" s="117"/>
      <c r="R122" s="117"/>
      <c r="S122" s="117"/>
      <c r="T122" s="117"/>
      <c r="U122" s="117"/>
      <c r="V122" s="117"/>
      <c r="W122" s="117"/>
      <c r="X122" s="117"/>
      <c r="Y122" s="117"/>
      <c r="Z122" s="117"/>
      <c r="AA122" s="117"/>
      <c r="AB122" s="117"/>
      <c r="AC122" s="117"/>
    </row>
    <row r="123" spans="2:29" x14ac:dyDescent="0.2">
      <c r="F123" s="119"/>
      <c r="G123" s="118"/>
      <c r="H123" s="114"/>
      <c r="I123" s="114"/>
      <c r="J123" s="114"/>
      <c r="K123" s="114"/>
      <c r="L123" s="114"/>
      <c r="M123" s="114"/>
      <c r="N123" s="117"/>
      <c r="O123" s="117"/>
      <c r="P123" s="117"/>
      <c r="Q123" s="117"/>
      <c r="R123" s="117"/>
      <c r="S123" s="117"/>
      <c r="T123" s="117"/>
      <c r="U123" s="117"/>
      <c r="V123" s="117"/>
      <c r="W123" s="117"/>
      <c r="X123" s="117"/>
      <c r="Y123" s="117"/>
      <c r="Z123" s="117"/>
      <c r="AA123" s="117"/>
      <c r="AB123" s="117"/>
      <c r="AC123" s="117"/>
    </row>
    <row r="124" spans="2:29" x14ac:dyDescent="0.2">
      <c r="F124" s="119"/>
      <c r="G124" s="118"/>
      <c r="H124" s="114"/>
      <c r="I124" s="114"/>
      <c r="J124" s="114"/>
      <c r="K124" s="114"/>
      <c r="L124" s="114"/>
      <c r="M124" s="114"/>
      <c r="N124" s="117"/>
      <c r="O124" s="117"/>
      <c r="P124" s="117"/>
      <c r="Q124" s="117"/>
      <c r="R124" s="117"/>
      <c r="S124" s="117"/>
      <c r="T124" s="117"/>
      <c r="U124" s="117"/>
      <c r="V124" s="117"/>
      <c r="W124" s="117"/>
      <c r="X124" s="117"/>
      <c r="Y124" s="117"/>
      <c r="Z124" s="117"/>
      <c r="AA124" s="117"/>
      <c r="AB124" s="117"/>
      <c r="AC124" s="117"/>
    </row>
    <row r="125" spans="2:29" x14ac:dyDescent="0.2">
      <c r="F125" s="119"/>
      <c r="G125" s="118"/>
      <c r="H125" s="114"/>
      <c r="I125" s="114"/>
      <c r="J125" s="114"/>
      <c r="K125" s="114"/>
      <c r="L125" s="114"/>
      <c r="M125" s="114"/>
      <c r="N125" s="117"/>
      <c r="O125" s="117"/>
      <c r="P125" s="117"/>
      <c r="Q125" s="117"/>
      <c r="R125" s="117"/>
      <c r="S125" s="117"/>
      <c r="T125" s="117"/>
      <c r="U125" s="117"/>
      <c r="V125" s="117"/>
      <c r="W125" s="117"/>
      <c r="X125" s="117"/>
      <c r="Y125" s="117"/>
      <c r="Z125" s="117"/>
      <c r="AA125" s="117"/>
      <c r="AB125" s="117"/>
      <c r="AC125" s="117"/>
    </row>
    <row r="126" spans="2:29" x14ac:dyDescent="0.2">
      <c r="F126" s="119"/>
      <c r="G126" s="118"/>
      <c r="H126" s="114"/>
      <c r="I126" s="114"/>
      <c r="J126" s="114"/>
      <c r="K126" s="114"/>
      <c r="L126" s="114"/>
      <c r="M126" s="114"/>
      <c r="N126" s="117"/>
      <c r="O126" s="117"/>
      <c r="P126" s="117"/>
      <c r="Q126" s="117"/>
      <c r="R126" s="117"/>
      <c r="S126" s="117"/>
      <c r="T126" s="117"/>
      <c r="U126" s="117"/>
      <c r="V126" s="117"/>
      <c r="W126" s="117"/>
      <c r="X126" s="117"/>
      <c r="Y126" s="117"/>
      <c r="Z126" s="117"/>
      <c r="AA126" s="117"/>
      <c r="AB126" s="117"/>
      <c r="AC126" s="117"/>
    </row>
    <row r="127" spans="2:29" x14ac:dyDescent="0.2">
      <c r="F127" s="119"/>
      <c r="G127" s="118"/>
      <c r="H127" s="114"/>
      <c r="I127" s="114"/>
      <c r="J127" s="114"/>
      <c r="K127" s="114"/>
      <c r="L127" s="114"/>
      <c r="M127" s="114"/>
      <c r="N127" s="117"/>
      <c r="O127" s="117"/>
      <c r="P127" s="117"/>
      <c r="Q127" s="117"/>
      <c r="R127" s="117"/>
      <c r="S127" s="117"/>
      <c r="T127" s="117"/>
      <c r="U127" s="117"/>
      <c r="V127" s="117"/>
      <c r="W127" s="117"/>
      <c r="X127" s="117"/>
      <c r="Y127" s="117"/>
      <c r="Z127" s="117"/>
      <c r="AA127" s="117"/>
      <c r="AB127" s="117"/>
      <c r="AC127" s="117"/>
    </row>
    <row r="128" spans="2:29" x14ac:dyDescent="0.2">
      <c r="F128" s="119"/>
      <c r="G128" s="118"/>
      <c r="H128" s="114"/>
      <c r="I128" s="114"/>
      <c r="J128" s="114"/>
      <c r="K128" s="114"/>
      <c r="L128" s="114"/>
      <c r="M128" s="114"/>
      <c r="N128" s="117"/>
      <c r="O128" s="117"/>
      <c r="P128" s="117"/>
      <c r="Q128" s="117"/>
      <c r="R128" s="117"/>
      <c r="S128" s="117"/>
      <c r="T128" s="117"/>
      <c r="U128" s="117"/>
      <c r="V128" s="117"/>
      <c r="W128" s="117"/>
      <c r="X128" s="117"/>
      <c r="Y128" s="117"/>
      <c r="Z128" s="117"/>
      <c r="AA128" s="117"/>
      <c r="AB128" s="117"/>
      <c r="AC128" s="117"/>
    </row>
    <row r="129" spans="1:32" x14ac:dyDescent="0.2">
      <c r="F129" s="119"/>
      <c r="G129" s="118"/>
      <c r="H129" s="114"/>
      <c r="I129" s="114"/>
      <c r="J129" s="114"/>
      <c r="K129" s="114"/>
      <c r="L129" s="114"/>
      <c r="M129" s="114"/>
      <c r="N129" s="117"/>
      <c r="O129" s="117"/>
      <c r="P129" s="117"/>
      <c r="Q129" s="117"/>
      <c r="R129" s="117"/>
      <c r="S129" s="117"/>
      <c r="T129" s="117"/>
      <c r="U129" s="117"/>
      <c r="V129" s="117"/>
      <c r="W129" s="117"/>
      <c r="X129" s="117"/>
      <c r="Y129" s="117"/>
      <c r="Z129" s="117"/>
      <c r="AA129" s="117"/>
      <c r="AB129" s="117"/>
      <c r="AC129" s="117"/>
    </row>
    <row r="130" spans="1:32" x14ac:dyDescent="0.2">
      <c r="F130" s="119"/>
      <c r="G130" s="118"/>
      <c r="H130" s="114"/>
      <c r="I130" s="114"/>
      <c r="J130" s="114"/>
      <c r="K130" s="114"/>
      <c r="L130" s="114"/>
      <c r="M130" s="114"/>
      <c r="N130" s="117"/>
      <c r="O130" s="117"/>
      <c r="P130" s="117"/>
      <c r="Q130" s="117"/>
      <c r="R130" s="117"/>
      <c r="S130" s="117"/>
      <c r="T130" s="117"/>
      <c r="U130" s="117"/>
      <c r="V130" s="117"/>
      <c r="W130" s="117"/>
      <c r="X130" s="117"/>
      <c r="Y130" s="117"/>
      <c r="Z130" s="117"/>
      <c r="AA130" s="117"/>
      <c r="AB130" s="117"/>
      <c r="AC130" s="117"/>
    </row>
    <row r="131" spans="1:32" x14ac:dyDescent="0.2">
      <c r="F131" s="119"/>
      <c r="G131" s="118"/>
      <c r="H131" s="114"/>
      <c r="I131" s="114"/>
      <c r="J131" s="114"/>
      <c r="K131" s="114"/>
      <c r="L131" s="114"/>
      <c r="M131" s="114"/>
      <c r="N131" s="117"/>
      <c r="O131" s="117"/>
      <c r="P131" s="117"/>
      <c r="Q131" s="117"/>
      <c r="R131" s="117"/>
      <c r="S131" s="117"/>
      <c r="T131" s="117"/>
      <c r="U131" s="117"/>
      <c r="V131" s="117"/>
      <c r="W131" s="117"/>
      <c r="X131" s="117"/>
      <c r="Y131" s="117"/>
      <c r="Z131" s="117"/>
      <c r="AA131" s="117"/>
      <c r="AB131" s="117"/>
      <c r="AC131" s="117"/>
    </row>
    <row r="132" spans="1:32" x14ac:dyDescent="0.2">
      <c r="F132" s="119"/>
      <c r="G132" s="118"/>
      <c r="H132" s="114"/>
      <c r="I132" s="114"/>
      <c r="J132" s="114"/>
      <c r="K132" s="114"/>
      <c r="L132" s="114"/>
      <c r="M132" s="114"/>
      <c r="N132" s="117"/>
      <c r="O132" s="117"/>
      <c r="P132" s="117"/>
      <c r="Q132" s="117"/>
      <c r="R132" s="117"/>
      <c r="S132" s="117"/>
      <c r="T132" s="117"/>
      <c r="U132" s="117"/>
      <c r="V132" s="117"/>
      <c r="W132" s="117"/>
      <c r="X132" s="117"/>
      <c r="Y132" s="117"/>
      <c r="Z132" s="117"/>
      <c r="AA132" s="117"/>
      <c r="AB132" s="117"/>
      <c r="AC132" s="117"/>
    </row>
    <row r="133" spans="1:32" x14ac:dyDescent="0.2">
      <c r="F133" s="119"/>
      <c r="G133" s="118"/>
      <c r="H133" s="114"/>
      <c r="I133" s="114"/>
      <c r="J133" s="114"/>
      <c r="K133" s="114"/>
      <c r="L133" s="114"/>
      <c r="M133" s="114"/>
      <c r="N133" s="117"/>
      <c r="O133" s="117"/>
      <c r="P133" s="117"/>
      <c r="Q133" s="117"/>
      <c r="R133" s="117"/>
      <c r="S133" s="117"/>
      <c r="T133" s="117"/>
      <c r="U133" s="117"/>
      <c r="V133" s="117"/>
      <c r="W133" s="117"/>
      <c r="X133" s="117"/>
      <c r="Y133" s="117"/>
      <c r="Z133" s="117"/>
      <c r="AA133" s="117"/>
      <c r="AB133" s="117"/>
      <c r="AC133" s="117"/>
    </row>
    <row r="134" spans="1:32" x14ac:dyDescent="0.2">
      <c r="F134" s="119"/>
      <c r="G134" s="118"/>
      <c r="H134" s="114"/>
      <c r="I134" s="114"/>
      <c r="J134" s="114"/>
      <c r="K134" s="114"/>
      <c r="L134" s="114"/>
      <c r="M134" s="114"/>
      <c r="N134" s="117"/>
      <c r="O134" s="117"/>
      <c r="P134" s="117"/>
      <c r="Q134" s="117"/>
      <c r="R134" s="117"/>
      <c r="S134" s="117"/>
      <c r="T134" s="117"/>
      <c r="U134" s="117"/>
      <c r="V134" s="117"/>
      <c r="W134" s="117"/>
      <c r="X134" s="117"/>
      <c r="Y134" s="117"/>
      <c r="Z134" s="117"/>
      <c r="AA134" s="117"/>
      <c r="AB134" s="117"/>
      <c r="AC134" s="117"/>
    </row>
    <row r="136" spans="1:32" ht="15" x14ac:dyDescent="0.25">
      <c r="F136" s="161" t="s">
        <v>466</v>
      </c>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row>
    <row r="137" spans="1:32" ht="38.25" x14ac:dyDescent="0.2">
      <c r="A137" s="6"/>
      <c r="B137" s="102" t="str">
        <f t="shared" ref="B137:E156" si="0">B2</f>
        <v>Period</v>
      </c>
      <c r="C137" s="102" t="str">
        <f t="shared" si="0"/>
        <v>Location</v>
      </c>
      <c r="D137" s="102" t="str">
        <f t="shared" si="0"/>
        <v>Distance from GKM (km)</v>
      </c>
      <c r="E137" s="102" t="str">
        <f t="shared" si="0"/>
        <v>Date:Time</v>
      </c>
      <c r="F137" s="20" t="s">
        <v>5</v>
      </c>
      <c r="G137" s="21" t="s">
        <v>6</v>
      </c>
      <c r="H137" s="20" t="s">
        <v>0</v>
      </c>
      <c r="I137" s="20" t="s">
        <v>7</v>
      </c>
      <c r="J137" s="20" t="s">
        <v>8</v>
      </c>
      <c r="K137" s="20" t="s">
        <v>9</v>
      </c>
      <c r="L137" s="20" t="s">
        <v>10</v>
      </c>
      <c r="M137" s="20" t="s">
        <v>11</v>
      </c>
      <c r="N137" s="20" t="s">
        <v>12</v>
      </c>
      <c r="O137" s="20" t="s">
        <v>13</v>
      </c>
      <c r="P137" s="20" t="s">
        <v>14</v>
      </c>
      <c r="Q137" s="20" t="s">
        <v>1</v>
      </c>
      <c r="R137" s="20" t="s">
        <v>15</v>
      </c>
      <c r="S137" s="20" t="s">
        <v>16</v>
      </c>
      <c r="T137" s="20" t="s">
        <v>17</v>
      </c>
      <c r="U137" s="20" t="s">
        <v>18</v>
      </c>
      <c r="V137" s="20" t="s">
        <v>19</v>
      </c>
      <c r="W137" s="20" t="s">
        <v>20</v>
      </c>
      <c r="X137" s="20" t="s">
        <v>21</v>
      </c>
      <c r="Y137" s="20" t="s">
        <v>22</v>
      </c>
      <c r="Z137" s="20" t="s">
        <v>23</v>
      </c>
      <c r="AA137" s="20" t="s">
        <v>24</v>
      </c>
      <c r="AB137" s="20" t="s">
        <v>25</v>
      </c>
      <c r="AC137" s="20" t="s">
        <v>26</v>
      </c>
      <c r="AD137" s="20" t="s">
        <v>376</v>
      </c>
      <c r="AE137" s="20" t="s">
        <v>467</v>
      </c>
      <c r="AF137" s="20" t="s">
        <v>490</v>
      </c>
    </row>
    <row r="138" spans="1:32" x14ac:dyDescent="0.2">
      <c r="A138" s="6"/>
      <c r="B138" s="103" t="str">
        <f t="shared" si="0"/>
        <v>GKM Plume</v>
      </c>
      <c r="C138" s="103" t="str">
        <f t="shared" si="0"/>
        <v>32nd St Bridge_2050</v>
      </c>
      <c r="D138" s="104">
        <f t="shared" si="0"/>
        <v>91.764794880000011</v>
      </c>
      <c r="E138" s="11">
        <f t="shared" si="0"/>
        <v>42221.868055555555</v>
      </c>
      <c r="F138" s="43">
        <f t="shared" ref="F138:F169" si="1">F3/1000</f>
        <v>0.17599999999999999</v>
      </c>
      <c r="G138" s="80"/>
      <c r="H138" s="74">
        <f>H3/1000</f>
        <v>2.5000000000000001E-3</v>
      </c>
      <c r="I138" s="132"/>
      <c r="J138" s="132"/>
      <c r="K138" s="74">
        <f t="shared" ref="K138:K169" si="2">K3/1000</f>
        <v>5.0000000000000001E-4</v>
      </c>
      <c r="L138" s="80"/>
      <c r="M138" s="80"/>
      <c r="N138" s="80"/>
      <c r="O138" s="43">
        <f t="shared" ref="O138:Q157" si="3">O3/1000</f>
        <v>2.7000000000000001E-3</v>
      </c>
      <c r="P138" s="43">
        <f t="shared" si="3"/>
        <v>0.33100000000000002</v>
      </c>
      <c r="Q138" s="87">
        <f t="shared" si="3"/>
        <v>2.5600000000000002E-3</v>
      </c>
      <c r="R138" s="80"/>
      <c r="S138" s="43">
        <f t="shared" ref="S138:S169" si="4">S3/1000</f>
        <v>0.11799999999999999</v>
      </c>
      <c r="T138" s="80"/>
      <c r="U138" s="80"/>
      <c r="V138" s="87">
        <f>V3/1000</f>
        <v>2.5000000000000001E-3</v>
      </c>
      <c r="W138" s="80"/>
      <c r="X138" s="80"/>
      <c r="Y138" s="80"/>
      <c r="Z138" s="80"/>
      <c r="AA138" s="80"/>
      <c r="AB138" s="80"/>
      <c r="AC138" s="43">
        <f t="shared" ref="AC138:AC169" si="5">AC3/1000</f>
        <v>7.1900000000000006E-2</v>
      </c>
      <c r="AD138" s="40">
        <f>Q138/F138</f>
        <v>1.4545454545454547E-2</v>
      </c>
      <c r="AE138" s="40">
        <f>H138/F138</f>
        <v>1.4204545454545456E-2</v>
      </c>
      <c r="AF138" s="40">
        <f>O138/F138</f>
        <v>1.5340909090909093E-2</v>
      </c>
    </row>
    <row r="139" spans="1:32" x14ac:dyDescent="0.2">
      <c r="A139" s="6"/>
      <c r="B139" s="103" t="str">
        <f t="shared" si="0"/>
        <v>GKM Plume</v>
      </c>
      <c r="C139" s="103" t="str">
        <f t="shared" si="0"/>
        <v>32nd St Bridge_0040</v>
      </c>
      <c r="D139" s="104">
        <f t="shared" si="0"/>
        <v>91.764794880000011</v>
      </c>
      <c r="E139" s="11">
        <f t="shared" si="0"/>
        <v>42222.027777777781</v>
      </c>
      <c r="F139" s="43">
        <f t="shared" si="1"/>
        <v>0.17100000000000001</v>
      </c>
      <c r="G139" s="80"/>
      <c r="H139" s="74">
        <f>H4/1000</f>
        <v>2.5000000000000001E-3</v>
      </c>
      <c r="I139" s="132"/>
      <c r="J139" s="132"/>
      <c r="K139" s="74">
        <f t="shared" si="2"/>
        <v>5.0000000000000001E-4</v>
      </c>
      <c r="L139" s="80"/>
      <c r="M139" s="80"/>
      <c r="N139" s="80"/>
      <c r="O139" s="43">
        <f t="shared" si="3"/>
        <v>2.5000000000000001E-3</v>
      </c>
      <c r="P139" s="43">
        <f t="shared" si="3"/>
        <v>0.29499999999999998</v>
      </c>
      <c r="Q139" s="87">
        <f t="shared" si="3"/>
        <v>1.8E-3</v>
      </c>
      <c r="R139" s="80"/>
      <c r="S139" s="43">
        <f t="shared" si="4"/>
        <v>0.113</v>
      </c>
      <c r="T139" s="80"/>
      <c r="U139" s="80"/>
      <c r="V139" s="87">
        <f>V4/1000</f>
        <v>2.5000000000000001E-3</v>
      </c>
      <c r="W139" s="80"/>
      <c r="X139" s="80"/>
      <c r="Y139" s="80"/>
      <c r="Z139" s="80"/>
      <c r="AA139" s="80"/>
      <c r="AB139" s="80"/>
      <c r="AC139" s="43">
        <f t="shared" si="5"/>
        <v>6.7699999999999996E-2</v>
      </c>
      <c r="AD139" s="40">
        <f t="shared" ref="AD139:AD202" si="6">Q139/F139</f>
        <v>1.0526315789473684E-2</v>
      </c>
      <c r="AE139" s="40">
        <f t="shared" ref="AE139:AE202" si="7">H139/F139</f>
        <v>1.4619883040935672E-2</v>
      </c>
      <c r="AF139" s="40">
        <f t="shared" ref="AF139:AF202" si="8">O139/F139</f>
        <v>1.4619883040935672E-2</v>
      </c>
    </row>
    <row r="140" spans="1:32" x14ac:dyDescent="0.2">
      <c r="A140" s="6"/>
      <c r="B140" s="103" t="str">
        <f t="shared" si="0"/>
        <v>GKM Plume</v>
      </c>
      <c r="C140" s="103" t="str">
        <f t="shared" si="0"/>
        <v>32nd St Bridge_0945</v>
      </c>
      <c r="D140" s="104">
        <f t="shared" si="0"/>
        <v>91.764794880000011</v>
      </c>
      <c r="E140" s="11">
        <f t="shared" si="0"/>
        <v>42222.40625</v>
      </c>
      <c r="F140" s="43">
        <f t="shared" si="1"/>
        <v>0.22</v>
      </c>
      <c r="G140" s="80"/>
      <c r="H140" s="74">
        <f>H5/1000</f>
        <v>2.5000000000000001E-3</v>
      </c>
      <c r="I140" s="132"/>
      <c r="J140" s="132"/>
      <c r="K140" s="74">
        <f t="shared" si="2"/>
        <v>5.0000000000000001E-4</v>
      </c>
      <c r="L140" s="80"/>
      <c r="M140" s="80"/>
      <c r="N140" s="80"/>
      <c r="O140" s="43">
        <f t="shared" si="3"/>
        <v>3.31E-3</v>
      </c>
      <c r="P140" s="43">
        <f t="shared" si="3"/>
        <v>0.371</v>
      </c>
      <c r="Q140" s="87">
        <f t="shared" si="3"/>
        <v>3.46E-3</v>
      </c>
      <c r="R140" s="80"/>
      <c r="S140" s="43">
        <f t="shared" si="4"/>
        <v>0.12</v>
      </c>
      <c r="T140" s="80"/>
      <c r="U140" s="80"/>
      <c r="V140" s="87">
        <f>V5/1000</f>
        <v>2.5000000000000001E-3</v>
      </c>
      <c r="W140" s="80"/>
      <c r="X140" s="80"/>
      <c r="Y140" s="80"/>
      <c r="Z140" s="80"/>
      <c r="AA140" s="80"/>
      <c r="AB140" s="80"/>
      <c r="AC140" s="43">
        <f t="shared" si="5"/>
        <v>7.9799999999999996E-2</v>
      </c>
      <c r="AD140" s="40">
        <f t="shared" si="6"/>
        <v>1.5727272727272729E-2</v>
      </c>
      <c r="AE140" s="40">
        <f t="shared" si="7"/>
        <v>1.1363636363636364E-2</v>
      </c>
      <c r="AF140" s="40">
        <f t="shared" si="8"/>
        <v>1.5045454545454546E-2</v>
      </c>
    </row>
    <row r="141" spans="1:32" x14ac:dyDescent="0.2">
      <c r="A141" s="6"/>
      <c r="B141" s="103" t="str">
        <f t="shared" si="0"/>
        <v>GKM Plume</v>
      </c>
      <c r="C141" s="103" t="str">
        <f t="shared" si="0"/>
        <v>32nd St Bridge_1550</v>
      </c>
      <c r="D141" s="104">
        <f t="shared" si="0"/>
        <v>91.764794880000011</v>
      </c>
      <c r="E141" s="11">
        <f t="shared" si="0"/>
        <v>42222.659722222219</v>
      </c>
      <c r="F141" s="43">
        <f t="shared" si="1"/>
        <v>0.128</v>
      </c>
      <c r="G141" s="80"/>
      <c r="H141" s="74">
        <f>H6/1000</f>
        <v>5.0000000000000001E-4</v>
      </c>
      <c r="I141" s="132"/>
      <c r="J141" s="132"/>
      <c r="K141" s="74">
        <f t="shared" si="2"/>
        <v>2.0000000000000001E-4</v>
      </c>
      <c r="L141" s="80"/>
      <c r="M141" s="80"/>
      <c r="N141" s="80"/>
      <c r="O141" s="43">
        <f t="shared" si="3"/>
        <v>2.3999999999999998E-3</v>
      </c>
      <c r="P141" s="43">
        <f t="shared" si="3"/>
        <v>0.20300000000000001</v>
      </c>
      <c r="Q141" s="87">
        <f t="shared" si="3"/>
        <v>1.4E-3</v>
      </c>
      <c r="R141" s="80"/>
      <c r="S141" s="43">
        <f t="shared" si="4"/>
        <v>0.115</v>
      </c>
      <c r="T141" s="80"/>
      <c r="U141" s="80"/>
      <c r="V141" s="87">
        <f>V6/1000</f>
        <v>2.3999999999999998E-3</v>
      </c>
      <c r="W141" s="80"/>
      <c r="X141" s="80"/>
      <c r="Y141" s="80"/>
      <c r="Z141" s="80"/>
      <c r="AA141" s="80"/>
      <c r="AB141" s="80"/>
      <c r="AC141" s="43">
        <f t="shared" si="5"/>
        <v>7.9000000000000001E-2</v>
      </c>
      <c r="AD141" s="40">
        <f t="shared" si="6"/>
        <v>1.0937499999999999E-2</v>
      </c>
      <c r="AE141" s="40">
        <f t="shared" si="7"/>
        <v>3.90625E-3</v>
      </c>
      <c r="AF141" s="40">
        <f t="shared" si="8"/>
        <v>1.8749999999999999E-2</v>
      </c>
    </row>
    <row r="142" spans="1:32" x14ac:dyDescent="0.2">
      <c r="A142" s="6"/>
      <c r="B142" s="103" t="str">
        <f t="shared" si="0"/>
        <v>GKM Plume</v>
      </c>
      <c r="C142" s="103" t="str">
        <f t="shared" si="0"/>
        <v>WQX-3577.166M</v>
      </c>
      <c r="D142" s="104">
        <f t="shared" si="0"/>
        <v>91.780888320000003</v>
      </c>
      <c r="E142" s="11">
        <f t="shared" si="0"/>
        <v>42222.6875</v>
      </c>
      <c r="F142" s="43">
        <f t="shared" si="1"/>
        <v>0.13900000000000001</v>
      </c>
      <c r="G142" s="80"/>
      <c r="H142" s="74"/>
      <c r="I142" s="132"/>
      <c r="J142" s="132"/>
      <c r="K142" s="74">
        <f t="shared" si="2"/>
        <v>3.2000000000000003E-4</v>
      </c>
      <c r="L142" s="80"/>
      <c r="M142" s="80"/>
      <c r="N142" s="80"/>
      <c r="O142" s="43">
        <f t="shared" si="3"/>
        <v>3.8999999999999998E-3</v>
      </c>
      <c r="P142" s="43">
        <f t="shared" si="3"/>
        <v>0.24199999999999999</v>
      </c>
      <c r="Q142" s="87">
        <f t="shared" si="3"/>
        <v>3.8999999999999998E-3</v>
      </c>
      <c r="R142" s="80"/>
      <c r="S142" s="43">
        <f t="shared" si="4"/>
        <v>0.1164</v>
      </c>
      <c r="T142" s="80"/>
      <c r="U142" s="80"/>
      <c r="V142" s="87"/>
      <c r="W142" s="80"/>
      <c r="X142" s="80"/>
      <c r="Y142" s="80"/>
      <c r="Z142" s="80"/>
      <c r="AA142" s="80"/>
      <c r="AB142" s="80"/>
      <c r="AC142" s="43">
        <f t="shared" si="5"/>
        <v>5.67E-2</v>
      </c>
      <c r="AD142" s="40">
        <f t="shared" si="6"/>
        <v>2.8057553956834527E-2</v>
      </c>
      <c r="AE142" s="40"/>
      <c r="AF142" s="40">
        <f t="shared" si="8"/>
        <v>2.8057553956834527E-2</v>
      </c>
    </row>
    <row r="143" spans="1:32" x14ac:dyDescent="0.2">
      <c r="A143" s="6"/>
      <c r="B143" s="103" t="str">
        <f t="shared" si="0"/>
        <v>GKM Plume</v>
      </c>
      <c r="C143" s="103" t="str">
        <f t="shared" si="0"/>
        <v>WQX-3576.297M</v>
      </c>
      <c r="D143" s="104">
        <f t="shared" si="0"/>
        <v>93.824755199999998</v>
      </c>
      <c r="E143" s="11">
        <f t="shared" si="0"/>
        <v>42222.6875</v>
      </c>
      <c r="F143" s="43">
        <f t="shared" si="1"/>
        <v>0.16</v>
      </c>
      <c r="G143" s="80"/>
      <c r="H143" s="74"/>
      <c r="I143" s="132"/>
      <c r="J143" s="132"/>
      <c r="K143" s="74">
        <f t="shared" si="2"/>
        <v>3.3E-4</v>
      </c>
      <c r="L143" s="80"/>
      <c r="M143" s="80"/>
      <c r="N143" s="80"/>
      <c r="O143" s="43">
        <f t="shared" si="3"/>
        <v>3.0000000000000001E-3</v>
      </c>
      <c r="P143" s="43">
        <f t="shared" si="3"/>
        <v>0.28999999999999998</v>
      </c>
      <c r="Q143" s="87">
        <f t="shared" si="3"/>
        <v>3.5999999999999999E-3</v>
      </c>
      <c r="R143" s="80"/>
      <c r="S143" s="43">
        <f t="shared" si="4"/>
        <v>0.1062</v>
      </c>
      <c r="T143" s="80"/>
      <c r="U143" s="80"/>
      <c r="V143" s="87"/>
      <c r="W143" s="80"/>
      <c r="X143" s="80"/>
      <c r="Y143" s="80"/>
      <c r="Z143" s="80"/>
      <c r="AA143" s="80"/>
      <c r="AB143" s="80"/>
      <c r="AC143" s="43">
        <f t="shared" si="5"/>
        <v>4.5700000000000005E-2</v>
      </c>
      <c r="AD143" s="40">
        <f t="shared" si="6"/>
        <v>2.2499999999999999E-2</v>
      </c>
      <c r="AE143" s="40"/>
      <c r="AF143" s="40">
        <f t="shared" si="8"/>
        <v>1.8749999999999999E-2</v>
      </c>
    </row>
    <row r="144" spans="1:32" x14ac:dyDescent="0.2">
      <c r="A144" s="6"/>
      <c r="B144" s="103" t="str">
        <f t="shared" si="0"/>
        <v>GKM Plume</v>
      </c>
      <c r="C144" s="103" t="str">
        <f t="shared" si="0"/>
        <v>ANIMAS-ROTARY PARK-2005</v>
      </c>
      <c r="D144" s="104">
        <f t="shared" si="0"/>
        <v>94.24318464000001</v>
      </c>
      <c r="E144" s="11">
        <f t="shared" si="0"/>
        <v>42222.836805555555</v>
      </c>
      <c r="F144" s="43">
        <f t="shared" si="1"/>
        <v>0.122</v>
      </c>
      <c r="G144" s="80"/>
      <c r="H144" s="74">
        <f>H9/1000</f>
        <v>2.5000000000000001E-3</v>
      </c>
      <c r="I144" s="132"/>
      <c r="J144" s="132"/>
      <c r="K144" s="74">
        <f t="shared" si="2"/>
        <v>5.0000000000000001E-4</v>
      </c>
      <c r="L144" s="80"/>
      <c r="M144" s="80"/>
      <c r="N144" s="80"/>
      <c r="O144" s="43">
        <f t="shared" si="3"/>
        <v>2.5299999999999997E-3</v>
      </c>
      <c r="P144" s="43">
        <f t="shared" si="3"/>
        <v>0.152</v>
      </c>
      <c r="Q144" s="87">
        <f t="shared" si="3"/>
        <v>1.49E-3</v>
      </c>
      <c r="R144" s="80"/>
      <c r="S144" s="43">
        <f t="shared" si="4"/>
        <v>9.01E-2</v>
      </c>
      <c r="T144" s="80"/>
      <c r="U144" s="80"/>
      <c r="V144" s="87">
        <f>V9/1000</f>
        <v>2.5000000000000001E-3</v>
      </c>
      <c r="W144" s="80"/>
      <c r="X144" s="80"/>
      <c r="Y144" s="80"/>
      <c r="Z144" s="80"/>
      <c r="AA144" s="80"/>
      <c r="AB144" s="80"/>
      <c r="AC144" s="43">
        <f t="shared" si="5"/>
        <v>5.8000000000000003E-2</v>
      </c>
      <c r="AD144" s="40">
        <f t="shared" si="6"/>
        <v>1.2213114754098361E-2</v>
      </c>
      <c r="AE144" s="40">
        <f t="shared" si="7"/>
        <v>2.0491803278688527E-2</v>
      </c>
      <c r="AF144" s="40">
        <f t="shared" si="8"/>
        <v>2.0737704918032784E-2</v>
      </c>
    </row>
    <row r="145" spans="1:32" x14ac:dyDescent="0.2">
      <c r="A145" s="6"/>
      <c r="B145" s="103" t="str">
        <f t="shared" si="0"/>
        <v>GKM Plume</v>
      </c>
      <c r="C145" s="103" t="str">
        <f t="shared" si="0"/>
        <v>WQX-3576.298M</v>
      </c>
      <c r="D145" s="104">
        <f t="shared" si="0"/>
        <v>93.824755199999998</v>
      </c>
      <c r="E145" s="11">
        <f t="shared" si="0"/>
        <v>42222.847222222219</v>
      </c>
      <c r="F145" s="43">
        <f t="shared" si="1"/>
        <v>0.123</v>
      </c>
      <c r="G145" s="80"/>
      <c r="H145" s="74"/>
      <c r="I145" s="132"/>
      <c r="J145" s="132"/>
      <c r="K145" s="74">
        <f t="shared" si="2"/>
        <v>3.5E-4</v>
      </c>
      <c r="L145" s="80"/>
      <c r="M145" s="80"/>
      <c r="N145" s="80"/>
      <c r="O145" s="43">
        <f t="shared" si="3"/>
        <v>4.0000000000000001E-3</v>
      </c>
      <c r="P145" s="43">
        <f t="shared" si="3"/>
        <v>0.21099999999999999</v>
      </c>
      <c r="Q145" s="87">
        <f t="shared" si="3"/>
        <v>3.7000000000000002E-3</v>
      </c>
      <c r="R145" s="80"/>
      <c r="S145" s="43">
        <f t="shared" si="4"/>
        <v>0.1</v>
      </c>
      <c r="T145" s="80"/>
      <c r="U145" s="80"/>
      <c r="V145" s="87"/>
      <c r="W145" s="80"/>
      <c r="X145" s="80"/>
      <c r="Y145" s="80"/>
      <c r="Z145" s="80"/>
      <c r="AA145" s="80"/>
      <c r="AB145" s="80"/>
      <c r="AC145" s="43">
        <f t="shared" si="5"/>
        <v>5.28E-2</v>
      </c>
      <c r="AD145" s="40">
        <f t="shared" si="6"/>
        <v>3.0081300813008131E-2</v>
      </c>
      <c r="AE145" s="40"/>
      <c r="AF145" s="40">
        <f t="shared" si="8"/>
        <v>3.2520325203252036E-2</v>
      </c>
    </row>
    <row r="146" spans="1:32" x14ac:dyDescent="0.2">
      <c r="A146" s="6"/>
      <c r="B146" s="103" t="str">
        <f t="shared" si="0"/>
        <v>GKM Plume</v>
      </c>
      <c r="C146" s="103" t="str">
        <f t="shared" si="0"/>
        <v>ANIMAS-ROTARY PARK-2108</v>
      </c>
      <c r="D146" s="104">
        <f t="shared" si="0"/>
        <v>94.24318464000001</v>
      </c>
      <c r="E146" s="11">
        <f t="shared" si="0"/>
        <v>42222.880555555559</v>
      </c>
      <c r="F146" s="43">
        <f t="shared" si="1"/>
        <v>0.11899999999999999</v>
      </c>
      <c r="G146" s="80"/>
      <c r="H146" s="74">
        <f t="shared" ref="H146:H157" si="9">H11/1000</f>
        <v>2.5000000000000001E-3</v>
      </c>
      <c r="I146" s="132"/>
      <c r="J146" s="132"/>
      <c r="K146" s="74">
        <f t="shared" si="2"/>
        <v>5.0000000000000001E-4</v>
      </c>
      <c r="L146" s="80"/>
      <c r="M146" s="80"/>
      <c r="N146" s="80"/>
      <c r="O146" s="43">
        <f t="shared" si="3"/>
        <v>2.5699999999999998E-3</v>
      </c>
      <c r="P146" s="43">
        <f t="shared" si="3"/>
        <v>0.16300000000000001</v>
      </c>
      <c r="Q146" s="87">
        <f t="shared" si="3"/>
        <v>1.41E-3</v>
      </c>
      <c r="R146" s="80"/>
      <c r="S146" s="43">
        <f t="shared" si="4"/>
        <v>9.240000000000001E-2</v>
      </c>
      <c r="T146" s="80"/>
      <c r="U146" s="80"/>
      <c r="V146" s="87">
        <f>V11/1000</f>
        <v>2.5000000000000001E-3</v>
      </c>
      <c r="W146" s="80"/>
      <c r="X146" s="80"/>
      <c r="Y146" s="80"/>
      <c r="Z146" s="80"/>
      <c r="AA146" s="80"/>
      <c r="AB146" s="80"/>
      <c r="AC146" s="43">
        <f t="shared" si="5"/>
        <v>6.1200000000000004E-2</v>
      </c>
      <c r="AD146" s="40">
        <f t="shared" si="6"/>
        <v>1.184873949579832E-2</v>
      </c>
      <c r="AE146" s="40">
        <f t="shared" si="7"/>
        <v>2.100840336134454E-2</v>
      </c>
      <c r="AF146" s="40">
        <f t="shared" si="8"/>
        <v>2.1596638655462186E-2</v>
      </c>
    </row>
    <row r="147" spans="1:32" x14ac:dyDescent="0.2">
      <c r="A147" s="6"/>
      <c r="B147" s="103" t="str">
        <f t="shared" si="0"/>
        <v>GKM Plume</v>
      </c>
      <c r="C147" s="103" t="str">
        <f t="shared" si="0"/>
        <v>ANIMAS-ROTARY PARK-2200</v>
      </c>
      <c r="D147" s="104">
        <f t="shared" si="0"/>
        <v>94.24318464000001</v>
      </c>
      <c r="E147" s="11">
        <f t="shared" si="0"/>
        <v>42222.916666666664</v>
      </c>
      <c r="F147" s="43">
        <f t="shared" si="1"/>
        <v>0.22700000000000001</v>
      </c>
      <c r="G147" s="80"/>
      <c r="H147" s="74">
        <f t="shared" si="9"/>
        <v>2.5000000000000001E-3</v>
      </c>
      <c r="I147" s="132"/>
      <c r="J147" s="132"/>
      <c r="K147" s="74">
        <f t="shared" si="2"/>
        <v>5.0000000000000001E-4</v>
      </c>
      <c r="L147" s="80"/>
      <c r="M147" s="80"/>
      <c r="N147" s="80"/>
      <c r="O147" s="43">
        <f t="shared" si="3"/>
        <v>3.65E-3</v>
      </c>
      <c r="P147" s="43">
        <f t="shared" si="3"/>
        <v>0.67</v>
      </c>
      <c r="Q147" s="87">
        <f t="shared" si="3"/>
        <v>1.01E-2</v>
      </c>
      <c r="R147" s="80"/>
      <c r="S147" s="43">
        <f t="shared" si="4"/>
        <v>0.108</v>
      </c>
      <c r="T147" s="80"/>
      <c r="U147" s="80"/>
      <c r="V147" s="87">
        <f>V12/1000</f>
        <v>2.5000000000000001E-3</v>
      </c>
      <c r="W147" s="80"/>
      <c r="X147" s="80"/>
      <c r="Y147" s="80"/>
      <c r="Z147" s="80"/>
      <c r="AA147" s="80"/>
      <c r="AB147" s="80"/>
      <c r="AC147" s="43">
        <f t="shared" si="5"/>
        <v>6.6799999999999998E-2</v>
      </c>
      <c r="AD147" s="40">
        <f t="shared" si="6"/>
        <v>4.4493392070484576E-2</v>
      </c>
      <c r="AE147" s="40">
        <f t="shared" si="7"/>
        <v>1.1013215859030838E-2</v>
      </c>
      <c r="AF147" s="40">
        <f t="shared" si="8"/>
        <v>1.6079295154185023E-2</v>
      </c>
    </row>
    <row r="148" spans="1:32" x14ac:dyDescent="0.2">
      <c r="A148" s="6"/>
      <c r="B148" s="103" t="str">
        <f t="shared" si="0"/>
        <v>GKM Plume</v>
      </c>
      <c r="C148" s="103" t="str">
        <f t="shared" si="0"/>
        <v>WQX-3576.299M</v>
      </c>
      <c r="D148" s="104">
        <f t="shared" si="0"/>
        <v>93.824755199999998</v>
      </c>
      <c r="E148" s="11">
        <f t="shared" si="0"/>
        <v>42222.927083333336</v>
      </c>
      <c r="F148" s="43">
        <f t="shared" si="1"/>
        <v>1.349</v>
      </c>
      <c r="G148" s="80"/>
      <c r="H148" s="74">
        <f t="shared" si="9"/>
        <v>1.2E-2</v>
      </c>
      <c r="I148" s="132"/>
      <c r="J148" s="132"/>
      <c r="K148" s="74">
        <f t="shared" si="2"/>
        <v>6.7000000000000002E-4</v>
      </c>
      <c r="L148" s="80"/>
      <c r="M148" s="80"/>
      <c r="N148" s="80"/>
      <c r="O148" s="43">
        <f t="shared" si="3"/>
        <v>4.8799999999999996E-2</v>
      </c>
      <c r="P148" s="43">
        <f t="shared" si="3"/>
        <v>13.481</v>
      </c>
      <c r="Q148" s="87">
        <f t="shared" si="3"/>
        <v>0.2301</v>
      </c>
      <c r="R148" s="80"/>
      <c r="S148" s="43">
        <f t="shared" si="4"/>
        <v>0.24440000000000001</v>
      </c>
      <c r="T148" s="80"/>
      <c r="U148" s="80"/>
      <c r="V148" s="87"/>
      <c r="W148" s="80"/>
      <c r="X148" s="80"/>
      <c r="Y148" s="80"/>
      <c r="Z148" s="80"/>
      <c r="AA148" s="80"/>
      <c r="AB148" s="80"/>
      <c r="AC148" s="43">
        <f t="shared" si="5"/>
        <v>0.13469999999999999</v>
      </c>
      <c r="AD148" s="40">
        <f t="shared" si="6"/>
        <v>0.17057079318013343</v>
      </c>
      <c r="AE148" s="40">
        <f t="shared" si="7"/>
        <v>8.8954781319495919E-3</v>
      </c>
      <c r="AF148" s="40">
        <f t="shared" si="8"/>
        <v>3.6174944403261675E-2</v>
      </c>
    </row>
    <row r="149" spans="1:32" x14ac:dyDescent="0.2">
      <c r="A149" s="6"/>
      <c r="B149" s="103" t="str">
        <f t="shared" si="0"/>
        <v>GKM Plume</v>
      </c>
      <c r="C149" s="103" t="str">
        <f t="shared" si="0"/>
        <v>ANIMAS-ROTARY PARK-2300</v>
      </c>
      <c r="D149" s="104">
        <f t="shared" si="0"/>
        <v>94.24318464000001</v>
      </c>
      <c r="E149" s="11">
        <f t="shared" si="0"/>
        <v>42222.958333333336</v>
      </c>
      <c r="F149" s="43">
        <f t="shared" si="1"/>
        <v>5.53</v>
      </c>
      <c r="G149" s="80"/>
      <c r="H149" s="74">
        <f t="shared" si="9"/>
        <v>1.47E-2</v>
      </c>
      <c r="I149" s="132"/>
      <c r="J149" s="132"/>
      <c r="K149" s="74">
        <f t="shared" si="2"/>
        <v>6.0300000000000002E-4</v>
      </c>
      <c r="L149" s="80"/>
      <c r="M149" s="80"/>
      <c r="N149" s="80"/>
      <c r="O149" s="43">
        <f t="shared" si="3"/>
        <v>6.9500000000000006E-2</v>
      </c>
      <c r="P149" s="43">
        <f t="shared" si="3"/>
        <v>23.2</v>
      </c>
      <c r="Q149" s="87">
        <f t="shared" si="3"/>
        <v>0.47</v>
      </c>
      <c r="R149" s="80"/>
      <c r="S149" s="43">
        <f t="shared" si="4"/>
        <v>0.34100000000000003</v>
      </c>
      <c r="T149" s="80"/>
      <c r="U149" s="80"/>
      <c r="V149" s="87">
        <f>V14/1000</f>
        <v>2.5000000000000001E-3</v>
      </c>
      <c r="W149" s="80"/>
      <c r="X149" s="80"/>
      <c r="Y149" s="80"/>
      <c r="Z149" s="80"/>
      <c r="AA149" s="80"/>
      <c r="AB149" s="80"/>
      <c r="AC149" s="43">
        <f t="shared" si="5"/>
        <v>0.24399999999999999</v>
      </c>
      <c r="AD149" s="40">
        <f t="shared" si="6"/>
        <v>8.4990958408679915E-2</v>
      </c>
      <c r="AE149" s="40">
        <f t="shared" si="7"/>
        <v>2.6582278481012654E-3</v>
      </c>
      <c r="AF149" s="40">
        <f t="shared" si="8"/>
        <v>1.2567811934900542E-2</v>
      </c>
    </row>
    <row r="150" spans="1:32" x14ac:dyDescent="0.2">
      <c r="A150" s="6"/>
      <c r="B150" s="103" t="str">
        <f t="shared" si="0"/>
        <v>GKM Plume</v>
      </c>
      <c r="C150" s="103" t="str">
        <f t="shared" si="0"/>
        <v>ANIMAS-ROTARY PARK-0000</v>
      </c>
      <c r="D150" s="104">
        <f t="shared" si="0"/>
        <v>94.24318464000001</v>
      </c>
      <c r="E150" s="11">
        <f t="shared" si="0"/>
        <v>42223</v>
      </c>
      <c r="F150" s="43">
        <f t="shared" si="1"/>
        <v>9.2100000000000009</v>
      </c>
      <c r="G150" s="80"/>
      <c r="H150" s="74">
        <f t="shared" si="9"/>
        <v>7.22E-2</v>
      </c>
      <c r="I150" s="132"/>
      <c r="J150" s="132"/>
      <c r="K150" s="74">
        <f t="shared" si="2"/>
        <v>2.3500000000000001E-3</v>
      </c>
      <c r="L150" s="80"/>
      <c r="M150" s="80"/>
      <c r="N150" s="80"/>
      <c r="O150" s="43">
        <f t="shared" si="3"/>
        <v>0.27800000000000002</v>
      </c>
      <c r="P150" s="43">
        <f t="shared" si="3"/>
        <v>93.5</v>
      </c>
      <c r="Q150" s="87">
        <f t="shared" si="3"/>
        <v>2</v>
      </c>
      <c r="R150" s="80"/>
      <c r="S150" s="43">
        <f t="shared" si="4"/>
        <v>0.998</v>
      </c>
      <c r="T150" s="80"/>
      <c r="U150" s="80"/>
      <c r="V150" s="87">
        <f>V15/1000</f>
        <v>2.5000000000000001E-3</v>
      </c>
      <c r="W150" s="80"/>
      <c r="X150" s="80"/>
      <c r="Y150" s="80"/>
      <c r="Z150" s="80"/>
      <c r="AA150" s="80"/>
      <c r="AB150" s="80"/>
      <c r="AC150" s="43">
        <f t="shared" si="5"/>
        <v>0.75</v>
      </c>
      <c r="AD150" s="40">
        <f t="shared" si="6"/>
        <v>0.21715526601520085</v>
      </c>
      <c r="AE150" s="40">
        <f t="shared" si="7"/>
        <v>7.8393051031487512E-3</v>
      </c>
      <c r="AF150" s="40">
        <f t="shared" si="8"/>
        <v>3.0184581976112922E-2</v>
      </c>
    </row>
    <row r="151" spans="1:32" x14ac:dyDescent="0.2">
      <c r="A151" s="6"/>
      <c r="B151" s="103" t="str">
        <f t="shared" si="0"/>
        <v>GKM Plume</v>
      </c>
      <c r="C151" s="103" t="str">
        <f t="shared" si="0"/>
        <v>ANIMAS-ROTARY PARK-0030</v>
      </c>
      <c r="D151" s="104">
        <f t="shared" si="0"/>
        <v>94.24318464000001</v>
      </c>
      <c r="E151" s="11">
        <f t="shared" si="0"/>
        <v>42223.020833333336</v>
      </c>
      <c r="F151" s="43">
        <f t="shared" si="1"/>
        <v>12.3</v>
      </c>
      <c r="G151" s="80"/>
      <c r="H151" s="74">
        <f t="shared" si="9"/>
        <v>8.7499999999999994E-2</v>
      </c>
      <c r="I151" s="132"/>
      <c r="J151" s="132"/>
      <c r="K151" s="74">
        <f t="shared" si="2"/>
        <v>2.8500000000000001E-3</v>
      </c>
      <c r="L151" s="80"/>
      <c r="M151" s="80"/>
      <c r="N151" s="80"/>
      <c r="O151" s="43">
        <f t="shared" si="3"/>
        <v>0.39500000000000002</v>
      </c>
      <c r="P151" s="43">
        <f t="shared" si="3"/>
        <v>121</v>
      </c>
      <c r="Q151" s="87">
        <f t="shared" si="3"/>
        <v>2.62</v>
      </c>
      <c r="R151" s="80"/>
      <c r="S151" s="43">
        <f t="shared" si="4"/>
        <v>1.33</v>
      </c>
      <c r="T151" s="80"/>
      <c r="U151" s="80"/>
      <c r="V151" s="87">
        <f>V16/1000</f>
        <v>2.5000000000000001E-3</v>
      </c>
      <c r="W151" s="80"/>
      <c r="X151" s="80"/>
      <c r="Y151" s="80"/>
      <c r="Z151" s="80"/>
      <c r="AA151" s="80"/>
      <c r="AB151" s="80"/>
      <c r="AC151" s="43">
        <f t="shared" si="5"/>
        <v>0.98</v>
      </c>
      <c r="AD151" s="40">
        <f t="shared" si="6"/>
        <v>0.21300813008130082</v>
      </c>
      <c r="AE151" s="40">
        <f t="shared" si="7"/>
        <v>7.1138211382113809E-3</v>
      </c>
      <c r="AF151" s="40">
        <f t="shared" si="8"/>
        <v>3.2113821138211381E-2</v>
      </c>
    </row>
    <row r="152" spans="1:32" x14ac:dyDescent="0.2">
      <c r="A152" s="6"/>
      <c r="B152" s="103" t="str">
        <f t="shared" si="0"/>
        <v>GKM Plume</v>
      </c>
      <c r="C152" s="103" t="str">
        <f t="shared" si="0"/>
        <v>WQX-3576.300M</v>
      </c>
      <c r="D152" s="104">
        <f t="shared" si="0"/>
        <v>93.824755199999998</v>
      </c>
      <c r="E152" s="11">
        <f t="shared" si="0"/>
        <v>42223.041666666664</v>
      </c>
      <c r="F152" s="43">
        <f t="shared" si="1"/>
        <v>26.21</v>
      </c>
      <c r="G152" s="80"/>
      <c r="H152" s="74">
        <f t="shared" si="9"/>
        <v>0.11600000000000001</v>
      </c>
      <c r="I152" s="132"/>
      <c r="J152" s="132"/>
      <c r="K152" s="74">
        <f t="shared" si="2"/>
        <v>5.0999999999999995E-3</v>
      </c>
      <c r="L152" s="80"/>
      <c r="M152" s="80"/>
      <c r="N152" s="80"/>
      <c r="O152" s="43">
        <f t="shared" si="3"/>
        <v>0.65200000000000002</v>
      </c>
      <c r="P152" s="43">
        <f t="shared" si="3"/>
        <v>182</v>
      </c>
      <c r="Q152" s="87">
        <f t="shared" si="3"/>
        <v>1.84</v>
      </c>
      <c r="R152" s="80"/>
      <c r="S152" s="43">
        <f t="shared" si="4"/>
        <v>1.91</v>
      </c>
      <c r="T152" s="80"/>
      <c r="U152" s="80"/>
      <c r="V152" s="87"/>
      <c r="W152" s="80"/>
      <c r="X152" s="80"/>
      <c r="Y152" s="80"/>
      <c r="Z152" s="80"/>
      <c r="AA152" s="80"/>
      <c r="AB152" s="80"/>
      <c r="AC152" s="43">
        <f t="shared" si="5"/>
        <v>1.24</v>
      </c>
      <c r="AD152" s="40">
        <f t="shared" si="6"/>
        <v>7.0202212895841276E-2</v>
      </c>
      <c r="AE152" s="40">
        <f t="shared" si="7"/>
        <v>4.4257916825639074E-3</v>
      </c>
      <c r="AF152" s="40">
        <f t="shared" si="8"/>
        <v>2.4876001526135064E-2</v>
      </c>
    </row>
    <row r="153" spans="1:32" x14ac:dyDescent="0.2">
      <c r="A153" s="6"/>
      <c r="B153" s="103" t="str">
        <f t="shared" si="0"/>
        <v>GKM Plume</v>
      </c>
      <c r="C153" s="103" t="str">
        <f t="shared" si="0"/>
        <v>WQX-3576.301M</v>
      </c>
      <c r="D153" s="104">
        <f t="shared" si="0"/>
        <v>93.824755199999998</v>
      </c>
      <c r="E153" s="11">
        <f t="shared" si="0"/>
        <v>42223.208333333336</v>
      </c>
      <c r="F153" s="43">
        <f t="shared" si="1"/>
        <v>6.3730000000000002</v>
      </c>
      <c r="G153" s="80"/>
      <c r="H153" s="74">
        <f t="shared" si="9"/>
        <v>0.04</v>
      </c>
      <c r="I153" s="132"/>
      <c r="J153" s="132"/>
      <c r="K153" s="74">
        <f t="shared" si="2"/>
        <v>1.8E-3</v>
      </c>
      <c r="L153" s="80"/>
      <c r="M153" s="80"/>
      <c r="N153" s="80"/>
      <c r="O153" s="43">
        <f t="shared" si="3"/>
        <v>0.19800000000000001</v>
      </c>
      <c r="P153" s="43">
        <f t="shared" si="3"/>
        <v>50.8</v>
      </c>
      <c r="Q153" s="87">
        <f t="shared" si="3"/>
        <v>0.60299999999999998</v>
      </c>
      <c r="R153" s="80"/>
      <c r="S153" s="43">
        <f t="shared" si="4"/>
        <v>0.52200000000000002</v>
      </c>
      <c r="T153" s="80"/>
      <c r="U153" s="80"/>
      <c r="V153" s="87"/>
      <c r="W153" s="80"/>
      <c r="X153" s="80"/>
      <c r="Y153" s="80"/>
      <c r="Z153" s="80"/>
      <c r="AA153" s="80"/>
      <c r="AB153" s="80"/>
      <c r="AC153" s="43">
        <f t="shared" si="5"/>
        <v>0.47899999999999998</v>
      </c>
      <c r="AD153" s="40">
        <f t="shared" si="6"/>
        <v>9.4617919347246185E-2</v>
      </c>
      <c r="AE153" s="40">
        <f t="shared" si="7"/>
        <v>6.2764788953397141E-3</v>
      </c>
      <c r="AF153" s="40">
        <f t="shared" si="8"/>
        <v>3.1068570531931586E-2</v>
      </c>
    </row>
    <row r="154" spans="1:32" x14ac:dyDescent="0.2">
      <c r="A154" s="6"/>
      <c r="B154" s="103" t="str">
        <f t="shared" si="0"/>
        <v>GKM Plume</v>
      </c>
      <c r="C154" s="103" t="str">
        <f t="shared" si="0"/>
        <v>WQX-91.289M</v>
      </c>
      <c r="D154" s="104">
        <f t="shared" si="0"/>
        <v>94.613333760000003</v>
      </c>
      <c r="E154" s="11">
        <f t="shared" si="0"/>
        <v>42223.347222222219</v>
      </c>
      <c r="F154" s="43">
        <f t="shared" si="1"/>
        <v>2.3490000000000002</v>
      </c>
      <c r="G154" s="80"/>
      <c r="H154" s="74">
        <f t="shared" si="9"/>
        <v>1.9E-2</v>
      </c>
      <c r="I154" s="132"/>
      <c r="J154" s="132"/>
      <c r="K154" s="74">
        <f t="shared" si="2"/>
        <v>1.17E-3</v>
      </c>
      <c r="L154" s="80"/>
      <c r="M154" s="80"/>
      <c r="N154" s="80"/>
      <c r="O154" s="43">
        <f t="shared" si="3"/>
        <v>7.4999999999999997E-2</v>
      </c>
      <c r="P154" s="43">
        <f t="shared" si="3"/>
        <v>20.016999999999999</v>
      </c>
      <c r="Q154" s="87">
        <f t="shared" si="3"/>
        <v>0.26880000000000004</v>
      </c>
      <c r="R154" s="80"/>
      <c r="S154" s="43">
        <f t="shared" si="4"/>
        <v>0.25800000000000001</v>
      </c>
      <c r="T154" s="80"/>
      <c r="U154" s="80"/>
      <c r="V154" s="87"/>
      <c r="W154" s="80"/>
      <c r="X154" s="80"/>
      <c r="Y154" s="80"/>
      <c r="Z154" s="80"/>
      <c r="AA154" s="80"/>
      <c r="AB154" s="80"/>
      <c r="AC154" s="43">
        <f t="shared" si="5"/>
        <v>0.2455</v>
      </c>
      <c r="AD154" s="40">
        <f t="shared" si="6"/>
        <v>0.11443167305236271</v>
      </c>
      <c r="AE154" s="40">
        <f t="shared" si="7"/>
        <v>8.0885483184333744E-3</v>
      </c>
      <c r="AF154" s="40">
        <f t="shared" si="8"/>
        <v>3.1928480204342267E-2</v>
      </c>
    </row>
    <row r="155" spans="1:32" x14ac:dyDescent="0.2">
      <c r="A155" s="6"/>
      <c r="B155" s="103" t="str">
        <f t="shared" si="0"/>
        <v>GKM Plume</v>
      </c>
      <c r="C155" s="103" t="str">
        <f t="shared" si="0"/>
        <v>ANIMAS-ROTARY PARK-1000</v>
      </c>
      <c r="D155" s="104">
        <f t="shared" si="0"/>
        <v>94.24318464000001</v>
      </c>
      <c r="E155" s="11">
        <f t="shared" si="0"/>
        <v>42223.416666666664</v>
      </c>
      <c r="F155" s="43">
        <f t="shared" si="1"/>
        <v>3</v>
      </c>
      <c r="G155" s="80"/>
      <c r="H155" s="74">
        <f t="shared" si="9"/>
        <v>1.26E-2</v>
      </c>
      <c r="I155" s="132"/>
      <c r="J155" s="132"/>
      <c r="K155" s="74">
        <f t="shared" si="2"/>
        <v>1.1200000000000001E-3</v>
      </c>
      <c r="L155" s="80"/>
      <c r="M155" s="80"/>
      <c r="N155" s="80"/>
      <c r="O155" s="43">
        <f t="shared" si="3"/>
        <v>5.7000000000000002E-2</v>
      </c>
      <c r="P155" s="43">
        <f t="shared" si="3"/>
        <v>14.3</v>
      </c>
      <c r="Q155" s="87">
        <f t="shared" si="3"/>
        <v>0.192</v>
      </c>
      <c r="R155" s="80"/>
      <c r="S155" s="43">
        <f t="shared" si="4"/>
        <v>0.245</v>
      </c>
      <c r="T155" s="80"/>
      <c r="U155" s="80"/>
      <c r="V155" s="87">
        <f>V20/1000</f>
        <v>2.5000000000000001E-3</v>
      </c>
      <c r="W155" s="80"/>
      <c r="X155" s="80"/>
      <c r="Y155" s="80"/>
      <c r="Z155" s="80"/>
      <c r="AA155" s="80"/>
      <c r="AB155" s="80"/>
      <c r="AC155" s="43">
        <f t="shared" si="5"/>
        <v>0.22600000000000001</v>
      </c>
      <c r="AD155" s="40">
        <f t="shared" si="6"/>
        <v>6.4000000000000001E-2</v>
      </c>
      <c r="AE155" s="40">
        <f t="shared" si="7"/>
        <v>4.1999999999999997E-3</v>
      </c>
      <c r="AF155" s="40">
        <f t="shared" si="8"/>
        <v>1.9E-2</v>
      </c>
    </row>
    <row r="156" spans="1:32" x14ac:dyDescent="0.2">
      <c r="A156" s="6"/>
      <c r="B156" s="103" t="str">
        <f t="shared" si="0"/>
        <v>GKM Plume</v>
      </c>
      <c r="C156" s="103" t="str">
        <f t="shared" si="0"/>
        <v>WQX-3577.165M</v>
      </c>
      <c r="D156" s="104">
        <f t="shared" si="0"/>
        <v>91.780888320000003</v>
      </c>
      <c r="E156" s="11">
        <f t="shared" si="0"/>
        <v>42223.489583333336</v>
      </c>
      <c r="F156" s="43">
        <f t="shared" si="1"/>
        <v>1.337</v>
      </c>
      <c r="G156" s="80"/>
      <c r="H156" s="74">
        <f t="shared" si="9"/>
        <v>1.2E-2</v>
      </c>
      <c r="I156" s="132"/>
      <c r="J156" s="132"/>
      <c r="K156" s="74">
        <f t="shared" si="2"/>
        <v>8.5999999999999998E-4</v>
      </c>
      <c r="L156" s="80"/>
      <c r="M156" s="80"/>
      <c r="N156" s="80"/>
      <c r="O156" s="43">
        <f t="shared" si="3"/>
        <v>4.4499999999999998E-2</v>
      </c>
      <c r="P156" s="43">
        <f t="shared" si="3"/>
        <v>10.663</v>
      </c>
      <c r="Q156" s="87">
        <f t="shared" si="3"/>
        <v>0.1222</v>
      </c>
      <c r="R156" s="80"/>
      <c r="S156" s="43">
        <f t="shared" si="4"/>
        <v>0.20699999999999999</v>
      </c>
      <c r="T156" s="80"/>
      <c r="U156" s="80"/>
      <c r="V156" s="87"/>
      <c r="W156" s="80"/>
      <c r="X156" s="80"/>
      <c r="Y156" s="80"/>
      <c r="Z156" s="80"/>
      <c r="AA156" s="80"/>
      <c r="AB156" s="80"/>
      <c r="AC156" s="43">
        <f t="shared" si="5"/>
        <v>0.18919999999999998</v>
      </c>
      <c r="AD156" s="40">
        <f t="shared" si="6"/>
        <v>9.139865370231863E-2</v>
      </c>
      <c r="AE156" s="40">
        <f t="shared" si="7"/>
        <v>8.9753178758414359E-3</v>
      </c>
      <c r="AF156" s="40">
        <f t="shared" si="8"/>
        <v>3.3283470456245322E-2</v>
      </c>
    </row>
    <row r="157" spans="1:32" x14ac:dyDescent="0.2">
      <c r="A157" s="6"/>
      <c r="B157" s="103" t="str">
        <f t="shared" ref="B157:E176" si="10">B22</f>
        <v>GKM Plume</v>
      </c>
      <c r="C157" s="103" t="str">
        <f t="shared" si="10"/>
        <v>WQX-3576.295M</v>
      </c>
      <c r="D157" s="104">
        <f t="shared" si="10"/>
        <v>93.824755199999998</v>
      </c>
      <c r="E157" s="11">
        <f t="shared" si="10"/>
        <v>42223.607638888891</v>
      </c>
      <c r="F157" s="43">
        <f t="shared" si="1"/>
        <v>1.1850000000000001</v>
      </c>
      <c r="G157" s="80"/>
      <c r="H157" s="74">
        <f t="shared" si="9"/>
        <v>1.2999999999999999E-2</v>
      </c>
      <c r="I157" s="132"/>
      <c r="J157" s="132"/>
      <c r="K157" s="74">
        <f t="shared" si="2"/>
        <v>6.9999999999999999E-4</v>
      </c>
      <c r="L157" s="80"/>
      <c r="M157" s="80"/>
      <c r="N157" s="80"/>
      <c r="O157" s="43">
        <f t="shared" si="3"/>
        <v>3.9299999999999995E-2</v>
      </c>
      <c r="P157" s="43">
        <f t="shared" si="3"/>
        <v>9.7070000000000007</v>
      </c>
      <c r="Q157" s="87">
        <f t="shared" si="3"/>
        <v>0.10290000000000001</v>
      </c>
      <c r="R157" s="80"/>
      <c r="S157" s="43">
        <f t="shared" si="4"/>
        <v>0.1797</v>
      </c>
      <c r="T157" s="80"/>
      <c r="U157" s="80"/>
      <c r="V157" s="87"/>
      <c r="W157" s="80"/>
      <c r="X157" s="80"/>
      <c r="Y157" s="80"/>
      <c r="Z157" s="80"/>
      <c r="AA157" s="80"/>
      <c r="AB157" s="80"/>
      <c r="AC157" s="43">
        <f t="shared" si="5"/>
        <v>0.16</v>
      </c>
      <c r="AD157" s="40">
        <f t="shared" si="6"/>
        <v>8.6835443037974677E-2</v>
      </c>
      <c r="AE157" s="40">
        <f t="shared" si="7"/>
        <v>1.0970464135021096E-2</v>
      </c>
      <c r="AF157" s="40">
        <f t="shared" si="8"/>
        <v>3.3164556962025311E-2</v>
      </c>
    </row>
    <row r="158" spans="1:32" x14ac:dyDescent="0.2">
      <c r="A158" s="6"/>
      <c r="B158" s="103" t="str">
        <f t="shared" si="10"/>
        <v>GKM Plume</v>
      </c>
      <c r="C158" s="103" t="str">
        <f t="shared" si="10"/>
        <v>WQX-3577.167M</v>
      </c>
      <c r="D158" s="104">
        <f t="shared" si="10"/>
        <v>91.780888320000003</v>
      </c>
      <c r="E158" s="11">
        <f t="shared" si="10"/>
        <v>42223.783333333333</v>
      </c>
      <c r="F158" s="43">
        <f t="shared" si="1"/>
        <v>0.86499999999999999</v>
      </c>
      <c r="G158" s="80"/>
      <c r="H158" s="74"/>
      <c r="I158" s="132"/>
      <c r="J158" s="132"/>
      <c r="K158" s="74">
        <f t="shared" si="2"/>
        <v>5.2999999999999998E-4</v>
      </c>
      <c r="L158" s="80"/>
      <c r="M158" s="80"/>
      <c r="N158" s="80"/>
      <c r="O158" s="43">
        <f t="shared" ref="O158:Q177" si="11">O23/1000</f>
        <v>2.92E-2</v>
      </c>
      <c r="P158" s="43">
        <f t="shared" si="11"/>
        <v>5.6509999999999998</v>
      </c>
      <c r="Q158" s="87">
        <f t="shared" si="11"/>
        <v>6.6000000000000003E-2</v>
      </c>
      <c r="R158" s="80"/>
      <c r="S158" s="43">
        <f t="shared" si="4"/>
        <v>0.1966</v>
      </c>
      <c r="T158" s="80"/>
      <c r="U158" s="80"/>
      <c r="V158" s="87"/>
      <c r="W158" s="80"/>
      <c r="X158" s="80"/>
      <c r="Y158" s="80"/>
      <c r="Z158" s="80"/>
      <c r="AA158" s="80"/>
      <c r="AB158" s="80"/>
      <c r="AC158" s="43">
        <f t="shared" si="5"/>
        <v>0.1201</v>
      </c>
      <c r="AD158" s="40">
        <f t="shared" si="6"/>
        <v>7.6300578034682084E-2</v>
      </c>
      <c r="AE158" s="40"/>
      <c r="AF158" s="40">
        <f t="shared" si="8"/>
        <v>3.3757225433526016E-2</v>
      </c>
    </row>
    <row r="159" spans="1:32" x14ac:dyDescent="0.2">
      <c r="A159" s="6"/>
      <c r="B159" s="103" t="str">
        <f t="shared" si="10"/>
        <v>GKM Plume</v>
      </c>
      <c r="C159" s="103" t="str">
        <f t="shared" si="10"/>
        <v>WQX-3576.302M</v>
      </c>
      <c r="D159" s="104">
        <f t="shared" si="10"/>
        <v>93.824755199999998</v>
      </c>
      <c r="E159" s="11">
        <f t="shared" si="10"/>
        <v>42223.804166666669</v>
      </c>
      <c r="F159" s="43">
        <f t="shared" si="1"/>
        <v>0.75700000000000001</v>
      </c>
      <c r="G159" s="80"/>
      <c r="H159" s="74"/>
      <c r="I159" s="132"/>
      <c r="J159" s="132"/>
      <c r="K159" s="74">
        <f t="shared" si="2"/>
        <v>5.9999999999999995E-4</v>
      </c>
      <c r="L159" s="80"/>
      <c r="M159" s="80"/>
      <c r="N159" s="80"/>
      <c r="O159" s="43">
        <f t="shared" si="11"/>
        <v>2.63E-2</v>
      </c>
      <c r="P159" s="43">
        <f t="shared" si="11"/>
        <v>4.9880000000000004</v>
      </c>
      <c r="Q159" s="87">
        <f t="shared" si="11"/>
        <v>5.5899999999999998E-2</v>
      </c>
      <c r="R159" s="80"/>
      <c r="S159" s="43">
        <f t="shared" si="4"/>
        <v>0.18469999999999998</v>
      </c>
      <c r="T159" s="80"/>
      <c r="U159" s="80"/>
      <c r="V159" s="87"/>
      <c r="W159" s="80"/>
      <c r="X159" s="80"/>
      <c r="Y159" s="80"/>
      <c r="Z159" s="80"/>
      <c r="AA159" s="80"/>
      <c r="AB159" s="80"/>
      <c r="AC159" s="43">
        <f t="shared" si="5"/>
        <v>0.12340000000000001</v>
      </c>
      <c r="AD159" s="40">
        <f t="shared" si="6"/>
        <v>7.3844121532364596E-2</v>
      </c>
      <c r="AE159" s="40"/>
      <c r="AF159" s="40">
        <f t="shared" si="8"/>
        <v>3.4742404227212684E-2</v>
      </c>
    </row>
    <row r="160" spans="1:32" x14ac:dyDescent="0.2">
      <c r="A160" s="6"/>
      <c r="B160" s="103" t="str">
        <f t="shared" si="10"/>
        <v>Post</v>
      </c>
      <c r="C160" s="103" t="str">
        <f t="shared" si="10"/>
        <v>WQX-3577.168M</v>
      </c>
      <c r="D160" s="104">
        <f t="shared" si="10"/>
        <v>91.780888320000003</v>
      </c>
      <c r="E160" s="11">
        <f t="shared" si="10"/>
        <v>42224.286805555559</v>
      </c>
      <c r="F160" s="43">
        <f t="shared" si="1"/>
        <v>0.93</v>
      </c>
      <c r="G160" s="80"/>
      <c r="H160" s="74"/>
      <c r="I160" s="132"/>
      <c r="J160" s="132"/>
      <c r="K160" s="74">
        <f t="shared" si="2"/>
        <v>6.3000000000000003E-4</v>
      </c>
      <c r="L160" s="80"/>
      <c r="M160" s="80"/>
      <c r="N160" s="80"/>
      <c r="O160" s="43">
        <f t="shared" si="11"/>
        <v>3.2399999999999998E-2</v>
      </c>
      <c r="P160" s="43">
        <f t="shared" si="11"/>
        <v>3.839</v>
      </c>
      <c r="Q160" s="87">
        <f t="shared" si="11"/>
        <v>4.7700000000000006E-2</v>
      </c>
      <c r="R160" s="80"/>
      <c r="S160" s="43">
        <f t="shared" si="4"/>
        <v>0.23</v>
      </c>
      <c r="T160" s="80"/>
      <c r="U160" s="80"/>
      <c r="V160" s="87"/>
      <c r="W160" s="80"/>
      <c r="X160" s="80"/>
      <c r="Y160" s="80"/>
      <c r="Z160" s="80"/>
      <c r="AA160" s="80"/>
      <c r="AB160" s="80"/>
      <c r="AC160" s="43">
        <f t="shared" si="5"/>
        <v>0.1191</v>
      </c>
      <c r="AD160" s="40">
        <f t="shared" si="6"/>
        <v>5.1290322580645163E-2</v>
      </c>
      <c r="AE160" s="40"/>
      <c r="AF160" s="40">
        <f t="shared" si="8"/>
        <v>3.4838709677419352E-2</v>
      </c>
    </row>
    <row r="161" spans="1:32" x14ac:dyDescent="0.2">
      <c r="A161" s="6"/>
      <c r="B161" s="103" t="str">
        <f t="shared" si="10"/>
        <v>Post</v>
      </c>
      <c r="C161" s="103" t="str">
        <f t="shared" si="10"/>
        <v>WQX-3576.303M</v>
      </c>
      <c r="D161" s="104">
        <f t="shared" si="10"/>
        <v>93.824755199999998</v>
      </c>
      <c r="E161" s="11">
        <f t="shared" si="10"/>
        <v>42224.317361111112</v>
      </c>
      <c r="F161" s="43">
        <f t="shared" si="1"/>
        <v>0.6</v>
      </c>
      <c r="G161" s="80"/>
      <c r="H161" s="74"/>
      <c r="I161" s="132"/>
      <c r="J161" s="132"/>
      <c r="K161" s="74">
        <f t="shared" si="2"/>
        <v>6.7000000000000002E-4</v>
      </c>
      <c r="L161" s="80"/>
      <c r="M161" s="80"/>
      <c r="N161" s="80"/>
      <c r="O161" s="43">
        <f t="shared" si="11"/>
        <v>2.12E-2</v>
      </c>
      <c r="P161" s="43">
        <f t="shared" si="11"/>
        <v>3.431</v>
      </c>
      <c r="Q161" s="87">
        <f t="shared" si="11"/>
        <v>4.2999999999999997E-2</v>
      </c>
      <c r="R161" s="80"/>
      <c r="S161" s="43">
        <f t="shared" si="4"/>
        <v>0.21730000000000002</v>
      </c>
      <c r="T161" s="80"/>
      <c r="U161" s="80"/>
      <c r="V161" s="87"/>
      <c r="W161" s="80"/>
      <c r="X161" s="80"/>
      <c r="Y161" s="80"/>
      <c r="Z161" s="80"/>
      <c r="AA161" s="80"/>
      <c r="AB161" s="80"/>
      <c r="AC161" s="43">
        <f t="shared" si="5"/>
        <v>0.1022</v>
      </c>
      <c r="AD161" s="40">
        <f t="shared" si="6"/>
        <v>7.166666666666667E-2</v>
      </c>
      <c r="AE161" s="40"/>
      <c r="AF161" s="40">
        <f t="shared" si="8"/>
        <v>3.5333333333333335E-2</v>
      </c>
    </row>
    <row r="162" spans="1:32" x14ac:dyDescent="0.2">
      <c r="A162" s="6"/>
      <c r="B162" s="103" t="str">
        <f t="shared" si="10"/>
        <v>Post</v>
      </c>
      <c r="C162" s="103" t="str">
        <f t="shared" si="10"/>
        <v>GKMSW04_080815</v>
      </c>
      <c r="D162" s="104">
        <f t="shared" si="10"/>
        <v>92.376345600000008</v>
      </c>
      <c r="E162" s="11">
        <f t="shared" si="10"/>
        <v>42224.465277777781</v>
      </c>
      <c r="F162" s="43">
        <f t="shared" si="1"/>
        <v>0.80300000000000005</v>
      </c>
      <c r="G162" s="80"/>
      <c r="H162" s="74">
        <f>H27/1000</f>
        <v>2.5000000000000001E-3</v>
      </c>
      <c r="I162" s="132"/>
      <c r="J162" s="132"/>
      <c r="K162" s="74">
        <f t="shared" si="2"/>
        <v>5.0000000000000001E-4</v>
      </c>
      <c r="L162" s="80"/>
      <c r="M162" s="80"/>
      <c r="N162" s="80"/>
      <c r="O162" s="43">
        <f t="shared" si="11"/>
        <v>1.5800000000000002E-2</v>
      </c>
      <c r="P162" s="43">
        <f t="shared" si="11"/>
        <v>2.92</v>
      </c>
      <c r="Q162" s="87">
        <f t="shared" si="11"/>
        <v>3.7600000000000001E-2</v>
      </c>
      <c r="R162" s="80"/>
      <c r="S162" s="43">
        <f t="shared" si="4"/>
        <v>0.186</v>
      </c>
      <c r="T162" s="80"/>
      <c r="U162" s="80"/>
      <c r="V162" s="87">
        <f>V27/1000</f>
        <v>2.5000000000000001E-3</v>
      </c>
      <c r="W162" s="80"/>
      <c r="X162" s="80"/>
      <c r="Y162" s="80"/>
      <c r="Z162" s="80"/>
      <c r="AA162" s="80"/>
      <c r="AB162" s="80"/>
      <c r="AC162" s="43">
        <f t="shared" si="5"/>
        <v>0.124</v>
      </c>
      <c r="AD162" s="40">
        <f t="shared" si="6"/>
        <v>4.682440846824408E-2</v>
      </c>
      <c r="AE162" s="40">
        <f t="shared" si="7"/>
        <v>3.1133250311332502E-3</v>
      </c>
      <c r="AF162" s="40">
        <f t="shared" si="8"/>
        <v>1.9676214196762142E-2</v>
      </c>
    </row>
    <row r="163" spans="1:32" x14ac:dyDescent="0.2">
      <c r="A163" s="6"/>
      <c r="B163" s="103" t="str">
        <f t="shared" si="10"/>
        <v>Post</v>
      </c>
      <c r="C163" s="103" t="str">
        <f t="shared" si="10"/>
        <v>WQX-3576.304M</v>
      </c>
      <c r="D163" s="104">
        <f t="shared" si="10"/>
        <v>93.824755199999998</v>
      </c>
      <c r="E163" s="11">
        <f t="shared" si="10"/>
        <v>42224.822916666664</v>
      </c>
      <c r="F163" s="43">
        <f t="shared" si="1"/>
        <v>0.627</v>
      </c>
      <c r="G163" s="80"/>
      <c r="H163" s="74"/>
      <c r="I163" s="132"/>
      <c r="J163" s="132"/>
      <c r="K163" s="74">
        <f t="shared" si="2"/>
        <v>5.8E-4</v>
      </c>
      <c r="L163" s="80"/>
      <c r="M163" s="80"/>
      <c r="N163" s="80"/>
      <c r="O163" s="43">
        <f t="shared" si="11"/>
        <v>3.3500000000000002E-2</v>
      </c>
      <c r="P163" s="43">
        <f t="shared" si="11"/>
        <v>3.2850000000000001</v>
      </c>
      <c r="Q163" s="87">
        <f t="shared" si="11"/>
        <v>3.9600000000000003E-2</v>
      </c>
      <c r="R163" s="80"/>
      <c r="S163" s="43">
        <f t="shared" si="4"/>
        <v>0.18330000000000002</v>
      </c>
      <c r="T163" s="80"/>
      <c r="U163" s="80"/>
      <c r="V163" s="87"/>
      <c r="W163" s="80"/>
      <c r="X163" s="80"/>
      <c r="Y163" s="80"/>
      <c r="Z163" s="80"/>
      <c r="AA163" s="80"/>
      <c r="AB163" s="80"/>
      <c r="AC163" s="43">
        <f t="shared" si="5"/>
        <v>0.1134</v>
      </c>
      <c r="AD163" s="40">
        <f t="shared" si="6"/>
        <v>6.3157894736842107E-2</v>
      </c>
      <c r="AE163" s="40"/>
      <c r="AF163" s="40">
        <f t="shared" si="8"/>
        <v>5.3429027113237645E-2</v>
      </c>
    </row>
    <row r="164" spans="1:32" x14ac:dyDescent="0.2">
      <c r="A164" s="6"/>
      <c r="B164" s="103" t="str">
        <f t="shared" si="10"/>
        <v>Post</v>
      </c>
      <c r="C164" s="103" t="str">
        <f t="shared" si="10"/>
        <v>WQX-3577.169M</v>
      </c>
      <c r="D164" s="104">
        <f t="shared" si="10"/>
        <v>91.780888320000003</v>
      </c>
      <c r="E164" s="11">
        <f t="shared" si="10"/>
        <v>42224.844444444447</v>
      </c>
      <c r="F164" s="43">
        <f t="shared" si="1"/>
        <v>0.62</v>
      </c>
      <c r="G164" s="80"/>
      <c r="H164" s="74"/>
      <c r="I164" s="132"/>
      <c r="J164" s="132"/>
      <c r="K164" s="74">
        <f t="shared" si="2"/>
        <v>6.2E-4</v>
      </c>
      <c r="L164" s="80"/>
      <c r="M164" s="80"/>
      <c r="N164" s="80"/>
      <c r="O164" s="43">
        <f t="shared" si="11"/>
        <v>1.66E-2</v>
      </c>
      <c r="P164" s="43">
        <f t="shared" si="11"/>
        <v>3.3519999999999999</v>
      </c>
      <c r="Q164" s="87">
        <f t="shared" si="11"/>
        <v>4.3400000000000001E-2</v>
      </c>
      <c r="R164" s="80"/>
      <c r="S164" s="43">
        <f t="shared" si="4"/>
        <v>0.16390000000000002</v>
      </c>
      <c r="T164" s="80"/>
      <c r="U164" s="80"/>
      <c r="V164" s="87"/>
      <c r="W164" s="80"/>
      <c r="X164" s="80"/>
      <c r="Y164" s="80"/>
      <c r="Z164" s="80"/>
      <c r="AA164" s="80"/>
      <c r="AB164" s="80"/>
      <c r="AC164" s="43">
        <f t="shared" si="5"/>
        <v>0.1108</v>
      </c>
      <c r="AD164" s="40">
        <f t="shared" si="6"/>
        <v>7.0000000000000007E-2</v>
      </c>
      <c r="AE164" s="40"/>
      <c r="AF164" s="40">
        <f t="shared" si="8"/>
        <v>2.6774193548387098E-2</v>
      </c>
    </row>
    <row r="165" spans="1:32" x14ac:dyDescent="0.2">
      <c r="A165" s="6"/>
      <c r="B165" s="103" t="str">
        <f t="shared" si="10"/>
        <v>Post</v>
      </c>
      <c r="C165" s="103" t="str">
        <f t="shared" si="10"/>
        <v>GKMSWARRP-080915-0400</v>
      </c>
      <c r="D165" s="104">
        <f t="shared" si="10"/>
        <v>94.24318464000001</v>
      </c>
      <c r="E165" s="11">
        <f t="shared" si="10"/>
        <v>42225.166666666664</v>
      </c>
      <c r="F165" s="43">
        <f t="shared" si="1"/>
        <v>0.1</v>
      </c>
      <c r="G165" s="80"/>
      <c r="H165" s="74">
        <f>H30/1000</f>
        <v>3.6999999999999999E-4</v>
      </c>
      <c r="I165" s="132"/>
      <c r="J165" s="132"/>
      <c r="K165" s="74">
        <f t="shared" si="2"/>
        <v>5.0000000000000002E-5</v>
      </c>
      <c r="L165" s="80"/>
      <c r="M165" s="80"/>
      <c r="N165" s="80"/>
      <c r="O165" s="43">
        <f t="shared" si="11"/>
        <v>3.3999999999999998E-3</v>
      </c>
      <c r="P165" s="43">
        <f t="shared" si="11"/>
        <v>0.25</v>
      </c>
      <c r="Q165" s="87">
        <f t="shared" si="11"/>
        <v>3.5999999999999999E-3</v>
      </c>
      <c r="R165" s="80"/>
      <c r="S165" s="43">
        <f t="shared" si="4"/>
        <v>5.3999999999999999E-2</v>
      </c>
      <c r="T165" s="80"/>
      <c r="U165" s="80"/>
      <c r="V165" s="87">
        <f>V30/1000</f>
        <v>9.3999999999999997E-4</v>
      </c>
      <c r="W165" s="80"/>
      <c r="X165" s="80"/>
      <c r="Y165" s="80"/>
      <c r="Z165" s="80"/>
      <c r="AA165" s="80"/>
      <c r="AB165" s="80"/>
      <c r="AC165" s="43">
        <f t="shared" si="5"/>
        <v>2.5000000000000001E-2</v>
      </c>
      <c r="AD165" s="40">
        <f t="shared" si="6"/>
        <v>3.5999999999999997E-2</v>
      </c>
      <c r="AE165" s="40">
        <f t="shared" si="7"/>
        <v>3.6999999999999997E-3</v>
      </c>
      <c r="AF165" s="40">
        <f t="shared" si="8"/>
        <v>3.3999999999999996E-2</v>
      </c>
    </row>
    <row r="166" spans="1:32" x14ac:dyDescent="0.2">
      <c r="A166" s="6"/>
      <c r="B166" s="103" t="str">
        <f t="shared" si="10"/>
        <v>Post</v>
      </c>
      <c r="C166" s="103" t="str">
        <f t="shared" si="10"/>
        <v>WQX-3577.170M</v>
      </c>
      <c r="D166" s="104">
        <f t="shared" si="10"/>
        <v>91.780888320000003</v>
      </c>
      <c r="E166" s="11">
        <f t="shared" si="10"/>
        <v>42225.311805555553</v>
      </c>
      <c r="F166" s="43">
        <f t="shared" si="1"/>
        <v>0.53800000000000003</v>
      </c>
      <c r="G166" s="80"/>
      <c r="H166" s="74"/>
      <c r="I166" s="132"/>
      <c r="J166" s="132"/>
      <c r="K166" s="74">
        <f t="shared" si="2"/>
        <v>1.75E-3</v>
      </c>
      <c r="L166" s="80"/>
      <c r="M166" s="80"/>
      <c r="N166" s="80"/>
      <c r="O166" s="43">
        <f t="shared" si="11"/>
        <v>1.6E-2</v>
      </c>
      <c r="P166" s="43">
        <f t="shared" si="11"/>
        <v>2.5499999999999998</v>
      </c>
      <c r="Q166" s="87">
        <f t="shared" si="11"/>
        <v>3.3600000000000005E-2</v>
      </c>
      <c r="R166" s="80"/>
      <c r="S166" s="43">
        <f t="shared" si="4"/>
        <v>0.17230000000000001</v>
      </c>
      <c r="T166" s="80"/>
      <c r="U166" s="80"/>
      <c r="V166" s="87"/>
      <c r="W166" s="80"/>
      <c r="X166" s="80"/>
      <c r="Y166" s="80"/>
      <c r="Z166" s="80"/>
      <c r="AA166" s="80"/>
      <c r="AB166" s="80"/>
      <c r="AC166" s="43">
        <f t="shared" si="5"/>
        <v>0.11309999999999999</v>
      </c>
      <c r="AD166" s="40">
        <f t="shared" si="6"/>
        <v>6.2453531598513017E-2</v>
      </c>
      <c r="AE166" s="40"/>
      <c r="AF166" s="40">
        <f t="shared" si="8"/>
        <v>2.9739776951672861E-2</v>
      </c>
    </row>
    <row r="167" spans="1:32" x14ac:dyDescent="0.2">
      <c r="A167" s="6"/>
      <c r="B167" s="103" t="str">
        <f t="shared" si="10"/>
        <v>Post</v>
      </c>
      <c r="C167" s="103" t="str">
        <f t="shared" si="10"/>
        <v>WQX-3576.305M</v>
      </c>
      <c r="D167" s="104">
        <f t="shared" si="10"/>
        <v>93.824755199999998</v>
      </c>
      <c r="E167" s="11">
        <f t="shared" si="10"/>
        <v>42225.334027777775</v>
      </c>
      <c r="F167" s="43">
        <f t="shared" si="1"/>
        <v>0.59799999999999998</v>
      </c>
      <c r="G167" s="80"/>
      <c r="H167" s="74"/>
      <c r="I167" s="132"/>
      <c r="J167" s="132"/>
      <c r="K167" s="74">
        <f t="shared" si="2"/>
        <v>5.9999999999999995E-4</v>
      </c>
      <c r="L167" s="80"/>
      <c r="M167" s="80"/>
      <c r="N167" s="80"/>
      <c r="O167" s="43">
        <f t="shared" si="11"/>
        <v>2.1700000000000001E-2</v>
      </c>
      <c r="P167" s="43">
        <f t="shared" si="11"/>
        <v>2.5379999999999998</v>
      </c>
      <c r="Q167" s="87">
        <f t="shared" si="11"/>
        <v>2.9600000000000001E-2</v>
      </c>
      <c r="R167" s="80"/>
      <c r="S167" s="43">
        <f t="shared" si="4"/>
        <v>0.22019999999999998</v>
      </c>
      <c r="T167" s="80"/>
      <c r="U167" s="80"/>
      <c r="V167" s="87"/>
      <c r="W167" s="80"/>
      <c r="X167" s="80"/>
      <c r="Y167" s="80"/>
      <c r="Z167" s="80"/>
      <c r="AA167" s="80"/>
      <c r="AB167" s="80"/>
      <c r="AC167" s="43">
        <f t="shared" si="5"/>
        <v>9.8799999999999999E-2</v>
      </c>
      <c r="AD167" s="40">
        <f t="shared" si="6"/>
        <v>4.9498327759197332E-2</v>
      </c>
      <c r="AE167" s="40"/>
      <c r="AF167" s="40">
        <f t="shared" si="8"/>
        <v>3.6287625418060201E-2</v>
      </c>
    </row>
    <row r="168" spans="1:32" x14ac:dyDescent="0.2">
      <c r="A168" s="6"/>
      <c r="B168" s="103" t="str">
        <f t="shared" si="10"/>
        <v>Post</v>
      </c>
      <c r="C168" s="103" t="str">
        <f t="shared" si="10"/>
        <v>GKMSWARRP-080915-1200</v>
      </c>
      <c r="D168" s="104">
        <f t="shared" si="10"/>
        <v>94.24318464000001</v>
      </c>
      <c r="E168" s="11">
        <f t="shared" si="10"/>
        <v>42225.5</v>
      </c>
      <c r="F168" s="43">
        <f t="shared" si="1"/>
        <v>0.27</v>
      </c>
      <c r="G168" s="80"/>
      <c r="H168" s="74">
        <f t="shared" ref="H168:H173" si="12">H33/1000</f>
        <v>6.4000000000000005E-4</v>
      </c>
      <c r="I168" s="132"/>
      <c r="J168" s="132"/>
      <c r="K168" s="74">
        <f t="shared" si="2"/>
        <v>1.3000000000000002E-4</v>
      </c>
      <c r="L168" s="80"/>
      <c r="M168" s="80"/>
      <c r="N168" s="80"/>
      <c r="O168" s="43">
        <f t="shared" si="11"/>
        <v>6.4000000000000003E-3</v>
      </c>
      <c r="P168" s="43">
        <f t="shared" si="11"/>
        <v>0.8</v>
      </c>
      <c r="Q168" s="87">
        <f t="shared" si="11"/>
        <v>1.0999999999999999E-2</v>
      </c>
      <c r="R168" s="80"/>
      <c r="S168" s="43">
        <f t="shared" si="4"/>
        <v>9.2999999999999999E-2</v>
      </c>
      <c r="T168" s="80"/>
      <c r="U168" s="80"/>
      <c r="V168" s="87">
        <f t="shared" ref="V168:V173" si="13">V33/1000</f>
        <v>1.1000000000000001E-3</v>
      </c>
      <c r="W168" s="80"/>
      <c r="X168" s="80"/>
      <c r="Y168" s="80"/>
      <c r="Z168" s="80"/>
      <c r="AA168" s="80"/>
      <c r="AB168" s="80"/>
      <c r="AC168" s="43">
        <f t="shared" si="5"/>
        <v>4.8000000000000001E-2</v>
      </c>
      <c r="AD168" s="40">
        <f t="shared" si="6"/>
        <v>4.0740740740740737E-2</v>
      </c>
      <c r="AE168" s="40">
        <f t="shared" si="7"/>
        <v>2.3703703703703703E-3</v>
      </c>
      <c r="AF168" s="40">
        <f t="shared" si="8"/>
        <v>2.3703703703703703E-2</v>
      </c>
    </row>
    <row r="169" spans="1:32" x14ac:dyDescent="0.2">
      <c r="A169" s="6"/>
      <c r="B169" s="103" t="str">
        <f t="shared" si="10"/>
        <v>Post</v>
      </c>
      <c r="C169" s="103" t="str">
        <f t="shared" si="10"/>
        <v>GKMSW05_080915</v>
      </c>
      <c r="D169" s="104">
        <f t="shared" si="10"/>
        <v>96.480172800000005</v>
      </c>
      <c r="E169" s="11">
        <f t="shared" si="10"/>
        <v>42225.517361111109</v>
      </c>
      <c r="F169" s="43">
        <f t="shared" si="1"/>
        <v>0.52600000000000002</v>
      </c>
      <c r="G169" s="80"/>
      <c r="H169" s="74">
        <f t="shared" si="12"/>
        <v>2.5000000000000001E-3</v>
      </c>
      <c r="I169" s="132"/>
      <c r="J169" s="132"/>
      <c r="K169" s="74">
        <f t="shared" si="2"/>
        <v>5.0000000000000001E-4</v>
      </c>
      <c r="L169" s="80"/>
      <c r="M169" s="80"/>
      <c r="N169" s="80"/>
      <c r="O169" s="43">
        <f t="shared" si="11"/>
        <v>9.5399999999999999E-3</v>
      </c>
      <c r="P169" s="43">
        <f t="shared" si="11"/>
        <v>1.54</v>
      </c>
      <c r="Q169" s="87">
        <f t="shared" si="11"/>
        <v>2.0399999999999998E-2</v>
      </c>
      <c r="R169" s="80"/>
      <c r="S169" s="43">
        <f t="shared" si="4"/>
        <v>0.14000000000000001</v>
      </c>
      <c r="T169" s="80"/>
      <c r="U169" s="80"/>
      <c r="V169" s="87">
        <f t="shared" si="13"/>
        <v>2.5000000000000001E-3</v>
      </c>
      <c r="W169" s="80"/>
      <c r="X169" s="80"/>
      <c r="Y169" s="80"/>
      <c r="Z169" s="80"/>
      <c r="AA169" s="80"/>
      <c r="AB169" s="80"/>
      <c r="AC169" s="43">
        <f t="shared" si="5"/>
        <v>7.8200000000000006E-2</v>
      </c>
      <c r="AD169" s="40">
        <f t="shared" si="6"/>
        <v>3.8783269961977181E-2</v>
      </c>
      <c r="AE169" s="40">
        <f t="shared" si="7"/>
        <v>4.7528517110266158E-3</v>
      </c>
      <c r="AF169" s="40">
        <f t="shared" si="8"/>
        <v>1.8136882129277564E-2</v>
      </c>
    </row>
    <row r="170" spans="1:32" x14ac:dyDescent="0.2">
      <c r="A170" s="6"/>
      <c r="B170" s="103" t="str">
        <f t="shared" si="10"/>
        <v>Post</v>
      </c>
      <c r="C170" s="103" t="str">
        <f t="shared" si="10"/>
        <v>GKMSW04_080915</v>
      </c>
      <c r="D170" s="104">
        <f t="shared" si="10"/>
        <v>92.376345600000008</v>
      </c>
      <c r="E170" s="11">
        <f t="shared" si="10"/>
        <v>42225.53125</v>
      </c>
      <c r="F170" s="43">
        <f t="shared" ref="F170:F201" si="14">F35/1000</f>
        <v>0.60299999999999998</v>
      </c>
      <c r="G170" s="80"/>
      <c r="H170" s="74">
        <f t="shared" si="12"/>
        <v>2.5000000000000001E-3</v>
      </c>
      <c r="I170" s="132"/>
      <c r="J170" s="132"/>
      <c r="K170" s="74">
        <f t="shared" ref="K170:K201" si="15">K35/1000</f>
        <v>5.0000000000000001E-4</v>
      </c>
      <c r="L170" s="80"/>
      <c r="M170" s="80"/>
      <c r="N170" s="80"/>
      <c r="O170" s="43">
        <f t="shared" si="11"/>
        <v>1.1699999999999999E-2</v>
      </c>
      <c r="P170" s="43">
        <f t="shared" si="11"/>
        <v>1.81</v>
      </c>
      <c r="Q170" s="87">
        <f t="shared" si="11"/>
        <v>2.23E-2</v>
      </c>
      <c r="R170" s="80"/>
      <c r="S170" s="43">
        <f t="shared" ref="S170:S201" si="16">S35/1000</f>
        <v>0.16400000000000001</v>
      </c>
      <c r="T170" s="80"/>
      <c r="U170" s="80"/>
      <c r="V170" s="87">
        <f t="shared" si="13"/>
        <v>2.5000000000000001E-3</v>
      </c>
      <c r="W170" s="80"/>
      <c r="X170" s="80"/>
      <c r="Y170" s="80"/>
      <c r="Z170" s="80"/>
      <c r="AA170" s="80"/>
      <c r="AB170" s="80"/>
      <c r="AC170" s="43">
        <f t="shared" ref="AC170:AC201" si="17">AC35/1000</f>
        <v>9.9900000000000003E-2</v>
      </c>
      <c r="AD170" s="40">
        <f t="shared" si="6"/>
        <v>3.6981757877280266E-2</v>
      </c>
      <c r="AE170" s="40">
        <f t="shared" si="7"/>
        <v>4.1459369817578775E-3</v>
      </c>
      <c r="AF170" s="40">
        <f t="shared" si="8"/>
        <v>1.9402985074626865E-2</v>
      </c>
    </row>
    <row r="171" spans="1:32" x14ac:dyDescent="0.2">
      <c r="A171" s="6"/>
      <c r="B171" s="103" t="str">
        <f t="shared" si="10"/>
        <v>Post</v>
      </c>
      <c r="C171" s="103" t="str">
        <f t="shared" si="10"/>
        <v>GKMSW12_080915</v>
      </c>
      <c r="D171" s="104">
        <f t="shared" si="10"/>
        <v>92.376345600000008</v>
      </c>
      <c r="E171" s="11">
        <f t="shared" si="10"/>
        <v>42225.583333333336</v>
      </c>
      <c r="F171" s="43">
        <f t="shared" si="14"/>
        <v>0.46899999999999997</v>
      </c>
      <c r="G171" s="80"/>
      <c r="H171" s="74">
        <f t="shared" si="12"/>
        <v>2.5000000000000001E-3</v>
      </c>
      <c r="I171" s="132"/>
      <c r="J171" s="132"/>
      <c r="K171" s="74">
        <f t="shared" si="15"/>
        <v>5.0000000000000001E-4</v>
      </c>
      <c r="L171" s="80"/>
      <c r="M171" s="80"/>
      <c r="N171" s="80"/>
      <c r="O171" s="43">
        <f t="shared" si="11"/>
        <v>9.4199999999999996E-3</v>
      </c>
      <c r="P171" s="43">
        <f t="shared" si="11"/>
        <v>1.42</v>
      </c>
      <c r="Q171" s="87">
        <f t="shared" si="11"/>
        <v>1.7500000000000002E-2</v>
      </c>
      <c r="R171" s="80"/>
      <c r="S171" s="43">
        <f t="shared" si="16"/>
        <v>0.16200000000000001</v>
      </c>
      <c r="T171" s="80"/>
      <c r="U171" s="80"/>
      <c r="V171" s="87">
        <f t="shared" si="13"/>
        <v>2.5000000000000001E-3</v>
      </c>
      <c r="W171" s="80"/>
      <c r="X171" s="80"/>
      <c r="Y171" s="80"/>
      <c r="Z171" s="80"/>
      <c r="AA171" s="80"/>
      <c r="AB171" s="80"/>
      <c r="AC171" s="43">
        <f t="shared" si="17"/>
        <v>8.929999999999999E-2</v>
      </c>
      <c r="AD171" s="40">
        <f t="shared" si="6"/>
        <v>3.7313432835820899E-2</v>
      </c>
      <c r="AE171" s="40">
        <f t="shared" si="7"/>
        <v>5.3304904051172716E-3</v>
      </c>
      <c r="AF171" s="40">
        <f t="shared" si="8"/>
        <v>2.0085287846481878E-2</v>
      </c>
    </row>
    <row r="172" spans="1:32" x14ac:dyDescent="0.2">
      <c r="A172" s="6"/>
      <c r="B172" s="103" t="str">
        <f t="shared" si="10"/>
        <v>Post</v>
      </c>
      <c r="C172" s="103" t="str">
        <f t="shared" si="10"/>
        <v>GKMSWARRP-080915-1600</v>
      </c>
      <c r="D172" s="104">
        <f t="shared" si="10"/>
        <v>94.24318464000001</v>
      </c>
      <c r="E172" s="11">
        <f t="shared" si="10"/>
        <v>42225.666666666664</v>
      </c>
      <c r="F172" s="43">
        <f t="shared" si="14"/>
        <v>9.7000000000000003E-2</v>
      </c>
      <c r="G172" s="80"/>
      <c r="H172" s="74">
        <f t="shared" si="12"/>
        <v>3.6999999999999999E-4</v>
      </c>
      <c r="I172" s="132"/>
      <c r="J172" s="132"/>
      <c r="K172" s="74">
        <f t="shared" si="15"/>
        <v>4.2999999999999995E-5</v>
      </c>
      <c r="L172" s="80"/>
      <c r="M172" s="80"/>
      <c r="N172" s="80"/>
      <c r="O172" s="43">
        <f t="shared" si="11"/>
        <v>3.5999999999999999E-3</v>
      </c>
      <c r="P172" s="43">
        <f t="shared" si="11"/>
        <v>0.2</v>
      </c>
      <c r="Q172" s="87">
        <f t="shared" si="11"/>
        <v>2.8999999999999998E-3</v>
      </c>
      <c r="R172" s="80"/>
      <c r="S172" s="43">
        <f t="shared" si="16"/>
        <v>9.4E-2</v>
      </c>
      <c r="T172" s="80"/>
      <c r="U172" s="80"/>
      <c r="V172" s="87">
        <f t="shared" si="13"/>
        <v>1.1999999999999999E-3</v>
      </c>
      <c r="W172" s="80"/>
      <c r="X172" s="80"/>
      <c r="Y172" s="80"/>
      <c r="Z172" s="80"/>
      <c r="AA172" s="80"/>
      <c r="AB172" s="80"/>
      <c r="AC172" s="43">
        <f t="shared" si="17"/>
        <v>2.4E-2</v>
      </c>
      <c r="AD172" s="40">
        <f t="shared" si="6"/>
        <v>2.9896907216494843E-2</v>
      </c>
      <c r="AE172" s="40">
        <f t="shared" si="7"/>
        <v>3.8144329896907213E-3</v>
      </c>
      <c r="AF172" s="40">
        <f t="shared" si="8"/>
        <v>3.711340206185567E-2</v>
      </c>
    </row>
    <row r="173" spans="1:32" x14ac:dyDescent="0.2">
      <c r="A173" s="6"/>
      <c r="B173" s="103" t="str">
        <f t="shared" si="10"/>
        <v>Post</v>
      </c>
      <c r="C173" s="103" t="str">
        <f t="shared" si="10"/>
        <v>GKMSWARRP-080915-1610</v>
      </c>
      <c r="D173" s="104">
        <f t="shared" si="10"/>
        <v>94.24318464000001</v>
      </c>
      <c r="E173" s="11">
        <f t="shared" si="10"/>
        <v>42225.673611111109</v>
      </c>
      <c r="F173" s="43">
        <f t="shared" si="14"/>
        <v>0.11</v>
      </c>
      <c r="G173" s="80"/>
      <c r="H173" s="74">
        <f t="shared" si="12"/>
        <v>3.6999999999999999E-4</v>
      </c>
      <c r="I173" s="132"/>
      <c r="J173" s="132"/>
      <c r="K173" s="74">
        <f t="shared" si="15"/>
        <v>5.9999999999999995E-5</v>
      </c>
      <c r="L173" s="80"/>
      <c r="M173" s="80"/>
      <c r="N173" s="80"/>
      <c r="O173" s="43">
        <f t="shared" si="11"/>
        <v>3.0999999999999999E-3</v>
      </c>
      <c r="P173" s="43">
        <f t="shared" si="11"/>
        <v>0.21</v>
      </c>
      <c r="Q173" s="87">
        <f t="shared" si="11"/>
        <v>2.8999999999999998E-3</v>
      </c>
      <c r="R173" s="80"/>
      <c r="S173" s="43">
        <f t="shared" si="16"/>
        <v>0.1</v>
      </c>
      <c r="T173" s="80"/>
      <c r="U173" s="80"/>
      <c r="V173" s="87">
        <f t="shared" si="13"/>
        <v>1.5E-3</v>
      </c>
      <c r="W173" s="80"/>
      <c r="X173" s="80"/>
      <c r="Y173" s="80"/>
      <c r="Z173" s="80"/>
      <c r="AA173" s="80"/>
      <c r="AB173" s="80"/>
      <c r="AC173" s="43">
        <f t="shared" si="17"/>
        <v>3.5000000000000003E-2</v>
      </c>
      <c r="AD173" s="40">
        <f t="shared" si="6"/>
        <v>2.6363636363636363E-2</v>
      </c>
      <c r="AE173" s="40">
        <f t="shared" si="7"/>
        <v>3.3636363636363638E-3</v>
      </c>
      <c r="AF173" s="40">
        <f t="shared" si="8"/>
        <v>2.8181818181818179E-2</v>
      </c>
    </row>
    <row r="174" spans="1:32" x14ac:dyDescent="0.2">
      <c r="A174" s="6"/>
      <c r="B174" s="103" t="str">
        <f t="shared" si="10"/>
        <v>Post</v>
      </c>
      <c r="C174" s="103" t="str">
        <f t="shared" si="10"/>
        <v>WQX-3577.171M</v>
      </c>
      <c r="D174" s="104">
        <f t="shared" si="10"/>
        <v>91.780888320000003</v>
      </c>
      <c r="E174" s="11">
        <f t="shared" si="10"/>
        <v>42225.779861111114</v>
      </c>
      <c r="F174" s="43">
        <f t="shared" si="14"/>
        <v>0.36399999999999999</v>
      </c>
      <c r="G174" s="80"/>
      <c r="H174" s="74"/>
      <c r="I174" s="132"/>
      <c r="J174" s="132"/>
      <c r="K174" s="74">
        <f t="shared" si="15"/>
        <v>4.1999999999999996E-4</v>
      </c>
      <c r="L174" s="80"/>
      <c r="M174" s="80"/>
      <c r="N174" s="80"/>
      <c r="O174" s="43">
        <f t="shared" si="11"/>
        <v>1.2999999999999999E-2</v>
      </c>
      <c r="P174" s="43">
        <f t="shared" si="11"/>
        <v>1.2729999999999999</v>
      </c>
      <c r="Q174" s="87">
        <f t="shared" si="11"/>
        <v>1.7500000000000002E-2</v>
      </c>
      <c r="R174" s="80"/>
      <c r="S174" s="43">
        <f t="shared" si="16"/>
        <v>0.14430000000000001</v>
      </c>
      <c r="T174" s="80"/>
      <c r="U174" s="80"/>
      <c r="V174" s="87"/>
      <c r="W174" s="80"/>
      <c r="X174" s="80"/>
      <c r="Y174" s="80"/>
      <c r="Z174" s="80"/>
      <c r="AA174" s="80"/>
      <c r="AB174" s="80"/>
      <c r="AC174" s="43">
        <f t="shared" si="17"/>
        <v>7.8299999999999995E-2</v>
      </c>
      <c r="AD174" s="40">
        <f t="shared" si="6"/>
        <v>4.807692307692308E-2</v>
      </c>
      <c r="AE174" s="40"/>
      <c r="AF174" s="40">
        <f t="shared" si="8"/>
        <v>3.5714285714285712E-2</v>
      </c>
    </row>
    <row r="175" spans="1:32" x14ac:dyDescent="0.2">
      <c r="A175" s="6"/>
      <c r="B175" s="103" t="str">
        <f t="shared" si="10"/>
        <v>Post</v>
      </c>
      <c r="C175" s="103" t="str">
        <f t="shared" si="10"/>
        <v>WQX-3576.306M</v>
      </c>
      <c r="D175" s="104">
        <f t="shared" si="10"/>
        <v>93.824755199999998</v>
      </c>
      <c r="E175" s="11">
        <f t="shared" si="10"/>
        <v>42225.801388888889</v>
      </c>
      <c r="F175" s="43">
        <f t="shared" si="14"/>
        <v>0.27100000000000002</v>
      </c>
      <c r="G175" s="80"/>
      <c r="H175" s="74"/>
      <c r="I175" s="132"/>
      <c r="J175" s="132"/>
      <c r="K175" s="74">
        <f t="shared" si="15"/>
        <v>4.6000000000000001E-4</v>
      </c>
      <c r="L175" s="80"/>
      <c r="M175" s="80"/>
      <c r="N175" s="80"/>
      <c r="O175" s="43">
        <f t="shared" si="11"/>
        <v>1.1900000000000001E-2</v>
      </c>
      <c r="P175" s="43">
        <f t="shared" si="11"/>
        <v>1.1639999999999999</v>
      </c>
      <c r="Q175" s="87">
        <f t="shared" si="11"/>
        <v>1.5599999999999999E-2</v>
      </c>
      <c r="R175" s="80"/>
      <c r="S175" s="43">
        <f t="shared" si="16"/>
        <v>0.15659999999999999</v>
      </c>
      <c r="T175" s="80"/>
      <c r="U175" s="80"/>
      <c r="V175" s="87"/>
      <c r="W175" s="80"/>
      <c r="X175" s="80"/>
      <c r="Y175" s="80"/>
      <c r="Z175" s="80"/>
      <c r="AA175" s="80"/>
      <c r="AB175" s="80"/>
      <c r="AC175" s="43">
        <f t="shared" si="17"/>
        <v>7.2900000000000006E-2</v>
      </c>
      <c r="AD175" s="40">
        <f t="shared" si="6"/>
        <v>5.7564575645756448E-2</v>
      </c>
      <c r="AE175" s="40"/>
      <c r="AF175" s="40">
        <f t="shared" si="8"/>
        <v>4.3911439114391146E-2</v>
      </c>
    </row>
    <row r="176" spans="1:32" x14ac:dyDescent="0.2">
      <c r="A176" s="6"/>
      <c r="B176" s="103" t="str">
        <f t="shared" si="10"/>
        <v>Post</v>
      </c>
      <c r="C176" s="103" t="str">
        <f t="shared" si="10"/>
        <v>GKMSWARRP-080915-2000</v>
      </c>
      <c r="D176" s="104">
        <f t="shared" si="10"/>
        <v>94.24318464000001</v>
      </c>
      <c r="E176" s="11">
        <f t="shared" si="10"/>
        <v>42225.833333333336</v>
      </c>
      <c r="F176" s="43">
        <f t="shared" si="14"/>
        <v>0.09</v>
      </c>
      <c r="G176" s="80"/>
      <c r="H176" s="74">
        <f>H41/1000</f>
        <v>3.6999999999999999E-4</v>
      </c>
      <c r="I176" s="132"/>
      <c r="J176" s="132"/>
      <c r="K176" s="74">
        <f t="shared" si="15"/>
        <v>5.8E-5</v>
      </c>
      <c r="L176" s="80"/>
      <c r="M176" s="80"/>
      <c r="N176" s="80"/>
      <c r="O176" s="43">
        <f t="shared" si="11"/>
        <v>3.3999999999999998E-3</v>
      </c>
      <c r="P176" s="43">
        <f t="shared" si="11"/>
        <v>0.21</v>
      </c>
      <c r="Q176" s="87">
        <f t="shared" si="11"/>
        <v>2.7000000000000001E-3</v>
      </c>
      <c r="R176" s="80"/>
      <c r="S176" s="43">
        <f t="shared" si="16"/>
        <v>8.1000000000000003E-2</v>
      </c>
      <c r="T176" s="80"/>
      <c r="U176" s="80"/>
      <c r="V176" s="87">
        <f>V41/1000</f>
        <v>1.1000000000000001E-3</v>
      </c>
      <c r="W176" s="80"/>
      <c r="X176" s="80"/>
      <c r="Y176" s="80"/>
      <c r="Z176" s="80"/>
      <c r="AA176" s="80"/>
      <c r="AB176" s="80"/>
      <c r="AC176" s="43">
        <f t="shared" si="17"/>
        <v>0.03</v>
      </c>
      <c r="AD176" s="40">
        <f t="shared" si="6"/>
        <v>3.0000000000000002E-2</v>
      </c>
      <c r="AE176" s="40">
        <f t="shared" si="7"/>
        <v>4.1111111111111114E-3</v>
      </c>
      <c r="AF176" s="40">
        <f t="shared" si="8"/>
        <v>3.7777777777777778E-2</v>
      </c>
    </row>
    <row r="177" spans="1:32" x14ac:dyDescent="0.2">
      <c r="A177" s="6"/>
      <c r="B177" s="103" t="str">
        <f t="shared" ref="B177:E185" si="18">B42</f>
        <v>Post</v>
      </c>
      <c r="C177" s="103" t="str">
        <f t="shared" si="18"/>
        <v>WQX-3577.172M</v>
      </c>
      <c r="D177" s="104">
        <f t="shared" si="18"/>
        <v>91.780888320000003</v>
      </c>
      <c r="E177" s="11">
        <f t="shared" si="18"/>
        <v>42226.333333333336</v>
      </c>
      <c r="F177" s="43">
        <f t="shared" si="14"/>
        <v>0.23899999999999999</v>
      </c>
      <c r="G177" s="80"/>
      <c r="H177" s="74"/>
      <c r="I177" s="132"/>
      <c r="J177" s="132"/>
      <c r="K177" s="74">
        <f t="shared" si="15"/>
        <v>4.4000000000000002E-4</v>
      </c>
      <c r="L177" s="80"/>
      <c r="M177" s="80"/>
      <c r="N177" s="80"/>
      <c r="O177" s="43">
        <f t="shared" si="11"/>
        <v>1.01E-2</v>
      </c>
      <c r="P177" s="43">
        <f t="shared" si="11"/>
        <v>1.0329999999999999</v>
      </c>
      <c r="Q177" s="87">
        <f t="shared" si="11"/>
        <v>1.44E-2</v>
      </c>
      <c r="R177" s="80"/>
      <c r="S177" s="43">
        <f t="shared" si="16"/>
        <v>0.15619999999999998</v>
      </c>
      <c r="T177" s="80"/>
      <c r="U177" s="80"/>
      <c r="V177" s="87"/>
      <c r="W177" s="80"/>
      <c r="X177" s="80"/>
      <c r="Y177" s="80"/>
      <c r="Z177" s="80"/>
      <c r="AA177" s="80"/>
      <c r="AB177" s="80"/>
      <c r="AC177" s="43">
        <f t="shared" si="17"/>
        <v>7.8E-2</v>
      </c>
      <c r="AD177" s="40">
        <f t="shared" si="6"/>
        <v>6.0251046025104602E-2</v>
      </c>
      <c r="AE177" s="40"/>
      <c r="AF177" s="40">
        <f t="shared" si="8"/>
        <v>4.225941422594142E-2</v>
      </c>
    </row>
    <row r="178" spans="1:32" x14ac:dyDescent="0.2">
      <c r="A178" s="6"/>
      <c r="B178" s="103" t="str">
        <f t="shared" si="18"/>
        <v>Post</v>
      </c>
      <c r="C178" s="103" t="str">
        <f t="shared" si="18"/>
        <v>WQX-3576.307M</v>
      </c>
      <c r="D178" s="104">
        <f t="shared" si="18"/>
        <v>93.824755199999998</v>
      </c>
      <c r="E178" s="11">
        <f t="shared" si="18"/>
        <v>42226.356249999997</v>
      </c>
      <c r="F178" s="43">
        <f t="shared" si="14"/>
        <v>0.21099999999999999</v>
      </c>
      <c r="G178" s="80"/>
      <c r="H178" s="74"/>
      <c r="I178" s="132"/>
      <c r="J178" s="132"/>
      <c r="K178" s="74">
        <f t="shared" si="15"/>
        <v>3.8000000000000002E-4</v>
      </c>
      <c r="L178" s="80"/>
      <c r="M178" s="80"/>
      <c r="N178" s="80"/>
      <c r="O178" s="43">
        <f>O43/1000</f>
        <v>9.6999999999999986E-3</v>
      </c>
      <c r="P178" s="43">
        <f>P43/1000</f>
        <v>0.91200000000000003</v>
      </c>
      <c r="Q178" s="87">
        <f>Q43/1000</f>
        <v>1.2800000000000001E-2</v>
      </c>
      <c r="R178" s="80"/>
      <c r="S178" s="43">
        <f t="shared" si="16"/>
        <v>0.1439</v>
      </c>
      <c r="T178" s="80"/>
      <c r="U178" s="80"/>
      <c r="V178" s="87"/>
      <c r="W178" s="80"/>
      <c r="X178" s="80"/>
      <c r="Y178" s="80"/>
      <c r="Z178" s="80"/>
      <c r="AA178" s="80"/>
      <c r="AB178" s="80"/>
      <c r="AC178" s="43">
        <f t="shared" si="17"/>
        <v>7.0800000000000002E-2</v>
      </c>
      <c r="AD178" s="40">
        <f t="shared" si="6"/>
        <v>6.0663507109004741E-2</v>
      </c>
      <c r="AE178" s="40"/>
      <c r="AF178" s="40">
        <f t="shared" si="8"/>
        <v>4.597156398104265E-2</v>
      </c>
    </row>
    <row r="179" spans="1:32" x14ac:dyDescent="0.2">
      <c r="A179" s="6"/>
      <c r="B179" s="103" t="str">
        <f t="shared" si="18"/>
        <v>Post</v>
      </c>
      <c r="C179" s="103" t="str">
        <f t="shared" si="18"/>
        <v>20169009001-20150810</v>
      </c>
      <c r="D179" s="104">
        <f t="shared" si="18"/>
        <v>95.772061440000002</v>
      </c>
      <c r="E179" s="11">
        <f t="shared" si="18"/>
        <v>42226.590277777781</v>
      </c>
      <c r="F179" s="43">
        <f t="shared" si="14"/>
        <v>0.13</v>
      </c>
      <c r="G179" s="80"/>
      <c r="H179" s="74">
        <f>H44/1000</f>
        <v>5.2999999999999998E-4</v>
      </c>
      <c r="I179" s="132"/>
      <c r="J179" s="132"/>
      <c r="K179" s="74">
        <f t="shared" si="15"/>
        <v>1.1E-4</v>
      </c>
      <c r="L179" s="80"/>
      <c r="M179" s="80"/>
      <c r="N179" s="80"/>
      <c r="O179" s="43">
        <f t="shared" ref="O179:O207" si="19">O44/1000</f>
        <v>3.8999999999999998E-3</v>
      </c>
      <c r="P179" s="43"/>
      <c r="Q179" s="87">
        <f t="shared" ref="Q179:Q214" si="20">Q44/1000</f>
        <v>3.5000000000000001E-3</v>
      </c>
      <c r="R179" s="80"/>
      <c r="S179" s="43">
        <f t="shared" si="16"/>
        <v>0.12</v>
      </c>
      <c r="T179" s="80"/>
      <c r="U179" s="80"/>
      <c r="V179" s="87">
        <f>V44/1000</f>
        <v>1.1000000000000001E-3</v>
      </c>
      <c r="W179" s="80"/>
      <c r="X179" s="80"/>
      <c r="Y179" s="80"/>
      <c r="Z179" s="80"/>
      <c r="AA179" s="80"/>
      <c r="AB179" s="80"/>
      <c r="AC179" s="43">
        <f t="shared" si="17"/>
        <v>0.19</v>
      </c>
      <c r="AD179" s="40">
        <f t="shared" si="6"/>
        <v>2.6923076923076921E-2</v>
      </c>
      <c r="AE179" s="40">
        <f t="shared" si="7"/>
        <v>4.0769230769230769E-3</v>
      </c>
      <c r="AF179" s="40">
        <f t="shared" si="8"/>
        <v>0.03</v>
      </c>
    </row>
    <row r="180" spans="1:32" x14ac:dyDescent="0.2">
      <c r="A180" s="6"/>
      <c r="B180" s="103" t="str">
        <f t="shared" si="18"/>
        <v>Post</v>
      </c>
      <c r="C180" s="103" t="str">
        <f t="shared" si="18"/>
        <v>CO_RI_M29_08/10/2015</v>
      </c>
      <c r="D180" s="104">
        <f t="shared" si="18"/>
        <v>95.900808960000006</v>
      </c>
      <c r="E180" s="11">
        <f t="shared" si="18"/>
        <v>42226.597222222219</v>
      </c>
      <c r="F180" s="43">
        <f t="shared" si="14"/>
        <v>0.13</v>
      </c>
      <c r="G180" s="80"/>
      <c r="H180" s="74">
        <f>H45/1000</f>
        <v>3.5E-4</v>
      </c>
      <c r="I180" s="132"/>
      <c r="J180" s="132"/>
      <c r="K180" s="74">
        <f t="shared" si="15"/>
        <v>1.1E-4</v>
      </c>
      <c r="L180" s="80"/>
      <c r="M180" s="80"/>
      <c r="N180" s="80"/>
      <c r="O180" s="43">
        <f t="shared" si="19"/>
        <v>3.8999999999999998E-3</v>
      </c>
      <c r="P180" s="43"/>
      <c r="Q180" s="87">
        <f t="shared" si="20"/>
        <v>3.5000000000000001E-3</v>
      </c>
      <c r="R180" s="80"/>
      <c r="S180" s="43">
        <f t="shared" si="16"/>
        <v>0.12</v>
      </c>
      <c r="T180" s="80"/>
      <c r="U180" s="80"/>
      <c r="V180" s="87">
        <f>V45/1000</f>
        <v>1.1000000000000001E-3</v>
      </c>
      <c r="W180" s="80"/>
      <c r="X180" s="80"/>
      <c r="Y180" s="80"/>
      <c r="Z180" s="80"/>
      <c r="AA180" s="80"/>
      <c r="AB180" s="80"/>
      <c r="AC180" s="43">
        <f t="shared" si="17"/>
        <v>0.19</v>
      </c>
      <c r="AD180" s="40">
        <f t="shared" si="6"/>
        <v>2.6923076923076921E-2</v>
      </c>
      <c r="AE180" s="40">
        <f t="shared" si="7"/>
        <v>2.6923076923076922E-3</v>
      </c>
      <c r="AF180" s="40">
        <f t="shared" si="8"/>
        <v>0.03</v>
      </c>
    </row>
    <row r="181" spans="1:32" x14ac:dyDescent="0.2">
      <c r="A181" s="6"/>
      <c r="B181" s="103" t="str">
        <f t="shared" si="18"/>
        <v>Post</v>
      </c>
      <c r="C181" s="103" t="str">
        <f t="shared" si="18"/>
        <v>9421_08/10/2015</v>
      </c>
      <c r="D181" s="104">
        <f t="shared" si="18"/>
        <v>96.496266240000011</v>
      </c>
      <c r="E181" s="11">
        <f t="shared" si="18"/>
        <v>42226.635416666664</v>
      </c>
      <c r="F181" s="43">
        <f t="shared" si="14"/>
        <v>0.13</v>
      </c>
      <c r="G181" s="80"/>
      <c r="H181" s="74">
        <f>H46/1000</f>
        <v>3.6000000000000002E-4</v>
      </c>
      <c r="I181" s="132"/>
      <c r="J181" s="132"/>
      <c r="K181" s="74">
        <f t="shared" si="15"/>
        <v>1.2E-4</v>
      </c>
      <c r="L181" s="80"/>
      <c r="M181" s="80"/>
      <c r="N181" s="80"/>
      <c r="O181" s="43">
        <f t="shared" si="19"/>
        <v>3.8999999999999998E-3</v>
      </c>
      <c r="P181" s="43"/>
      <c r="Q181" s="87">
        <f t="shared" si="20"/>
        <v>3.3E-3</v>
      </c>
      <c r="R181" s="80"/>
      <c r="S181" s="43">
        <f t="shared" si="16"/>
        <v>0.12</v>
      </c>
      <c r="T181" s="80"/>
      <c r="U181" s="80"/>
      <c r="V181" s="87">
        <f>V46/1000</f>
        <v>1.1000000000000001E-3</v>
      </c>
      <c r="W181" s="80"/>
      <c r="X181" s="80"/>
      <c r="Y181" s="80"/>
      <c r="Z181" s="80"/>
      <c r="AA181" s="80"/>
      <c r="AB181" s="80"/>
      <c r="AC181" s="43">
        <f t="shared" si="17"/>
        <v>4.7E-2</v>
      </c>
      <c r="AD181" s="40">
        <f t="shared" si="6"/>
        <v>2.5384615384615384E-2</v>
      </c>
      <c r="AE181" s="40">
        <f t="shared" si="7"/>
        <v>2.7692307692307695E-3</v>
      </c>
      <c r="AF181" s="40">
        <f t="shared" si="8"/>
        <v>0.03</v>
      </c>
    </row>
    <row r="182" spans="1:32" x14ac:dyDescent="0.2">
      <c r="A182" s="6"/>
      <c r="B182" s="103" t="str">
        <f t="shared" si="18"/>
        <v>Post</v>
      </c>
      <c r="C182" s="103" t="str">
        <f t="shared" si="18"/>
        <v>WQX-3577.173M</v>
      </c>
      <c r="D182" s="104">
        <f t="shared" si="18"/>
        <v>91.780888320000003</v>
      </c>
      <c r="E182" s="11">
        <f t="shared" si="18"/>
        <v>42226.765277777777</v>
      </c>
      <c r="F182" s="43">
        <f t="shared" si="14"/>
        <v>0.27300000000000002</v>
      </c>
      <c r="G182" s="80"/>
      <c r="H182" s="74"/>
      <c r="I182" s="132"/>
      <c r="J182" s="132"/>
      <c r="K182" s="74">
        <f t="shared" si="15"/>
        <v>4.0000000000000002E-4</v>
      </c>
      <c r="L182" s="80"/>
      <c r="M182" s="80"/>
      <c r="N182" s="80"/>
      <c r="O182" s="43">
        <f t="shared" si="19"/>
        <v>9.4000000000000004E-3</v>
      </c>
      <c r="P182" s="43">
        <f>P47/1000</f>
        <v>1.097</v>
      </c>
      <c r="Q182" s="87">
        <f t="shared" si="20"/>
        <v>1.32E-2</v>
      </c>
      <c r="R182" s="80"/>
      <c r="S182" s="43">
        <f t="shared" si="16"/>
        <v>0.15569999999999998</v>
      </c>
      <c r="T182" s="80"/>
      <c r="U182" s="80"/>
      <c r="V182" s="87"/>
      <c r="W182" s="80"/>
      <c r="X182" s="80"/>
      <c r="Y182" s="80"/>
      <c r="Z182" s="80"/>
      <c r="AA182" s="80"/>
      <c r="AB182" s="80"/>
      <c r="AC182" s="43">
        <f t="shared" si="17"/>
        <v>7.51E-2</v>
      </c>
      <c r="AD182" s="40">
        <f t="shared" si="6"/>
        <v>4.8351648351648346E-2</v>
      </c>
      <c r="AE182" s="40"/>
      <c r="AF182" s="40">
        <f t="shared" si="8"/>
        <v>3.4432234432234428E-2</v>
      </c>
    </row>
    <row r="183" spans="1:32" x14ac:dyDescent="0.2">
      <c r="A183" s="6"/>
      <c r="B183" s="103" t="str">
        <f t="shared" si="18"/>
        <v>Post</v>
      </c>
      <c r="C183" s="103" t="str">
        <f t="shared" si="18"/>
        <v>WQX-3576.308M</v>
      </c>
      <c r="D183" s="104">
        <f t="shared" si="18"/>
        <v>93.824755199999998</v>
      </c>
      <c r="E183" s="11">
        <f t="shared" si="18"/>
        <v>42226.789583333331</v>
      </c>
      <c r="F183" s="43">
        <f t="shared" si="14"/>
        <v>0.20399999999999999</v>
      </c>
      <c r="G183" s="80"/>
      <c r="H183" s="74"/>
      <c r="I183" s="132"/>
      <c r="J183" s="132"/>
      <c r="K183" s="74">
        <f t="shared" si="15"/>
        <v>4.6999999999999999E-4</v>
      </c>
      <c r="L183" s="80"/>
      <c r="M183" s="80"/>
      <c r="N183" s="80"/>
      <c r="O183" s="43">
        <f t="shared" si="19"/>
        <v>8.6999999999999994E-3</v>
      </c>
      <c r="P183" s="43">
        <f>P48/1000</f>
        <v>0.81200000000000006</v>
      </c>
      <c r="Q183" s="87">
        <f t="shared" si="20"/>
        <v>1.0999999999999999E-2</v>
      </c>
      <c r="R183" s="80"/>
      <c r="S183" s="43">
        <f t="shared" si="16"/>
        <v>0.14749999999999999</v>
      </c>
      <c r="T183" s="80"/>
      <c r="U183" s="80"/>
      <c r="V183" s="87"/>
      <c r="W183" s="80"/>
      <c r="X183" s="80"/>
      <c r="Y183" s="80"/>
      <c r="Z183" s="80"/>
      <c r="AA183" s="80"/>
      <c r="AB183" s="80"/>
      <c r="AC183" s="43">
        <f t="shared" si="17"/>
        <v>7.1999999999999995E-2</v>
      </c>
      <c r="AD183" s="40">
        <f t="shared" si="6"/>
        <v>5.3921568627450983E-2</v>
      </c>
      <c r="AE183" s="40"/>
      <c r="AF183" s="40">
        <f t="shared" si="8"/>
        <v>4.2647058823529413E-2</v>
      </c>
    </row>
    <row r="184" spans="1:32" x14ac:dyDescent="0.2">
      <c r="A184" s="6"/>
      <c r="B184" s="103" t="str">
        <f t="shared" si="18"/>
        <v>Post</v>
      </c>
      <c r="C184" s="103" t="str">
        <f t="shared" si="18"/>
        <v>20169009002-20150813</v>
      </c>
      <c r="D184" s="104">
        <f t="shared" si="18"/>
        <v>95.772061440000002</v>
      </c>
      <c r="E184" s="11">
        <f t="shared" si="18"/>
        <v>42229.368055555555</v>
      </c>
      <c r="F184" s="43">
        <f t="shared" si="14"/>
        <v>0.32</v>
      </c>
      <c r="G184" s="80"/>
      <c r="H184" s="74">
        <f t="shared" ref="H184:H203" si="21">H49/1000</f>
        <v>1.5E-3</v>
      </c>
      <c r="I184" s="132"/>
      <c r="J184" s="132"/>
      <c r="K184" s="74">
        <f t="shared" si="15"/>
        <v>4.2999999999999999E-4</v>
      </c>
      <c r="L184" s="80"/>
      <c r="M184" s="80"/>
      <c r="N184" s="80"/>
      <c r="O184" s="43">
        <f t="shared" si="19"/>
        <v>1.95E-2</v>
      </c>
      <c r="P184" s="43"/>
      <c r="Q184" s="87">
        <f t="shared" si="20"/>
        <v>1.0999999999999999E-2</v>
      </c>
      <c r="R184" s="80"/>
      <c r="S184" s="43">
        <f t="shared" si="16"/>
        <v>0.1</v>
      </c>
      <c r="T184" s="80"/>
      <c r="U184" s="80"/>
      <c r="V184" s="87">
        <f t="shared" ref="V184:V203" si="22">V49/1000</f>
        <v>1.1000000000000001E-3</v>
      </c>
      <c r="W184" s="80"/>
      <c r="X184" s="80"/>
      <c r="Y184" s="80"/>
      <c r="Z184" s="80"/>
      <c r="AA184" s="80"/>
      <c r="AB184" s="80"/>
      <c r="AC184" s="43">
        <f t="shared" si="17"/>
        <v>5.6000000000000001E-2</v>
      </c>
      <c r="AD184" s="40">
        <f t="shared" si="6"/>
        <v>3.4374999999999996E-2</v>
      </c>
      <c r="AE184" s="40">
        <f t="shared" si="7"/>
        <v>4.6874999999999998E-3</v>
      </c>
      <c r="AF184" s="40">
        <f t="shared" si="8"/>
        <v>6.0937499999999999E-2</v>
      </c>
    </row>
    <row r="185" spans="1:32" x14ac:dyDescent="0.2">
      <c r="A185" s="6"/>
      <c r="B185" s="103" t="str">
        <f t="shared" si="18"/>
        <v>Post</v>
      </c>
      <c r="C185" s="103" t="str">
        <f t="shared" si="18"/>
        <v>CO_RI_M31_08/13/2015</v>
      </c>
      <c r="D185" s="104">
        <f t="shared" si="18"/>
        <v>95.949089279999995</v>
      </c>
      <c r="E185" s="11">
        <f t="shared" si="18"/>
        <v>42229.368055555555</v>
      </c>
      <c r="F185" s="43">
        <f t="shared" si="14"/>
        <v>0.32</v>
      </c>
      <c r="G185" s="80"/>
      <c r="H185" s="74">
        <f t="shared" si="21"/>
        <v>1.5E-3</v>
      </c>
      <c r="I185" s="132"/>
      <c r="J185" s="132"/>
      <c r="K185" s="74">
        <f t="shared" si="15"/>
        <v>5.0000000000000001E-4</v>
      </c>
      <c r="L185" s="80"/>
      <c r="M185" s="80"/>
      <c r="N185" s="80"/>
      <c r="O185" s="43">
        <f t="shared" si="19"/>
        <v>0.02</v>
      </c>
      <c r="P185" s="43"/>
      <c r="Q185" s="87">
        <f t="shared" si="20"/>
        <v>1.0999999999999999E-2</v>
      </c>
      <c r="R185" s="80"/>
      <c r="S185" s="43">
        <f t="shared" si="16"/>
        <v>0.1</v>
      </c>
      <c r="T185" s="80"/>
      <c r="U185" s="80"/>
      <c r="V185" s="87">
        <f t="shared" si="22"/>
        <v>1.1000000000000001E-3</v>
      </c>
      <c r="W185" s="80"/>
      <c r="X185" s="80"/>
      <c r="Y185" s="80"/>
      <c r="Z185" s="80"/>
      <c r="AA185" s="80"/>
      <c r="AB185" s="80"/>
      <c r="AC185" s="43">
        <f t="shared" si="17"/>
        <v>5.6000000000000001E-2</v>
      </c>
      <c r="AD185" s="40">
        <f t="shared" si="6"/>
        <v>3.4374999999999996E-2</v>
      </c>
      <c r="AE185" s="40">
        <f t="shared" si="7"/>
        <v>4.6874999999999998E-3</v>
      </c>
      <c r="AF185" s="40">
        <f t="shared" si="8"/>
        <v>6.25E-2</v>
      </c>
    </row>
    <row r="186" spans="1:32" x14ac:dyDescent="0.2">
      <c r="A186" s="6"/>
      <c r="B186" s="103" t="str">
        <f>B51</f>
        <v>Post</v>
      </c>
      <c r="C186" s="103" t="str">
        <f>C51</f>
        <v>9421_08/13/2015</v>
      </c>
      <c r="D186" s="104">
        <f>D51</f>
        <v>96.496266240000011</v>
      </c>
      <c r="E186" s="11">
        <f>E51</f>
        <v>42229.399305555555</v>
      </c>
      <c r="F186" s="43">
        <f t="shared" si="14"/>
        <v>0.49</v>
      </c>
      <c r="G186" s="80"/>
      <c r="H186" s="74">
        <f t="shared" si="21"/>
        <v>1.1000000000000001E-3</v>
      </c>
      <c r="I186" s="132"/>
      <c r="J186" s="132"/>
      <c r="K186" s="74">
        <f t="shared" si="15"/>
        <v>5.0000000000000001E-4</v>
      </c>
      <c r="L186" s="80"/>
      <c r="M186" s="80"/>
      <c r="N186" s="80"/>
      <c r="O186" s="43">
        <f t="shared" si="19"/>
        <v>2.1999999999999999E-2</v>
      </c>
      <c r="P186" s="43"/>
      <c r="Q186" s="87">
        <f t="shared" si="20"/>
        <v>6.0000000000000001E-3</v>
      </c>
      <c r="R186" s="80"/>
      <c r="S186" s="43">
        <f t="shared" si="16"/>
        <v>0.11</v>
      </c>
      <c r="T186" s="80"/>
      <c r="U186" s="80"/>
      <c r="V186" s="87">
        <f t="shared" si="22"/>
        <v>1.1000000000000001E-3</v>
      </c>
      <c r="W186" s="80"/>
      <c r="X186" s="80"/>
      <c r="Y186" s="80"/>
      <c r="Z186" s="80"/>
      <c r="AA186" s="80"/>
      <c r="AB186" s="80"/>
      <c r="AC186" s="43">
        <f t="shared" si="17"/>
        <v>6.2E-2</v>
      </c>
      <c r="AD186" s="40">
        <f t="shared" si="6"/>
        <v>1.2244897959183675E-2</v>
      </c>
      <c r="AE186" s="40">
        <f t="shared" si="7"/>
        <v>2.2448979591836735E-3</v>
      </c>
      <c r="AF186" s="40">
        <f t="shared" si="8"/>
        <v>4.4897959183673466E-2</v>
      </c>
    </row>
    <row r="187" spans="1:32" x14ac:dyDescent="0.2">
      <c r="A187" s="6"/>
      <c r="B187" s="103" t="str">
        <f t="shared" ref="B187:E214" si="23">B52</f>
        <v>Post</v>
      </c>
      <c r="C187" s="103" t="str">
        <f t="shared" si="23"/>
        <v>9420_08/13/2015</v>
      </c>
      <c r="D187" s="104">
        <f t="shared" si="23"/>
        <v>97.864208640000015</v>
      </c>
      <c r="E187" s="11">
        <f t="shared" si="23"/>
        <v>42229.440972222219</v>
      </c>
      <c r="F187" s="43">
        <f t="shared" si="14"/>
        <v>0.31</v>
      </c>
      <c r="G187" s="80"/>
      <c r="H187" s="74">
        <f t="shared" si="21"/>
        <v>1.1999999999999999E-3</v>
      </c>
      <c r="I187" s="132"/>
      <c r="J187" s="132"/>
      <c r="K187" s="74">
        <f t="shared" si="15"/>
        <v>4.2999999999999999E-4</v>
      </c>
      <c r="L187" s="80"/>
      <c r="M187" s="80"/>
      <c r="N187" s="80"/>
      <c r="O187" s="43">
        <f t="shared" si="19"/>
        <v>2.3E-2</v>
      </c>
      <c r="P187" s="43"/>
      <c r="Q187" s="87">
        <f t="shared" si="20"/>
        <v>6.1999999999999998E-3</v>
      </c>
      <c r="R187" s="80"/>
      <c r="S187" s="43">
        <f t="shared" si="16"/>
        <v>0.1</v>
      </c>
      <c r="T187" s="80"/>
      <c r="U187" s="80"/>
      <c r="V187" s="87">
        <f t="shared" si="22"/>
        <v>1.1000000000000001E-3</v>
      </c>
      <c r="W187" s="80"/>
      <c r="X187" s="80"/>
      <c r="Y187" s="80"/>
      <c r="Z187" s="80"/>
      <c r="AA187" s="80"/>
      <c r="AB187" s="80"/>
      <c r="AC187" s="43">
        <f t="shared" si="17"/>
        <v>8.6999999999999994E-2</v>
      </c>
      <c r="AD187" s="40">
        <f t="shared" si="6"/>
        <v>0.02</v>
      </c>
      <c r="AE187" s="40">
        <f t="shared" si="7"/>
        <v>3.8709677419354834E-3</v>
      </c>
      <c r="AF187" s="40">
        <f t="shared" si="8"/>
        <v>7.4193548387096769E-2</v>
      </c>
    </row>
    <row r="188" spans="1:32" x14ac:dyDescent="0.2">
      <c r="A188" s="6"/>
      <c r="B188" s="103" t="str">
        <f t="shared" si="23"/>
        <v>Post</v>
      </c>
      <c r="C188" s="103" t="str">
        <f t="shared" si="23"/>
        <v>CO_RI_M45_08/13/2015</v>
      </c>
      <c r="D188" s="104">
        <f t="shared" si="23"/>
        <v>91.764794880000011</v>
      </c>
      <c r="E188" s="11">
        <f t="shared" si="23"/>
        <v>42229.489583333336</v>
      </c>
      <c r="F188" s="43">
        <f t="shared" si="14"/>
        <v>0.53</v>
      </c>
      <c r="G188" s="80"/>
      <c r="H188" s="74">
        <f t="shared" si="21"/>
        <v>3.0000000000000001E-3</v>
      </c>
      <c r="I188" s="132"/>
      <c r="J188" s="132"/>
      <c r="K188" s="74">
        <f t="shared" si="15"/>
        <v>1.2999999999999999E-3</v>
      </c>
      <c r="L188" s="80"/>
      <c r="M188" s="80"/>
      <c r="N188" s="80"/>
      <c r="O188" s="43">
        <f t="shared" si="19"/>
        <v>0.02</v>
      </c>
      <c r="P188" s="43"/>
      <c r="Q188" s="87">
        <f t="shared" si="20"/>
        <v>1.6E-2</v>
      </c>
      <c r="R188" s="80"/>
      <c r="S188" s="43">
        <f t="shared" si="16"/>
        <v>0.14000000000000001</v>
      </c>
      <c r="T188" s="80"/>
      <c r="U188" s="80"/>
      <c r="V188" s="87">
        <f t="shared" si="22"/>
        <v>1.1000000000000001E-3</v>
      </c>
      <c r="W188" s="80"/>
      <c r="X188" s="80"/>
      <c r="Y188" s="80"/>
      <c r="Z188" s="80"/>
      <c r="AA188" s="80"/>
      <c r="AB188" s="80"/>
      <c r="AC188" s="43">
        <f t="shared" si="17"/>
        <v>6.4000000000000001E-2</v>
      </c>
      <c r="AD188" s="40">
        <f t="shared" si="6"/>
        <v>3.0188679245283019E-2</v>
      </c>
      <c r="AE188" s="40">
        <f t="shared" si="7"/>
        <v>5.6603773584905656E-3</v>
      </c>
      <c r="AF188" s="40">
        <f t="shared" si="8"/>
        <v>3.7735849056603772E-2</v>
      </c>
    </row>
    <row r="189" spans="1:32" x14ac:dyDescent="0.2">
      <c r="A189" s="6"/>
      <c r="B189" s="103" t="str">
        <f t="shared" si="23"/>
        <v>Post</v>
      </c>
      <c r="C189" s="103" t="str">
        <f t="shared" si="23"/>
        <v>GKMSW05_081315</v>
      </c>
      <c r="D189" s="104">
        <f t="shared" si="23"/>
        <v>96.480172800000005</v>
      </c>
      <c r="E189" s="11">
        <f t="shared" si="23"/>
        <v>42229.489583333336</v>
      </c>
      <c r="F189" s="43">
        <f t="shared" si="14"/>
        <v>0.15</v>
      </c>
      <c r="G189" s="80"/>
      <c r="H189" s="74">
        <f t="shared" si="21"/>
        <v>3.6999999999999999E-4</v>
      </c>
      <c r="I189" s="132"/>
      <c r="J189" s="132"/>
      <c r="K189" s="74">
        <f t="shared" si="15"/>
        <v>1.1999999999999999E-4</v>
      </c>
      <c r="L189" s="80"/>
      <c r="M189" s="80"/>
      <c r="N189" s="80"/>
      <c r="O189" s="43">
        <f t="shared" si="19"/>
        <v>4.0000000000000001E-3</v>
      </c>
      <c r="P189" s="43">
        <f>P54/1000</f>
        <v>0.26</v>
      </c>
      <c r="Q189" s="87">
        <f t="shared" si="20"/>
        <v>2.8999999999999998E-3</v>
      </c>
      <c r="R189" s="80"/>
      <c r="S189" s="43">
        <f t="shared" si="16"/>
        <v>0.11</v>
      </c>
      <c r="T189" s="80"/>
      <c r="U189" s="80"/>
      <c r="V189" s="87">
        <f t="shared" si="22"/>
        <v>1.1000000000000001E-3</v>
      </c>
      <c r="W189" s="80"/>
      <c r="X189" s="80"/>
      <c r="Y189" s="80"/>
      <c r="Z189" s="80"/>
      <c r="AA189" s="80"/>
      <c r="AB189" s="80"/>
      <c r="AC189" s="43">
        <f t="shared" si="17"/>
        <v>4.2999999999999997E-2</v>
      </c>
      <c r="AD189" s="40">
        <f t="shared" si="6"/>
        <v>1.9333333333333334E-2</v>
      </c>
      <c r="AE189" s="40">
        <f t="shared" si="7"/>
        <v>2.4666666666666669E-3</v>
      </c>
      <c r="AF189" s="40">
        <f t="shared" si="8"/>
        <v>2.6666666666666668E-2</v>
      </c>
    </row>
    <row r="190" spans="1:32" x14ac:dyDescent="0.2">
      <c r="A190" s="6"/>
      <c r="B190" s="103" t="str">
        <f t="shared" si="23"/>
        <v>Post</v>
      </c>
      <c r="C190" s="103" t="str">
        <f t="shared" si="23"/>
        <v>20169022001-20150813</v>
      </c>
      <c r="D190" s="104">
        <f t="shared" si="23"/>
        <v>92.231504640000011</v>
      </c>
      <c r="E190" s="11">
        <f t="shared" si="23"/>
        <v>42229.493055555555</v>
      </c>
      <c r="F190" s="43">
        <f t="shared" si="14"/>
        <v>0.24</v>
      </c>
      <c r="G190" s="80"/>
      <c r="H190" s="74">
        <f t="shared" si="21"/>
        <v>1.1999999999999999E-3</v>
      </c>
      <c r="I190" s="132"/>
      <c r="J190" s="132"/>
      <c r="K190" s="74">
        <f t="shared" si="15"/>
        <v>5.2000000000000006E-4</v>
      </c>
      <c r="L190" s="80"/>
      <c r="M190" s="80"/>
      <c r="N190" s="80"/>
      <c r="O190" s="43">
        <f t="shared" si="19"/>
        <v>1.9E-2</v>
      </c>
      <c r="P190" s="43"/>
      <c r="Q190" s="87">
        <f t="shared" si="20"/>
        <v>5.9000000000000007E-3</v>
      </c>
      <c r="R190" s="80"/>
      <c r="S190" s="43">
        <f t="shared" si="16"/>
        <v>0.1</v>
      </c>
      <c r="T190" s="80"/>
      <c r="U190" s="80"/>
      <c r="V190" s="87">
        <f t="shared" si="22"/>
        <v>5.4999999999999997E-3</v>
      </c>
      <c r="W190" s="80"/>
      <c r="X190" s="80"/>
      <c r="Y190" s="80"/>
      <c r="Z190" s="80"/>
      <c r="AA190" s="80"/>
      <c r="AB190" s="80"/>
      <c r="AC190" s="43">
        <f t="shared" si="17"/>
        <v>6.4000000000000001E-2</v>
      </c>
      <c r="AD190" s="40">
        <f t="shared" si="6"/>
        <v>2.4583333333333339E-2</v>
      </c>
      <c r="AE190" s="40">
        <f t="shared" si="7"/>
        <v>5.0000000000000001E-3</v>
      </c>
      <c r="AF190" s="40">
        <f t="shared" si="8"/>
        <v>7.9166666666666663E-2</v>
      </c>
    </row>
    <row r="191" spans="1:32" x14ac:dyDescent="0.2">
      <c r="A191" s="6"/>
      <c r="B191" s="103" t="str">
        <f t="shared" si="23"/>
        <v>Post</v>
      </c>
      <c r="C191" s="103" t="str">
        <f t="shared" si="23"/>
        <v>GKMSW04_081315</v>
      </c>
      <c r="D191" s="104">
        <f t="shared" si="23"/>
        <v>92.376345600000008</v>
      </c>
      <c r="E191" s="11">
        <f t="shared" si="23"/>
        <v>42229.53125</v>
      </c>
      <c r="F191" s="43">
        <f t="shared" si="14"/>
        <v>0.2</v>
      </c>
      <c r="G191" s="80"/>
      <c r="H191" s="74">
        <f t="shared" si="21"/>
        <v>3.8000000000000002E-4</v>
      </c>
      <c r="I191" s="132"/>
      <c r="J191" s="132"/>
      <c r="K191" s="74">
        <f t="shared" si="15"/>
        <v>2.0999999999999998E-4</v>
      </c>
      <c r="L191" s="80"/>
      <c r="M191" s="80"/>
      <c r="N191" s="80"/>
      <c r="O191" s="43">
        <f t="shared" si="19"/>
        <v>5.4000000000000003E-3</v>
      </c>
      <c r="P191" s="43">
        <f>P56/1000</f>
        <v>0.44</v>
      </c>
      <c r="Q191" s="87">
        <f t="shared" si="20"/>
        <v>4.4000000000000003E-3</v>
      </c>
      <c r="R191" s="80"/>
      <c r="S191" s="43">
        <f t="shared" si="16"/>
        <v>0.14000000000000001</v>
      </c>
      <c r="T191" s="80"/>
      <c r="U191" s="80"/>
      <c r="V191" s="87">
        <f t="shared" si="22"/>
        <v>1.4E-3</v>
      </c>
      <c r="W191" s="80"/>
      <c r="X191" s="80"/>
      <c r="Y191" s="80"/>
      <c r="Z191" s="80"/>
      <c r="AA191" s="80"/>
      <c r="AB191" s="80"/>
      <c r="AC191" s="43">
        <f t="shared" si="17"/>
        <v>7.2999999999999995E-2</v>
      </c>
      <c r="AD191" s="40">
        <f t="shared" si="6"/>
        <v>2.1999999999999999E-2</v>
      </c>
      <c r="AE191" s="40">
        <f t="shared" si="7"/>
        <v>1.9E-3</v>
      </c>
      <c r="AF191" s="40">
        <f t="shared" si="8"/>
        <v>2.7E-2</v>
      </c>
    </row>
    <row r="192" spans="1:32" x14ac:dyDescent="0.2">
      <c r="A192" s="6"/>
      <c r="B192" s="103" t="str">
        <f t="shared" si="23"/>
        <v>Post</v>
      </c>
      <c r="C192" s="103" t="str">
        <f t="shared" si="23"/>
        <v>9420_08/15/2015</v>
      </c>
      <c r="D192" s="104">
        <f t="shared" si="23"/>
        <v>97.864208640000015</v>
      </c>
      <c r="E192" s="11">
        <f t="shared" si="23"/>
        <v>42231.763194444444</v>
      </c>
      <c r="F192" s="43">
        <f t="shared" si="14"/>
        <v>0.18</v>
      </c>
      <c r="G192" s="80"/>
      <c r="H192" s="74">
        <f t="shared" si="21"/>
        <v>1.2999999999999999E-3</v>
      </c>
      <c r="I192" s="132"/>
      <c r="J192" s="132"/>
      <c r="K192" s="74">
        <f t="shared" si="15"/>
        <v>5.8999999999999992E-4</v>
      </c>
      <c r="L192" s="80"/>
      <c r="M192" s="80"/>
      <c r="N192" s="80"/>
      <c r="O192" s="43">
        <f t="shared" si="19"/>
        <v>2.3E-2</v>
      </c>
      <c r="P192" s="43"/>
      <c r="Q192" s="87">
        <f t="shared" si="20"/>
        <v>3.2000000000000002E-3</v>
      </c>
      <c r="R192" s="80"/>
      <c r="S192" s="43">
        <f t="shared" si="16"/>
        <v>9.0999999999999998E-2</v>
      </c>
      <c r="T192" s="80"/>
      <c r="U192" s="80"/>
      <c r="V192" s="87">
        <f t="shared" si="22"/>
        <v>5.4999999999999997E-3</v>
      </c>
      <c r="W192" s="80"/>
      <c r="X192" s="80"/>
      <c r="Y192" s="80"/>
      <c r="Z192" s="80"/>
      <c r="AA192" s="80"/>
      <c r="AB192" s="80"/>
      <c r="AC192" s="43">
        <f t="shared" si="17"/>
        <v>5.6000000000000001E-2</v>
      </c>
      <c r="AD192" s="40">
        <f t="shared" si="6"/>
        <v>1.7777777777777778E-2</v>
      </c>
      <c r="AE192" s="40">
        <f t="shared" si="7"/>
        <v>7.2222222222222219E-3</v>
      </c>
      <c r="AF192" s="40">
        <f t="shared" si="8"/>
        <v>0.12777777777777777</v>
      </c>
    </row>
    <row r="193" spans="1:32" x14ac:dyDescent="0.2">
      <c r="A193" s="6"/>
      <c r="B193" s="103" t="str">
        <f t="shared" si="23"/>
        <v>Post</v>
      </c>
      <c r="C193" s="103" t="str">
        <f t="shared" si="23"/>
        <v>9423A_08/15/2015</v>
      </c>
      <c r="D193" s="104">
        <f t="shared" si="23"/>
        <v>95.772061440000002</v>
      </c>
      <c r="E193" s="11">
        <f t="shared" si="23"/>
        <v>42231.791666666664</v>
      </c>
      <c r="F193" s="43">
        <f t="shared" si="14"/>
        <v>8.7999999999999995E-2</v>
      </c>
      <c r="G193" s="80"/>
      <c r="H193" s="74">
        <f t="shared" si="21"/>
        <v>5.4000000000000001E-4</v>
      </c>
      <c r="I193" s="132"/>
      <c r="J193" s="132"/>
      <c r="K193" s="74">
        <f t="shared" si="15"/>
        <v>2.3999999999999998E-4</v>
      </c>
      <c r="L193" s="80"/>
      <c r="M193" s="80"/>
      <c r="N193" s="80"/>
      <c r="O193" s="43">
        <f t="shared" si="19"/>
        <v>3.8999999999999998E-3</v>
      </c>
      <c r="P193" s="43"/>
      <c r="Q193" s="87">
        <f t="shared" si="20"/>
        <v>1.6999999999999999E-3</v>
      </c>
      <c r="R193" s="80"/>
      <c r="S193" s="43">
        <f t="shared" si="16"/>
        <v>0.1</v>
      </c>
      <c r="T193" s="80"/>
      <c r="U193" s="80"/>
      <c r="V193" s="87">
        <f t="shared" si="22"/>
        <v>1.1000000000000001E-3</v>
      </c>
      <c r="W193" s="80"/>
      <c r="X193" s="80"/>
      <c r="Y193" s="80"/>
      <c r="Z193" s="80"/>
      <c r="AA193" s="80"/>
      <c r="AB193" s="80"/>
      <c r="AC193" s="43">
        <f t="shared" si="17"/>
        <v>5.2999999999999999E-2</v>
      </c>
      <c r="AD193" s="40">
        <f t="shared" si="6"/>
        <v>1.9318181818181818E-2</v>
      </c>
      <c r="AE193" s="40">
        <f t="shared" si="7"/>
        <v>6.1363636363636368E-3</v>
      </c>
      <c r="AF193" s="40">
        <f t="shared" si="8"/>
        <v>4.4318181818181819E-2</v>
      </c>
    </row>
    <row r="194" spans="1:32" x14ac:dyDescent="0.2">
      <c r="A194" s="6"/>
      <c r="B194" s="103" t="str">
        <f t="shared" si="23"/>
        <v>Post</v>
      </c>
      <c r="C194" s="103" t="str">
        <f t="shared" si="23"/>
        <v>GKMSW05_081615</v>
      </c>
      <c r="D194" s="104">
        <f t="shared" si="23"/>
        <v>96.480172800000005</v>
      </c>
      <c r="E194" s="11">
        <f t="shared" si="23"/>
        <v>42232.416666666664</v>
      </c>
      <c r="F194" s="43">
        <f t="shared" si="14"/>
        <v>7.3999999999999996E-2</v>
      </c>
      <c r="G194" s="80"/>
      <c r="H194" s="74">
        <f t="shared" si="21"/>
        <v>3.6999999999999999E-4</v>
      </c>
      <c r="I194" s="132"/>
      <c r="J194" s="132"/>
      <c r="K194" s="74">
        <f t="shared" si="15"/>
        <v>3.2000000000000003E-4</v>
      </c>
      <c r="L194" s="80"/>
      <c r="M194" s="80"/>
      <c r="N194" s="80"/>
      <c r="O194" s="43">
        <f t="shared" si="19"/>
        <v>2.5999999999999999E-3</v>
      </c>
      <c r="P194" s="43">
        <f t="shared" ref="P194:P214" si="24">P59/1000</f>
        <v>0.15</v>
      </c>
      <c r="Q194" s="87">
        <f t="shared" si="20"/>
        <v>1.6000000000000001E-3</v>
      </c>
      <c r="R194" s="80"/>
      <c r="S194" s="43">
        <f t="shared" si="16"/>
        <v>0.1</v>
      </c>
      <c r="T194" s="80"/>
      <c r="U194" s="80"/>
      <c r="V194" s="87">
        <f t="shared" si="22"/>
        <v>1E-3</v>
      </c>
      <c r="W194" s="80"/>
      <c r="X194" s="80"/>
      <c r="Y194" s="80"/>
      <c r="Z194" s="80"/>
      <c r="AA194" s="80"/>
      <c r="AB194" s="80"/>
      <c r="AC194" s="43">
        <f t="shared" si="17"/>
        <v>4.2000000000000003E-2</v>
      </c>
      <c r="AD194" s="40">
        <f t="shared" si="6"/>
        <v>2.1621621621621623E-2</v>
      </c>
      <c r="AE194" s="40">
        <f t="shared" si="7"/>
        <v>5.0000000000000001E-3</v>
      </c>
      <c r="AF194" s="40">
        <f t="shared" si="8"/>
        <v>3.5135135135135137E-2</v>
      </c>
    </row>
    <row r="195" spans="1:32" x14ac:dyDescent="0.2">
      <c r="A195" s="6"/>
      <c r="B195" s="103" t="str">
        <f t="shared" si="23"/>
        <v>Post</v>
      </c>
      <c r="C195" s="103" t="str">
        <f t="shared" si="23"/>
        <v>GKMSW04_081615</v>
      </c>
      <c r="D195" s="104">
        <f t="shared" si="23"/>
        <v>92.376345600000008</v>
      </c>
      <c r="E195" s="11">
        <f t="shared" si="23"/>
        <v>42232.434027777781</v>
      </c>
      <c r="F195" s="43">
        <f t="shared" si="14"/>
        <v>9.5000000000000001E-2</v>
      </c>
      <c r="G195" s="80"/>
      <c r="H195" s="74">
        <f t="shared" si="21"/>
        <v>3.6999999999999999E-4</v>
      </c>
      <c r="I195" s="132"/>
      <c r="J195" s="132"/>
      <c r="K195" s="74">
        <f t="shared" si="15"/>
        <v>3.8000000000000002E-4</v>
      </c>
      <c r="L195" s="80"/>
      <c r="M195" s="80"/>
      <c r="N195" s="80"/>
      <c r="O195" s="43">
        <f t="shared" si="19"/>
        <v>3.2000000000000002E-3</v>
      </c>
      <c r="P195" s="43">
        <f t="shared" si="24"/>
        <v>0.24</v>
      </c>
      <c r="Q195" s="87">
        <f t="shared" si="20"/>
        <v>2.2000000000000001E-3</v>
      </c>
      <c r="R195" s="80"/>
      <c r="S195" s="43">
        <f t="shared" si="16"/>
        <v>0.13</v>
      </c>
      <c r="T195" s="80"/>
      <c r="U195" s="80"/>
      <c r="V195" s="87">
        <f t="shared" si="22"/>
        <v>1.1000000000000001E-3</v>
      </c>
      <c r="W195" s="80"/>
      <c r="X195" s="80"/>
      <c r="Y195" s="80"/>
      <c r="Z195" s="80"/>
      <c r="AA195" s="80"/>
      <c r="AB195" s="80"/>
      <c r="AC195" s="43">
        <f t="shared" si="17"/>
        <v>5.7000000000000002E-2</v>
      </c>
      <c r="AD195" s="40">
        <f t="shared" si="6"/>
        <v>2.3157894736842106E-2</v>
      </c>
      <c r="AE195" s="40">
        <f t="shared" si="7"/>
        <v>3.8947368421052629E-3</v>
      </c>
      <c r="AF195" s="40">
        <f t="shared" si="8"/>
        <v>3.3684210526315789E-2</v>
      </c>
    </row>
    <row r="196" spans="1:32" x14ac:dyDescent="0.2">
      <c r="A196" s="6"/>
      <c r="B196" s="103" t="str">
        <f t="shared" si="23"/>
        <v>Post</v>
      </c>
      <c r="C196" s="103" t="str">
        <f t="shared" si="23"/>
        <v>GKMSW05_082015</v>
      </c>
      <c r="D196" s="104">
        <f t="shared" si="23"/>
        <v>96.480172800000005</v>
      </c>
      <c r="E196" s="11">
        <f t="shared" si="23"/>
        <v>42236.444444444445</v>
      </c>
      <c r="F196" s="43">
        <f t="shared" si="14"/>
        <v>5.6000000000000001E-2</v>
      </c>
      <c r="G196" s="80"/>
      <c r="H196" s="74">
        <f t="shared" si="21"/>
        <v>5.8999999999999992E-4</v>
      </c>
      <c r="I196" s="132"/>
      <c r="J196" s="132"/>
      <c r="K196" s="74">
        <f t="shared" si="15"/>
        <v>5.0000000000000001E-4</v>
      </c>
      <c r="L196" s="80"/>
      <c r="M196" s="80"/>
      <c r="N196" s="80"/>
      <c r="O196" s="43">
        <f t="shared" si="19"/>
        <v>3.0999999999999999E-3</v>
      </c>
      <c r="P196" s="43">
        <f t="shared" si="24"/>
        <v>0.18</v>
      </c>
      <c r="Q196" s="87">
        <f t="shared" si="20"/>
        <v>1.9E-3</v>
      </c>
      <c r="R196" s="80"/>
      <c r="S196" s="43">
        <f t="shared" si="16"/>
        <v>8.5999999999999993E-2</v>
      </c>
      <c r="T196" s="80"/>
      <c r="U196" s="80"/>
      <c r="V196" s="87">
        <f t="shared" si="22"/>
        <v>1.4E-3</v>
      </c>
      <c r="W196" s="80"/>
      <c r="X196" s="80"/>
      <c r="Y196" s="80"/>
      <c r="Z196" s="80"/>
      <c r="AA196" s="80"/>
      <c r="AB196" s="80"/>
      <c r="AC196" s="43">
        <f t="shared" si="17"/>
        <v>3.9E-2</v>
      </c>
      <c r="AD196" s="40">
        <f t="shared" si="6"/>
        <v>3.3928571428571426E-2</v>
      </c>
      <c r="AE196" s="40">
        <f t="shared" si="7"/>
        <v>1.0535714285714284E-2</v>
      </c>
      <c r="AF196" s="40">
        <f t="shared" si="8"/>
        <v>5.5357142857142855E-2</v>
      </c>
    </row>
    <row r="197" spans="1:32" x14ac:dyDescent="0.2">
      <c r="A197" s="6"/>
      <c r="B197" s="103" t="str">
        <f t="shared" si="23"/>
        <v>Post</v>
      </c>
      <c r="C197" s="103" t="str">
        <f t="shared" si="23"/>
        <v>GKMSW04_082015</v>
      </c>
      <c r="D197" s="104">
        <f t="shared" si="23"/>
        <v>92.376345600000008</v>
      </c>
      <c r="E197" s="11">
        <f t="shared" si="23"/>
        <v>42236.461805555555</v>
      </c>
      <c r="F197" s="43">
        <f t="shared" si="14"/>
        <v>7.2999999999999995E-2</v>
      </c>
      <c r="G197" s="80"/>
      <c r="H197" s="74">
        <f t="shared" si="21"/>
        <v>5.2000000000000006E-4</v>
      </c>
      <c r="I197" s="132"/>
      <c r="J197" s="132"/>
      <c r="K197" s="74">
        <f t="shared" si="15"/>
        <v>5.1000000000000004E-4</v>
      </c>
      <c r="L197" s="80"/>
      <c r="M197" s="80"/>
      <c r="N197" s="80"/>
      <c r="O197" s="43">
        <f t="shared" si="19"/>
        <v>2.7000000000000001E-3</v>
      </c>
      <c r="P197" s="43">
        <f t="shared" si="24"/>
        <v>0.24</v>
      </c>
      <c r="Q197" s="87">
        <f t="shared" si="20"/>
        <v>2.8E-3</v>
      </c>
      <c r="R197" s="80"/>
      <c r="S197" s="43">
        <f t="shared" si="16"/>
        <v>0.13</v>
      </c>
      <c r="T197" s="80"/>
      <c r="U197" s="80"/>
      <c r="V197" s="87">
        <f t="shared" si="22"/>
        <v>1.6000000000000001E-3</v>
      </c>
      <c r="W197" s="80"/>
      <c r="X197" s="80"/>
      <c r="Y197" s="80"/>
      <c r="Z197" s="80"/>
      <c r="AA197" s="80"/>
      <c r="AB197" s="80"/>
      <c r="AC197" s="43">
        <f t="shared" si="17"/>
        <v>5.5E-2</v>
      </c>
      <c r="AD197" s="40">
        <f t="shared" si="6"/>
        <v>3.8356164383561646E-2</v>
      </c>
      <c r="AE197" s="40">
        <f t="shared" si="7"/>
        <v>7.1232876712328782E-3</v>
      </c>
      <c r="AF197" s="40">
        <f t="shared" si="8"/>
        <v>3.6986301369863021E-2</v>
      </c>
    </row>
    <row r="198" spans="1:32" x14ac:dyDescent="0.2">
      <c r="A198" s="6"/>
      <c r="B198" s="103" t="str">
        <f t="shared" si="23"/>
        <v>Post</v>
      </c>
      <c r="C198" s="103" t="str">
        <f t="shared" si="23"/>
        <v>GKMSW05_082115</v>
      </c>
      <c r="D198" s="104">
        <f t="shared" si="23"/>
        <v>96.480172800000005</v>
      </c>
      <c r="E198" s="11">
        <f t="shared" si="23"/>
        <v>42237.430555555555</v>
      </c>
      <c r="F198" s="43">
        <f t="shared" si="14"/>
        <v>0.05</v>
      </c>
      <c r="G198" s="80"/>
      <c r="H198" s="74">
        <f t="shared" si="21"/>
        <v>3.6999999999999999E-4</v>
      </c>
      <c r="I198" s="132"/>
      <c r="J198" s="132"/>
      <c r="K198" s="74">
        <f t="shared" si="15"/>
        <v>5.0000000000000001E-4</v>
      </c>
      <c r="L198" s="80"/>
      <c r="M198" s="80"/>
      <c r="N198" s="80"/>
      <c r="O198" s="43">
        <f t="shared" si="19"/>
        <v>2.2000000000000001E-3</v>
      </c>
      <c r="P198" s="43">
        <f t="shared" si="24"/>
        <v>0.17</v>
      </c>
      <c r="Q198" s="87">
        <f t="shared" si="20"/>
        <v>1.9E-3</v>
      </c>
      <c r="R198" s="80"/>
      <c r="S198" s="43">
        <f t="shared" si="16"/>
        <v>8.2000000000000003E-2</v>
      </c>
      <c r="T198" s="80"/>
      <c r="U198" s="80"/>
      <c r="V198" s="87">
        <f t="shared" si="22"/>
        <v>2.8999999999999998E-3</v>
      </c>
      <c r="W198" s="80"/>
      <c r="X198" s="80"/>
      <c r="Y198" s="80"/>
      <c r="Z198" s="80"/>
      <c r="AA198" s="80"/>
      <c r="AB198" s="80"/>
      <c r="AC198" s="43">
        <f t="shared" si="17"/>
        <v>4.2999999999999997E-2</v>
      </c>
      <c r="AD198" s="40">
        <f t="shared" si="6"/>
        <v>3.7999999999999999E-2</v>
      </c>
      <c r="AE198" s="40">
        <f t="shared" si="7"/>
        <v>7.3999999999999995E-3</v>
      </c>
      <c r="AF198" s="40">
        <f t="shared" si="8"/>
        <v>4.3999999999999997E-2</v>
      </c>
    </row>
    <row r="199" spans="1:32" x14ac:dyDescent="0.2">
      <c r="A199" s="6"/>
      <c r="B199" s="103" t="str">
        <f t="shared" si="23"/>
        <v>Post</v>
      </c>
      <c r="C199" s="103" t="str">
        <f t="shared" si="23"/>
        <v>GKMSW05_082115D</v>
      </c>
      <c r="D199" s="104">
        <f t="shared" si="23"/>
        <v>96.480172800000005</v>
      </c>
      <c r="E199" s="11">
        <f t="shared" si="23"/>
        <v>42237.430555555555</v>
      </c>
      <c r="F199" s="43">
        <f t="shared" si="14"/>
        <v>5.1999999999999998E-2</v>
      </c>
      <c r="G199" s="80"/>
      <c r="H199" s="74">
        <f t="shared" si="21"/>
        <v>4.2999999999999999E-4</v>
      </c>
      <c r="I199" s="132"/>
      <c r="J199" s="132"/>
      <c r="K199" s="74">
        <f t="shared" si="15"/>
        <v>5.0000000000000001E-4</v>
      </c>
      <c r="L199" s="80"/>
      <c r="M199" s="80"/>
      <c r="N199" s="80"/>
      <c r="O199" s="43">
        <f t="shared" si="19"/>
        <v>2.2000000000000001E-3</v>
      </c>
      <c r="P199" s="43">
        <f t="shared" si="24"/>
        <v>0.17</v>
      </c>
      <c r="Q199" s="87">
        <f t="shared" si="20"/>
        <v>2E-3</v>
      </c>
      <c r="R199" s="80"/>
      <c r="S199" s="43">
        <f t="shared" si="16"/>
        <v>8.4000000000000005E-2</v>
      </c>
      <c r="T199" s="80"/>
      <c r="U199" s="80"/>
      <c r="V199" s="87">
        <f t="shared" si="22"/>
        <v>1.4E-3</v>
      </c>
      <c r="W199" s="80"/>
      <c r="X199" s="80"/>
      <c r="Y199" s="80"/>
      <c r="Z199" s="80"/>
      <c r="AA199" s="80"/>
      <c r="AB199" s="80"/>
      <c r="AC199" s="43">
        <f t="shared" si="17"/>
        <v>4.1000000000000002E-2</v>
      </c>
      <c r="AD199" s="40">
        <f t="shared" si="6"/>
        <v>3.8461538461538464E-2</v>
      </c>
      <c r="AE199" s="40">
        <f t="shared" si="7"/>
        <v>8.26923076923077E-3</v>
      </c>
      <c r="AF199" s="40">
        <f t="shared" si="8"/>
        <v>4.230769230769231E-2</v>
      </c>
    </row>
    <row r="200" spans="1:32" x14ac:dyDescent="0.2">
      <c r="A200" s="6"/>
      <c r="B200" s="103" t="str">
        <f t="shared" si="23"/>
        <v>Post</v>
      </c>
      <c r="C200" s="103" t="str">
        <f t="shared" si="23"/>
        <v>GKMSW04_082115</v>
      </c>
      <c r="D200" s="104">
        <f t="shared" si="23"/>
        <v>92.376345600000008</v>
      </c>
      <c r="E200" s="11">
        <f t="shared" si="23"/>
        <v>42237.459027777775</v>
      </c>
      <c r="F200" s="43">
        <f t="shared" si="14"/>
        <v>5.8999999999999997E-2</v>
      </c>
      <c r="G200" s="80"/>
      <c r="H200" s="74">
        <f t="shared" si="21"/>
        <v>3.6999999999999999E-4</v>
      </c>
      <c r="I200" s="132"/>
      <c r="J200" s="132"/>
      <c r="K200" s="74">
        <f t="shared" si="15"/>
        <v>5.6000000000000006E-4</v>
      </c>
      <c r="L200" s="80"/>
      <c r="M200" s="80"/>
      <c r="N200" s="80"/>
      <c r="O200" s="43">
        <f t="shared" si="19"/>
        <v>2.3E-3</v>
      </c>
      <c r="P200" s="43">
        <f t="shared" si="24"/>
        <v>0.2</v>
      </c>
      <c r="Q200" s="87">
        <f t="shared" si="20"/>
        <v>2.3E-3</v>
      </c>
      <c r="R200" s="80"/>
      <c r="S200" s="43">
        <f t="shared" si="16"/>
        <v>0.12</v>
      </c>
      <c r="T200" s="80"/>
      <c r="U200" s="80"/>
      <c r="V200" s="87">
        <f t="shared" si="22"/>
        <v>2.1000000000000003E-3</v>
      </c>
      <c r="W200" s="80"/>
      <c r="X200" s="80"/>
      <c r="Y200" s="80"/>
      <c r="Z200" s="80"/>
      <c r="AA200" s="80"/>
      <c r="AB200" s="80"/>
      <c r="AC200" s="43">
        <f t="shared" si="17"/>
        <v>5.5E-2</v>
      </c>
      <c r="AD200" s="40">
        <f t="shared" si="6"/>
        <v>3.898305084745763E-2</v>
      </c>
      <c r="AE200" s="40">
        <f t="shared" si="7"/>
        <v>6.2711864406779661E-3</v>
      </c>
      <c r="AF200" s="40">
        <f t="shared" si="8"/>
        <v>3.898305084745763E-2</v>
      </c>
    </row>
    <row r="201" spans="1:32" x14ac:dyDescent="0.2">
      <c r="A201" s="6"/>
      <c r="B201" s="103" t="str">
        <f t="shared" si="23"/>
        <v>Post</v>
      </c>
      <c r="C201" s="103" t="str">
        <f t="shared" si="23"/>
        <v>GKMSW01_082415D</v>
      </c>
      <c r="D201" s="104">
        <f t="shared" si="23"/>
        <v>96.480172800000005</v>
      </c>
      <c r="E201" s="11">
        <f t="shared" si="23"/>
        <v>42240.402777777781</v>
      </c>
      <c r="F201" s="43">
        <f t="shared" si="14"/>
        <v>0.12</v>
      </c>
      <c r="G201" s="80"/>
      <c r="H201" s="74">
        <f t="shared" si="21"/>
        <v>9.8999999999999999E-4</v>
      </c>
      <c r="I201" s="132"/>
      <c r="J201" s="132"/>
      <c r="K201" s="74">
        <f t="shared" si="15"/>
        <v>2.0000000000000001E-4</v>
      </c>
      <c r="L201" s="80"/>
      <c r="M201" s="80"/>
      <c r="N201" s="80"/>
      <c r="O201" s="43">
        <f t="shared" si="19"/>
        <v>3.8999999999999998E-3</v>
      </c>
      <c r="P201" s="43">
        <f t="shared" si="24"/>
        <v>0.35</v>
      </c>
      <c r="Q201" s="87">
        <f t="shared" si="20"/>
        <v>4.0000000000000001E-3</v>
      </c>
      <c r="R201" s="80"/>
      <c r="S201" s="43">
        <f t="shared" si="16"/>
        <v>8.3000000000000004E-2</v>
      </c>
      <c r="T201" s="80"/>
      <c r="U201" s="80"/>
      <c r="V201" s="87">
        <f t="shared" si="22"/>
        <v>5.1999999999999998E-3</v>
      </c>
      <c r="W201" s="80"/>
      <c r="X201" s="80"/>
      <c r="Y201" s="80"/>
      <c r="Z201" s="80"/>
      <c r="AA201" s="80"/>
      <c r="AB201" s="80"/>
      <c r="AC201" s="43">
        <f t="shared" si="17"/>
        <v>4.5999999999999999E-2</v>
      </c>
      <c r="AD201" s="40">
        <f t="shared" si="6"/>
        <v>3.3333333333333333E-2</v>
      </c>
      <c r="AE201" s="40">
        <f t="shared" si="7"/>
        <v>8.2500000000000004E-3</v>
      </c>
      <c r="AF201" s="40">
        <f t="shared" si="8"/>
        <v>3.2500000000000001E-2</v>
      </c>
    </row>
    <row r="202" spans="1:32" x14ac:dyDescent="0.2">
      <c r="A202" s="6"/>
      <c r="B202" s="103" t="str">
        <f t="shared" si="23"/>
        <v>Post</v>
      </c>
      <c r="C202" s="103" t="str">
        <f t="shared" si="23"/>
        <v>GKMSW05_082415</v>
      </c>
      <c r="D202" s="104">
        <f t="shared" si="23"/>
        <v>96.480172800000005</v>
      </c>
      <c r="E202" s="11">
        <f t="shared" si="23"/>
        <v>42240.423611111109</v>
      </c>
      <c r="F202" s="43">
        <f t="shared" ref="F202:F214" si="25">F67/1000</f>
        <v>7.0999999999999994E-2</v>
      </c>
      <c r="G202" s="80"/>
      <c r="H202" s="74">
        <f t="shared" si="21"/>
        <v>5.8E-4</v>
      </c>
      <c r="I202" s="132"/>
      <c r="J202" s="132"/>
      <c r="K202" s="74">
        <f t="shared" ref="K202:K214" si="26">K67/1000</f>
        <v>1.7000000000000001E-4</v>
      </c>
      <c r="L202" s="80"/>
      <c r="M202" s="80"/>
      <c r="N202" s="80"/>
      <c r="O202" s="43">
        <f t="shared" si="19"/>
        <v>2.8E-3</v>
      </c>
      <c r="P202" s="43">
        <f t="shared" si="24"/>
        <v>0.23</v>
      </c>
      <c r="Q202" s="87">
        <f t="shared" si="20"/>
        <v>2.3E-3</v>
      </c>
      <c r="R202" s="80"/>
      <c r="S202" s="43">
        <f t="shared" ref="S202:S214" si="27">S67/1000</f>
        <v>7.6999999999999999E-2</v>
      </c>
      <c r="T202" s="80"/>
      <c r="U202" s="80"/>
      <c r="V202" s="87">
        <f t="shared" si="22"/>
        <v>4.5999999999999999E-3</v>
      </c>
      <c r="W202" s="80"/>
      <c r="X202" s="80"/>
      <c r="Y202" s="80"/>
      <c r="Z202" s="80"/>
      <c r="AA202" s="80"/>
      <c r="AB202" s="80"/>
      <c r="AC202" s="43">
        <f t="shared" ref="AC202:AC214" si="28">AC67/1000</f>
        <v>4.1000000000000002E-2</v>
      </c>
      <c r="AD202" s="40">
        <f t="shared" si="6"/>
        <v>3.2394366197183104E-2</v>
      </c>
      <c r="AE202" s="40">
        <f t="shared" si="7"/>
        <v>8.1690140845070425E-3</v>
      </c>
      <c r="AF202" s="40">
        <f t="shared" si="8"/>
        <v>3.9436619718309862E-2</v>
      </c>
    </row>
    <row r="203" spans="1:32" x14ac:dyDescent="0.2">
      <c r="A203" s="6"/>
      <c r="B203" s="103" t="str">
        <f t="shared" si="23"/>
        <v>Post</v>
      </c>
      <c r="C203" s="103" t="str">
        <f t="shared" si="23"/>
        <v>GKMSW04_082415</v>
      </c>
      <c r="D203" s="104">
        <f t="shared" si="23"/>
        <v>92.376345600000008</v>
      </c>
      <c r="E203" s="11">
        <f t="shared" si="23"/>
        <v>42240.4375</v>
      </c>
      <c r="F203" s="43">
        <f t="shared" si="25"/>
        <v>8.2000000000000003E-2</v>
      </c>
      <c r="G203" s="80"/>
      <c r="H203" s="74">
        <f t="shared" si="21"/>
        <v>6.4999999999999997E-4</v>
      </c>
      <c r="I203" s="132"/>
      <c r="J203" s="132"/>
      <c r="K203" s="74">
        <f t="shared" si="26"/>
        <v>2.2000000000000001E-4</v>
      </c>
      <c r="L203" s="80"/>
      <c r="M203" s="80"/>
      <c r="N203" s="80"/>
      <c r="O203" s="43">
        <f t="shared" si="19"/>
        <v>3.3E-3</v>
      </c>
      <c r="P203" s="43">
        <f t="shared" si="24"/>
        <v>0.26</v>
      </c>
      <c r="Q203" s="87">
        <f t="shared" si="20"/>
        <v>2.5999999999999999E-3</v>
      </c>
      <c r="R203" s="80"/>
      <c r="S203" s="43">
        <f t="shared" si="27"/>
        <v>0.12</v>
      </c>
      <c r="T203" s="80"/>
      <c r="U203" s="80"/>
      <c r="V203" s="87">
        <f t="shared" si="22"/>
        <v>5.0999999999999995E-3</v>
      </c>
      <c r="W203" s="80"/>
      <c r="X203" s="80"/>
      <c r="Y203" s="80"/>
      <c r="Z203" s="80"/>
      <c r="AA203" s="80"/>
      <c r="AB203" s="80"/>
      <c r="AC203" s="43">
        <f t="shared" si="28"/>
        <v>5.3999999999999999E-2</v>
      </c>
      <c r="AD203" s="40">
        <f t="shared" ref="AD203:AD214" si="29">Q203/F203</f>
        <v>3.1707317073170732E-2</v>
      </c>
      <c r="AE203" s="40">
        <f t="shared" ref="AE203:AE214" si="30">H203/F203</f>
        <v>7.926829268292683E-3</v>
      </c>
      <c r="AF203" s="40">
        <f t="shared" ref="AF203:AF214" si="31">O203/F203</f>
        <v>4.0243902439024391E-2</v>
      </c>
    </row>
    <row r="204" spans="1:32" x14ac:dyDescent="0.2">
      <c r="A204" s="6"/>
      <c r="B204" s="103" t="str">
        <f t="shared" si="23"/>
        <v>Post</v>
      </c>
      <c r="C204" s="103" t="str">
        <f t="shared" si="23"/>
        <v>WQX-91.290M</v>
      </c>
      <c r="D204" s="104">
        <f t="shared" si="23"/>
        <v>94.613333760000003</v>
      </c>
      <c r="E204" s="11">
        <f t="shared" si="23"/>
        <v>42251.378472222219</v>
      </c>
      <c r="F204" s="43">
        <f t="shared" si="25"/>
        <v>4.5999999999999999E-2</v>
      </c>
      <c r="G204" s="80"/>
      <c r="H204" s="74"/>
      <c r="I204" s="132"/>
      <c r="J204" s="132"/>
      <c r="K204" s="74">
        <f t="shared" si="26"/>
        <v>3.1E-4</v>
      </c>
      <c r="L204" s="80"/>
      <c r="M204" s="80"/>
      <c r="N204" s="80"/>
      <c r="O204" s="43">
        <f t="shared" si="19"/>
        <v>2.2000000000000001E-3</v>
      </c>
      <c r="P204" s="43">
        <f t="shared" si="24"/>
        <v>0.20300000000000001</v>
      </c>
      <c r="Q204" s="87">
        <f t="shared" si="20"/>
        <v>4.4999999999999997E-3</v>
      </c>
      <c r="R204" s="80"/>
      <c r="S204" s="43">
        <f t="shared" si="27"/>
        <v>6.6200000000000009E-2</v>
      </c>
      <c r="T204" s="80"/>
      <c r="U204" s="80"/>
      <c r="V204" s="87"/>
      <c r="W204" s="80"/>
      <c r="X204" s="80"/>
      <c r="Y204" s="80"/>
      <c r="Z204" s="80"/>
      <c r="AA204" s="80"/>
      <c r="AB204" s="80"/>
      <c r="AC204" s="43">
        <f t="shared" si="28"/>
        <v>3.8399999999999997E-2</v>
      </c>
      <c r="AD204" s="40">
        <f t="shared" si="29"/>
        <v>9.7826086956521729E-2</v>
      </c>
      <c r="AE204" s="40"/>
      <c r="AF204" s="40">
        <f t="shared" si="31"/>
        <v>4.7826086956521741E-2</v>
      </c>
    </row>
    <row r="205" spans="1:32" x14ac:dyDescent="0.2">
      <c r="A205" s="6"/>
      <c r="B205" s="103" t="str">
        <f t="shared" si="23"/>
        <v>Post</v>
      </c>
      <c r="C205" s="103" t="str">
        <f t="shared" si="23"/>
        <v>GKMSW05_090415</v>
      </c>
      <c r="D205" s="104">
        <f t="shared" si="23"/>
        <v>96.480172800000005</v>
      </c>
      <c r="E205" s="11">
        <f t="shared" si="23"/>
        <v>42251.416666666664</v>
      </c>
      <c r="F205" s="43">
        <f t="shared" si="25"/>
        <v>5.6000000000000001E-2</v>
      </c>
      <c r="G205" s="80"/>
      <c r="H205" s="74">
        <f>H70/1000</f>
        <v>1.1000000000000001E-3</v>
      </c>
      <c r="I205" s="132"/>
      <c r="J205" s="132"/>
      <c r="K205" s="74">
        <f t="shared" si="26"/>
        <v>1.4999999999999999E-4</v>
      </c>
      <c r="L205" s="80"/>
      <c r="M205" s="80"/>
      <c r="N205" s="80"/>
      <c r="O205" s="43">
        <f t="shared" si="19"/>
        <v>1.8E-3</v>
      </c>
      <c r="P205" s="43">
        <f t="shared" si="24"/>
        <v>0.18</v>
      </c>
      <c r="Q205" s="87">
        <f t="shared" si="20"/>
        <v>1.6999999999999999E-3</v>
      </c>
      <c r="R205" s="80"/>
      <c r="S205" s="43">
        <f t="shared" si="27"/>
        <v>0.06</v>
      </c>
      <c r="T205" s="80"/>
      <c r="U205" s="80"/>
      <c r="V205" s="87">
        <f>V70/1000</f>
        <v>4.5999999999999999E-3</v>
      </c>
      <c r="W205" s="80"/>
      <c r="X205" s="80"/>
      <c r="Y205" s="80"/>
      <c r="Z205" s="80"/>
      <c r="AA205" s="80"/>
      <c r="AB205" s="80"/>
      <c r="AC205" s="43">
        <f t="shared" si="28"/>
        <v>3.5999999999999997E-2</v>
      </c>
      <c r="AD205" s="40">
        <f t="shared" si="29"/>
        <v>3.0357142857142853E-2</v>
      </c>
      <c r="AE205" s="40">
        <f t="shared" si="30"/>
        <v>1.9642857142857142E-2</v>
      </c>
      <c r="AF205" s="40">
        <f t="shared" si="31"/>
        <v>3.214285714285714E-2</v>
      </c>
    </row>
    <row r="206" spans="1:32" x14ac:dyDescent="0.2">
      <c r="A206" s="6"/>
      <c r="B206" s="103" t="str">
        <f t="shared" si="23"/>
        <v>Post</v>
      </c>
      <c r="C206" s="103" t="str">
        <f t="shared" si="23"/>
        <v>GKMSW04_090415</v>
      </c>
      <c r="D206" s="104">
        <f t="shared" si="23"/>
        <v>92.376345600000008</v>
      </c>
      <c r="E206" s="11">
        <f t="shared" si="23"/>
        <v>42251.4375</v>
      </c>
      <c r="F206" s="43">
        <f t="shared" si="25"/>
        <v>6.0999999999999999E-2</v>
      </c>
      <c r="G206" s="80"/>
      <c r="H206" s="74">
        <f>H71/1000</f>
        <v>1.4E-3</v>
      </c>
      <c r="I206" s="132"/>
      <c r="J206" s="132"/>
      <c r="K206" s="74">
        <f t="shared" si="26"/>
        <v>1.9000000000000001E-4</v>
      </c>
      <c r="L206" s="80"/>
      <c r="M206" s="80"/>
      <c r="N206" s="80"/>
      <c r="O206" s="43">
        <f t="shared" si="19"/>
        <v>1.9E-3</v>
      </c>
      <c r="P206" s="43">
        <f t="shared" si="24"/>
        <v>0.22</v>
      </c>
      <c r="Q206" s="87">
        <f t="shared" si="20"/>
        <v>1.9E-3</v>
      </c>
      <c r="R206" s="80"/>
      <c r="S206" s="43">
        <f t="shared" si="27"/>
        <v>0.11</v>
      </c>
      <c r="T206" s="80"/>
      <c r="U206" s="80"/>
      <c r="V206" s="87">
        <f>V71/1000</f>
        <v>4.4999999999999997E-3</v>
      </c>
      <c r="W206" s="80"/>
      <c r="X206" s="80"/>
      <c r="Y206" s="80"/>
      <c r="Z206" s="80"/>
      <c r="AA206" s="80"/>
      <c r="AB206" s="80"/>
      <c r="AC206" s="43">
        <f t="shared" si="28"/>
        <v>4.8000000000000001E-2</v>
      </c>
      <c r="AD206" s="40">
        <f t="shared" si="29"/>
        <v>3.1147540983606559E-2</v>
      </c>
      <c r="AE206" s="40">
        <f t="shared" si="30"/>
        <v>2.2950819672131147E-2</v>
      </c>
      <c r="AF206" s="40">
        <f t="shared" si="31"/>
        <v>3.1147540983606559E-2</v>
      </c>
    </row>
    <row r="207" spans="1:32" x14ac:dyDescent="0.2">
      <c r="A207" s="6"/>
      <c r="B207" s="103" t="str">
        <f t="shared" si="23"/>
        <v>Post</v>
      </c>
      <c r="C207" s="103" t="str">
        <f t="shared" si="23"/>
        <v>WQX-3577.175M</v>
      </c>
      <c r="D207" s="104">
        <f t="shared" si="23"/>
        <v>91.780888320000003</v>
      </c>
      <c r="E207" s="11">
        <f t="shared" si="23"/>
        <v>42251.46875</v>
      </c>
      <c r="F207" s="43">
        <f t="shared" si="25"/>
        <v>5.1999999999999998E-2</v>
      </c>
      <c r="G207" s="80"/>
      <c r="H207" s="74"/>
      <c r="I207" s="132"/>
      <c r="J207" s="132"/>
      <c r="K207" s="74">
        <f t="shared" si="26"/>
        <v>2.6000000000000003E-4</v>
      </c>
      <c r="L207" s="80"/>
      <c r="M207" s="80"/>
      <c r="N207" s="80"/>
      <c r="O207" s="43">
        <f t="shared" si="19"/>
        <v>2.2000000000000001E-3</v>
      </c>
      <c r="P207" s="43">
        <f t="shared" si="24"/>
        <v>0.22900000000000001</v>
      </c>
      <c r="Q207" s="87">
        <f t="shared" si="20"/>
        <v>3.5000000000000001E-3</v>
      </c>
      <c r="R207" s="80"/>
      <c r="S207" s="43">
        <f t="shared" si="27"/>
        <v>0.1222</v>
      </c>
      <c r="T207" s="80"/>
      <c r="U207" s="80"/>
      <c r="V207" s="87"/>
      <c r="W207" s="80"/>
      <c r="X207" s="80"/>
      <c r="Y207" s="80"/>
      <c r="Z207" s="80"/>
      <c r="AA207" s="80"/>
      <c r="AB207" s="80"/>
      <c r="AC207" s="43">
        <f t="shared" si="28"/>
        <v>4.7100000000000003E-2</v>
      </c>
      <c r="AD207" s="40">
        <f t="shared" si="29"/>
        <v>6.7307692307692318E-2</v>
      </c>
      <c r="AE207" s="40"/>
      <c r="AF207" s="40">
        <f t="shared" si="31"/>
        <v>4.230769230769231E-2</v>
      </c>
    </row>
    <row r="208" spans="1:32" x14ac:dyDescent="0.2">
      <c r="A208" s="6"/>
      <c r="B208" s="103" t="str">
        <f t="shared" si="23"/>
        <v>Post</v>
      </c>
      <c r="C208" s="103" t="str">
        <f t="shared" si="23"/>
        <v>WQX-3576.309M</v>
      </c>
      <c r="D208" s="104">
        <f t="shared" si="23"/>
        <v>93.824755199999998</v>
      </c>
      <c r="E208" s="11">
        <f t="shared" si="23"/>
        <v>42251.618055555555</v>
      </c>
      <c r="F208" s="43">
        <f t="shared" si="25"/>
        <v>4.2000000000000003E-2</v>
      </c>
      <c r="G208" s="80"/>
      <c r="H208" s="74"/>
      <c r="I208" s="132"/>
      <c r="J208" s="132"/>
      <c r="K208" s="74">
        <f t="shared" si="26"/>
        <v>3.2000000000000003E-4</v>
      </c>
      <c r="L208" s="80"/>
      <c r="M208" s="80"/>
      <c r="N208" s="80"/>
      <c r="O208" s="43"/>
      <c r="P208" s="43">
        <f t="shared" si="24"/>
        <v>0.155</v>
      </c>
      <c r="Q208" s="87">
        <f t="shared" si="20"/>
        <v>3.8999999999999998E-3</v>
      </c>
      <c r="R208" s="80"/>
      <c r="S208" s="43">
        <f t="shared" si="27"/>
        <v>6.5599999999999992E-2</v>
      </c>
      <c r="T208" s="80"/>
      <c r="U208" s="80"/>
      <c r="V208" s="87"/>
      <c r="W208" s="80"/>
      <c r="X208" s="80"/>
      <c r="Y208" s="80"/>
      <c r="Z208" s="80"/>
      <c r="AA208" s="80"/>
      <c r="AB208" s="80"/>
      <c r="AC208" s="43">
        <f t="shared" si="28"/>
        <v>3.3799999999999997E-2</v>
      </c>
      <c r="AD208" s="40">
        <f t="shared" si="29"/>
        <v>9.2857142857142846E-2</v>
      </c>
      <c r="AE208" s="40"/>
      <c r="AF208" s="40"/>
    </row>
    <row r="209" spans="1:32" x14ac:dyDescent="0.2">
      <c r="A209" s="6"/>
      <c r="B209" s="103" t="str">
        <f t="shared" si="23"/>
        <v>Post</v>
      </c>
      <c r="C209" s="103" t="str">
        <f t="shared" si="23"/>
        <v>GKMSW05_091415</v>
      </c>
      <c r="D209" s="104">
        <f t="shared" si="23"/>
        <v>96.480172800000005</v>
      </c>
      <c r="E209" s="11">
        <f t="shared" si="23"/>
        <v>42261.361111111109</v>
      </c>
      <c r="F209" s="43">
        <f t="shared" si="25"/>
        <v>5.6000000000000001E-2</v>
      </c>
      <c r="G209" s="80"/>
      <c r="H209" s="74">
        <f t="shared" ref="H209:H214" si="32">H74/1000</f>
        <v>5.1000000000000004E-4</v>
      </c>
      <c r="I209" s="132"/>
      <c r="J209" s="132"/>
      <c r="K209" s="74">
        <f t="shared" si="26"/>
        <v>1.9000000000000001E-4</v>
      </c>
      <c r="L209" s="80"/>
      <c r="M209" s="80"/>
      <c r="N209" s="80"/>
      <c r="O209" s="43">
        <f t="shared" ref="O209:O214" si="33">O74/1000</f>
        <v>2.3999999999999998E-3</v>
      </c>
      <c r="P209" s="43">
        <f t="shared" si="24"/>
        <v>0.17</v>
      </c>
      <c r="Q209" s="87">
        <f t="shared" si="20"/>
        <v>1.1000000000000001E-3</v>
      </c>
      <c r="R209" s="80"/>
      <c r="S209" s="43">
        <f t="shared" si="27"/>
        <v>7.0999999999999994E-2</v>
      </c>
      <c r="T209" s="80"/>
      <c r="U209" s="80"/>
      <c r="V209" s="87">
        <f t="shared" ref="V209:V214" si="34">V74/1000</f>
        <v>1.1000000000000001E-3</v>
      </c>
      <c r="W209" s="80"/>
      <c r="X209" s="80"/>
      <c r="Y209" s="80"/>
      <c r="Z209" s="80"/>
      <c r="AA209" s="80"/>
      <c r="AB209" s="80"/>
      <c r="AC209" s="43">
        <f t="shared" si="28"/>
        <v>0.04</v>
      </c>
      <c r="AD209" s="40">
        <f t="shared" si="29"/>
        <v>1.9642857142857142E-2</v>
      </c>
      <c r="AE209" s="40">
        <f t="shared" si="30"/>
        <v>9.1071428571428571E-3</v>
      </c>
      <c r="AF209" s="40">
        <f t="shared" si="31"/>
        <v>4.2857142857142851E-2</v>
      </c>
    </row>
    <row r="210" spans="1:32" x14ac:dyDescent="0.2">
      <c r="A210" s="6"/>
      <c r="B210" s="103" t="str">
        <f t="shared" si="23"/>
        <v>Post</v>
      </c>
      <c r="C210" s="103" t="str">
        <f t="shared" si="23"/>
        <v>GKMSW05_091415D</v>
      </c>
      <c r="D210" s="104">
        <f t="shared" si="23"/>
        <v>96.480172800000005</v>
      </c>
      <c r="E210" s="11">
        <f t="shared" si="23"/>
        <v>42261.361111111109</v>
      </c>
      <c r="F210" s="43">
        <f t="shared" si="25"/>
        <v>5.7000000000000002E-2</v>
      </c>
      <c r="G210" s="80"/>
      <c r="H210" s="74">
        <f t="shared" si="32"/>
        <v>5.6000000000000006E-4</v>
      </c>
      <c r="I210" s="132"/>
      <c r="J210" s="132"/>
      <c r="K210" s="74">
        <f t="shared" si="26"/>
        <v>2.3999999999999998E-4</v>
      </c>
      <c r="L210" s="80"/>
      <c r="M210" s="80"/>
      <c r="N210" s="80"/>
      <c r="O210" s="43">
        <f t="shared" si="33"/>
        <v>2.2000000000000001E-3</v>
      </c>
      <c r="P210" s="43">
        <f t="shared" si="24"/>
        <v>0.18</v>
      </c>
      <c r="Q210" s="87">
        <f t="shared" si="20"/>
        <v>1.1999999999999999E-3</v>
      </c>
      <c r="R210" s="80"/>
      <c r="S210" s="43">
        <f t="shared" si="27"/>
        <v>7.3999999999999996E-2</v>
      </c>
      <c r="T210" s="80"/>
      <c r="U210" s="80"/>
      <c r="V210" s="87">
        <f t="shared" si="34"/>
        <v>1.1999999999999999E-3</v>
      </c>
      <c r="W210" s="80"/>
      <c r="X210" s="80"/>
      <c r="Y210" s="80"/>
      <c r="Z210" s="80"/>
      <c r="AA210" s="80"/>
      <c r="AB210" s="80"/>
      <c r="AC210" s="43">
        <f t="shared" si="28"/>
        <v>4.1000000000000002E-2</v>
      </c>
      <c r="AD210" s="40">
        <f t="shared" si="29"/>
        <v>2.1052631578947364E-2</v>
      </c>
      <c r="AE210" s="40">
        <f t="shared" si="30"/>
        <v>9.8245614035087723E-3</v>
      </c>
      <c r="AF210" s="40">
        <f t="shared" si="31"/>
        <v>3.8596491228070177E-2</v>
      </c>
    </row>
    <row r="211" spans="1:32" x14ac:dyDescent="0.2">
      <c r="A211" s="6"/>
      <c r="B211" s="103" t="str">
        <f t="shared" si="23"/>
        <v>Post</v>
      </c>
      <c r="C211" s="103" t="str">
        <f t="shared" si="23"/>
        <v>GKMSW04_091415</v>
      </c>
      <c r="D211" s="104">
        <f t="shared" si="23"/>
        <v>92.376345600000008</v>
      </c>
      <c r="E211" s="11">
        <f t="shared" si="23"/>
        <v>42261.381944444445</v>
      </c>
      <c r="F211" s="43">
        <f t="shared" si="25"/>
        <v>7.1999999999999995E-2</v>
      </c>
      <c r="G211" s="80"/>
      <c r="H211" s="74">
        <f t="shared" si="32"/>
        <v>4.6000000000000001E-4</v>
      </c>
      <c r="I211" s="132"/>
      <c r="J211" s="132"/>
      <c r="K211" s="74">
        <f t="shared" si="26"/>
        <v>2.9999999999999997E-4</v>
      </c>
      <c r="L211" s="80"/>
      <c r="M211" s="80"/>
      <c r="N211" s="80"/>
      <c r="O211" s="43">
        <f t="shared" si="33"/>
        <v>2.3999999999999998E-3</v>
      </c>
      <c r="P211" s="43">
        <f t="shared" si="24"/>
        <v>0.22</v>
      </c>
      <c r="Q211" s="87">
        <f t="shared" si="20"/>
        <v>1.5E-3</v>
      </c>
      <c r="R211" s="80"/>
      <c r="S211" s="43">
        <f t="shared" si="27"/>
        <v>0.13</v>
      </c>
      <c r="T211" s="80"/>
      <c r="U211" s="80"/>
      <c r="V211" s="87">
        <f t="shared" si="34"/>
        <v>1.1999999999999999E-3</v>
      </c>
      <c r="W211" s="80"/>
      <c r="X211" s="80"/>
      <c r="Y211" s="80"/>
      <c r="Z211" s="80"/>
      <c r="AA211" s="80"/>
      <c r="AB211" s="80"/>
      <c r="AC211" s="43">
        <f t="shared" si="28"/>
        <v>5.3999999999999999E-2</v>
      </c>
      <c r="AD211" s="40">
        <f t="shared" si="29"/>
        <v>2.0833333333333336E-2</v>
      </c>
      <c r="AE211" s="40">
        <f t="shared" si="30"/>
        <v>6.3888888888888893E-3</v>
      </c>
      <c r="AF211" s="40">
        <f t="shared" si="31"/>
        <v>3.3333333333333333E-2</v>
      </c>
    </row>
    <row r="212" spans="1:32" x14ac:dyDescent="0.2">
      <c r="A212" s="6"/>
      <c r="B212" s="103" t="str">
        <f t="shared" si="23"/>
        <v>Post</v>
      </c>
      <c r="C212" s="103" t="str">
        <f t="shared" si="23"/>
        <v>GKMSW05_091815</v>
      </c>
      <c r="D212" s="104">
        <f t="shared" si="23"/>
        <v>96.480172800000005</v>
      </c>
      <c r="E212" s="11">
        <f t="shared" si="23"/>
        <v>42265.368055555555</v>
      </c>
      <c r="F212" s="43">
        <f t="shared" si="25"/>
        <v>5.8000000000000003E-2</v>
      </c>
      <c r="G212" s="80"/>
      <c r="H212" s="74">
        <f t="shared" si="32"/>
        <v>6.2E-4</v>
      </c>
      <c r="I212" s="132"/>
      <c r="J212" s="132"/>
      <c r="K212" s="74">
        <f t="shared" si="26"/>
        <v>6.900000000000001E-5</v>
      </c>
      <c r="L212" s="80"/>
      <c r="M212" s="80"/>
      <c r="N212" s="80"/>
      <c r="O212" s="43">
        <f t="shared" si="33"/>
        <v>2.1000000000000003E-3</v>
      </c>
      <c r="P212" s="43">
        <f t="shared" si="24"/>
        <v>0.12</v>
      </c>
      <c r="Q212" s="87">
        <f t="shared" si="20"/>
        <v>1.1999999999999999E-3</v>
      </c>
      <c r="R212" s="80"/>
      <c r="S212" s="43">
        <f t="shared" si="27"/>
        <v>6.3E-2</v>
      </c>
      <c r="T212" s="80"/>
      <c r="U212" s="80"/>
      <c r="V212" s="87">
        <f t="shared" si="34"/>
        <v>1.1000000000000001E-3</v>
      </c>
      <c r="W212" s="80"/>
      <c r="X212" s="80"/>
      <c r="Y212" s="80"/>
      <c r="Z212" s="80"/>
      <c r="AA212" s="80"/>
      <c r="AB212" s="80"/>
      <c r="AC212" s="43">
        <f t="shared" si="28"/>
        <v>4.4999999999999998E-2</v>
      </c>
      <c r="AD212" s="40">
        <f t="shared" si="29"/>
        <v>2.0689655172413789E-2</v>
      </c>
      <c r="AE212" s="40">
        <f t="shared" si="30"/>
        <v>1.0689655172413793E-2</v>
      </c>
      <c r="AF212" s="40">
        <f t="shared" si="31"/>
        <v>3.6206896551724141E-2</v>
      </c>
    </row>
    <row r="213" spans="1:32" x14ac:dyDescent="0.2">
      <c r="A213" s="6"/>
      <c r="B213" s="103" t="str">
        <f t="shared" si="23"/>
        <v>Post</v>
      </c>
      <c r="C213" s="103" t="str">
        <f t="shared" si="23"/>
        <v>GKMSW04_091815</v>
      </c>
      <c r="D213" s="104">
        <f t="shared" si="23"/>
        <v>92.376345600000008</v>
      </c>
      <c r="E213" s="11">
        <f t="shared" si="23"/>
        <v>42265.385416666664</v>
      </c>
      <c r="F213" s="43">
        <f t="shared" si="25"/>
        <v>7.4999999999999997E-2</v>
      </c>
      <c r="G213" s="80"/>
      <c r="H213" s="74">
        <f t="shared" si="32"/>
        <v>4.6000000000000001E-4</v>
      </c>
      <c r="I213" s="132"/>
      <c r="J213" s="132"/>
      <c r="K213" s="74">
        <f t="shared" si="26"/>
        <v>1.6000000000000001E-4</v>
      </c>
      <c r="L213" s="80"/>
      <c r="M213" s="80"/>
      <c r="N213" s="80"/>
      <c r="O213" s="43">
        <f t="shared" si="33"/>
        <v>2.3E-3</v>
      </c>
      <c r="P213" s="43">
        <f t="shared" si="24"/>
        <v>0.17</v>
      </c>
      <c r="Q213" s="87">
        <f t="shared" si="20"/>
        <v>1.5E-3</v>
      </c>
      <c r="R213" s="80"/>
      <c r="S213" s="43">
        <f t="shared" si="27"/>
        <v>0.11</v>
      </c>
      <c r="T213" s="80"/>
      <c r="U213" s="80"/>
      <c r="V213" s="87">
        <f t="shared" si="34"/>
        <v>1E-3</v>
      </c>
      <c r="W213" s="80"/>
      <c r="X213" s="80"/>
      <c r="Y213" s="80"/>
      <c r="Z213" s="80"/>
      <c r="AA213" s="80"/>
      <c r="AB213" s="80"/>
      <c r="AC213" s="43">
        <f t="shared" si="28"/>
        <v>5.8000000000000003E-2</v>
      </c>
      <c r="AD213" s="40">
        <f t="shared" si="29"/>
        <v>0.02</v>
      </c>
      <c r="AE213" s="40">
        <f t="shared" si="30"/>
        <v>6.1333333333333335E-3</v>
      </c>
      <c r="AF213" s="40">
        <f t="shared" si="31"/>
        <v>3.0666666666666668E-2</v>
      </c>
    </row>
    <row r="214" spans="1:32" x14ac:dyDescent="0.2">
      <c r="A214" s="6"/>
      <c r="B214" s="103" t="str">
        <f t="shared" si="23"/>
        <v>Post</v>
      </c>
      <c r="C214" s="103" t="str">
        <f t="shared" si="23"/>
        <v>GKMSW04_091815D</v>
      </c>
      <c r="D214" s="104">
        <f t="shared" si="23"/>
        <v>92.376345600000008</v>
      </c>
      <c r="E214" s="11">
        <f t="shared" si="23"/>
        <v>42265.385416666664</v>
      </c>
      <c r="F214" s="43">
        <f t="shared" si="25"/>
        <v>0.08</v>
      </c>
      <c r="G214" s="80"/>
      <c r="H214" s="74">
        <f t="shared" si="32"/>
        <v>3.6999999999999999E-4</v>
      </c>
      <c r="I214" s="132"/>
      <c r="J214" s="132"/>
      <c r="K214" s="74">
        <f t="shared" si="26"/>
        <v>1.9000000000000001E-4</v>
      </c>
      <c r="L214" s="80"/>
      <c r="M214" s="80"/>
      <c r="N214" s="80"/>
      <c r="O214" s="43">
        <f t="shared" si="33"/>
        <v>2.3999999999999998E-3</v>
      </c>
      <c r="P214" s="43">
        <f t="shared" si="24"/>
        <v>0.18</v>
      </c>
      <c r="Q214" s="87">
        <f t="shared" si="20"/>
        <v>1.6999999999999999E-3</v>
      </c>
      <c r="R214" s="80"/>
      <c r="S214" s="43">
        <f t="shared" si="27"/>
        <v>0.12</v>
      </c>
      <c r="T214" s="80"/>
      <c r="U214" s="80"/>
      <c r="V214" s="87">
        <f t="shared" si="34"/>
        <v>1.1999999999999999E-3</v>
      </c>
      <c r="W214" s="80"/>
      <c r="X214" s="80"/>
      <c r="Y214" s="80"/>
      <c r="Z214" s="80"/>
      <c r="AA214" s="80"/>
      <c r="AB214" s="80"/>
      <c r="AC214" s="43">
        <f t="shared" si="28"/>
        <v>6.0999999999999999E-2</v>
      </c>
      <c r="AD214" s="40">
        <f t="shared" si="29"/>
        <v>2.1249999999999998E-2</v>
      </c>
      <c r="AE214" s="40">
        <f t="shared" si="30"/>
        <v>4.6249999999999998E-3</v>
      </c>
      <c r="AF214" s="40">
        <f t="shared" si="31"/>
        <v>2.9999999999999995E-2</v>
      </c>
    </row>
    <row r="215" spans="1:32" x14ac:dyDescent="0.2">
      <c r="A215" s="6"/>
      <c r="B215" s="103" t="str">
        <f t="shared" ref="B215:E234" si="35">B80</f>
        <v>Post</v>
      </c>
      <c r="C215" s="103" t="str">
        <f t="shared" si="35"/>
        <v>GKMSW05_091915</v>
      </c>
      <c r="D215" s="104">
        <f t="shared" si="35"/>
        <v>96.480172800000005</v>
      </c>
      <c r="E215" s="11">
        <f t="shared" si="35"/>
        <v>42266.368055555555</v>
      </c>
      <c r="F215" s="43">
        <f t="shared" ref="F215:F256" si="36">F80/1000</f>
        <v>6.5000000000000002E-2</v>
      </c>
      <c r="G215" s="80"/>
      <c r="H215" s="74">
        <f t="shared" ref="H215:H256" si="37">H80/1000</f>
        <v>3.8999999999999999E-4</v>
      </c>
      <c r="I215" s="132"/>
      <c r="J215" s="132"/>
      <c r="K215" s="74">
        <f t="shared" ref="K215:K256" si="38">K80/1000</f>
        <v>5.0000000000000001E-4</v>
      </c>
      <c r="L215" s="80"/>
      <c r="M215" s="80"/>
      <c r="N215" s="80"/>
      <c r="O215" s="43">
        <f t="shared" ref="O215:Q228" si="39">O80/1000</f>
        <v>1.9E-3</v>
      </c>
      <c r="P215" s="43">
        <f t="shared" si="39"/>
        <v>0.16</v>
      </c>
      <c r="Q215" s="87">
        <f t="shared" si="39"/>
        <v>8.5999999999999998E-4</v>
      </c>
      <c r="R215" s="80"/>
      <c r="S215" s="43">
        <f t="shared" ref="S215:S256" si="40">S80/1000</f>
        <v>6.8000000000000005E-2</v>
      </c>
      <c r="T215" s="80"/>
      <c r="U215" s="80"/>
      <c r="V215" s="87">
        <f t="shared" ref="V215:V256" si="41">V80/1000</f>
        <v>1.6999999999999999E-3</v>
      </c>
      <c r="W215" s="80"/>
      <c r="X215" s="80"/>
      <c r="Y215" s="80"/>
      <c r="Z215" s="80"/>
      <c r="AA215" s="80"/>
      <c r="AB215" s="80"/>
      <c r="AC215" s="43">
        <f t="shared" ref="AC215:AC256" si="42">AC80/1000</f>
        <v>3.6999999999999998E-2</v>
      </c>
      <c r="AD215" s="40">
        <f t="shared" ref="AD215:AD256" si="43">Q215/F215</f>
        <v>1.323076923076923E-2</v>
      </c>
      <c r="AE215" s="40">
        <f t="shared" ref="AE215:AE256" si="44">H215/F215</f>
        <v>5.9999999999999993E-3</v>
      </c>
      <c r="AF215" s="40">
        <f t="shared" ref="AF215:AF256" si="45">O215/F215</f>
        <v>2.923076923076923E-2</v>
      </c>
    </row>
    <row r="216" spans="1:32" x14ac:dyDescent="0.2">
      <c r="A216" s="6"/>
      <c r="B216" s="103" t="str">
        <f t="shared" si="35"/>
        <v>Post</v>
      </c>
      <c r="C216" s="103" t="str">
        <f t="shared" si="35"/>
        <v>GKMSW04_091915</v>
      </c>
      <c r="D216" s="104">
        <f t="shared" si="35"/>
        <v>92.376345600000008</v>
      </c>
      <c r="E216" s="11">
        <f t="shared" si="35"/>
        <v>42266.381944444445</v>
      </c>
      <c r="F216" s="43">
        <f t="shared" si="36"/>
        <v>8.7999999999999995E-2</v>
      </c>
      <c r="G216" s="80"/>
      <c r="H216" s="74">
        <f t="shared" si="37"/>
        <v>6.3000000000000003E-4</v>
      </c>
      <c r="I216" s="132"/>
      <c r="J216" s="132"/>
      <c r="K216" s="74">
        <f t="shared" si="38"/>
        <v>5.0000000000000001E-4</v>
      </c>
      <c r="L216" s="80"/>
      <c r="M216" s="80"/>
      <c r="N216" s="80"/>
      <c r="O216" s="43">
        <f t="shared" si="39"/>
        <v>2.3999999999999998E-3</v>
      </c>
      <c r="P216" s="43">
        <f t="shared" si="39"/>
        <v>0.23</v>
      </c>
      <c r="Q216" s="87">
        <f t="shared" si="39"/>
        <v>1.6000000000000001E-3</v>
      </c>
      <c r="R216" s="80"/>
      <c r="S216" s="43">
        <f t="shared" si="40"/>
        <v>0.13</v>
      </c>
      <c r="T216" s="80"/>
      <c r="U216" s="80"/>
      <c r="V216" s="87">
        <f t="shared" si="41"/>
        <v>1.5E-3</v>
      </c>
      <c r="W216" s="80"/>
      <c r="X216" s="80"/>
      <c r="Y216" s="80"/>
      <c r="Z216" s="80"/>
      <c r="AA216" s="80"/>
      <c r="AB216" s="80"/>
      <c r="AC216" s="43">
        <f t="shared" si="42"/>
        <v>5.0999999999999997E-2</v>
      </c>
      <c r="AD216" s="40">
        <f t="shared" si="43"/>
        <v>1.8181818181818184E-2</v>
      </c>
      <c r="AE216" s="40">
        <f t="shared" si="44"/>
        <v>7.1590909090909101E-3</v>
      </c>
      <c r="AF216" s="40">
        <f t="shared" si="45"/>
        <v>2.7272727272727271E-2</v>
      </c>
    </row>
    <row r="217" spans="1:32" x14ac:dyDescent="0.2">
      <c r="A217" s="6"/>
      <c r="B217" s="103" t="str">
        <f t="shared" si="35"/>
        <v>Post</v>
      </c>
      <c r="C217" s="103" t="str">
        <f t="shared" si="35"/>
        <v>GKMSW05_092015</v>
      </c>
      <c r="D217" s="104">
        <f t="shared" si="35"/>
        <v>96.480172800000005</v>
      </c>
      <c r="E217" s="11">
        <f t="shared" si="35"/>
        <v>42267.395833333336</v>
      </c>
      <c r="F217" s="43">
        <f t="shared" si="36"/>
        <v>7.3999999999999996E-2</v>
      </c>
      <c r="G217" s="80"/>
      <c r="H217" s="74">
        <f t="shared" si="37"/>
        <v>5.4000000000000001E-4</v>
      </c>
      <c r="I217" s="132"/>
      <c r="J217" s="132"/>
      <c r="K217" s="74">
        <f t="shared" si="38"/>
        <v>3.1E-4</v>
      </c>
      <c r="L217" s="80"/>
      <c r="M217" s="80"/>
      <c r="N217" s="80"/>
      <c r="O217" s="43">
        <f t="shared" si="39"/>
        <v>1.9E-3</v>
      </c>
      <c r="P217" s="43">
        <f t="shared" si="39"/>
        <v>0.18</v>
      </c>
      <c r="Q217" s="87">
        <f t="shared" si="39"/>
        <v>1E-3</v>
      </c>
      <c r="R217" s="80"/>
      <c r="S217" s="43">
        <f t="shared" si="40"/>
        <v>7.1999999999999995E-2</v>
      </c>
      <c r="T217" s="80"/>
      <c r="U217" s="80"/>
      <c r="V217" s="87">
        <f t="shared" si="41"/>
        <v>1.5E-3</v>
      </c>
      <c r="W217" s="80"/>
      <c r="X217" s="80"/>
      <c r="Y217" s="80"/>
      <c r="Z217" s="80"/>
      <c r="AA217" s="80"/>
      <c r="AB217" s="80"/>
      <c r="AC217" s="43">
        <f t="shared" si="42"/>
        <v>3.7999999999999999E-2</v>
      </c>
      <c r="AD217" s="40">
        <f t="shared" si="43"/>
        <v>1.3513513513513514E-2</v>
      </c>
      <c r="AE217" s="40">
        <f t="shared" si="44"/>
        <v>7.2972972972972974E-3</v>
      </c>
      <c r="AF217" s="40">
        <f t="shared" si="45"/>
        <v>2.5675675675675677E-2</v>
      </c>
    </row>
    <row r="218" spans="1:32" x14ac:dyDescent="0.2">
      <c r="A218" s="6"/>
      <c r="B218" s="103" t="str">
        <f t="shared" si="35"/>
        <v>Post</v>
      </c>
      <c r="C218" s="103" t="str">
        <f t="shared" si="35"/>
        <v>GKMSW04_092015</v>
      </c>
      <c r="D218" s="104">
        <f t="shared" si="35"/>
        <v>92.376345600000008</v>
      </c>
      <c r="E218" s="11">
        <f t="shared" si="35"/>
        <v>42267.416666666664</v>
      </c>
      <c r="F218" s="43">
        <f t="shared" si="36"/>
        <v>0.1</v>
      </c>
      <c r="G218" s="80"/>
      <c r="H218" s="74">
        <f t="shared" si="37"/>
        <v>3.6999999999999999E-4</v>
      </c>
      <c r="I218" s="132"/>
      <c r="J218" s="132"/>
      <c r="K218" s="74">
        <f t="shared" si="38"/>
        <v>4.2999999999999999E-4</v>
      </c>
      <c r="L218" s="80"/>
      <c r="M218" s="80"/>
      <c r="N218" s="80"/>
      <c r="O218" s="43">
        <f t="shared" si="39"/>
        <v>2.2000000000000001E-3</v>
      </c>
      <c r="P218" s="43">
        <f t="shared" si="39"/>
        <v>0.23</v>
      </c>
      <c r="Q218" s="87">
        <f t="shared" si="39"/>
        <v>1.6000000000000001E-3</v>
      </c>
      <c r="R218" s="80"/>
      <c r="S218" s="43">
        <f t="shared" si="40"/>
        <v>0.13</v>
      </c>
      <c r="T218" s="80"/>
      <c r="U218" s="80"/>
      <c r="V218" s="87">
        <f t="shared" si="41"/>
        <v>1.4E-3</v>
      </c>
      <c r="W218" s="80"/>
      <c r="X218" s="80"/>
      <c r="Y218" s="80"/>
      <c r="Z218" s="80"/>
      <c r="AA218" s="80"/>
      <c r="AB218" s="80"/>
      <c r="AC218" s="43">
        <f t="shared" si="42"/>
        <v>0.05</v>
      </c>
      <c r="AD218" s="40">
        <f t="shared" si="43"/>
        <v>1.6E-2</v>
      </c>
      <c r="AE218" s="40">
        <f t="shared" si="44"/>
        <v>3.6999999999999997E-3</v>
      </c>
      <c r="AF218" s="40">
        <f t="shared" si="45"/>
        <v>2.1999999999999999E-2</v>
      </c>
    </row>
    <row r="219" spans="1:32" x14ac:dyDescent="0.2">
      <c r="A219" s="6"/>
      <c r="B219" s="103" t="str">
        <f t="shared" si="35"/>
        <v>Post</v>
      </c>
      <c r="C219" s="103" t="str">
        <f t="shared" si="35"/>
        <v>GKMSW04_092015D</v>
      </c>
      <c r="D219" s="104">
        <f t="shared" si="35"/>
        <v>92.376345600000008</v>
      </c>
      <c r="E219" s="11">
        <f t="shared" si="35"/>
        <v>42267.416666666664</v>
      </c>
      <c r="F219" s="43">
        <f t="shared" si="36"/>
        <v>0.11</v>
      </c>
      <c r="G219" s="80"/>
      <c r="H219" s="74">
        <f t="shared" si="37"/>
        <v>8.1000000000000006E-4</v>
      </c>
      <c r="I219" s="132"/>
      <c r="J219" s="132"/>
      <c r="K219" s="74">
        <f t="shared" si="38"/>
        <v>3.8000000000000002E-4</v>
      </c>
      <c r="L219" s="80"/>
      <c r="M219" s="80"/>
      <c r="N219" s="80"/>
      <c r="O219" s="43">
        <f t="shared" si="39"/>
        <v>2.3E-3</v>
      </c>
      <c r="P219" s="43">
        <f t="shared" si="39"/>
        <v>0.25</v>
      </c>
      <c r="Q219" s="87">
        <f t="shared" si="39"/>
        <v>1.6000000000000001E-3</v>
      </c>
      <c r="R219" s="80"/>
      <c r="S219" s="43">
        <f t="shared" si="40"/>
        <v>0.13</v>
      </c>
      <c r="T219" s="80"/>
      <c r="U219" s="80"/>
      <c r="V219" s="87">
        <f t="shared" si="41"/>
        <v>1.6000000000000001E-3</v>
      </c>
      <c r="W219" s="80"/>
      <c r="X219" s="80"/>
      <c r="Y219" s="80"/>
      <c r="Z219" s="80"/>
      <c r="AA219" s="80"/>
      <c r="AB219" s="80"/>
      <c r="AC219" s="43">
        <f t="shared" si="42"/>
        <v>5.0999999999999997E-2</v>
      </c>
      <c r="AD219" s="40">
        <f t="shared" si="43"/>
        <v>1.4545454545454545E-2</v>
      </c>
      <c r="AE219" s="40">
        <f t="shared" si="44"/>
        <v>7.3636363636363639E-3</v>
      </c>
      <c r="AF219" s="40">
        <f t="shared" si="45"/>
        <v>2.0909090909090908E-2</v>
      </c>
    </row>
    <row r="220" spans="1:32" x14ac:dyDescent="0.2">
      <c r="A220" s="6"/>
      <c r="B220" s="103" t="str">
        <f t="shared" si="35"/>
        <v>Post</v>
      </c>
      <c r="C220" s="103" t="str">
        <f t="shared" si="35"/>
        <v>GKMSW05_092115</v>
      </c>
      <c r="D220" s="104">
        <f t="shared" si="35"/>
        <v>96.480172800000005</v>
      </c>
      <c r="E220" s="11">
        <f t="shared" si="35"/>
        <v>42268.357638888891</v>
      </c>
      <c r="F220" s="43">
        <f t="shared" si="36"/>
        <v>4.7E-2</v>
      </c>
      <c r="G220" s="80"/>
      <c r="H220" s="74">
        <f t="shared" si="37"/>
        <v>4.0999999999999999E-4</v>
      </c>
      <c r="I220" s="132"/>
      <c r="J220" s="132"/>
      <c r="K220" s="74">
        <f t="shared" si="38"/>
        <v>5.0000000000000001E-4</v>
      </c>
      <c r="L220" s="80"/>
      <c r="M220" s="80"/>
      <c r="N220" s="80"/>
      <c r="O220" s="43">
        <f t="shared" si="39"/>
        <v>1.6999999999999999E-3</v>
      </c>
      <c r="P220" s="43">
        <f t="shared" si="39"/>
        <v>0.16</v>
      </c>
      <c r="Q220" s="87">
        <f t="shared" si="39"/>
        <v>1E-3</v>
      </c>
      <c r="R220" s="80"/>
      <c r="S220" s="43">
        <f t="shared" si="40"/>
        <v>6.5000000000000002E-2</v>
      </c>
      <c r="T220" s="80"/>
      <c r="U220" s="80"/>
      <c r="V220" s="87">
        <f t="shared" si="41"/>
        <v>1.1999999999999999E-3</v>
      </c>
      <c r="W220" s="80"/>
      <c r="X220" s="80"/>
      <c r="Y220" s="80"/>
      <c r="Z220" s="80"/>
      <c r="AA220" s="80"/>
      <c r="AB220" s="80"/>
      <c r="AC220" s="43">
        <f t="shared" si="42"/>
        <v>4.3999999999999997E-2</v>
      </c>
      <c r="AD220" s="40">
        <f t="shared" si="43"/>
        <v>2.1276595744680851E-2</v>
      </c>
      <c r="AE220" s="40">
        <f t="shared" si="44"/>
        <v>8.7234042553191483E-3</v>
      </c>
      <c r="AF220" s="40">
        <f t="shared" si="45"/>
        <v>3.6170212765957444E-2</v>
      </c>
    </row>
    <row r="221" spans="1:32" x14ac:dyDescent="0.2">
      <c r="B221" s="103" t="str">
        <f t="shared" si="35"/>
        <v>Post</v>
      </c>
      <c r="C221" s="103" t="str">
        <f t="shared" si="35"/>
        <v>GKMSW04_092115</v>
      </c>
      <c r="D221" s="104">
        <f t="shared" si="35"/>
        <v>92.376345600000008</v>
      </c>
      <c r="E221" s="11">
        <f t="shared" si="35"/>
        <v>42268.378472222219</v>
      </c>
      <c r="F221" s="43">
        <f t="shared" si="36"/>
        <v>6.3E-2</v>
      </c>
      <c r="G221" s="80"/>
      <c r="H221" s="74">
        <f t="shared" si="37"/>
        <v>5.9999999999999995E-4</v>
      </c>
      <c r="I221" s="132"/>
      <c r="J221" s="132"/>
      <c r="K221" s="74">
        <f t="shared" si="38"/>
        <v>5.0000000000000001E-4</v>
      </c>
      <c r="L221" s="80"/>
      <c r="M221" s="80"/>
      <c r="N221" s="80"/>
      <c r="O221" s="43">
        <f t="shared" si="39"/>
        <v>2E-3</v>
      </c>
      <c r="P221" s="43">
        <f t="shared" si="39"/>
        <v>0.23</v>
      </c>
      <c r="Q221" s="87">
        <f t="shared" si="39"/>
        <v>1.6999999999999999E-3</v>
      </c>
      <c r="R221" s="80"/>
      <c r="S221" s="43">
        <f t="shared" si="40"/>
        <v>0.13</v>
      </c>
      <c r="T221" s="80"/>
      <c r="U221" s="80"/>
      <c r="V221" s="87">
        <f t="shared" si="41"/>
        <v>1.1999999999999999E-3</v>
      </c>
      <c r="W221" s="80"/>
      <c r="X221" s="80"/>
      <c r="Y221" s="80"/>
      <c r="Z221" s="80"/>
      <c r="AA221" s="80"/>
      <c r="AB221" s="80"/>
      <c r="AC221" s="43">
        <f t="shared" si="42"/>
        <v>5.3999999999999999E-2</v>
      </c>
      <c r="AD221" s="40">
        <f t="shared" si="43"/>
        <v>2.6984126984126982E-2</v>
      </c>
      <c r="AE221" s="40">
        <f t="shared" si="44"/>
        <v>9.5238095238095229E-3</v>
      </c>
      <c r="AF221" s="40">
        <f t="shared" si="45"/>
        <v>3.1746031746031744E-2</v>
      </c>
    </row>
    <row r="222" spans="1:32" x14ac:dyDescent="0.2">
      <c r="B222" s="103" t="str">
        <f t="shared" si="35"/>
        <v>Post</v>
      </c>
      <c r="C222" s="103" t="str">
        <f t="shared" si="35"/>
        <v>GKMSW05_092415</v>
      </c>
      <c r="D222" s="104">
        <f t="shared" si="35"/>
        <v>96.480172800000005</v>
      </c>
      <c r="E222" s="11">
        <f t="shared" si="35"/>
        <v>42271.402777777781</v>
      </c>
      <c r="F222" s="43">
        <f t="shared" si="36"/>
        <v>6.0999999999999999E-2</v>
      </c>
      <c r="G222" s="80"/>
      <c r="H222" s="74">
        <f t="shared" si="37"/>
        <v>8.4999999999999995E-4</v>
      </c>
      <c r="I222" s="132"/>
      <c r="J222" s="132"/>
      <c r="K222" s="74">
        <f t="shared" si="38"/>
        <v>1.7000000000000001E-4</v>
      </c>
      <c r="L222" s="80"/>
      <c r="M222" s="80"/>
      <c r="N222" s="80"/>
      <c r="O222" s="43">
        <f t="shared" si="39"/>
        <v>2E-3</v>
      </c>
      <c r="P222" s="43">
        <f t="shared" si="39"/>
        <v>0.19</v>
      </c>
      <c r="Q222" s="87">
        <f t="shared" si="39"/>
        <v>1.1999999999999999E-3</v>
      </c>
      <c r="R222" s="80"/>
      <c r="S222" s="43">
        <f t="shared" si="40"/>
        <v>5.3999999999999999E-2</v>
      </c>
      <c r="T222" s="80"/>
      <c r="U222" s="80"/>
      <c r="V222" s="87">
        <f t="shared" si="41"/>
        <v>1.6000000000000001E-3</v>
      </c>
      <c r="W222" s="80"/>
      <c r="X222" s="80"/>
      <c r="Y222" s="80"/>
      <c r="Z222" s="80"/>
      <c r="AA222" s="80"/>
      <c r="AB222" s="80"/>
      <c r="AC222" s="43">
        <f t="shared" si="42"/>
        <v>3.5999999999999997E-2</v>
      </c>
      <c r="AD222" s="40">
        <f t="shared" si="43"/>
        <v>1.9672131147540982E-2</v>
      </c>
      <c r="AE222" s="40">
        <f t="shared" si="44"/>
        <v>1.3934426229508197E-2</v>
      </c>
      <c r="AF222" s="40">
        <f t="shared" si="45"/>
        <v>3.2786885245901641E-2</v>
      </c>
    </row>
    <row r="223" spans="1:32" x14ac:dyDescent="0.2">
      <c r="B223" s="103" t="str">
        <f t="shared" si="35"/>
        <v>Post</v>
      </c>
      <c r="C223" s="103" t="str">
        <f t="shared" si="35"/>
        <v>GKMSW04_092415</v>
      </c>
      <c r="D223" s="104">
        <f t="shared" si="35"/>
        <v>92.376345600000008</v>
      </c>
      <c r="E223" s="11">
        <f t="shared" si="35"/>
        <v>42271.430555555555</v>
      </c>
      <c r="F223" s="43">
        <f t="shared" si="36"/>
        <v>0.06</v>
      </c>
      <c r="G223" s="80"/>
      <c r="H223" s="74">
        <f t="shared" si="37"/>
        <v>6.7000000000000002E-4</v>
      </c>
      <c r="I223" s="132"/>
      <c r="J223" s="132"/>
      <c r="K223" s="74">
        <f t="shared" si="38"/>
        <v>1.9000000000000001E-4</v>
      </c>
      <c r="L223" s="80"/>
      <c r="M223" s="80"/>
      <c r="N223" s="80"/>
      <c r="O223" s="43">
        <f t="shared" si="39"/>
        <v>1.9E-3</v>
      </c>
      <c r="P223" s="43">
        <f t="shared" si="39"/>
        <v>0.18</v>
      </c>
      <c r="Q223" s="87">
        <f t="shared" si="39"/>
        <v>1.4E-3</v>
      </c>
      <c r="R223" s="80"/>
      <c r="S223" s="43">
        <f t="shared" si="40"/>
        <v>0.11</v>
      </c>
      <c r="T223" s="80"/>
      <c r="U223" s="80"/>
      <c r="V223" s="87">
        <f t="shared" si="41"/>
        <v>1.5E-3</v>
      </c>
      <c r="W223" s="80"/>
      <c r="X223" s="80"/>
      <c r="Y223" s="80"/>
      <c r="Z223" s="80"/>
      <c r="AA223" s="80"/>
      <c r="AB223" s="80"/>
      <c r="AC223" s="43">
        <f t="shared" si="42"/>
        <v>4.8000000000000001E-2</v>
      </c>
      <c r="AD223" s="40">
        <f t="shared" si="43"/>
        <v>2.3333333333333334E-2</v>
      </c>
      <c r="AE223" s="40">
        <f t="shared" si="44"/>
        <v>1.1166666666666667E-2</v>
      </c>
      <c r="AF223" s="40">
        <f t="shared" si="45"/>
        <v>3.1666666666666669E-2</v>
      </c>
    </row>
    <row r="224" spans="1:32" x14ac:dyDescent="0.2">
      <c r="B224" s="103" t="str">
        <f t="shared" si="35"/>
        <v>Post</v>
      </c>
      <c r="C224" s="103" t="str">
        <f t="shared" si="35"/>
        <v>GKMSW05_092815</v>
      </c>
      <c r="D224" s="104">
        <f t="shared" si="35"/>
        <v>96.480172800000005</v>
      </c>
      <c r="E224" s="11">
        <f t="shared" si="35"/>
        <v>42275.385416666664</v>
      </c>
      <c r="F224" s="43">
        <f t="shared" si="36"/>
        <v>0.06</v>
      </c>
      <c r="G224" s="80"/>
      <c r="H224" s="74">
        <f t="shared" si="37"/>
        <v>4.0000000000000002E-4</v>
      </c>
      <c r="I224" s="132"/>
      <c r="J224" s="132"/>
      <c r="K224" s="74">
        <f t="shared" si="38"/>
        <v>4.2999999999999995E-5</v>
      </c>
      <c r="L224" s="80"/>
      <c r="M224" s="80"/>
      <c r="N224" s="80"/>
      <c r="O224" s="43">
        <f t="shared" si="39"/>
        <v>1.6999999999999999E-3</v>
      </c>
      <c r="P224" s="43">
        <f t="shared" si="39"/>
        <v>0.12</v>
      </c>
      <c r="Q224" s="87">
        <f t="shared" si="39"/>
        <v>1.1000000000000001E-3</v>
      </c>
      <c r="R224" s="80"/>
      <c r="S224" s="43">
        <f t="shared" si="40"/>
        <v>4.5999999999999999E-2</v>
      </c>
      <c r="T224" s="80"/>
      <c r="U224" s="80"/>
      <c r="V224" s="87">
        <f t="shared" si="41"/>
        <v>1.1000000000000001E-3</v>
      </c>
      <c r="W224" s="80"/>
      <c r="X224" s="80"/>
      <c r="Y224" s="80"/>
      <c r="Z224" s="80"/>
      <c r="AA224" s="80"/>
      <c r="AB224" s="80"/>
      <c r="AC224" s="43">
        <f t="shared" si="42"/>
        <v>3.2000000000000001E-2</v>
      </c>
      <c r="AD224" s="40">
        <f t="shared" si="43"/>
        <v>1.8333333333333333E-2</v>
      </c>
      <c r="AE224" s="40">
        <f t="shared" si="44"/>
        <v>6.6666666666666671E-3</v>
      </c>
      <c r="AF224" s="40">
        <f t="shared" si="45"/>
        <v>2.8333333333333332E-2</v>
      </c>
    </row>
    <row r="225" spans="2:32" x14ac:dyDescent="0.2">
      <c r="B225" s="103" t="str">
        <f t="shared" si="35"/>
        <v>Post</v>
      </c>
      <c r="C225" s="103" t="str">
        <f t="shared" si="35"/>
        <v>GKMSW04_092815</v>
      </c>
      <c r="D225" s="104">
        <f t="shared" si="35"/>
        <v>92.376345600000008</v>
      </c>
      <c r="E225" s="11">
        <f t="shared" si="35"/>
        <v>42275.416666666664</v>
      </c>
      <c r="F225" s="43">
        <f t="shared" si="36"/>
        <v>8.3000000000000004E-2</v>
      </c>
      <c r="G225" s="80"/>
      <c r="H225" s="74">
        <f t="shared" si="37"/>
        <v>4.8999999999999998E-4</v>
      </c>
      <c r="I225" s="132"/>
      <c r="J225" s="132"/>
      <c r="K225" s="74">
        <f t="shared" si="38"/>
        <v>4.2999999999999995E-5</v>
      </c>
      <c r="L225" s="80"/>
      <c r="M225" s="80"/>
      <c r="N225" s="80"/>
      <c r="O225" s="43">
        <f t="shared" si="39"/>
        <v>1.9E-3</v>
      </c>
      <c r="P225" s="43">
        <f t="shared" si="39"/>
        <v>0.2</v>
      </c>
      <c r="Q225" s="87">
        <f t="shared" si="39"/>
        <v>1.6999999999999999E-3</v>
      </c>
      <c r="R225" s="80"/>
      <c r="S225" s="43">
        <f t="shared" si="40"/>
        <v>0.11</v>
      </c>
      <c r="T225" s="80"/>
      <c r="U225" s="80"/>
      <c r="V225" s="87">
        <f t="shared" si="41"/>
        <v>1.1000000000000001E-3</v>
      </c>
      <c r="W225" s="80"/>
      <c r="X225" s="80"/>
      <c r="Y225" s="80"/>
      <c r="Z225" s="80"/>
      <c r="AA225" s="80"/>
      <c r="AB225" s="80"/>
      <c r="AC225" s="43">
        <f t="shared" si="42"/>
        <v>4.5999999999999999E-2</v>
      </c>
      <c r="AD225" s="40">
        <f t="shared" si="43"/>
        <v>2.0481927710843371E-2</v>
      </c>
      <c r="AE225" s="40">
        <f t="shared" si="44"/>
        <v>5.9036144578313247E-3</v>
      </c>
      <c r="AF225" s="40">
        <f t="shared" si="45"/>
        <v>2.289156626506024E-2</v>
      </c>
    </row>
    <row r="226" spans="2:32" x14ac:dyDescent="0.2">
      <c r="B226" s="103" t="str">
        <f t="shared" si="35"/>
        <v>Post</v>
      </c>
      <c r="C226" s="103" t="str">
        <f t="shared" si="35"/>
        <v>GKMSW04_092815D</v>
      </c>
      <c r="D226" s="104">
        <f t="shared" si="35"/>
        <v>92.376345600000008</v>
      </c>
      <c r="E226" s="11">
        <f t="shared" si="35"/>
        <v>42275.416666666664</v>
      </c>
      <c r="F226" s="43">
        <f t="shared" si="36"/>
        <v>9.1999999999999998E-2</v>
      </c>
      <c r="G226" s="80"/>
      <c r="H226" s="74">
        <f t="shared" si="37"/>
        <v>6.2E-4</v>
      </c>
      <c r="I226" s="132"/>
      <c r="J226" s="132"/>
      <c r="K226" s="74">
        <f t="shared" si="38"/>
        <v>4.2999999999999995E-5</v>
      </c>
      <c r="L226" s="80"/>
      <c r="M226" s="80"/>
      <c r="N226" s="80"/>
      <c r="O226" s="43">
        <f t="shared" si="39"/>
        <v>2.1000000000000003E-3</v>
      </c>
      <c r="P226" s="43">
        <f t="shared" si="39"/>
        <v>0.2</v>
      </c>
      <c r="Q226" s="87">
        <f t="shared" si="39"/>
        <v>1.9E-3</v>
      </c>
      <c r="R226" s="80"/>
      <c r="S226" s="43">
        <f t="shared" si="40"/>
        <v>0.12</v>
      </c>
      <c r="T226" s="80"/>
      <c r="U226" s="80"/>
      <c r="V226" s="87">
        <f t="shared" si="41"/>
        <v>1.1999999999999999E-3</v>
      </c>
      <c r="W226" s="80"/>
      <c r="X226" s="80"/>
      <c r="Y226" s="80"/>
      <c r="Z226" s="80"/>
      <c r="AA226" s="80"/>
      <c r="AB226" s="80"/>
      <c r="AC226" s="43">
        <f t="shared" si="42"/>
        <v>4.7E-2</v>
      </c>
      <c r="AD226" s="40">
        <f t="shared" si="43"/>
        <v>2.0652173913043477E-2</v>
      </c>
      <c r="AE226" s="40">
        <f t="shared" si="44"/>
        <v>6.7391304347826086E-3</v>
      </c>
      <c r="AF226" s="40">
        <f t="shared" si="45"/>
        <v>2.2826086956521743E-2</v>
      </c>
    </row>
    <row r="227" spans="2:32" x14ac:dyDescent="0.2">
      <c r="B227" s="103" t="str">
        <f t="shared" si="35"/>
        <v>Post</v>
      </c>
      <c r="C227" s="103" t="str">
        <f t="shared" si="35"/>
        <v>GKMSW05_100115</v>
      </c>
      <c r="D227" s="104">
        <f t="shared" si="35"/>
        <v>96.480172800000005</v>
      </c>
      <c r="E227" s="11">
        <f t="shared" si="35"/>
        <v>42278.4375</v>
      </c>
      <c r="F227" s="43">
        <f t="shared" si="36"/>
        <v>4.4999999999999998E-2</v>
      </c>
      <c r="G227" s="80"/>
      <c r="H227" s="74">
        <f t="shared" si="37"/>
        <v>5.8999999999999992E-4</v>
      </c>
      <c r="I227" s="132"/>
      <c r="J227" s="132"/>
      <c r="K227" s="74">
        <f t="shared" si="38"/>
        <v>1.7000000000000001E-4</v>
      </c>
      <c r="L227" s="80"/>
      <c r="M227" s="80"/>
      <c r="N227" s="80"/>
      <c r="O227" s="43">
        <f t="shared" si="39"/>
        <v>2E-3</v>
      </c>
      <c r="P227" s="43">
        <f t="shared" si="39"/>
        <v>0.11</v>
      </c>
      <c r="Q227" s="87">
        <f t="shared" si="39"/>
        <v>8.8000000000000003E-4</v>
      </c>
      <c r="R227" s="80"/>
      <c r="S227" s="43">
        <f t="shared" si="40"/>
        <v>3.9E-2</v>
      </c>
      <c r="T227" s="80"/>
      <c r="U227" s="80"/>
      <c r="V227" s="87">
        <f t="shared" si="41"/>
        <v>7.9000000000000001E-4</v>
      </c>
      <c r="W227" s="80"/>
      <c r="X227" s="80"/>
      <c r="Y227" s="80"/>
      <c r="Z227" s="80"/>
      <c r="AA227" s="80"/>
      <c r="AB227" s="80"/>
      <c r="AC227" s="43">
        <f t="shared" si="42"/>
        <v>2.9000000000000001E-2</v>
      </c>
      <c r="AD227" s="40">
        <f t="shared" si="43"/>
        <v>1.9555555555555559E-2</v>
      </c>
      <c r="AE227" s="40">
        <f t="shared" si="44"/>
        <v>1.311111111111111E-2</v>
      </c>
      <c r="AF227" s="40">
        <f t="shared" si="45"/>
        <v>4.4444444444444446E-2</v>
      </c>
    </row>
    <row r="228" spans="2:32" x14ac:dyDescent="0.2">
      <c r="B228" s="103" t="str">
        <f t="shared" si="35"/>
        <v>Post</v>
      </c>
      <c r="C228" s="103" t="str">
        <f t="shared" si="35"/>
        <v>GKMSW04_100115</v>
      </c>
      <c r="D228" s="104">
        <f t="shared" si="35"/>
        <v>92.376345600000008</v>
      </c>
      <c r="E228" s="11">
        <f t="shared" si="35"/>
        <v>42278.458333333336</v>
      </c>
      <c r="F228" s="43">
        <f t="shared" si="36"/>
        <v>5.3999999999999999E-2</v>
      </c>
      <c r="G228" s="80"/>
      <c r="H228" s="74">
        <f t="shared" si="37"/>
        <v>4.7999999999999996E-4</v>
      </c>
      <c r="I228" s="132"/>
      <c r="J228" s="132"/>
      <c r="K228" s="74">
        <f t="shared" si="38"/>
        <v>1.9000000000000001E-4</v>
      </c>
      <c r="L228" s="80"/>
      <c r="M228" s="80"/>
      <c r="N228" s="80"/>
      <c r="O228" s="43">
        <f t="shared" si="39"/>
        <v>2.3999999999999998E-3</v>
      </c>
      <c r="P228" s="43">
        <f t="shared" si="39"/>
        <v>0.16</v>
      </c>
      <c r="Q228" s="87">
        <f t="shared" si="39"/>
        <v>1.5E-3</v>
      </c>
      <c r="R228" s="80"/>
      <c r="S228" s="43">
        <f t="shared" si="40"/>
        <v>0.11</v>
      </c>
      <c r="T228" s="80"/>
      <c r="U228" s="80"/>
      <c r="V228" s="87">
        <f t="shared" si="41"/>
        <v>9.8999999999999999E-4</v>
      </c>
      <c r="W228" s="80"/>
      <c r="X228" s="80"/>
      <c r="Y228" s="80"/>
      <c r="Z228" s="80"/>
      <c r="AA228" s="80"/>
      <c r="AB228" s="80"/>
      <c r="AC228" s="43">
        <f t="shared" si="42"/>
        <v>4.5999999999999999E-2</v>
      </c>
      <c r="AD228" s="40">
        <f t="shared" si="43"/>
        <v>2.777777777777778E-2</v>
      </c>
      <c r="AE228" s="40">
        <f t="shared" si="44"/>
        <v>8.8888888888888889E-3</v>
      </c>
      <c r="AF228" s="40">
        <f t="shared" si="45"/>
        <v>4.4444444444444439E-2</v>
      </c>
    </row>
    <row r="229" spans="2:32" x14ac:dyDescent="0.2">
      <c r="B229" s="103" t="str">
        <f t="shared" si="35"/>
        <v>Post</v>
      </c>
      <c r="C229" s="103" t="str">
        <f t="shared" si="35"/>
        <v>WQX-91.291M</v>
      </c>
      <c r="D229" s="104">
        <f t="shared" si="35"/>
        <v>94.613333760000003</v>
      </c>
      <c r="E229" s="11">
        <f t="shared" si="35"/>
        <v>42286.364583333336</v>
      </c>
      <c r="F229" s="43">
        <f t="shared" si="36"/>
        <v>0.11600000000000001</v>
      </c>
      <c r="G229" s="80"/>
      <c r="H229" s="74"/>
      <c r="I229" s="132"/>
      <c r="J229" s="132"/>
      <c r="K229" s="74">
        <f t="shared" si="38"/>
        <v>3.1E-4</v>
      </c>
      <c r="L229" s="80"/>
      <c r="M229" s="80"/>
      <c r="N229" s="80"/>
      <c r="O229" s="43"/>
      <c r="P229" s="43">
        <f t="shared" ref="P229:P256" si="46">P94/1000</f>
        <v>0.23400000000000001</v>
      </c>
      <c r="Q229" s="87"/>
      <c r="R229" s="80"/>
      <c r="S229" s="43">
        <f t="shared" si="40"/>
        <v>0.1193</v>
      </c>
      <c r="T229" s="80"/>
      <c r="U229" s="80"/>
      <c r="V229" s="87"/>
      <c r="W229" s="80"/>
      <c r="X229" s="80"/>
      <c r="Y229" s="80"/>
      <c r="Z229" s="80"/>
      <c r="AA229" s="80"/>
      <c r="AB229" s="80"/>
      <c r="AC229" s="43">
        <f t="shared" si="42"/>
        <v>6.6000000000000003E-2</v>
      </c>
      <c r="AD229" s="40"/>
      <c r="AE229" s="40"/>
      <c r="AF229" s="40"/>
    </row>
    <row r="230" spans="2:32" x14ac:dyDescent="0.2">
      <c r="B230" s="103" t="str">
        <f t="shared" si="35"/>
        <v>Post</v>
      </c>
      <c r="C230" s="103" t="str">
        <f t="shared" si="35"/>
        <v>WQX-3577.174M</v>
      </c>
      <c r="D230" s="104">
        <f t="shared" si="35"/>
        <v>91.780888320000003</v>
      </c>
      <c r="E230" s="11">
        <f t="shared" si="35"/>
        <v>42286.465277777781</v>
      </c>
      <c r="F230" s="43">
        <f t="shared" si="36"/>
        <v>0.13600000000000001</v>
      </c>
      <c r="G230" s="80"/>
      <c r="H230" s="74"/>
      <c r="I230" s="132"/>
      <c r="J230" s="132"/>
      <c r="K230" s="74">
        <f t="shared" si="38"/>
        <v>3.2000000000000003E-4</v>
      </c>
      <c r="L230" s="80"/>
      <c r="M230" s="80"/>
      <c r="N230" s="80"/>
      <c r="O230" s="43"/>
      <c r="P230" s="43">
        <f t="shared" si="46"/>
        <v>0.29499999999999998</v>
      </c>
      <c r="Q230" s="87">
        <f t="shared" ref="Q230:Q256" si="47">Q95/1000</f>
        <v>3.7000000000000002E-3</v>
      </c>
      <c r="R230" s="80"/>
      <c r="S230" s="43">
        <f t="shared" si="40"/>
        <v>0.1545</v>
      </c>
      <c r="T230" s="80"/>
      <c r="U230" s="80"/>
      <c r="V230" s="87"/>
      <c r="W230" s="80"/>
      <c r="X230" s="80"/>
      <c r="Y230" s="80"/>
      <c r="Z230" s="80"/>
      <c r="AA230" s="80"/>
      <c r="AB230" s="80"/>
      <c r="AC230" s="43">
        <f t="shared" si="42"/>
        <v>6.8900000000000003E-2</v>
      </c>
      <c r="AD230" s="40">
        <f t="shared" si="43"/>
        <v>2.7205882352941177E-2</v>
      </c>
      <c r="AE230" s="40"/>
      <c r="AF230" s="40"/>
    </row>
    <row r="231" spans="2:32" x14ac:dyDescent="0.2">
      <c r="B231" s="103" t="str">
        <f t="shared" si="35"/>
        <v>Post</v>
      </c>
      <c r="C231" s="103" t="str">
        <f t="shared" si="35"/>
        <v>WQX-3576.310M</v>
      </c>
      <c r="D231" s="104">
        <f t="shared" si="35"/>
        <v>93.824755199999998</v>
      </c>
      <c r="E231" s="11">
        <f t="shared" si="35"/>
        <v>42286.552083333336</v>
      </c>
      <c r="F231" s="43">
        <f t="shared" si="36"/>
        <v>0.108</v>
      </c>
      <c r="G231" s="80"/>
      <c r="H231" s="74"/>
      <c r="I231" s="132"/>
      <c r="J231" s="132"/>
      <c r="K231" s="74">
        <f t="shared" si="38"/>
        <v>2.7E-4</v>
      </c>
      <c r="L231" s="80"/>
      <c r="M231" s="80"/>
      <c r="N231" s="80"/>
      <c r="O231" s="43"/>
      <c r="P231" s="43">
        <f t="shared" si="46"/>
        <v>0.21199999999999999</v>
      </c>
      <c r="Q231" s="87">
        <f t="shared" si="47"/>
        <v>3.3E-3</v>
      </c>
      <c r="R231" s="80"/>
      <c r="S231" s="43">
        <f t="shared" si="40"/>
        <v>0.1032</v>
      </c>
      <c r="T231" s="80"/>
      <c r="U231" s="80"/>
      <c r="V231" s="87"/>
      <c r="W231" s="80"/>
      <c r="X231" s="80"/>
      <c r="Y231" s="80"/>
      <c r="Z231" s="80"/>
      <c r="AA231" s="80"/>
      <c r="AB231" s="80"/>
      <c r="AC231" s="43">
        <f t="shared" si="42"/>
        <v>4.9299999999999997E-2</v>
      </c>
      <c r="AD231" s="40">
        <f t="shared" si="43"/>
        <v>3.0555555555555555E-2</v>
      </c>
      <c r="AE231" s="40"/>
      <c r="AF231" s="40"/>
    </row>
    <row r="232" spans="2:32" x14ac:dyDescent="0.2">
      <c r="B232" s="103" t="str">
        <f t="shared" si="35"/>
        <v>Post</v>
      </c>
      <c r="C232" s="103" t="str">
        <f t="shared" si="35"/>
        <v>GKMSW04_102715</v>
      </c>
      <c r="D232" s="104">
        <f t="shared" si="35"/>
        <v>91.764794880000011</v>
      </c>
      <c r="E232" s="11">
        <f t="shared" si="35"/>
        <v>42304.467361111114</v>
      </c>
      <c r="F232" s="43">
        <f t="shared" si="36"/>
        <v>0.3</v>
      </c>
      <c r="G232" s="80"/>
      <c r="H232" s="74">
        <f t="shared" si="37"/>
        <v>3.6999999999999999E-4</v>
      </c>
      <c r="I232" s="132"/>
      <c r="J232" s="132"/>
      <c r="K232" s="74">
        <f t="shared" si="38"/>
        <v>4.2999999999999995E-5</v>
      </c>
      <c r="L232" s="80"/>
      <c r="M232" s="80"/>
      <c r="N232" s="80"/>
      <c r="O232" s="43">
        <f t="shared" ref="O232:O256" si="48">O97/1000</f>
        <v>4.4999999999999997E-3</v>
      </c>
      <c r="P232" s="43">
        <f t="shared" si="46"/>
        <v>0.44</v>
      </c>
      <c r="Q232" s="87">
        <f t="shared" si="47"/>
        <v>2.1000000000000003E-3</v>
      </c>
      <c r="R232" s="80"/>
      <c r="S232" s="43">
        <f t="shared" si="40"/>
        <v>0.17</v>
      </c>
      <c r="T232" s="80"/>
      <c r="U232" s="80"/>
      <c r="V232" s="87">
        <f t="shared" si="41"/>
        <v>1.5E-3</v>
      </c>
      <c r="W232" s="80"/>
      <c r="X232" s="80"/>
      <c r="Y232" s="80"/>
      <c r="Z232" s="80"/>
      <c r="AA232" s="80"/>
      <c r="AB232" s="80"/>
      <c r="AC232" s="43">
        <f t="shared" si="42"/>
        <v>9.7000000000000003E-2</v>
      </c>
      <c r="AD232" s="40">
        <f t="shared" si="43"/>
        <v>7.000000000000001E-3</v>
      </c>
      <c r="AE232" s="40">
        <f t="shared" si="44"/>
        <v>1.2333333333333335E-3</v>
      </c>
      <c r="AF232" s="40">
        <f t="shared" si="45"/>
        <v>1.4999999999999999E-2</v>
      </c>
    </row>
    <row r="233" spans="2:32" x14ac:dyDescent="0.2">
      <c r="B233" s="103" t="str">
        <f t="shared" si="35"/>
        <v>Post</v>
      </c>
      <c r="C233" s="103" t="str">
        <f t="shared" si="35"/>
        <v>Animas Rotary Park_102715</v>
      </c>
      <c r="D233" s="104">
        <f t="shared" si="35"/>
        <v>94.24318464000001</v>
      </c>
      <c r="E233" s="11">
        <f t="shared" si="35"/>
        <v>42304.491666666669</v>
      </c>
      <c r="F233" s="43">
        <f t="shared" si="36"/>
        <v>0.27</v>
      </c>
      <c r="G233" s="80"/>
      <c r="H233" s="74">
        <f t="shared" si="37"/>
        <v>4.0999999999999999E-4</v>
      </c>
      <c r="I233" s="132"/>
      <c r="J233" s="132"/>
      <c r="K233" s="74">
        <f t="shared" si="38"/>
        <v>4.2999999999999995E-5</v>
      </c>
      <c r="L233" s="80"/>
      <c r="M233" s="80"/>
      <c r="N233" s="80"/>
      <c r="O233" s="43">
        <f t="shared" si="48"/>
        <v>4.0999999999999995E-3</v>
      </c>
      <c r="P233" s="43">
        <f t="shared" si="46"/>
        <v>0.39</v>
      </c>
      <c r="Q233" s="87">
        <f t="shared" si="47"/>
        <v>1.6999999999999999E-3</v>
      </c>
      <c r="R233" s="80"/>
      <c r="S233" s="43">
        <f t="shared" si="40"/>
        <v>0.14000000000000001</v>
      </c>
      <c r="T233" s="80"/>
      <c r="U233" s="80"/>
      <c r="V233" s="87">
        <f t="shared" si="41"/>
        <v>1.6000000000000001E-3</v>
      </c>
      <c r="W233" s="80"/>
      <c r="X233" s="80"/>
      <c r="Y233" s="80"/>
      <c r="Z233" s="80"/>
      <c r="AA233" s="80"/>
      <c r="AB233" s="80"/>
      <c r="AC233" s="43">
        <f t="shared" si="42"/>
        <v>8.5999999999999993E-2</v>
      </c>
      <c r="AD233" s="40">
        <f t="shared" si="43"/>
        <v>6.2962962962962955E-3</v>
      </c>
      <c r="AE233" s="40">
        <f t="shared" si="44"/>
        <v>1.5185185185185184E-3</v>
      </c>
      <c r="AF233" s="40">
        <f t="shared" si="45"/>
        <v>1.5185185185185182E-2</v>
      </c>
    </row>
    <row r="234" spans="2:32" x14ac:dyDescent="0.2">
      <c r="B234" s="103" t="str">
        <f t="shared" si="35"/>
        <v>Post</v>
      </c>
      <c r="C234" s="103" t="str">
        <f t="shared" si="35"/>
        <v>GKMSW05_102715</v>
      </c>
      <c r="D234" s="104">
        <f t="shared" si="35"/>
        <v>96.480172800000005</v>
      </c>
      <c r="E234" s="11">
        <f t="shared" si="35"/>
        <v>42304.574305555558</v>
      </c>
      <c r="F234" s="43">
        <f t="shared" si="36"/>
        <v>0.24</v>
      </c>
      <c r="G234" s="80"/>
      <c r="H234" s="74">
        <f t="shared" si="37"/>
        <v>6.3000000000000003E-4</v>
      </c>
      <c r="I234" s="132"/>
      <c r="J234" s="132"/>
      <c r="K234" s="74">
        <f t="shared" si="38"/>
        <v>4.2999999999999995E-5</v>
      </c>
      <c r="L234" s="80"/>
      <c r="M234" s="80"/>
      <c r="N234" s="80"/>
      <c r="O234" s="43">
        <f t="shared" si="48"/>
        <v>3.8999999999999998E-3</v>
      </c>
      <c r="P234" s="43">
        <f t="shared" si="46"/>
        <v>0.35</v>
      </c>
      <c r="Q234" s="87">
        <f t="shared" si="47"/>
        <v>1.6000000000000001E-3</v>
      </c>
      <c r="R234" s="80"/>
      <c r="S234" s="43">
        <f t="shared" si="40"/>
        <v>0.12</v>
      </c>
      <c r="T234" s="80"/>
      <c r="U234" s="80"/>
      <c r="V234" s="87">
        <f t="shared" si="41"/>
        <v>1.5E-3</v>
      </c>
      <c r="W234" s="80"/>
      <c r="X234" s="80"/>
      <c r="Y234" s="80"/>
      <c r="Z234" s="80"/>
      <c r="AA234" s="80"/>
      <c r="AB234" s="80"/>
      <c r="AC234" s="43">
        <f t="shared" si="42"/>
        <v>6.9000000000000006E-2</v>
      </c>
      <c r="AD234" s="40">
        <f t="shared" si="43"/>
        <v>6.6666666666666671E-3</v>
      </c>
      <c r="AE234" s="40">
        <f t="shared" si="44"/>
        <v>2.6250000000000002E-3</v>
      </c>
      <c r="AF234" s="40">
        <f t="shared" si="45"/>
        <v>1.6250000000000001E-2</v>
      </c>
    </row>
    <row r="235" spans="2:32" x14ac:dyDescent="0.2">
      <c r="B235" s="103" t="str">
        <f t="shared" ref="B235:E254" si="49">B100</f>
        <v>2016 Snowmelt</v>
      </c>
      <c r="C235" s="103" t="str">
        <f t="shared" si="49"/>
        <v>GKMSW05_032416L</v>
      </c>
      <c r="D235" s="104">
        <f t="shared" si="49"/>
        <v>96.480172800000005</v>
      </c>
      <c r="E235" s="11">
        <f t="shared" si="49"/>
        <v>42453.430555555555</v>
      </c>
      <c r="F235" s="43">
        <f t="shared" si="36"/>
        <v>0.39</v>
      </c>
      <c r="G235" s="80"/>
      <c r="H235" s="74">
        <f t="shared" si="37"/>
        <v>4.2999999999999999E-4</v>
      </c>
      <c r="I235" s="132"/>
      <c r="J235" s="132"/>
      <c r="K235" s="74">
        <f t="shared" si="38"/>
        <v>2.3999999999999998E-4</v>
      </c>
      <c r="L235" s="80"/>
      <c r="M235" s="80"/>
      <c r="N235" s="80"/>
      <c r="O235" s="43">
        <f t="shared" si="48"/>
        <v>3.8999999999999998E-3</v>
      </c>
      <c r="P235" s="43">
        <f t="shared" si="46"/>
        <v>0.63</v>
      </c>
      <c r="Q235" s="87">
        <f t="shared" si="47"/>
        <v>3.0000000000000001E-3</v>
      </c>
      <c r="R235" s="80"/>
      <c r="S235" s="43">
        <f t="shared" si="40"/>
        <v>0.16</v>
      </c>
      <c r="T235" s="80"/>
      <c r="U235" s="80"/>
      <c r="V235" s="87">
        <f t="shared" si="41"/>
        <v>1.2999999999999999E-3</v>
      </c>
      <c r="W235" s="80"/>
      <c r="X235" s="80"/>
      <c r="Y235" s="80"/>
      <c r="Z235" s="80"/>
      <c r="AA235" s="80"/>
      <c r="AB235" s="80"/>
      <c r="AC235" s="43">
        <f t="shared" si="42"/>
        <v>7.9000000000000001E-2</v>
      </c>
      <c r="AD235" s="40">
        <f t="shared" si="43"/>
        <v>7.6923076923076919E-3</v>
      </c>
      <c r="AE235" s="40">
        <f t="shared" si="44"/>
        <v>1.1025641025641025E-3</v>
      </c>
      <c r="AF235" s="40">
        <f t="shared" si="45"/>
        <v>9.9999999999999985E-3</v>
      </c>
    </row>
    <row r="236" spans="2:32" x14ac:dyDescent="0.2">
      <c r="B236" s="103" t="str">
        <f t="shared" si="49"/>
        <v>2016 Snowmelt</v>
      </c>
      <c r="C236" s="103" t="str">
        <f t="shared" si="49"/>
        <v>ANIMAS-ROTARY-PARK_032416L</v>
      </c>
      <c r="D236" s="104">
        <f t="shared" si="49"/>
        <v>94.24318464000001</v>
      </c>
      <c r="E236" s="11">
        <f t="shared" si="49"/>
        <v>42453.454861111109</v>
      </c>
      <c r="F236" s="43">
        <f t="shared" si="36"/>
        <v>0.36</v>
      </c>
      <c r="G236" s="80"/>
      <c r="H236" s="74">
        <f t="shared" si="37"/>
        <v>5.6000000000000006E-4</v>
      </c>
      <c r="I236" s="132"/>
      <c r="J236" s="132"/>
      <c r="K236" s="74">
        <f t="shared" si="38"/>
        <v>2.3000000000000001E-4</v>
      </c>
      <c r="L236" s="80"/>
      <c r="M236" s="80"/>
      <c r="N236" s="80"/>
      <c r="O236" s="43">
        <f t="shared" si="48"/>
        <v>3.8E-3</v>
      </c>
      <c r="P236" s="43">
        <f t="shared" si="46"/>
        <v>0.59</v>
      </c>
      <c r="Q236" s="87">
        <f t="shared" si="47"/>
        <v>2.5999999999999999E-3</v>
      </c>
      <c r="R236" s="80"/>
      <c r="S236" s="43">
        <f t="shared" si="40"/>
        <v>0.15</v>
      </c>
      <c r="T236" s="80"/>
      <c r="U236" s="80"/>
      <c r="V236" s="87">
        <f t="shared" si="41"/>
        <v>1.4E-3</v>
      </c>
      <c r="W236" s="80"/>
      <c r="X236" s="80"/>
      <c r="Y236" s="80"/>
      <c r="Z236" s="80"/>
      <c r="AA236" s="80"/>
      <c r="AB236" s="80"/>
      <c r="AC236" s="43">
        <f t="shared" si="42"/>
        <v>0.08</v>
      </c>
      <c r="AD236" s="40">
        <f t="shared" si="43"/>
        <v>7.2222222222222219E-3</v>
      </c>
      <c r="AE236" s="40">
        <f t="shared" si="44"/>
        <v>1.5555555555555557E-3</v>
      </c>
      <c r="AF236" s="40">
        <f t="shared" si="45"/>
        <v>1.0555555555555556E-2</v>
      </c>
    </row>
    <row r="237" spans="2:32" x14ac:dyDescent="0.2">
      <c r="B237" s="103" t="str">
        <f t="shared" si="49"/>
        <v>2016 Snowmelt</v>
      </c>
      <c r="C237" s="103" t="str">
        <f t="shared" si="49"/>
        <v>32ndStreetBridge_032416L</v>
      </c>
      <c r="D237" s="104">
        <f t="shared" si="49"/>
        <v>91.764794880000011</v>
      </c>
      <c r="E237" s="11">
        <f t="shared" si="49"/>
        <v>42453.475694444445</v>
      </c>
      <c r="F237" s="43">
        <f t="shared" si="36"/>
        <v>0.37</v>
      </c>
      <c r="G237" s="80"/>
      <c r="H237" s="74">
        <f t="shared" si="37"/>
        <v>3.6999999999999999E-4</v>
      </c>
      <c r="I237" s="132"/>
      <c r="J237" s="132"/>
      <c r="K237" s="74">
        <f t="shared" si="38"/>
        <v>2.7E-4</v>
      </c>
      <c r="L237" s="80"/>
      <c r="M237" s="80"/>
      <c r="N237" s="80"/>
      <c r="O237" s="43">
        <f t="shared" si="48"/>
        <v>3.8E-3</v>
      </c>
      <c r="P237" s="43">
        <f t="shared" si="46"/>
        <v>0.6</v>
      </c>
      <c r="Q237" s="87">
        <f t="shared" si="47"/>
        <v>2.8E-3</v>
      </c>
      <c r="R237" s="80"/>
      <c r="S237" s="43">
        <f t="shared" si="40"/>
        <v>0.18</v>
      </c>
      <c r="T237" s="80"/>
      <c r="U237" s="80"/>
      <c r="V237" s="87">
        <f t="shared" si="41"/>
        <v>1.4E-3</v>
      </c>
      <c r="W237" s="80"/>
      <c r="X237" s="80"/>
      <c r="Y237" s="80"/>
      <c r="Z237" s="80"/>
      <c r="AA237" s="80"/>
      <c r="AB237" s="80"/>
      <c r="AC237" s="43">
        <f t="shared" si="42"/>
        <v>9.1999999999999998E-2</v>
      </c>
      <c r="AD237" s="40">
        <f t="shared" si="43"/>
        <v>7.5675675675675675E-3</v>
      </c>
      <c r="AE237" s="40">
        <f t="shared" si="44"/>
        <v>1E-3</v>
      </c>
      <c r="AF237" s="40">
        <f t="shared" si="45"/>
        <v>1.0270270270270271E-2</v>
      </c>
    </row>
    <row r="238" spans="2:32" x14ac:dyDescent="0.2">
      <c r="B238" s="103" t="str">
        <f t="shared" si="49"/>
        <v>2016 Snowmelt</v>
      </c>
      <c r="C238" s="103" t="str">
        <f t="shared" si="49"/>
        <v>OxbowPark_032416L</v>
      </c>
      <c r="D238" s="104">
        <f t="shared" si="49"/>
        <v>89.930142720000006</v>
      </c>
      <c r="E238" s="11">
        <f t="shared" si="49"/>
        <v>42453.513888888891</v>
      </c>
      <c r="F238" s="43">
        <f t="shared" si="36"/>
        <v>1.7</v>
      </c>
      <c r="G238" s="80"/>
      <c r="H238" s="74">
        <f t="shared" si="37"/>
        <v>1.6000000000000001E-3</v>
      </c>
      <c r="I238" s="132"/>
      <c r="J238" s="132"/>
      <c r="K238" s="74">
        <f t="shared" si="38"/>
        <v>6.8000000000000005E-4</v>
      </c>
      <c r="L238" s="80"/>
      <c r="M238" s="80"/>
      <c r="N238" s="80"/>
      <c r="O238" s="43">
        <f t="shared" si="48"/>
        <v>1.4999999999999999E-2</v>
      </c>
      <c r="P238" s="43">
        <f t="shared" si="46"/>
        <v>2.9</v>
      </c>
      <c r="Q238" s="87">
        <f t="shared" si="47"/>
        <v>2.5999999999999999E-2</v>
      </c>
      <c r="R238" s="80"/>
      <c r="S238" s="43">
        <f t="shared" si="40"/>
        <v>0.38</v>
      </c>
      <c r="T238" s="80"/>
      <c r="U238" s="80"/>
      <c r="V238" s="87">
        <f t="shared" si="41"/>
        <v>2.2000000000000001E-3</v>
      </c>
      <c r="W238" s="80"/>
      <c r="X238" s="80"/>
      <c r="Y238" s="80"/>
      <c r="Z238" s="80"/>
      <c r="AA238" s="80"/>
      <c r="AB238" s="80"/>
      <c r="AC238" s="43">
        <f t="shared" si="42"/>
        <v>0.2</v>
      </c>
      <c r="AD238" s="40">
        <f t="shared" si="43"/>
        <v>1.5294117647058823E-2</v>
      </c>
      <c r="AE238" s="40">
        <f t="shared" si="44"/>
        <v>9.4117647058823532E-4</v>
      </c>
      <c r="AF238" s="40">
        <f t="shared" si="45"/>
        <v>8.8235294117647058E-3</v>
      </c>
    </row>
    <row r="239" spans="2:32" x14ac:dyDescent="0.2">
      <c r="B239" s="103" t="str">
        <f t="shared" si="49"/>
        <v>2016 Snowmelt</v>
      </c>
      <c r="C239" s="103" t="str">
        <f t="shared" si="49"/>
        <v>9423A_05/03/2016</v>
      </c>
      <c r="D239" s="104">
        <f t="shared" si="49"/>
        <v>95.772061440000002</v>
      </c>
      <c r="E239" s="11">
        <f t="shared" si="49"/>
        <v>42493.576388888891</v>
      </c>
      <c r="F239" s="43">
        <f t="shared" si="36"/>
        <v>0.41</v>
      </c>
      <c r="G239" s="80"/>
      <c r="H239" s="74">
        <f t="shared" si="37"/>
        <v>1E-3</v>
      </c>
      <c r="I239" s="132"/>
      <c r="J239" s="132"/>
      <c r="K239" s="74">
        <f t="shared" si="38"/>
        <v>1.4E-3</v>
      </c>
      <c r="L239" s="80"/>
      <c r="M239" s="80"/>
      <c r="N239" s="80"/>
      <c r="O239" s="43">
        <f t="shared" si="48"/>
        <v>2.8000000000000001E-2</v>
      </c>
      <c r="P239" s="43">
        <f t="shared" si="46"/>
        <v>0.63</v>
      </c>
      <c r="Q239" s="87">
        <f t="shared" si="47"/>
        <v>1.0999999999999999E-2</v>
      </c>
      <c r="R239" s="80"/>
      <c r="S239" s="43">
        <f t="shared" si="40"/>
        <v>0.13</v>
      </c>
      <c r="T239" s="80"/>
      <c r="U239" s="80"/>
      <c r="V239" s="87">
        <f t="shared" si="41"/>
        <v>6.4999999999999997E-3</v>
      </c>
      <c r="W239" s="80"/>
      <c r="X239" s="80"/>
      <c r="Y239" s="80"/>
      <c r="Z239" s="80"/>
      <c r="AA239" s="80"/>
      <c r="AB239" s="80"/>
      <c r="AC239" s="43">
        <f t="shared" si="42"/>
        <v>8.8999999999999996E-2</v>
      </c>
      <c r="AD239" s="40">
        <f t="shared" si="43"/>
        <v>2.6829268292682926E-2</v>
      </c>
      <c r="AE239" s="40">
        <f t="shared" si="44"/>
        <v>2.4390243902439024E-3</v>
      </c>
      <c r="AF239" s="40">
        <f t="shared" si="45"/>
        <v>6.8292682926829273E-2</v>
      </c>
    </row>
    <row r="240" spans="2:32" x14ac:dyDescent="0.2">
      <c r="B240" s="103" t="str">
        <f t="shared" si="49"/>
        <v>2016 Snowmelt</v>
      </c>
      <c r="C240" s="103" t="str">
        <f t="shared" si="49"/>
        <v>9423A_05/11/2016</v>
      </c>
      <c r="D240" s="104">
        <f t="shared" si="49"/>
        <v>95.772061440000002</v>
      </c>
      <c r="E240" s="11">
        <f t="shared" si="49"/>
        <v>42501.416666666664</v>
      </c>
      <c r="F240" s="43">
        <f t="shared" si="36"/>
        <v>1.7</v>
      </c>
      <c r="G240" s="80"/>
      <c r="H240" s="74">
        <f t="shared" si="37"/>
        <v>1.4E-3</v>
      </c>
      <c r="I240" s="132"/>
      <c r="J240" s="132"/>
      <c r="K240" s="74">
        <f t="shared" si="38"/>
        <v>5.9999999999999995E-4</v>
      </c>
      <c r="L240" s="80"/>
      <c r="M240" s="80"/>
      <c r="N240" s="80"/>
      <c r="O240" s="43">
        <f t="shared" si="48"/>
        <v>0.02</v>
      </c>
      <c r="P240" s="43">
        <f t="shared" si="46"/>
        <v>2</v>
      </c>
      <c r="Q240" s="87">
        <f t="shared" si="47"/>
        <v>2.1000000000000001E-2</v>
      </c>
      <c r="R240" s="80"/>
      <c r="S240" s="43">
        <f t="shared" si="40"/>
        <v>0.23</v>
      </c>
      <c r="T240" s="80"/>
      <c r="U240" s="80"/>
      <c r="V240" s="87">
        <f t="shared" si="41"/>
        <v>6.4999999999999997E-3</v>
      </c>
      <c r="W240" s="80"/>
      <c r="X240" s="80"/>
      <c r="Y240" s="80"/>
      <c r="Z240" s="80"/>
      <c r="AA240" s="80"/>
      <c r="AB240" s="80"/>
      <c r="AC240" s="43">
        <f t="shared" si="42"/>
        <v>0.17</v>
      </c>
      <c r="AD240" s="40">
        <f t="shared" si="43"/>
        <v>1.2352941176470589E-2</v>
      </c>
      <c r="AE240" s="40">
        <f t="shared" si="44"/>
        <v>8.2352941176470592E-4</v>
      </c>
      <c r="AF240" s="40">
        <f t="shared" si="45"/>
        <v>1.1764705882352941E-2</v>
      </c>
    </row>
    <row r="241" spans="2:32" x14ac:dyDescent="0.2">
      <c r="B241" s="103" t="str">
        <f t="shared" si="49"/>
        <v>2016 Snowmelt</v>
      </c>
      <c r="C241" s="103" t="str">
        <f t="shared" si="49"/>
        <v>9423A_05/19/2016</v>
      </c>
      <c r="D241" s="104">
        <f t="shared" si="49"/>
        <v>95.772061440000002</v>
      </c>
      <c r="E241" s="11">
        <f t="shared" si="49"/>
        <v>42509.628472222219</v>
      </c>
      <c r="F241" s="43">
        <f t="shared" si="36"/>
        <v>0.53</v>
      </c>
      <c r="G241" s="80"/>
      <c r="H241" s="74">
        <f t="shared" si="37"/>
        <v>8.7000000000000001E-4</v>
      </c>
      <c r="I241" s="132"/>
      <c r="J241" s="132"/>
      <c r="K241" s="74">
        <f t="shared" si="38"/>
        <v>1.1999999999999999E-4</v>
      </c>
      <c r="L241" s="80"/>
      <c r="M241" s="80"/>
      <c r="N241" s="80"/>
      <c r="O241" s="43">
        <f t="shared" si="48"/>
        <v>1.6E-2</v>
      </c>
      <c r="P241" s="43">
        <f t="shared" si="46"/>
        <v>2.1</v>
      </c>
      <c r="Q241" s="87">
        <f t="shared" si="47"/>
        <v>3.3E-3</v>
      </c>
      <c r="R241" s="80"/>
      <c r="S241" s="43">
        <f t="shared" si="40"/>
        <v>0.21</v>
      </c>
      <c r="T241" s="80"/>
      <c r="U241" s="80"/>
      <c r="V241" s="87">
        <f t="shared" si="41"/>
        <v>6.4999999999999997E-3</v>
      </c>
      <c r="W241" s="80"/>
      <c r="X241" s="80"/>
      <c r="Y241" s="80"/>
      <c r="Z241" s="80"/>
      <c r="AA241" s="80"/>
      <c r="AB241" s="80"/>
      <c r="AC241" s="43">
        <f t="shared" si="42"/>
        <v>9.5000000000000001E-2</v>
      </c>
      <c r="AD241" s="40">
        <f t="shared" si="43"/>
        <v>6.226415094339622E-3</v>
      </c>
      <c r="AE241" s="40">
        <f t="shared" si="44"/>
        <v>1.6415094339622641E-3</v>
      </c>
      <c r="AF241" s="40">
        <f t="shared" si="45"/>
        <v>3.0188679245283019E-2</v>
      </c>
    </row>
    <row r="242" spans="2:32" x14ac:dyDescent="0.2">
      <c r="B242" s="103" t="str">
        <f t="shared" si="49"/>
        <v>2016 Snowmelt</v>
      </c>
      <c r="C242" s="103" t="str">
        <f t="shared" si="49"/>
        <v>9423A_05/26/2016</v>
      </c>
      <c r="D242" s="104">
        <f t="shared" si="49"/>
        <v>95.772061440000002</v>
      </c>
      <c r="E242" s="11">
        <f t="shared" si="49"/>
        <v>42516.590277777781</v>
      </c>
      <c r="F242" s="43">
        <f t="shared" si="36"/>
        <v>2.2999999999999998</v>
      </c>
      <c r="G242" s="80"/>
      <c r="H242" s="74">
        <f t="shared" si="37"/>
        <v>1.8E-3</v>
      </c>
      <c r="I242" s="132"/>
      <c r="J242" s="132"/>
      <c r="K242" s="74">
        <f t="shared" si="38"/>
        <v>5.9999999999999995E-4</v>
      </c>
      <c r="L242" s="80"/>
      <c r="M242" s="80"/>
      <c r="N242" s="80"/>
      <c r="O242" s="43">
        <f t="shared" si="48"/>
        <v>2.9000000000000001E-2</v>
      </c>
      <c r="P242" s="43">
        <f t="shared" si="46"/>
        <v>2.5</v>
      </c>
      <c r="Q242" s="87">
        <f t="shared" si="47"/>
        <v>2.1000000000000001E-2</v>
      </c>
      <c r="R242" s="80"/>
      <c r="S242" s="43">
        <f t="shared" si="40"/>
        <v>0.28999999999999998</v>
      </c>
      <c r="T242" s="80"/>
      <c r="U242" s="80"/>
      <c r="V242" s="87">
        <f t="shared" si="41"/>
        <v>6.4999999999999997E-3</v>
      </c>
      <c r="W242" s="80"/>
      <c r="X242" s="80"/>
      <c r="Y242" s="80"/>
      <c r="Z242" s="80"/>
      <c r="AA242" s="80"/>
      <c r="AB242" s="80"/>
      <c r="AC242" s="43">
        <f t="shared" si="42"/>
        <v>0.14000000000000001</v>
      </c>
      <c r="AD242" s="40">
        <f t="shared" si="43"/>
        <v>9.1304347826086964E-3</v>
      </c>
      <c r="AE242" s="40">
        <f t="shared" si="44"/>
        <v>7.8260869565217395E-4</v>
      </c>
      <c r="AF242" s="40">
        <f t="shared" si="45"/>
        <v>1.2608695652173915E-2</v>
      </c>
    </row>
    <row r="243" spans="2:32" x14ac:dyDescent="0.2">
      <c r="B243" s="103" t="str">
        <f t="shared" si="49"/>
        <v>2016 Snowmelt</v>
      </c>
      <c r="C243" s="103" t="str">
        <f t="shared" si="49"/>
        <v>9423A_06/01/2016</v>
      </c>
      <c r="D243" s="104">
        <f t="shared" si="49"/>
        <v>95.772061440000002</v>
      </c>
      <c r="E243" s="11">
        <f t="shared" si="49"/>
        <v>42522.600694444445</v>
      </c>
      <c r="F243" s="43">
        <f t="shared" si="36"/>
        <v>3.2</v>
      </c>
      <c r="G243" s="80"/>
      <c r="H243" s="74">
        <f t="shared" si="37"/>
        <v>3.8999999999999998E-3</v>
      </c>
      <c r="I243" s="132"/>
      <c r="J243" s="132"/>
      <c r="K243" s="74">
        <f t="shared" si="38"/>
        <v>7.2999999999999996E-4</v>
      </c>
      <c r="L243" s="80"/>
      <c r="M243" s="80"/>
      <c r="N243" s="80"/>
      <c r="O243" s="43">
        <f t="shared" si="48"/>
        <v>4.2999999999999997E-2</v>
      </c>
      <c r="P243" s="43">
        <f t="shared" si="46"/>
        <v>6.3</v>
      </c>
      <c r="Q243" s="87">
        <f t="shared" si="47"/>
        <v>5.2999999999999999E-2</v>
      </c>
      <c r="R243" s="80"/>
      <c r="S243" s="43">
        <f t="shared" si="40"/>
        <v>0.55000000000000004</v>
      </c>
      <c r="T243" s="80"/>
      <c r="U243" s="80"/>
      <c r="V243" s="87">
        <f t="shared" si="41"/>
        <v>6.4999999999999997E-3</v>
      </c>
      <c r="W243" s="80"/>
      <c r="X243" s="80"/>
      <c r="Y243" s="80"/>
      <c r="Z243" s="80"/>
      <c r="AA243" s="80"/>
      <c r="AB243" s="80"/>
      <c r="AC243" s="43">
        <f t="shared" si="42"/>
        <v>0.24</v>
      </c>
      <c r="AD243" s="40">
        <f t="shared" si="43"/>
        <v>1.6562499999999997E-2</v>
      </c>
      <c r="AE243" s="40">
        <f t="shared" si="44"/>
        <v>1.2187499999999998E-3</v>
      </c>
      <c r="AF243" s="40">
        <f t="shared" si="45"/>
        <v>1.3437499999999998E-2</v>
      </c>
    </row>
    <row r="244" spans="2:32" x14ac:dyDescent="0.2">
      <c r="B244" s="103" t="str">
        <f t="shared" si="49"/>
        <v>2016 Snowmelt</v>
      </c>
      <c r="C244" s="103" t="str">
        <f t="shared" si="49"/>
        <v>GKM05_060616L</v>
      </c>
      <c r="D244" s="104">
        <f t="shared" si="49"/>
        <v>96.480172800000005</v>
      </c>
      <c r="E244" s="11">
        <f t="shared" si="49"/>
        <v>42527.691666666666</v>
      </c>
      <c r="F244" s="43">
        <f t="shared" si="36"/>
        <v>4.4000000000000004</v>
      </c>
      <c r="G244" s="80"/>
      <c r="H244" s="74">
        <f t="shared" si="37"/>
        <v>6.0000000000000001E-3</v>
      </c>
      <c r="I244" s="132"/>
      <c r="J244" s="132"/>
      <c r="K244" s="74">
        <f t="shared" si="38"/>
        <v>1E-3</v>
      </c>
      <c r="L244" s="80"/>
      <c r="M244" s="80"/>
      <c r="N244" s="80"/>
      <c r="O244" s="43">
        <f t="shared" si="48"/>
        <v>3.5999999999999997E-2</v>
      </c>
      <c r="P244" s="43">
        <f t="shared" si="46"/>
        <v>8</v>
      </c>
      <c r="Q244" s="87">
        <f t="shared" si="47"/>
        <v>9.9000000000000005E-2</v>
      </c>
      <c r="R244" s="80"/>
      <c r="S244" s="43">
        <f t="shared" si="40"/>
        <v>0.72</v>
      </c>
      <c r="T244" s="80"/>
      <c r="U244" s="80"/>
      <c r="V244" s="87">
        <f t="shared" si="41"/>
        <v>2.7000000000000001E-3</v>
      </c>
      <c r="W244" s="80"/>
      <c r="X244" s="80"/>
      <c r="Y244" s="80"/>
      <c r="Z244" s="80"/>
      <c r="AA244" s="80"/>
      <c r="AB244" s="80"/>
      <c r="AC244" s="43">
        <f t="shared" si="42"/>
        <v>0.28000000000000003</v>
      </c>
      <c r="AD244" s="40">
        <f t="shared" si="43"/>
        <v>2.2499999999999999E-2</v>
      </c>
      <c r="AE244" s="40">
        <f t="shared" si="44"/>
        <v>1.3636363636363635E-3</v>
      </c>
      <c r="AF244" s="40">
        <f t="shared" si="45"/>
        <v>8.1818181818181807E-3</v>
      </c>
    </row>
    <row r="245" spans="2:32" x14ac:dyDescent="0.2">
      <c r="B245" s="103" t="str">
        <f t="shared" si="49"/>
        <v>2016 Snowmelt</v>
      </c>
      <c r="C245" s="103" t="str">
        <f t="shared" si="49"/>
        <v>9423A_06/06/2016</v>
      </c>
      <c r="D245" s="104">
        <f t="shared" si="49"/>
        <v>95.772061440000002</v>
      </c>
      <c r="E245" s="11">
        <f t="shared" si="49"/>
        <v>42527.71875</v>
      </c>
      <c r="F245" s="43">
        <f t="shared" si="36"/>
        <v>3.4</v>
      </c>
      <c r="G245" s="80"/>
      <c r="H245" s="74">
        <f t="shared" si="37"/>
        <v>6.4999999999999997E-3</v>
      </c>
      <c r="I245" s="132"/>
      <c r="J245" s="132"/>
      <c r="K245" s="74">
        <f t="shared" si="38"/>
        <v>1.4E-3</v>
      </c>
      <c r="L245" s="80"/>
      <c r="M245" s="80"/>
      <c r="N245" s="80"/>
      <c r="O245" s="43">
        <f t="shared" si="48"/>
        <v>5.2999999999999999E-2</v>
      </c>
      <c r="P245" s="43">
        <f t="shared" si="46"/>
        <v>8.8000000000000007</v>
      </c>
      <c r="Q245" s="87">
        <f t="shared" si="47"/>
        <v>0.14000000000000001</v>
      </c>
      <c r="R245" s="80"/>
      <c r="S245" s="43">
        <f t="shared" si="40"/>
        <v>1.1000000000000001</v>
      </c>
      <c r="T245" s="80"/>
      <c r="U245" s="80"/>
      <c r="V245" s="87">
        <f t="shared" si="41"/>
        <v>6.0999999999999995E-3</v>
      </c>
      <c r="W245" s="80"/>
      <c r="X245" s="80"/>
      <c r="Y245" s="80"/>
      <c r="Z245" s="80"/>
      <c r="AA245" s="80"/>
      <c r="AB245" s="80"/>
      <c r="AC245" s="43">
        <f t="shared" si="42"/>
        <v>0.39</v>
      </c>
      <c r="AD245" s="40">
        <f t="shared" si="43"/>
        <v>4.11764705882353E-2</v>
      </c>
      <c r="AE245" s="40">
        <f t="shared" si="44"/>
        <v>1.9117647058823528E-3</v>
      </c>
      <c r="AF245" s="40">
        <f t="shared" si="45"/>
        <v>1.5588235294117648E-2</v>
      </c>
    </row>
    <row r="246" spans="2:32" x14ac:dyDescent="0.2">
      <c r="B246" s="103" t="str">
        <f t="shared" si="49"/>
        <v>2016 Snowmelt</v>
      </c>
      <c r="C246" s="103" t="str">
        <f t="shared" si="49"/>
        <v>32nd St Bridge_060716L</v>
      </c>
      <c r="D246" s="104">
        <f t="shared" si="49"/>
        <v>91.764794880000011</v>
      </c>
      <c r="E246" s="11">
        <f t="shared" si="49"/>
        <v>42528.434027777781</v>
      </c>
      <c r="F246" s="43">
        <f t="shared" si="36"/>
        <v>2.8</v>
      </c>
      <c r="G246" s="80"/>
      <c r="H246" s="74">
        <f t="shared" si="37"/>
        <v>3.2000000000000002E-3</v>
      </c>
      <c r="I246" s="132"/>
      <c r="J246" s="132"/>
      <c r="K246" s="74">
        <f t="shared" si="38"/>
        <v>8.3000000000000001E-4</v>
      </c>
      <c r="L246" s="80"/>
      <c r="M246" s="80"/>
      <c r="N246" s="80"/>
      <c r="O246" s="43">
        <f t="shared" si="48"/>
        <v>2.5000000000000001E-2</v>
      </c>
      <c r="P246" s="43">
        <f t="shared" si="46"/>
        <v>4.5999999999999996</v>
      </c>
      <c r="Q246" s="87">
        <f t="shared" si="47"/>
        <v>6.0999999999999999E-2</v>
      </c>
      <c r="R246" s="80"/>
      <c r="S246" s="43">
        <f t="shared" si="40"/>
        <v>0.52</v>
      </c>
      <c r="T246" s="80"/>
      <c r="U246" s="80"/>
      <c r="V246" s="87">
        <f t="shared" si="41"/>
        <v>2.2000000000000001E-3</v>
      </c>
      <c r="W246" s="80"/>
      <c r="X246" s="80"/>
      <c r="Y246" s="80"/>
      <c r="Z246" s="80"/>
      <c r="AA246" s="80"/>
      <c r="AB246" s="80"/>
      <c r="AC246" s="43">
        <f t="shared" si="42"/>
        <v>0.23</v>
      </c>
      <c r="AD246" s="40">
        <f t="shared" si="43"/>
        <v>2.1785714285714287E-2</v>
      </c>
      <c r="AE246" s="40">
        <f t="shared" si="44"/>
        <v>1.1428571428571429E-3</v>
      </c>
      <c r="AF246" s="40">
        <f t="shared" si="45"/>
        <v>8.9285714285714298E-3</v>
      </c>
    </row>
    <row r="247" spans="2:32" x14ac:dyDescent="0.2">
      <c r="B247" s="103" t="str">
        <f t="shared" si="49"/>
        <v>2016 Snowmelt</v>
      </c>
      <c r="C247" s="103" t="str">
        <f t="shared" si="49"/>
        <v>Animas-RotaryPark_060716L</v>
      </c>
      <c r="D247" s="104">
        <f t="shared" si="49"/>
        <v>94.24318464000001</v>
      </c>
      <c r="E247" s="11">
        <f t="shared" si="49"/>
        <v>42528.479166666664</v>
      </c>
      <c r="F247" s="43">
        <f t="shared" si="36"/>
        <v>2.6</v>
      </c>
      <c r="G247" s="80"/>
      <c r="H247" s="74">
        <f t="shared" si="37"/>
        <v>2.8999999999999998E-3</v>
      </c>
      <c r="I247" s="132"/>
      <c r="J247" s="132"/>
      <c r="K247" s="74">
        <f t="shared" si="38"/>
        <v>7.3999999999999999E-4</v>
      </c>
      <c r="L247" s="80"/>
      <c r="M247" s="80"/>
      <c r="N247" s="80"/>
      <c r="O247" s="43">
        <f t="shared" si="48"/>
        <v>2.1999999999999999E-2</v>
      </c>
      <c r="P247" s="43">
        <f t="shared" si="46"/>
        <v>4.2</v>
      </c>
      <c r="Q247" s="87">
        <f t="shared" si="47"/>
        <v>5.1999999999999998E-2</v>
      </c>
      <c r="R247" s="80"/>
      <c r="S247" s="43">
        <f t="shared" si="40"/>
        <v>0.45</v>
      </c>
      <c r="T247" s="80"/>
      <c r="U247" s="80"/>
      <c r="V247" s="87">
        <f t="shared" si="41"/>
        <v>2.1000000000000003E-3</v>
      </c>
      <c r="W247" s="80"/>
      <c r="X247" s="80"/>
      <c r="Y247" s="80"/>
      <c r="Z247" s="80"/>
      <c r="AA247" s="80"/>
      <c r="AB247" s="80"/>
      <c r="AC247" s="43">
        <f t="shared" si="42"/>
        <v>0.19</v>
      </c>
      <c r="AD247" s="40">
        <f t="shared" si="43"/>
        <v>1.9999999999999997E-2</v>
      </c>
      <c r="AE247" s="40">
        <f t="shared" si="44"/>
        <v>1.1153846153846153E-3</v>
      </c>
      <c r="AF247" s="40">
        <f t="shared" si="45"/>
        <v>8.4615384615384613E-3</v>
      </c>
    </row>
    <row r="248" spans="2:32" x14ac:dyDescent="0.2">
      <c r="B248" s="103" t="str">
        <f t="shared" si="49"/>
        <v>2016 Snowmelt</v>
      </c>
      <c r="C248" s="103" t="str">
        <f t="shared" si="49"/>
        <v>Animas-RotaryPark_060716DL</v>
      </c>
      <c r="D248" s="104">
        <f t="shared" si="49"/>
        <v>94.24318464000001</v>
      </c>
      <c r="E248" s="11">
        <f t="shared" si="49"/>
        <v>42528.479166666664</v>
      </c>
      <c r="F248" s="43">
        <f t="shared" si="36"/>
        <v>3</v>
      </c>
      <c r="G248" s="80"/>
      <c r="H248" s="74">
        <f t="shared" si="37"/>
        <v>3.5999999999999999E-3</v>
      </c>
      <c r="I248" s="132"/>
      <c r="J248" s="132"/>
      <c r="K248" s="74">
        <f t="shared" si="38"/>
        <v>9.2000000000000003E-4</v>
      </c>
      <c r="L248" s="80"/>
      <c r="M248" s="80"/>
      <c r="N248" s="80"/>
      <c r="O248" s="43">
        <f t="shared" si="48"/>
        <v>2.7E-2</v>
      </c>
      <c r="P248" s="43">
        <f t="shared" si="46"/>
        <v>4.9000000000000004</v>
      </c>
      <c r="Q248" s="87">
        <f t="shared" si="47"/>
        <v>6.8000000000000005E-2</v>
      </c>
      <c r="R248" s="80"/>
      <c r="S248" s="43">
        <f t="shared" si="40"/>
        <v>0.55000000000000004</v>
      </c>
      <c r="T248" s="80"/>
      <c r="U248" s="80"/>
      <c r="V248" s="87">
        <f t="shared" si="41"/>
        <v>2.3E-3</v>
      </c>
      <c r="W248" s="80"/>
      <c r="X248" s="80"/>
      <c r="Y248" s="80"/>
      <c r="Z248" s="80"/>
      <c r="AA248" s="80"/>
      <c r="AB248" s="80"/>
      <c r="AC248" s="43">
        <f t="shared" si="42"/>
        <v>0.23</v>
      </c>
      <c r="AD248" s="40">
        <f t="shared" si="43"/>
        <v>2.2666666666666668E-2</v>
      </c>
      <c r="AE248" s="40">
        <f t="shared" si="44"/>
        <v>1.1999999999999999E-3</v>
      </c>
      <c r="AF248" s="40">
        <f t="shared" si="45"/>
        <v>8.9999999999999993E-3</v>
      </c>
    </row>
    <row r="249" spans="2:32" x14ac:dyDescent="0.2">
      <c r="B249" s="103" t="str">
        <f t="shared" si="49"/>
        <v>2016 Snowmelt</v>
      </c>
      <c r="C249" s="103" t="str">
        <f t="shared" si="49"/>
        <v>9423A_06/15/2016</v>
      </c>
      <c r="D249" s="104">
        <f t="shared" si="49"/>
        <v>95.772061440000002</v>
      </c>
      <c r="E249" s="11">
        <f t="shared" si="49"/>
        <v>42536.604166666664</v>
      </c>
      <c r="F249" s="43">
        <f t="shared" si="36"/>
        <v>1</v>
      </c>
      <c r="G249" s="80"/>
      <c r="H249" s="74">
        <f t="shared" si="37"/>
        <v>1.1999999999999999E-3</v>
      </c>
      <c r="I249" s="132"/>
      <c r="J249" s="132"/>
      <c r="K249" s="74">
        <f t="shared" si="38"/>
        <v>6.4000000000000005E-4</v>
      </c>
      <c r="L249" s="80"/>
      <c r="M249" s="80"/>
      <c r="N249" s="80"/>
      <c r="O249" s="43">
        <f t="shared" si="48"/>
        <v>1.7000000000000001E-2</v>
      </c>
      <c r="P249" s="43">
        <f t="shared" si="46"/>
        <v>1.4</v>
      </c>
      <c r="Q249" s="87">
        <f t="shared" si="47"/>
        <v>2.1999999999999999E-2</v>
      </c>
      <c r="R249" s="80"/>
      <c r="S249" s="43">
        <f t="shared" si="40"/>
        <v>0.24</v>
      </c>
      <c r="T249" s="80"/>
      <c r="U249" s="80"/>
      <c r="V249" s="87">
        <f t="shared" si="41"/>
        <v>6.0999999999999995E-3</v>
      </c>
      <c r="W249" s="80"/>
      <c r="X249" s="80"/>
      <c r="Y249" s="80"/>
      <c r="Z249" s="80"/>
      <c r="AA249" s="80"/>
      <c r="AB249" s="80"/>
      <c r="AC249" s="43">
        <f t="shared" si="42"/>
        <v>8.6999999999999994E-2</v>
      </c>
      <c r="AD249" s="40">
        <f t="shared" si="43"/>
        <v>2.1999999999999999E-2</v>
      </c>
      <c r="AE249" s="40">
        <f t="shared" si="44"/>
        <v>1.1999999999999999E-3</v>
      </c>
      <c r="AF249" s="40">
        <f t="shared" si="45"/>
        <v>1.7000000000000001E-2</v>
      </c>
    </row>
    <row r="250" spans="2:32" x14ac:dyDescent="0.2">
      <c r="B250" s="103" t="str">
        <f t="shared" si="49"/>
        <v>2016 Snowmelt</v>
      </c>
      <c r="C250" s="103" t="str">
        <f t="shared" si="49"/>
        <v>9423A</v>
      </c>
      <c r="D250" s="104">
        <f t="shared" si="49"/>
        <v>95.77</v>
      </c>
      <c r="E250" s="11">
        <f t="shared" si="49"/>
        <v>42544.708333333336</v>
      </c>
      <c r="F250" s="43">
        <f t="shared" si="36"/>
        <v>0.42</v>
      </c>
      <c r="G250" s="80"/>
      <c r="H250" s="74">
        <f t="shared" si="37"/>
        <v>1.1000000000000001E-3</v>
      </c>
      <c r="I250" s="132"/>
      <c r="J250" s="132"/>
      <c r="K250" s="74">
        <f t="shared" si="38"/>
        <v>4.1999999999999996E-4</v>
      </c>
      <c r="L250" s="80"/>
      <c r="M250" s="80"/>
      <c r="N250" s="80"/>
      <c r="O250" s="43">
        <f t="shared" si="48"/>
        <v>0.03</v>
      </c>
      <c r="P250" s="43">
        <f t="shared" si="46"/>
        <v>0.55000000000000004</v>
      </c>
      <c r="Q250" s="87">
        <f t="shared" si="47"/>
        <v>1.2E-2</v>
      </c>
      <c r="R250" s="80"/>
      <c r="S250" s="43">
        <f t="shared" si="40"/>
        <v>0.15</v>
      </c>
      <c r="T250" s="80"/>
      <c r="U250" s="80"/>
      <c r="V250" s="87">
        <f t="shared" si="41"/>
        <v>3.3E-3</v>
      </c>
      <c r="W250" s="80"/>
      <c r="X250" s="80"/>
      <c r="Y250" s="80"/>
      <c r="Z250" s="80"/>
      <c r="AA250" s="80"/>
      <c r="AB250" s="80"/>
      <c r="AC250" s="43">
        <f t="shared" si="42"/>
        <v>8.5999999999999993E-2</v>
      </c>
      <c r="AD250" s="40">
        <f t="shared" si="43"/>
        <v>2.8571428571428574E-2</v>
      </c>
      <c r="AE250" s="40">
        <f t="shared" si="44"/>
        <v>2.6190476190476194E-3</v>
      </c>
      <c r="AF250" s="40">
        <f t="shared" si="45"/>
        <v>7.1428571428571425E-2</v>
      </c>
    </row>
    <row r="251" spans="2:32" x14ac:dyDescent="0.2">
      <c r="B251" s="103" t="str">
        <f t="shared" si="49"/>
        <v>2016 Snowmelt</v>
      </c>
      <c r="C251" s="103" t="str">
        <f t="shared" si="49"/>
        <v>9423A</v>
      </c>
      <c r="D251" s="104">
        <f t="shared" si="49"/>
        <v>95.77</v>
      </c>
      <c r="E251" s="11">
        <f t="shared" si="49"/>
        <v>42551.614583333336</v>
      </c>
      <c r="F251" s="43">
        <f t="shared" si="36"/>
        <v>0.3</v>
      </c>
      <c r="G251" s="80"/>
      <c r="H251" s="74">
        <f t="shared" si="37"/>
        <v>8.4999999999999995E-4</v>
      </c>
      <c r="I251" s="132"/>
      <c r="J251" s="132"/>
      <c r="K251" s="74">
        <f t="shared" si="38"/>
        <v>4.1999999999999996E-4</v>
      </c>
      <c r="L251" s="80"/>
      <c r="M251" s="80"/>
      <c r="N251" s="80"/>
      <c r="O251" s="43">
        <f t="shared" si="48"/>
        <v>2.5000000000000001E-2</v>
      </c>
      <c r="P251" s="43">
        <f t="shared" si="46"/>
        <v>0.53</v>
      </c>
      <c r="Q251" s="87">
        <f t="shared" si="47"/>
        <v>8.0000000000000002E-3</v>
      </c>
      <c r="R251" s="80"/>
      <c r="S251" s="43">
        <f t="shared" si="40"/>
        <v>0.15</v>
      </c>
      <c r="T251" s="80"/>
      <c r="U251" s="80"/>
      <c r="V251" s="87">
        <f t="shared" si="41"/>
        <v>2.2000000000000001E-3</v>
      </c>
      <c r="W251" s="80"/>
      <c r="X251" s="80"/>
      <c r="Y251" s="80"/>
      <c r="Z251" s="80"/>
      <c r="AA251" s="80"/>
      <c r="AB251" s="80"/>
      <c r="AC251" s="43">
        <f t="shared" si="42"/>
        <v>9.4E-2</v>
      </c>
      <c r="AD251" s="40">
        <f t="shared" si="43"/>
        <v>2.6666666666666668E-2</v>
      </c>
      <c r="AE251" s="40">
        <f t="shared" si="44"/>
        <v>2.8333333333333331E-3</v>
      </c>
      <c r="AF251" s="40">
        <f t="shared" si="45"/>
        <v>8.3333333333333343E-2</v>
      </c>
    </row>
    <row r="252" spans="2:32" x14ac:dyDescent="0.2">
      <c r="B252" s="103" t="str">
        <f t="shared" si="49"/>
        <v>2016 Snowmelt</v>
      </c>
      <c r="C252" s="103" t="str">
        <f t="shared" si="49"/>
        <v>9423A</v>
      </c>
      <c r="D252" s="104">
        <f t="shared" si="49"/>
        <v>95.77</v>
      </c>
      <c r="E252" s="11">
        <f t="shared" si="49"/>
        <v>42557.621527777781</v>
      </c>
      <c r="F252" s="43">
        <f t="shared" si="36"/>
        <v>0.27</v>
      </c>
      <c r="G252" s="80"/>
      <c r="H252" s="74">
        <f t="shared" si="37"/>
        <v>6.4000000000000005E-4</v>
      </c>
      <c r="I252" s="132"/>
      <c r="J252" s="132"/>
      <c r="K252" s="74">
        <f t="shared" si="38"/>
        <v>4.1999999999999996E-4</v>
      </c>
      <c r="L252" s="80"/>
      <c r="M252" s="80"/>
      <c r="N252" s="80"/>
      <c r="O252" s="43">
        <f t="shared" si="48"/>
        <v>3.3000000000000002E-2</v>
      </c>
      <c r="P252" s="43">
        <f t="shared" si="46"/>
        <v>0.4</v>
      </c>
      <c r="Q252" s="87">
        <f t="shared" si="47"/>
        <v>6.3E-3</v>
      </c>
      <c r="R252" s="80"/>
      <c r="S252" s="43">
        <f t="shared" si="40"/>
        <v>0.12</v>
      </c>
      <c r="T252" s="80"/>
      <c r="U252" s="80"/>
      <c r="V252" s="87">
        <f t="shared" si="41"/>
        <v>2.2000000000000001E-3</v>
      </c>
      <c r="W252" s="80"/>
      <c r="X252" s="80"/>
      <c r="Y252" s="80"/>
      <c r="Z252" s="80"/>
      <c r="AA252" s="80"/>
      <c r="AB252" s="80"/>
      <c r="AC252" s="43">
        <f t="shared" si="42"/>
        <v>0.08</v>
      </c>
      <c r="AD252" s="40">
        <f t="shared" si="43"/>
        <v>2.3333333333333331E-2</v>
      </c>
      <c r="AE252" s="40">
        <f t="shared" si="44"/>
        <v>2.3703703703703703E-3</v>
      </c>
      <c r="AF252" s="40">
        <f t="shared" si="45"/>
        <v>0.12222222222222222</v>
      </c>
    </row>
    <row r="253" spans="2:32" x14ac:dyDescent="0.2">
      <c r="B253" s="103" t="str">
        <f t="shared" si="49"/>
        <v>Fall 2016</v>
      </c>
      <c r="C253" s="103" t="str">
        <f t="shared" si="49"/>
        <v>9423A</v>
      </c>
      <c r="D253" s="104">
        <f t="shared" si="49"/>
        <v>95.77</v>
      </c>
      <c r="E253" s="11">
        <f t="shared" si="49"/>
        <v>42564.361111111109</v>
      </c>
      <c r="F253" s="43">
        <f t="shared" si="36"/>
        <v>0.17</v>
      </c>
      <c r="G253" s="80"/>
      <c r="H253" s="74">
        <f t="shared" si="37"/>
        <v>4.4999999999999999E-4</v>
      </c>
      <c r="I253" s="132"/>
      <c r="J253" s="132"/>
      <c r="K253" s="74">
        <f t="shared" si="38"/>
        <v>2.3000000000000001E-4</v>
      </c>
      <c r="L253" s="80"/>
      <c r="M253" s="80"/>
      <c r="N253" s="80"/>
      <c r="O253" s="43">
        <f t="shared" si="48"/>
        <v>2.1000000000000001E-2</v>
      </c>
      <c r="P253" s="43">
        <f t="shared" si="46"/>
        <v>0.28999999999999998</v>
      </c>
      <c r="Q253" s="87">
        <f t="shared" si="47"/>
        <v>3.5000000000000001E-3</v>
      </c>
      <c r="R253" s="80"/>
      <c r="S253" s="43">
        <f t="shared" si="40"/>
        <v>0.12</v>
      </c>
      <c r="T253" s="80"/>
      <c r="U253" s="80"/>
      <c r="V253" s="87">
        <f t="shared" si="41"/>
        <v>2.2000000000000001E-3</v>
      </c>
      <c r="W253" s="80"/>
      <c r="X253" s="80"/>
      <c r="Y253" s="80"/>
      <c r="Z253" s="80"/>
      <c r="AA253" s="80"/>
      <c r="AB253" s="80"/>
      <c r="AC253" s="43">
        <f t="shared" si="42"/>
        <v>7.5999999999999998E-2</v>
      </c>
      <c r="AD253" s="40">
        <f t="shared" si="43"/>
        <v>2.0588235294117647E-2</v>
      </c>
      <c r="AE253" s="40">
        <f t="shared" si="44"/>
        <v>2.6470588235294116E-3</v>
      </c>
      <c r="AF253" s="40">
        <f t="shared" si="45"/>
        <v>0.12352941176470589</v>
      </c>
    </row>
    <row r="254" spans="2:32" x14ac:dyDescent="0.2">
      <c r="B254" s="103" t="str">
        <f t="shared" si="49"/>
        <v>Fall 2016</v>
      </c>
      <c r="C254" s="103" t="str">
        <f t="shared" si="49"/>
        <v>9423A</v>
      </c>
      <c r="D254" s="104">
        <f t="shared" si="49"/>
        <v>95.77</v>
      </c>
      <c r="E254" s="11">
        <f t="shared" si="49"/>
        <v>42571.611111111109</v>
      </c>
      <c r="F254" s="43">
        <f t="shared" si="36"/>
        <v>0.14000000000000001</v>
      </c>
      <c r="G254" s="80"/>
      <c r="H254" s="74">
        <f t="shared" si="37"/>
        <v>9.2000000000000003E-4</v>
      </c>
      <c r="I254" s="132"/>
      <c r="J254" s="132"/>
      <c r="K254" s="74">
        <f t="shared" si="38"/>
        <v>4.1999999999999996E-4</v>
      </c>
      <c r="L254" s="80"/>
      <c r="M254" s="80"/>
      <c r="N254" s="80"/>
      <c r="O254" s="43">
        <f t="shared" si="48"/>
        <v>1.2999999999999999E-2</v>
      </c>
      <c r="P254" s="43">
        <f t="shared" si="46"/>
        <v>0.22</v>
      </c>
      <c r="Q254" s="87">
        <f t="shared" si="47"/>
        <v>2.5000000000000001E-3</v>
      </c>
      <c r="R254" s="80"/>
      <c r="S254" s="43">
        <f t="shared" si="40"/>
        <v>0.1</v>
      </c>
      <c r="T254" s="80"/>
      <c r="U254" s="80"/>
      <c r="V254" s="87">
        <f t="shared" si="41"/>
        <v>2.2000000000000001E-3</v>
      </c>
      <c r="W254" s="80"/>
      <c r="X254" s="80"/>
      <c r="Y254" s="80"/>
      <c r="Z254" s="80"/>
      <c r="AA254" s="80"/>
      <c r="AB254" s="80"/>
      <c r="AC254" s="43">
        <f t="shared" si="42"/>
        <v>7.4999999999999997E-2</v>
      </c>
      <c r="AD254" s="40">
        <f t="shared" si="43"/>
        <v>1.7857142857142856E-2</v>
      </c>
      <c r="AE254" s="40">
        <f t="shared" si="44"/>
        <v>6.5714285714285709E-3</v>
      </c>
      <c r="AF254" s="40">
        <f t="shared" si="45"/>
        <v>9.2857142857142846E-2</v>
      </c>
    </row>
    <row r="255" spans="2:32" x14ac:dyDescent="0.2">
      <c r="B255" s="103" t="str">
        <f t="shared" ref="B255:E256" si="50">B120</f>
        <v>Fall 2016</v>
      </c>
      <c r="C255" s="103" t="str">
        <f t="shared" si="50"/>
        <v>GKM05_082516</v>
      </c>
      <c r="D255" s="104">
        <f t="shared" si="50"/>
        <v>96.480172800000005</v>
      </c>
      <c r="E255" s="11">
        <f t="shared" si="50"/>
        <v>42607.3125</v>
      </c>
      <c r="F255" s="43">
        <f t="shared" si="36"/>
        <v>2.7</v>
      </c>
      <c r="G255" s="80"/>
      <c r="H255" s="74">
        <f t="shared" si="37"/>
        <v>5.1000000000000004E-4</v>
      </c>
      <c r="I255" s="132"/>
      <c r="J255" s="132"/>
      <c r="K255" s="74">
        <f t="shared" si="38"/>
        <v>1.1999999999999999E-4</v>
      </c>
      <c r="L255" s="80"/>
      <c r="M255" s="80"/>
      <c r="N255" s="80"/>
      <c r="O255" s="43">
        <f t="shared" si="48"/>
        <v>3.5000000000000001E-3</v>
      </c>
      <c r="P255" s="43">
        <f t="shared" si="46"/>
        <v>1.8</v>
      </c>
      <c r="Q255" s="87">
        <f t="shared" si="47"/>
        <v>2.5000000000000001E-3</v>
      </c>
      <c r="R255" s="80"/>
      <c r="S255" s="43">
        <f t="shared" si="40"/>
        <v>8.7999999999999995E-2</v>
      </c>
      <c r="T255" s="80"/>
      <c r="U255" s="80"/>
      <c r="V255" s="87">
        <f t="shared" si="41"/>
        <v>2.8999999999999998E-3</v>
      </c>
      <c r="W255" s="80"/>
      <c r="X255" s="80"/>
      <c r="Y255" s="80"/>
      <c r="Z255" s="80"/>
      <c r="AA255" s="80"/>
      <c r="AB255" s="80"/>
      <c r="AC255" s="43">
        <f t="shared" si="42"/>
        <v>1.9E-2</v>
      </c>
      <c r="AD255" s="40">
        <f t="shared" si="43"/>
        <v>9.2592592592592585E-4</v>
      </c>
      <c r="AE255" s="40">
        <f t="shared" si="44"/>
        <v>1.8888888888888888E-4</v>
      </c>
      <c r="AF255" s="40">
        <f t="shared" si="45"/>
        <v>1.2962962962962963E-3</v>
      </c>
    </row>
    <row r="256" spans="2:32" x14ac:dyDescent="0.2">
      <c r="B256" s="103" t="str">
        <f t="shared" si="50"/>
        <v>Fall 2016</v>
      </c>
      <c r="C256" s="103" t="str">
        <f t="shared" si="50"/>
        <v>Animas_RotaryPark_082816</v>
      </c>
      <c r="D256" s="104">
        <f t="shared" si="50"/>
        <v>94.24318464000001</v>
      </c>
      <c r="E256" s="11">
        <f t="shared" si="50"/>
        <v>42610.583333333336</v>
      </c>
      <c r="F256" s="43">
        <f t="shared" si="36"/>
        <v>0.25</v>
      </c>
      <c r="G256" s="80"/>
      <c r="H256" s="74">
        <f t="shared" si="37"/>
        <v>1.85E-4</v>
      </c>
      <c r="I256" s="132"/>
      <c r="J256" s="132"/>
      <c r="K256" s="74">
        <f t="shared" si="38"/>
        <v>1.9000000000000001E-4</v>
      </c>
      <c r="L256" s="80"/>
      <c r="M256" s="80"/>
      <c r="N256" s="80"/>
      <c r="O256" s="43">
        <f t="shared" si="48"/>
        <v>2.5000000000000001E-3</v>
      </c>
      <c r="P256" s="43">
        <f t="shared" si="46"/>
        <v>0.41</v>
      </c>
      <c r="Q256" s="87">
        <f t="shared" si="47"/>
        <v>3.0999999999999999E-3</v>
      </c>
      <c r="R256" s="80"/>
      <c r="S256" s="43">
        <f t="shared" si="40"/>
        <v>0.15</v>
      </c>
      <c r="T256" s="80"/>
      <c r="U256" s="80"/>
      <c r="V256" s="87">
        <f t="shared" si="41"/>
        <v>3.0000000000000001E-3</v>
      </c>
      <c r="W256" s="80"/>
      <c r="X256" s="80"/>
      <c r="Y256" s="80"/>
      <c r="Z256" s="80"/>
      <c r="AA256" s="80"/>
      <c r="AB256" s="80"/>
      <c r="AC256" s="43">
        <f t="shared" si="42"/>
        <v>7.0000000000000007E-2</v>
      </c>
      <c r="AD256" s="40">
        <f t="shared" si="43"/>
        <v>1.24E-2</v>
      </c>
      <c r="AE256" s="40">
        <f t="shared" si="44"/>
        <v>7.3999999999999999E-4</v>
      </c>
      <c r="AF256" s="40">
        <f t="shared" si="45"/>
        <v>0.01</v>
      </c>
    </row>
    <row r="262" spans="5:5" x14ac:dyDescent="0.2">
      <c r="E262" s="11"/>
    </row>
    <row r="263" spans="5:5" x14ac:dyDescent="0.2">
      <c r="E263" s="11"/>
    </row>
    <row r="264" spans="5:5" x14ac:dyDescent="0.2">
      <c r="E264" s="11"/>
    </row>
    <row r="265" spans="5:5" x14ac:dyDescent="0.2">
      <c r="E265" s="11"/>
    </row>
  </sheetData>
  <sheetProtection algorithmName="SHA-512" hashValue="XWP7rQyV8RD5+XdW0myzk3gxN7UKDi+u3kCwvSrawCQwO1V3G0X6pPWtzaVdjalv1Jfgt3JxlkLWY5xtBuXrWA==" saltValue="RtlN1bd46MCWk6j8mTktRQ==" spinCount="100000" sheet="1" scenarios="1"/>
  <mergeCells count="2">
    <mergeCell ref="F1:AC1"/>
    <mergeCell ref="F136:AC136"/>
  </mergeCells>
  <pageMargins left="0.7" right="0.7" top="0.75" bottom="0.75" header="0.3" footer="0.3"/>
  <pageSetup paperSize="3" scale="50" orientation="landscape" r:id="rId1"/>
  <headerFooter>
    <oddFooter>&amp;L&amp;Z&amp;F&amp;R&amp;D &amp;T</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B39"/>
  <sheetViews>
    <sheetView workbookViewId="0">
      <selection activeCell="G3" sqref="G3"/>
    </sheetView>
  </sheetViews>
  <sheetFormatPr defaultRowHeight="12.75" x14ac:dyDescent="0.2"/>
  <cols>
    <col min="1" max="1" width="23.7109375" customWidth="1"/>
    <col min="2" max="2" width="11.5703125" customWidth="1"/>
  </cols>
  <sheetData>
    <row r="1" spans="1:28" ht="18.75" x14ac:dyDescent="0.3">
      <c r="A1" t="s">
        <v>1186</v>
      </c>
      <c r="F1" s="84" t="s">
        <v>1077</v>
      </c>
    </row>
    <row r="2" spans="1:28" x14ac:dyDescent="0.2">
      <c r="D2" s="162" t="s">
        <v>1188</v>
      </c>
      <c r="E2" s="162"/>
      <c r="F2" s="162"/>
      <c r="G2" s="162"/>
      <c r="H2" s="162"/>
      <c r="I2" s="162"/>
      <c r="J2" s="162"/>
      <c r="K2" s="162"/>
      <c r="L2" s="162"/>
      <c r="M2" s="162"/>
      <c r="N2" s="162"/>
      <c r="O2" s="162"/>
      <c r="P2" s="162"/>
      <c r="Q2" s="162"/>
      <c r="R2" s="162"/>
      <c r="S2" s="162"/>
      <c r="T2" s="162"/>
      <c r="U2" s="162"/>
      <c r="V2" s="162"/>
      <c r="W2" s="162"/>
      <c r="X2" s="162"/>
      <c r="Y2" s="162"/>
      <c r="Z2" s="162"/>
      <c r="AA2" s="162"/>
    </row>
    <row r="3" spans="1:28" ht="24" x14ac:dyDescent="0.2">
      <c r="A3" s="22" t="s">
        <v>395</v>
      </c>
      <c r="B3" s="75" t="s">
        <v>472</v>
      </c>
      <c r="C3" s="23" t="s">
        <v>553</v>
      </c>
      <c r="D3" s="22" t="s">
        <v>5</v>
      </c>
      <c r="E3" s="24" t="s">
        <v>6</v>
      </c>
      <c r="F3" s="22" t="s">
        <v>0</v>
      </c>
      <c r="G3" s="22" t="s">
        <v>7</v>
      </c>
      <c r="H3" s="22" t="s">
        <v>8</v>
      </c>
      <c r="I3" s="22" t="s">
        <v>9</v>
      </c>
      <c r="J3" s="22" t="s">
        <v>10</v>
      </c>
      <c r="K3" s="22" t="s">
        <v>11</v>
      </c>
      <c r="L3" s="22" t="s">
        <v>12</v>
      </c>
      <c r="M3" s="22" t="s">
        <v>13</v>
      </c>
      <c r="N3" s="22" t="s">
        <v>14</v>
      </c>
      <c r="O3" s="22" t="s">
        <v>1</v>
      </c>
      <c r="P3" s="22" t="s">
        <v>15</v>
      </c>
      <c r="Q3" s="22" t="s">
        <v>16</v>
      </c>
      <c r="R3" s="22" t="s">
        <v>17</v>
      </c>
      <c r="S3" s="22" t="s">
        <v>18</v>
      </c>
      <c r="T3" s="22" t="s">
        <v>19</v>
      </c>
      <c r="U3" s="22" t="s">
        <v>20</v>
      </c>
      <c r="V3" s="22" t="s">
        <v>21</v>
      </c>
      <c r="W3" s="22" t="s">
        <v>22</v>
      </c>
      <c r="X3" s="22" t="s">
        <v>23</v>
      </c>
      <c r="Y3" s="22" t="s">
        <v>24</v>
      </c>
      <c r="Z3" s="22" t="s">
        <v>25</v>
      </c>
      <c r="AA3" s="22" t="s">
        <v>26</v>
      </c>
      <c r="AB3" s="22" t="s">
        <v>1187</v>
      </c>
    </row>
    <row r="4" spans="1:28" ht="14.25" customHeight="1" x14ac:dyDescent="0.2">
      <c r="A4" s="103" t="s">
        <v>222</v>
      </c>
      <c r="B4" s="104">
        <v>96.480172800000005</v>
      </c>
      <c r="C4" s="11">
        <v>42453.430555555555</v>
      </c>
      <c r="D4" s="43">
        <v>0.39</v>
      </c>
      <c r="E4" s="80"/>
      <c r="F4" s="74">
        <v>4.2999999999999999E-4</v>
      </c>
      <c r="G4" s="132"/>
      <c r="H4" s="132"/>
      <c r="I4" s="74">
        <v>2.3999999999999998E-4</v>
      </c>
      <c r="J4" s="80"/>
      <c r="K4" s="80"/>
      <c r="L4" s="80"/>
      <c r="M4" s="43">
        <v>3.8999999999999998E-3</v>
      </c>
      <c r="N4" s="43">
        <v>0.63</v>
      </c>
      <c r="O4" s="87">
        <v>3.0000000000000001E-3</v>
      </c>
      <c r="P4" s="80"/>
      <c r="Q4" s="43">
        <v>0.16</v>
      </c>
      <c r="R4" s="80"/>
      <c r="S4" s="80"/>
      <c r="T4" s="87">
        <v>1.2999999999999999E-3</v>
      </c>
      <c r="U4" s="80"/>
      <c r="V4" s="80"/>
      <c r="W4" s="80"/>
      <c r="X4" s="80"/>
      <c r="Y4" s="80"/>
      <c r="Z4" s="80"/>
      <c r="AA4" s="43">
        <v>7.9000000000000001E-2</v>
      </c>
      <c r="AB4" s="15">
        <f>SUM(D4:AA4)</f>
        <v>1.2678699999999998</v>
      </c>
    </row>
    <row r="5" spans="1:28" ht="14.25" customHeight="1" x14ac:dyDescent="0.2">
      <c r="A5" s="103" t="s">
        <v>223</v>
      </c>
      <c r="B5" s="104">
        <v>94.24318464000001</v>
      </c>
      <c r="C5" s="11">
        <v>42453.454861111109</v>
      </c>
      <c r="D5" s="43">
        <v>0.36</v>
      </c>
      <c r="E5" s="80"/>
      <c r="F5" s="74">
        <v>5.6000000000000006E-4</v>
      </c>
      <c r="G5" s="132"/>
      <c r="H5" s="132"/>
      <c r="I5" s="74">
        <v>2.3000000000000001E-4</v>
      </c>
      <c r="J5" s="80"/>
      <c r="K5" s="80"/>
      <c r="L5" s="80"/>
      <c r="M5" s="43">
        <v>3.8E-3</v>
      </c>
      <c r="N5" s="43">
        <v>0.59</v>
      </c>
      <c r="O5" s="87">
        <v>2.5999999999999999E-3</v>
      </c>
      <c r="P5" s="80"/>
      <c r="Q5" s="43">
        <v>0.15</v>
      </c>
      <c r="R5" s="80"/>
      <c r="S5" s="80"/>
      <c r="T5" s="87">
        <v>1.4E-3</v>
      </c>
      <c r="U5" s="80"/>
      <c r="V5" s="80"/>
      <c r="W5" s="80"/>
      <c r="X5" s="80"/>
      <c r="Y5" s="80"/>
      <c r="Z5" s="80"/>
      <c r="AA5" s="43">
        <v>0.08</v>
      </c>
      <c r="AB5" s="15">
        <f t="shared" ref="AB5:AB18" si="0">SUM(D5:AA5)</f>
        <v>1.1885900000000003</v>
      </c>
    </row>
    <row r="6" spans="1:28" ht="14.25" customHeight="1" x14ac:dyDescent="0.2">
      <c r="A6" s="103" t="s">
        <v>224</v>
      </c>
      <c r="B6" s="104">
        <v>91.764794880000011</v>
      </c>
      <c r="C6" s="11">
        <v>42453.475694444445</v>
      </c>
      <c r="D6" s="43">
        <v>0.37</v>
      </c>
      <c r="E6" s="80"/>
      <c r="F6" s="74">
        <v>3.6999999999999999E-4</v>
      </c>
      <c r="G6" s="132"/>
      <c r="H6" s="132"/>
      <c r="I6" s="74">
        <v>2.7E-4</v>
      </c>
      <c r="J6" s="80"/>
      <c r="K6" s="80"/>
      <c r="L6" s="80"/>
      <c r="M6" s="43">
        <v>3.8E-3</v>
      </c>
      <c r="N6" s="43">
        <v>0.6</v>
      </c>
      <c r="O6" s="87">
        <v>2.8E-3</v>
      </c>
      <c r="P6" s="80"/>
      <c r="Q6" s="43">
        <v>0.18</v>
      </c>
      <c r="R6" s="80"/>
      <c r="S6" s="80"/>
      <c r="T6" s="87">
        <v>1.4E-3</v>
      </c>
      <c r="U6" s="80"/>
      <c r="V6" s="80"/>
      <c r="W6" s="80"/>
      <c r="X6" s="80"/>
      <c r="Y6" s="80"/>
      <c r="Z6" s="80"/>
      <c r="AA6" s="43">
        <v>9.1999999999999998E-2</v>
      </c>
      <c r="AB6" s="15">
        <f t="shared" si="0"/>
        <v>1.2506400000000002</v>
      </c>
    </row>
    <row r="7" spans="1:28" ht="14.25" customHeight="1" x14ac:dyDescent="0.2">
      <c r="A7" s="103" t="s">
        <v>226</v>
      </c>
      <c r="B7" s="104">
        <v>95.772061440000002</v>
      </c>
      <c r="C7" s="11">
        <v>42493.576388888891</v>
      </c>
      <c r="D7" s="43">
        <v>0.41</v>
      </c>
      <c r="E7" s="80"/>
      <c r="F7" s="74">
        <v>1E-3</v>
      </c>
      <c r="G7" s="132"/>
      <c r="H7" s="132"/>
      <c r="I7" s="74">
        <v>1.4E-3</v>
      </c>
      <c r="J7" s="80"/>
      <c r="K7" s="80"/>
      <c r="L7" s="80"/>
      <c r="M7" s="43">
        <v>2.8000000000000001E-2</v>
      </c>
      <c r="N7" s="43">
        <v>0.63</v>
      </c>
      <c r="O7" s="87">
        <v>1.0999999999999999E-2</v>
      </c>
      <c r="P7" s="80"/>
      <c r="Q7" s="43">
        <v>0.13</v>
      </c>
      <c r="R7" s="80"/>
      <c r="S7" s="80"/>
      <c r="T7" s="87">
        <v>6.4999999999999997E-3</v>
      </c>
      <c r="U7" s="80"/>
      <c r="V7" s="80"/>
      <c r="W7" s="80"/>
      <c r="X7" s="80"/>
      <c r="Y7" s="80"/>
      <c r="Z7" s="80"/>
      <c r="AA7" s="43">
        <v>8.8999999999999996E-2</v>
      </c>
      <c r="AB7" s="15">
        <f t="shared" si="0"/>
        <v>1.3068999999999997</v>
      </c>
    </row>
    <row r="8" spans="1:28" ht="14.25" customHeight="1" x14ac:dyDescent="0.2">
      <c r="A8" s="103" t="s">
        <v>227</v>
      </c>
      <c r="B8" s="104">
        <v>95.772061440000002</v>
      </c>
      <c r="C8" s="11">
        <v>42501.416666666664</v>
      </c>
      <c r="D8" s="43">
        <v>1.7</v>
      </c>
      <c r="E8" s="80"/>
      <c r="F8" s="74">
        <v>1.4E-3</v>
      </c>
      <c r="G8" s="132"/>
      <c r="H8" s="132"/>
      <c r="I8" s="74">
        <v>5.9999999999999995E-4</v>
      </c>
      <c r="J8" s="80"/>
      <c r="K8" s="80"/>
      <c r="L8" s="80"/>
      <c r="M8" s="43">
        <v>0.02</v>
      </c>
      <c r="N8" s="43">
        <v>2</v>
      </c>
      <c r="O8" s="87">
        <v>2.1000000000000001E-2</v>
      </c>
      <c r="P8" s="80"/>
      <c r="Q8" s="43">
        <v>0.23</v>
      </c>
      <c r="R8" s="80"/>
      <c r="S8" s="80"/>
      <c r="T8" s="87">
        <v>6.4999999999999997E-3</v>
      </c>
      <c r="U8" s="80"/>
      <c r="V8" s="80"/>
      <c r="W8" s="80"/>
      <c r="X8" s="80"/>
      <c r="Y8" s="80"/>
      <c r="Z8" s="80"/>
      <c r="AA8" s="43">
        <v>0.17</v>
      </c>
      <c r="AB8" s="15">
        <f t="shared" si="0"/>
        <v>4.1494999999999997</v>
      </c>
    </row>
    <row r="9" spans="1:28" ht="14.25" customHeight="1" x14ac:dyDescent="0.2">
      <c r="A9" s="103" t="s">
        <v>228</v>
      </c>
      <c r="B9" s="104">
        <v>95.772061440000002</v>
      </c>
      <c r="C9" s="11">
        <v>42509.628472222219</v>
      </c>
      <c r="D9" s="43">
        <v>0.53</v>
      </c>
      <c r="E9" s="80"/>
      <c r="F9" s="74">
        <v>8.7000000000000001E-4</v>
      </c>
      <c r="G9" s="132"/>
      <c r="H9" s="132"/>
      <c r="I9" s="74">
        <v>1.1999999999999999E-4</v>
      </c>
      <c r="J9" s="80"/>
      <c r="K9" s="80"/>
      <c r="L9" s="80"/>
      <c r="M9" s="43">
        <v>1.6E-2</v>
      </c>
      <c r="N9" s="43">
        <v>2.1</v>
      </c>
      <c r="O9" s="87">
        <v>3.3E-3</v>
      </c>
      <c r="P9" s="80"/>
      <c r="Q9" s="43">
        <v>0.21</v>
      </c>
      <c r="R9" s="80"/>
      <c r="S9" s="80"/>
      <c r="T9" s="87">
        <v>6.4999999999999997E-3</v>
      </c>
      <c r="U9" s="80"/>
      <c r="V9" s="80"/>
      <c r="W9" s="80"/>
      <c r="X9" s="80"/>
      <c r="Y9" s="80"/>
      <c r="Z9" s="80"/>
      <c r="AA9" s="43">
        <v>9.5000000000000001E-2</v>
      </c>
      <c r="AB9" s="15">
        <f t="shared" si="0"/>
        <v>2.9617900000000001</v>
      </c>
    </row>
    <row r="10" spans="1:28" ht="14.25" customHeight="1" x14ac:dyDescent="0.2">
      <c r="A10" s="103" t="s">
        <v>229</v>
      </c>
      <c r="B10" s="104">
        <v>95.772061440000002</v>
      </c>
      <c r="C10" s="11">
        <v>42516.590277777781</v>
      </c>
      <c r="D10" s="43">
        <v>2.2999999999999998</v>
      </c>
      <c r="E10" s="80"/>
      <c r="F10" s="74">
        <v>1.8E-3</v>
      </c>
      <c r="G10" s="132"/>
      <c r="H10" s="132"/>
      <c r="I10" s="74">
        <v>5.9999999999999995E-4</v>
      </c>
      <c r="J10" s="80"/>
      <c r="K10" s="80"/>
      <c r="L10" s="80"/>
      <c r="M10" s="43">
        <v>2.9000000000000001E-2</v>
      </c>
      <c r="N10" s="43">
        <v>2.5</v>
      </c>
      <c r="O10" s="87">
        <v>2.1000000000000001E-2</v>
      </c>
      <c r="P10" s="80"/>
      <c r="Q10" s="43">
        <v>0.28999999999999998</v>
      </c>
      <c r="R10" s="80"/>
      <c r="S10" s="80"/>
      <c r="T10" s="87">
        <v>6.4999999999999997E-3</v>
      </c>
      <c r="U10" s="80"/>
      <c r="V10" s="80"/>
      <c r="W10" s="80"/>
      <c r="X10" s="80"/>
      <c r="Y10" s="80"/>
      <c r="Z10" s="80"/>
      <c r="AA10" s="43">
        <v>0.14000000000000001</v>
      </c>
      <c r="AB10" s="15">
        <f t="shared" si="0"/>
        <v>5.288899999999999</v>
      </c>
    </row>
    <row r="11" spans="1:28" ht="14.25" customHeight="1" x14ac:dyDescent="0.2">
      <c r="A11" s="103" t="s">
        <v>230</v>
      </c>
      <c r="B11" s="104">
        <v>95.772061440000002</v>
      </c>
      <c r="C11" s="11">
        <v>42522.600694444445</v>
      </c>
      <c r="D11" s="43">
        <v>3.2</v>
      </c>
      <c r="E11" s="80"/>
      <c r="F11" s="74">
        <v>3.8999999999999998E-3</v>
      </c>
      <c r="G11" s="132"/>
      <c r="H11" s="132"/>
      <c r="I11" s="74">
        <v>7.2999999999999996E-4</v>
      </c>
      <c r="J11" s="80"/>
      <c r="K11" s="80"/>
      <c r="L11" s="80"/>
      <c r="M11" s="43">
        <v>4.2999999999999997E-2</v>
      </c>
      <c r="N11" s="43">
        <v>6.3</v>
      </c>
      <c r="O11" s="87">
        <v>5.2999999999999999E-2</v>
      </c>
      <c r="P11" s="80"/>
      <c r="Q11" s="43">
        <v>0.55000000000000004</v>
      </c>
      <c r="R11" s="80"/>
      <c r="S11" s="80"/>
      <c r="T11" s="87">
        <v>6.4999999999999997E-3</v>
      </c>
      <c r="U11" s="80"/>
      <c r="V11" s="80"/>
      <c r="W11" s="80"/>
      <c r="X11" s="80"/>
      <c r="Y11" s="80"/>
      <c r="Z11" s="80"/>
      <c r="AA11" s="43">
        <v>0.24</v>
      </c>
      <c r="AB11" s="15">
        <f t="shared" si="0"/>
        <v>10.397130000000002</v>
      </c>
    </row>
    <row r="12" spans="1:28" ht="14.25" customHeight="1" x14ac:dyDescent="0.2">
      <c r="A12" s="103" t="s">
        <v>232</v>
      </c>
      <c r="B12" s="104">
        <v>95.772061440000002</v>
      </c>
      <c r="C12" s="11">
        <v>42527.71875</v>
      </c>
      <c r="D12" s="43">
        <v>3.4</v>
      </c>
      <c r="E12" s="80"/>
      <c r="F12" s="74">
        <v>6.4999999999999997E-3</v>
      </c>
      <c r="G12" s="132"/>
      <c r="H12" s="132"/>
      <c r="I12" s="74">
        <v>1.4E-3</v>
      </c>
      <c r="J12" s="80"/>
      <c r="K12" s="80"/>
      <c r="L12" s="80"/>
      <c r="M12" s="43">
        <v>5.2999999999999999E-2</v>
      </c>
      <c r="N12" s="43">
        <v>8.8000000000000007</v>
      </c>
      <c r="O12" s="87">
        <v>0.14000000000000001</v>
      </c>
      <c r="P12" s="80"/>
      <c r="Q12" s="43">
        <v>1.1000000000000001</v>
      </c>
      <c r="R12" s="80"/>
      <c r="S12" s="80"/>
      <c r="T12" s="87">
        <v>6.0999999999999995E-3</v>
      </c>
      <c r="U12" s="80"/>
      <c r="V12" s="80"/>
      <c r="W12" s="80"/>
      <c r="X12" s="80"/>
      <c r="Y12" s="80"/>
      <c r="Z12" s="80"/>
      <c r="AA12" s="43">
        <v>0.39</v>
      </c>
      <c r="AB12" s="15">
        <f t="shared" si="0"/>
        <v>13.897</v>
      </c>
    </row>
    <row r="13" spans="1:28" ht="14.25" customHeight="1" x14ac:dyDescent="0.2">
      <c r="A13" s="103" t="s">
        <v>235</v>
      </c>
      <c r="B13" s="104">
        <v>94.24318464000001</v>
      </c>
      <c r="C13" s="11">
        <v>42528.479166666664</v>
      </c>
      <c r="D13" s="43">
        <v>3</v>
      </c>
      <c r="E13" s="80"/>
      <c r="F13" s="74">
        <v>3.5999999999999999E-3</v>
      </c>
      <c r="G13" s="132"/>
      <c r="H13" s="132"/>
      <c r="I13" s="74">
        <v>9.2000000000000003E-4</v>
      </c>
      <c r="J13" s="80"/>
      <c r="K13" s="80"/>
      <c r="L13" s="80"/>
      <c r="M13" s="43">
        <v>2.7E-2</v>
      </c>
      <c r="N13" s="43">
        <v>4.9000000000000004</v>
      </c>
      <c r="O13" s="87">
        <v>6.8000000000000005E-2</v>
      </c>
      <c r="P13" s="80"/>
      <c r="Q13" s="43">
        <v>0.55000000000000004</v>
      </c>
      <c r="R13" s="80"/>
      <c r="S13" s="80"/>
      <c r="T13" s="87">
        <v>2.3E-3</v>
      </c>
      <c r="U13" s="80"/>
      <c r="V13" s="80"/>
      <c r="W13" s="80"/>
      <c r="X13" s="80"/>
      <c r="Y13" s="80"/>
      <c r="Z13" s="80"/>
      <c r="AA13" s="43">
        <v>0.23</v>
      </c>
      <c r="AB13" s="15">
        <f t="shared" si="0"/>
        <v>8.7818200000000015</v>
      </c>
    </row>
    <row r="14" spans="1:28" ht="14.25" customHeight="1" x14ac:dyDescent="0.2">
      <c r="A14" s="103" t="s">
        <v>236</v>
      </c>
      <c r="B14" s="104">
        <v>95.772061440000002</v>
      </c>
      <c r="C14" s="11">
        <v>42536.604166666664</v>
      </c>
      <c r="D14" s="43">
        <v>1</v>
      </c>
      <c r="E14" s="80"/>
      <c r="F14" s="74">
        <v>1.1999999999999999E-3</v>
      </c>
      <c r="G14" s="132"/>
      <c r="H14" s="132"/>
      <c r="I14" s="74">
        <v>6.4000000000000005E-4</v>
      </c>
      <c r="J14" s="80"/>
      <c r="K14" s="80"/>
      <c r="L14" s="80"/>
      <c r="M14" s="43">
        <v>1.7000000000000001E-2</v>
      </c>
      <c r="N14" s="43">
        <v>1.4</v>
      </c>
      <c r="O14" s="87">
        <v>2.1999999999999999E-2</v>
      </c>
      <c r="P14" s="80"/>
      <c r="Q14" s="43">
        <v>0.24</v>
      </c>
      <c r="R14" s="80"/>
      <c r="S14" s="80"/>
      <c r="T14" s="87">
        <v>6.0999999999999995E-3</v>
      </c>
      <c r="U14" s="80"/>
      <c r="V14" s="80"/>
      <c r="W14" s="80"/>
      <c r="X14" s="80"/>
      <c r="Y14" s="80"/>
      <c r="Z14" s="80"/>
      <c r="AA14" s="43">
        <v>8.6999999999999994E-2</v>
      </c>
      <c r="AB14" s="15">
        <f t="shared" si="0"/>
        <v>2.7739400000000001</v>
      </c>
    </row>
    <row r="15" spans="1:28" x14ac:dyDescent="0.2">
      <c r="A15" s="103" t="s">
        <v>284</v>
      </c>
      <c r="B15" s="104">
        <v>95.77</v>
      </c>
      <c r="C15" s="11">
        <v>42544.708333333336</v>
      </c>
      <c r="D15" s="43">
        <v>0.42</v>
      </c>
      <c r="E15" s="80"/>
      <c r="F15" s="74">
        <v>1.1000000000000001E-3</v>
      </c>
      <c r="G15" s="132"/>
      <c r="H15" s="132"/>
      <c r="I15" s="74">
        <v>4.1999999999999996E-4</v>
      </c>
      <c r="J15" s="80"/>
      <c r="K15" s="80"/>
      <c r="L15" s="80"/>
      <c r="M15" s="43">
        <v>0.03</v>
      </c>
      <c r="N15" s="43">
        <v>0.55000000000000004</v>
      </c>
      <c r="O15" s="87">
        <v>1.2E-2</v>
      </c>
      <c r="P15" s="80"/>
      <c r="Q15" s="43">
        <v>0.15</v>
      </c>
      <c r="R15" s="80"/>
      <c r="S15" s="80"/>
      <c r="T15" s="87">
        <v>3.3E-3</v>
      </c>
      <c r="U15" s="80"/>
      <c r="V15" s="80"/>
      <c r="W15" s="80"/>
      <c r="X15" s="80"/>
      <c r="Y15" s="80"/>
      <c r="Z15" s="80"/>
      <c r="AA15" s="43">
        <v>8.5999999999999993E-2</v>
      </c>
      <c r="AB15" s="15">
        <f t="shared" si="0"/>
        <v>1.25282</v>
      </c>
    </row>
    <row r="16" spans="1:28" x14ac:dyDescent="0.2">
      <c r="A16" s="103" t="s">
        <v>284</v>
      </c>
      <c r="B16" s="104">
        <v>95.77</v>
      </c>
      <c r="C16" s="11">
        <v>42551.614583333336</v>
      </c>
      <c r="D16" s="43">
        <v>0.3</v>
      </c>
      <c r="E16" s="80"/>
      <c r="F16" s="74">
        <v>8.4999999999999995E-4</v>
      </c>
      <c r="G16" s="132"/>
      <c r="H16" s="132"/>
      <c r="I16" s="74">
        <v>4.1999999999999996E-4</v>
      </c>
      <c r="J16" s="80"/>
      <c r="K16" s="80"/>
      <c r="L16" s="80"/>
      <c r="M16" s="43">
        <v>2.5000000000000001E-2</v>
      </c>
      <c r="N16" s="43">
        <v>0.53</v>
      </c>
      <c r="O16" s="87">
        <v>8.0000000000000002E-3</v>
      </c>
      <c r="P16" s="80"/>
      <c r="Q16" s="43">
        <v>0.15</v>
      </c>
      <c r="R16" s="80"/>
      <c r="S16" s="80"/>
      <c r="T16" s="87">
        <v>2.2000000000000001E-3</v>
      </c>
      <c r="U16" s="80"/>
      <c r="V16" s="80"/>
      <c r="W16" s="80"/>
      <c r="X16" s="80"/>
      <c r="Y16" s="80"/>
      <c r="Z16" s="80"/>
      <c r="AA16" s="43">
        <v>9.4E-2</v>
      </c>
      <c r="AB16" s="15">
        <f t="shared" si="0"/>
        <v>1.1104700000000001</v>
      </c>
    </row>
    <row r="17" spans="1:28" x14ac:dyDescent="0.2">
      <c r="A17" s="103" t="s">
        <v>284</v>
      </c>
      <c r="B17" s="104">
        <v>95.77</v>
      </c>
      <c r="C17" s="11">
        <v>42557.621527777781</v>
      </c>
      <c r="D17" s="43">
        <v>0.27</v>
      </c>
      <c r="E17" s="80"/>
      <c r="F17" s="74">
        <v>6.4000000000000005E-4</v>
      </c>
      <c r="G17" s="132"/>
      <c r="H17" s="132"/>
      <c r="I17" s="74">
        <v>4.1999999999999996E-4</v>
      </c>
      <c r="J17" s="80"/>
      <c r="K17" s="80"/>
      <c r="L17" s="80"/>
      <c r="M17" s="43">
        <v>3.3000000000000002E-2</v>
      </c>
      <c r="N17" s="43">
        <v>0.4</v>
      </c>
      <c r="O17" s="87">
        <v>6.3E-3</v>
      </c>
      <c r="P17" s="80"/>
      <c r="Q17" s="43">
        <v>0.12</v>
      </c>
      <c r="R17" s="80"/>
      <c r="S17" s="80"/>
      <c r="T17" s="87">
        <v>2.2000000000000001E-3</v>
      </c>
      <c r="U17" s="80"/>
      <c r="V17" s="80"/>
      <c r="W17" s="80"/>
      <c r="X17" s="80"/>
      <c r="Y17" s="80"/>
      <c r="Z17" s="80"/>
      <c r="AA17" s="43">
        <v>0.08</v>
      </c>
      <c r="AB17" s="15">
        <f t="shared" si="0"/>
        <v>0.91255999999999993</v>
      </c>
    </row>
    <row r="18" spans="1:28" x14ac:dyDescent="0.2">
      <c r="A18" s="103" t="s">
        <v>284</v>
      </c>
      <c r="B18" s="104">
        <v>95.77</v>
      </c>
      <c r="C18" s="11">
        <v>42564.361111111109</v>
      </c>
      <c r="D18" s="43">
        <v>0.17</v>
      </c>
      <c r="E18" s="80"/>
      <c r="F18" s="74">
        <v>4.4999999999999999E-4</v>
      </c>
      <c r="G18" s="132"/>
      <c r="H18" s="132"/>
      <c r="I18" s="74">
        <v>2.3000000000000001E-4</v>
      </c>
      <c r="J18" s="80"/>
      <c r="K18" s="80"/>
      <c r="L18" s="80"/>
      <c r="M18" s="43">
        <v>2.1000000000000001E-2</v>
      </c>
      <c r="N18" s="43">
        <v>0.28999999999999998</v>
      </c>
      <c r="O18" s="87">
        <v>3.5000000000000001E-3</v>
      </c>
      <c r="P18" s="80"/>
      <c r="Q18" s="43">
        <v>0.12</v>
      </c>
      <c r="R18" s="80"/>
      <c r="S18" s="80"/>
      <c r="T18" s="87">
        <v>2.2000000000000001E-3</v>
      </c>
      <c r="U18" s="80"/>
      <c r="V18" s="80"/>
      <c r="W18" s="80"/>
      <c r="X18" s="80"/>
      <c r="Y18" s="80"/>
      <c r="Z18" s="80"/>
      <c r="AA18" s="43">
        <v>7.5999999999999998E-2</v>
      </c>
      <c r="AB18" s="15">
        <f t="shared" si="0"/>
        <v>0.68337999999999999</v>
      </c>
    </row>
    <row r="23" spans="1:28" ht="24" x14ac:dyDescent="0.2">
      <c r="A23" t="s">
        <v>1189</v>
      </c>
      <c r="B23" s="75" t="s">
        <v>472</v>
      </c>
      <c r="C23" s="23" t="s">
        <v>553</v>
      </c>
    </row>
    <row r="24" spans="1:28" x14ac:dyDescent="0.2">
      <c r="A24" s="103" t="s">
        <v>47</v>
      </c>
      <c r="B24" s="104">
        <v>130.11546240000001</v>
      </c>
      <c r="C24" s="11">
        <v>42443.631944444445</v>
      </c>
      <c r="D24" s="15">
        <v>0.76</v>
      </c>
      <c r="E24" s="16"/>
      <c r="F24" s="19">
        <v>5.0000000000000001E-4</v>
      </c>
      <c r="G24" s="26"/>
      <c r="H24" s="26"/>
      <c r="I24" s="19">
        <v>5.0000000000000001E-4</v>
      </c>
      <c r="J24" s="16"/>
      <c r="K24" s="16"/>
      <c r="L24" s="16"/>
      <c r="M24" s="15">
        <v>3.0999999999999999E-3</v>
      </c>
      <c r="N24" s="15">
        <v>0.82</v>
      </c>
      <c r="O24" s="18">
        <v>2.8E-3</v>
      </c>
      <c r="P24" s="16"/>
      <c r="Q24" s="15">
        <v>0.11219999999999999</v>
      </c>
      <c r="R24" s="16"/>
      <c r="S24" s="16"/>
      <c r="T24" s="18">
        <v>8.0000000000000004E-4</v>
      </c>
    </row>
    <row r="25" spans="1:28" x14ac:dyDescent="0.2">
      <c r="A25" s="103" t="s">
        <v>47</v>
      </c>
      <c r="B25" s="104">
        <v>130.11546240000001</v>
      </c>
      <c r="C25" s="11">
        <v>42452.411805555559</v>
      </c>
      <c r="D25" s="15">
        <v>0.69</v>
      </c>
      <c r="E25" s="16"/>
      <c r="F25" s="19">
        <v>3.6999999999999999E-4</v>
      </c>
      <c r="G25" s="26"/>
      <c r="H25" s="26"/>
      <c r="I25" s="19">
        <v>3.6999999999999999E-4</v>
      </c>
      <c r="J25" s="16"/>
      <c r="K25" s="16"/>
      <c r="L25" s="16"/>
      <c r="M25" s="15">
        <v>4.5999999999999999E-3</v>
      </c>
      <c r="N25" s="15">
        <v>0.91</v>
      </c>
      <c r="O25" s="18">
        <v>4.4000000000000003E-3</v>
      </c>
      <c r="P25" s="16"/>
      <c r="Q25" s="15">
        <v>0.13</v>
      </c>
      <c r="R25" s="16"/>
      <c r="S25" s="16"/>
      <c r="T25" s="18">
        <v>2.3999999999999998E-3</v>
      </c>
    </row>
    <row r="26" spans="1:28" x14ac:dyDescent="0.2">
      <c r="A26" s="103" t="s">
        <v>47</v>
      </c>
      <c r="B26" s="104">
        <v>130.11546240000001</v>
      </c>
      <c r="C26" s="11">
        <v>42474.381944444445</v>
      </c>
      <c r="D26" s="15">
        <v>2.08</v>
      </c>
      <c r="E26" s="16"/>
      <c r="F26" s="19">
        <v>1.4E-3</v>
      </c>
      <c r="G26" s="26"/>
      <c r="H26" s="26"/>
      <c r="I26" s="19">
        <v>1.4E-3</v>
      </c>
      <c r="J26" s="16"/>
      <c r="K26" s="16"/>
      <c r="L26" s="16"/>
      <c r="M26" s="15">
        <v>1.15E-2</v>
      </c>
      <c r="N26" s="15">
        <v>2.62</v>
      </c>
      <c r="O26" s="18">
        <v>1.11E-2</v>
      </c>
      <c r="P26" s="16"/>
      <c r="Q26" s="15">
        <v>0.2452</v>
      </c>
      <c r="R26" s="16"/>
      <c r="S26" s="16"/>
      <c r="T26" s="18">
        <v>1.5E-3</v>
      </c>
    </row>
    <row r="27" spans="1:28" x14ac:dyDescent="0.2">
      <c r="A27" s="103" t="s">
        <v>47</v>
      </c>
      <c r="B27" s="104">
        <v>130.11546240000001</v>
      </c>
      <c r="C27" s="11">
        <v>42480.463194444441</v>
      </c>
      <c r="D27" s="15">
        <v>1.1100000000000001</v>
      </c>
      <c r="E27" s="16"/>
      <c r="F27" s="19">
        <v>8.0000000000000004E-4</v>
      </c>
      <c r="G27" s="26"/>
      <c r="H27" s="26"/>
      <c r="I27" s="19">
        <v>8.0000000000000004E-4</v>
      </c>
      <c r="J27" s="16"/>
      <c r="K27" s="16"/>
      <c r="L27" s="16"/>
      <c r="M27" s="15">
        <v>6.1000000000000004E-3</v>
      </c>
      <c r="N27" s="15">
        <v>1.42</v>
      </c>
      <c r="O27" s="18">
        <v>5.8999999999999999E-3</v>
      </c>
      <c r="P27" s="16"/>
      <c r="Q27" s="15">
        <v>0.15870000000000001</v>
      </c>
      <c r="R27" s="16"/>
      <c r="S27" s="16"/>
      <c r="T27" s="18">
        <v>1E-3</v>
      </c>
    </row>
    <row r="28" spans="1:28" x14ac:dyDescent="0.2">
      <c r="A28" s="103" t="s">
        <v>47</v>
      </c>
      <c r="B28" s="104">
        <v>130.11546240000001</v>
      </c>
      <c r="C28" s="11">
        <v>42487.538194444445</v>
      </c>
      <c r="D28" s="15">
        <v>1.29</v>
      </c>
      <c r="E28" s="16"/>
      <c r="F28" s="19">
        <v>8.9999999999999998E-4</v>
      </c>
      <c r="G28" s="26"/>
      <c r="H28" s="26"/>
      <c r="I28" s="19">
        <v>8.9999999999999998E-4</v>
      </c>
      <c r="J28" s="16"/>
      <c r="K28" s="16"/>
      <c r="L28" s="16"/>
      <c r="M28" s="15">
        <v>7.4999999999999997E-3</v>
      </c>
      <c r="N28" s="15">
        <v>1.58</v>
      </c>
      <c r="O28" s="18">
        <v>7.7999999999999996E-3</v>
      </c>
      <c r="P28" s="16"/>
      <c r="Q28" s="15">
        <v>0.1736</v>
      </c>
      <c r="R28" s="16"/>
      <c r="S28" s="16"/>
      <c r="T28" s="18">
        <v>1.1999999999999999E-3</v>
      </c>
    </row>
    <row r="29" spans="1:28" x14ac:dyDescent="0.2">
      <c r="A29" s="103" t="s">
        <v>47</v>
      </c>
      <c r="B29" s="104">
        <v>130.11546240000001</v>
      </c>
      <c r="C29" s="11">
        <v>42495.416666666664</v>
      </c>
      <c r="D29" s="15">
        <v>2.72</v>
      </c>
      <c r="E29" s="16"/>
      <c r="F29" s="19">
        <v>1.1999999999999999E-3</v>
      </c>
      <c r="G29" s="26"/>
      <c r="H29" s="26"/>
      <c r="I29" s="19">
        <v>1.1999999999999999E-3</v>
      </c>
      <c r="J29" s="16"/>
      <c r="K29" s="16"/>
      <c r="L29" s="16"/>
      <c r="M29" s="15">
        <v>8.6E-3</v>
      </c>
      <c r="N29" s="15">
        <v>2.93</v>
      </c>
      <c r="O29" s="18">
        <v>1.01E-2</v>
      </c>
      <c r="P29" s="16"/>
      <c r="Q29" s="15">
        <v>0.23</v>
      </c>
      <c r="R29" s="16"/>
      <c r="S29" s="16"/>
      <c r="T29" s="18">
        <v>1.6000000000000001E-3</v>
      </c>
    </row>
    <row r="30" spans="1:28" x14ac:dyDescent="0.2">
      <c r="A30" s="103" t="s">
        <v>47</v>
      </c>
      <c r="B30" s="104">
        <v>130.11546240000001</v>
      </c>
      <c r="C30" s="11">
        <v>42503.402777777781</v>
      </c>
      <c r="D30" s="15">
        <v>2.2000000000000002</v>
      </c>
      <c r="E30" s="16"/>
      <c r="F30" s="19">
        <v>1.2999999999999999E-3</v>
      </c>
      <c r="G30" s="26"/>
      <c r="H30" s="26"/>
      <c r="I30" s="19">
        <v>1.2999999999999999E-3</v>
      </c>
      <c r="J30" s="16"/>
      <c r="K30" s="16"/>
      <c r="L30" s="16"/>
      <c r="M30" s="15">
        <v>9.4999999999999998E-3</v>
      </c>
      <c r="N30" s="15">
        <v>2.61</v>
      </c>
      <c r="O30" s="18">
        <v>1.18E-2</v>
      </c>
      <c r="P30" s="16"/>
      <c r="Q30" s="15">
        <v>0.22670000000000001</v>
      </c>
      <c r="R30" s="16"/>
      <c r="S30" s="16"/>
      <c r="T30" s="18">
        <v>1.2999999999999999E-3</v>
      </c>
    </row>
    <row r="31" spans="1:28" x14ac:dyDescent="0.2">
      <c r="A31" s="103" t="s">
        <v>47</v>
      </c>
      <c r="B31" s="104">
        <v>130.11546240000001</v>
      </c>
      <c r="C31" s="11">
        <v>42509.395833333336</v>
      </c>
      <c r="D31" s="15">
        <v>1.84</v>
      </c>
      <c r="E31" s="16"/>
      <c r="F31" s="19">
        <v>8.0000000000000004E-4</v>
      </c>
      <c r="G31" s="26"/>
      <c r="H31" s="26"/>
      <c r="I31" s="19">
        <v>8.0000000000000004E-4</v>
      </c>
      <c r="J31" s="16"/>
      <c r="K31" s="16"/>
      <c r="L31" s="16"/>
      <c r="M31" s="15">
        <v>1.0500000000000001E-2</v>
      </c>
      <c r="N31" s="15">
        <v>2.2000000000000002</v>
      </c>
      <c r="O31" s="18">
        <v>1.4E-2</v>
      </c>
      <c r="P31" s="16"/>
      <c r="Q31" s="15">
        <v>0.19900000000000001</v>
      </c>
      <c r="R31" s="16"/>
      <c r="S31" s="16"/>
      <c r="T31" s="18">
        <v>1.2999999999999999E-3</v>
      </c>
    </row>
    <row r="32" spans="1:28" x14ac:dyDescent="0.2">
      <c r="A32" s="103" t="s">
        <v>47</v>
      </c>
      <c r="B32" s="104">
        <v>130.11546240000001</v>
      </c>
      <c r="C32" s="11">
        <v>42515.555555555555</v>
      </c>
      <c r="D32" s="15">
        <v>2.17</v>
      </c>
      <c r="E32" s="16"/>
      <c r="F32" s="19">
        <v>1.5E-3</v>
      </c>
      <c r="G32" s="26"/>
      <c r="H32" s="26"/>
      <c r="I32" s="19">
        <v>1.5E-3</v>
      </c>
      <c r="J32" s="16"/>
      <c r="K32" s="16"/>
      <c r="L32" s="16"/>
      <c r="M32" s="15">
        <v>1.3599999999999999E-2</v>
      </c>
      <c r="N32" s="15">
        <v>3.06</v>
      </c>
      <c r="O32" s="18">
        <v>2.3E-2</v>
      </c>
      <c r="P32" s="16"/>
      <c r="Q32" s="15">
        <v>0.30049999999999999</v>
      </c>
      <c r="R32" s="16"/>
      <c r="S32" s="16"/>
      <c r="T32" s="18">
        <v>1.4E-3</v>
      </c>
    </row>
    <row r="33" spans="1:20" x14ac:dyDescent="0.2">
      <c r="A33" s="103" t="s">
        <v>47</v>
      </c>
      <c r="B33" s="104">
        <v>130.11546240000001</v>
      </c>
      <c r="C33" s="11">
        <v>42523.381944444445</v>
      </c>
      <c r="D33" s="15">
        <v>3.07</v>
      </c>
      <c r="E33" s="16"/>
      <c r="F33" s="19">
        <v>1.6999999999999999E-3</v>
      </c>
      <c r="G33" s="26"/>
      <c r="H33" s="26"/>
      <c r="I33" s="19">
        <v>1.6999999999999999E-3</v>
      </c>
      <c r="J33" s="16"/>
      <c r="K33" s="16"/>
      <c r="L33" s="16"/>
      <c r="M33" s="15">
        <v>1.72E-2</v>
      </c>
      <c r="N33" s="15">
        <v>4.6100000000000003</v>
      </c>
      <c r="O33" s="18">
        <v>3.85E-2</v>
      </c>
      <c r="P33" s="16"/>
      <c r="Q33" s="15">
        <v>0.39269999999999999</v>
      </c>
      <c r="R33" s="16"/>
      <c r="S33" s="16"/>
      <c r="T33" s="18">
        <v>1.6999999999999999E-3</v>
      </c>
    </row>
    <row r="34" spans="1:20" x14ac:dyDescent="0.2">
      <c r="A34" s="103" t="s">
        <v>47</v>
      </c>
      <c r="B34" s="104">
        <v>130.11546240000001</v>
      </c>
      <c r="C34" s="11">
        <v>42529.482638888891</v>
      </c>
      <c r="D34" s="15">
        <v>5.51</v>
      </c>
      <c r="E34" s="16"/>
      <c r="F34" s="19">
        <v>4.7000000000000002E-3</v>
      </c>
      <c r="G34" s="26"/>
      <c r="H34" s="26"/>
      <c r="I34" s="19">
        <v>4.7000000000000002E-3</v>
      </c>
      <c r="J34" s="16"/>
      <c r="K34" s="16"/>
      <c r="L34" s="16"/>
      <c r="M34" s="15">
        <v>2.93E-2</v>
      </c>
      <c r="N34" s="15">
        <v>8.2100000000000009</v>
      </c>
      <c r="O34" s="18">
        <v>7.51E-2</v>
      </c>
      <c r="P34" s="16"/>
      <c r="Q34" s="15">
        <v>0.68159999999999998</v>
      </c>
      <c r="R34" s="16"/>
      <c r="S34" s="16"/>
      <c r="T34" s="18">
        <v>3.0999999999999999E-3</v>
      </c>
    </row>
    <row r="35" spans="1:20" x14ac:dyDescent="0.2">
      <c r="A35" s="103" t="s">
        <v>47</v>
      </c>
      <c r="B35" s="104">
        <v>130.11546240000001</v>
      </c>
      <c r="C35" s="11">
        <v>42535.413194444445</v>
      </c>
      <c r="D35" s="15">
        <v>1.78</v>
      </c>
      <c r="E35" s="16"/>
      <c r="F35" s="19">
        <v>1.4E-3</v>
      </c>
      <c r="G35" s="26"/>
      <c r="H35" s="26"/>
      <c r="I35" s="19">
        <v>1.4E-3</v>
      </c>
      <c r="J35" s="16"/>
      <c r="K35" s="16"/>
      <c r="L35" s="16"/>
      <c r="M35" s="15">
        <v>1.1299999999999999E-2</v>
      </c>
      <c r="N35" s="15">
        <v>2.67</v>
      </c>
      <c r="O35" s="18">
        <v>2.7099999999999999E-2</v>
      </c>
      <c r="P35" s="16"/>
      <c r="Q35" s="15">
        <v>0.27700000000000002</v>
      </c>
      <c r="R35" s="16"/>
      <c r="S35" s="16"/>
      <c r="T35" s="18">
        <v>1.4E-3</v>
      </c>
    </row>
    <row r="36" spans="1:20" x14ac:dyDescent="0.2">
      <c r="A36" s="103" t="s">
        <v>47</v>
      </c>
      <c r="B36" s="104">
        <v>130.11546240000001</v>
      </c>
      <c r="C36" s="11">
        <v>42543.378472222219</v>
      </c>
      <c r="D36" s="15">
        <v>1.3</v>
      </c>
      <c r="E36" s="16"/>
      <c r="F36" s="19">
        <v>1.2999999999999999E-3</v>
      </c>
      <c r="G36" s="26"/>
      <c r="H36" s="26"/>
      <c r="I36" s="19">
        <v>1.2999999999999999E-3</v>
      </c>
      <c r="J36" s="16"/>
      <c r="K36" s="16"/>
      <c r="L36" s="16"/>
      <c r="M36" s="15">
        <v>9.2999999999999992E-3</v>
      </c>
      <c r="N36" s="15">
        <v>1.84</v>
      </c>
      <c r="O36" s="18">
        <v>1.89E-2</v>
      </c>
      <c r="P36" s="16"/>
      <c r="Q36" s="15">
        <v>0.23449999999999999</v>
      </c>
      <c r="R36" s="16"/>
      <c r="S36" s="16"/>
      <c r="T36" s="18">
        <v>1.1000000000000001E-3</v>
      </c>
    </row>
    <row r="37" spans="1:20" x14ac:dyDescent="0.2">
      <c r="A37" s="103" t="s">
        <v>47</v>
      </c>
      <c r="B37" s="104">
        <v>130.11546240000001</v>
      </c>
      <c r="C37" s="11">
        <v>42548.472222222219</v>
      </c>
      <c r="D37" s="15">
        <v>0.8</v>
      </c>
      <c r="E37" s="16"/>
      <c r="F37" s="19">
        <v>6.9999999999999999E-4</v>
      </c>
      <c r="G37" s="26"/>
      <c r="H37" s="26"/>
      <c r="I37" s="19">
        <v>6.9999999999999999E-4</v>
      </c>
      <c r="J37" s="16"/>
      <c r="K37" s="16"/>
      <c r="L37" s="16"/>
      <c r="M37" s="15">
        <v>6.6E-3</v>
      </c>
      <c r="N37" s="15">
        <v>1.1499999999999999</v>
      </c>
      <c r="O37" s="18">
        <v>1.26E-2</v>
      </c>
      <c r="P37" s="16"/>
      <c r="Q37" s="15">
        <v>0.1502</v>
      </c>
      <c r="R37" s="16"/>
      <c r="S37" s="16"/>
      <c r="T37" s="18">
        <v>6.9999999999999999E-4</v>
      </c>
    </row>
    <row r="38" spans="1:20" x14ac:dyDescent="0.2">
      <c r="A38" s="103" t="s">
        <v>315</v>
      </c>
      <c r="B38" s="104">
        <v>123.08262912000002</v>
      </c>
      <c r="C38" s="11">
        <v>42615.493055555555</v>
      </c>
      <c r="D38" s="15">
        <v>0.57999999999999996</v>
      </c>
      <c r="E38" s="16"/>
      <c r="F38" s="19">
        <v>1.85E-4</v>
      </c>
      <c r="G38" s="26"/>
      <c r="H38" s="26"/>
      <c r="I38" s="19">
        <v>2.1499999999999997E-5</v>
      </c>
      <c r="J38" s="16"/>
      <c r="K38" s="16"/>
      <c r="L38" s="16"/>
      <c r="M38" s="15">
        <v>2.2000000000000001E-3</v>
      </c>
      <c r="N38" s="15">
        <v>0.44</v>
      </c>
      <c r="O38" s="18">
        <v>1.5E-3</v>
      </c>
      <c r="P38" s="16"/>
      <c r="Q38" s="15">
        <v>5.3999999999999999E-2</v>
      </c>
      <c r="R38" s="16"/>
      <c r="S38" s="16"/>
      <c r="T38" s="18">
        <v>1.2999999999999999E-3</v>
      </c>
    </row>
    <row r="39" spans="1:20" x14ac:dyDescent="0.2">
      <c r="A39" s="103" t="s">
        <v>316</v>
      </c>
      <c r="B39" s="104">
        <v>130.11546240000001</v>
      </c>
      <c r="C39" s="11">
        <v>42615.430555555555</v>
      </c>
      <c r="D39" s="15">
        <v>0.11</v>
      </c>
      <c r="E39" s="16"/>
      <c r="F39" s="19">
        <v>1.85E-4</v>
      </c>
      <c r="G39" s="26"/>
      <c r="H39" s="26"/>
      <c r="I39" s="19">
        <v>2.1499999999999997E-5</v>
      </c>
      <c r="J39" s="16"/>
      <c r="K39" s="16"/>
      <c r="L39" s="16"/>
      <c r="M39" s="15">
        <v>1.6000000000000001E-3</v>
      </c>
      <c r="N39" s="15">
        <v>0.11</v>
      </c>
      <c r="O39" s="18">
        <v>7.7999999999999999E-4</v>
      </c>
      <c r="P39" s="16"/>
      <c r="Q39" s="15">
        <v>2.5000000000000001E-2</v>
      </c>
      <c r="R39" s="16"/>
      <c r="S39" s="16"/>
      <c r="T39" s="18">
        <v>1.1000000000000001E-3</v>
      </c>
    </row>
  </sheetData>
  <sheetProtection algorithmName="SHA-512" hashValue="fmLj6ktvRwfUTyFG1dGUVUJ2dvsejrptJXAFt2A9BbhEEtWijIIyg9oX96jX8guzEpS92/RZwTxxfgFT8bbePA==" saltValue="+GO96l/y1g8KdU6PDARksw==" spinCount="100000" sheet="1" scenarios="1"/>
  <mergeCells count="1">
    <mergeCell ref="D2:AA2"/>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187"/>
  <sheetViews>
    <sheetView workbookViewId="0">
      <selection activeCell="F60" sqref="F60:AF108"/>
    </sheetView>
  </sheetViews>
  <sheetFormatPr defaultRowHeight="12.75" x14ac:dyDescent="0.2"/>
  <cols>
    <col min="2" max="2" width="13.28515625" customWidth="1"/>
    <col min="5" max="5" width="12.85546875" customWidth="1"/>
    <col min="21" max="21" width="10.28515625" customWidth="1"/>
  </cols>
  <sheetData>
    <row r="1" spans="1:30" ht="21" x14ac:dyDescent="0.35">
      <c r="A1" s="85" t="s">
        <v>491</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0" ht="36" x14ac:dyDescent="0.2">
      <c r="B2" s="22" t="s">
        <v>471</v>
      </c>
      <c r="C2" s="22" t="s">
        <v>396</v>
      </c>
      <c r="D2" s="75" t="s">
        <v>472</v>
      </c>
      <c r="E2" s="23" t="s">
        <v>398</v>
      </c>
      <c r="F2" s="22" t="s">
        <v>5</v>
      </c>
      <c r="G2" s="24" t="s">
        <v>6</v>
      </c>
      <c r="H2" s="22" t="s">
        <v>0</v>
      </c>
      <c r="I2" s="22" t="s">
        <v>7</v>
      </c>
      <c r="J2" s="22" t="s">
        <v>8</v>
      </c>
      <c r="K2" s="22" t="s">
        <v>9</v>
      </c>
      <c r="L2" s="22" t="s">
        <v>10</v>
      </c>
      <c r="M2" s="22" t="s">
        <v>11</v>
      </c>
      <c r="N2" s="22" t="s">
        <v>12</v>
      </c>
      <c r="O2" s="22" t="s">
        <v>13</v>
      </c>
      <c r="P2" s="22" t="s">
        <v>14</v>
      </c>
      <c r="Q2" s="22" t="s">
        <v>1</v>
      </c>
      <c r="R2" s="22" t="s">
        <v>15</v>
      </c>
      <c r="S2" s="22" t="s">
        <v>16</v>
      </c>
      <c r="T2" s="22" t="s">
        <v>17</v>
      </c>
      <c r="U2" s="22" t="s">
        <v>18</v>
      </c>
      <c r="V2" s="22" t="s">
        <v>19</v>
      </c>
      <c r="W2" s="22" t="s">
        <v>20</v>
      </c>
      <c r="X2" s="22" t="s">
        <v>21</v>
      </c>
      <c r="Y2" s="22" t="s">
        <v>22</v>
      </c>
      <c r="Z2" s="22" t="s">
        <v>23</v>
      </c>
      <c r="AA2" s="22" t="s">
        <v>24</v>
      </c>
      <c r="AB2" s="22" t="s">
        <v>25</v>
      </c>
      <c r="AC2" s="22" t="s">
        <v>26</v>
      </c>
      <c r="AD2" s="25"/>
    </row>
    <row r="3" spans="1:30" s="12" customFormat="1" x14ac:dyDescent="0.2">
      <c r="A3"/>
      <c r="B3" s="7" t="s">
        <v>492</v>
      </c>
      <c r="C3" s="7" t="s">
        <v>29</v>
      </c>
      <c r="D3" s="13">
        <v>104</v>
      </c>
      <c r="E3" s="9">
        <v>42221.645833333336</v>
      </c>
      <c r="F3" s="7">
        <v>180</v>
      </c>
      <c r="G3" s="7"/>
      <c r="H3" s="7">
        <v>0.5</v>
      </c>
      <c r="I3" s="7"/>
      <c r="J3" s="7"/>
      <c r="K3" s="7">
        <v>0.1</v>
      </c>
      <c r="L3" s="7"/>
      <c r="M3" s="7"/>
      <c r="N3" s="7"/>
      <c r="O3" s="7">
        <v>1.8</v>
      </c>
      <c r="P3" s="7">
        <v>190</v>
      </c>
      <c r="Q3" s="7">
        <v>1.5</v>
      </c>
      <c r="R3" s="7"/>
      <c r="S3" s="7"/>
      <c r="T3" s="7"/>
      <c r="U3" s="7"/>
      <c r="V3" s="7"/>
      <c r="W3" s="7"/>
      <c r="X3" s="7"/>
      <c r="Y3" s="7"/>
      <c r="Z3" s="7"/>
      <c r="AA3" s="7"/>
      <c r="AB3" s="7">
        <v>0.2</v>
      </c>
      <c r="AC3" s="7">
        <v>28</v>
      </c>
    </row>
    <row r="4" spans="1:30" s="12" customFormat="1" x14ac:dyDescent="0.2">
      <c r="A4"/>
      <c r="B4" s="7" t="s">
        <v>492</v>
      </c>
      <c r="C4" s="7" t="s">
        <v>29</v>
      </c>
      <c r="D4" s="13">
        <v>104</v>
      </c>
      <c r="E4" s="9">
        <v>42222.5</v>
      </c>
      <c r="F4" s="7">
        <v>140</v>
      </c>
      <c r="G4" s="7"/>
      <c r="H4" s="7">
        <v>0.4</v>
      </c>
      <c r="I4" s="7"/>
      <c r="J4" s="7"/>
      <c r="K4" s="7">
        <v>0.1</v>
      </c>
      <c r="L4" s="7"/>
      <c r="M4" s="7"/>
      <c r="N4" s="7"/>
      <c r="O4" s="7">
        <v>1.7</v>
      </c>
      <c r="P4" s="7">
        <v>180</v>
      </c>
      <c r="Q4" s="7">
        <v>1.4</v>
      </c>
      <c r="R4" s="7"/>
      <c r="S4" s="7"/>
      <c r="T4" s="7"/>
      <c r="U4" s="7"/>
      <c r="V4" s="7"/>
      <c r="W4" s="7"/>
      <c r="X4" s="7"/>
      <c r="Y4" s="7"/>
      <c r="Z4" s="7"/>
      <c r="AA4" s="7"/>
      <c r="AB4" s="7">
        <v>0.3</v>
      </c>
      <c r="AC4" s="7">
        <v>28</v>
      </c>
    </row>
    <row r="5" spans="1:30" s="12" customFormat="1" x14ac:dyDescent="0.2">
      <c r="A5"/>
      <c r="B5" s="7" t="s">
        <v>387</v>
      </c>
      <c r="C5" s="7" t="s">
        <v>29</v>
      </c>
      <c r="D5" s="13">
        <v>104</v>
      </c>
      <c r="E5" s="9">
        <v>42223.270833333336</v>
      </c>
      <c r="F5" s="7">
        <v>21800</v>
      </c>
      <c r="G5" s="7"/>
      <c r="H5" s="7">
        <v>92.399999999999991</v>
      </c>
      <c r="I5" s="7"/>
      <c r="J5" s="7"/>
      <c r="K5" s="7">
        <v>2.7</v>
      </c>
      <c r="L5" s="7"/>
      <c r="M5" s="7"/>
      <c r="N5" s="7"/>
      <c r="O5" s="7">
        <v>363.59999999999997</v>
      </c>
      <c r="P5" s="7">
        <v>121000</v>
      </c>
      <c r="Q5" s="7">
        <v>1980</v>
      </c>
      <c r="R5" s="7"/>
      <c r="S5" s="7"/>
      <c r="T5" s="7"/>
      <c r="U5" s="7"/>
      <c r="V5" s="7">
        <v>4.4000000000000004</v>
      </c>
      <c r="W5" s="7"/>
      <c r="X5" s="7"/>
      <c r="Y5" s="7"/>
      <c r="Z5" s="7"/>
      <c r="AA5" s="7"/>
      <c r="AB5" s="7">
        <v>61.9</v>
      </c>
      <c r="AC5" s="7">
        <v>709</v>
      </c>
    </row>
    <row r="6" spans="1:30" s="12" customFormat="1" x14ac:dyDescent="0.2">
      <c r="A6"/>
      <c r="B6" s="7" t="s">
        <v>387</v>
      </c>
      <c r="C6" s="7" t="s">
        <v>32</v>
      </c>
      <c r="D6" s="13">
        <v>103.15895039999999</v>
      </c>
      <c r="E6" s="52">
        <v>42223.621527777781</v>
      </c>
      <c r="F6" s="7">
        <v>2210</v>
      </c>
      <c r="G6" s="7"/>
      <c r="H6" s="7">
        <v>7.2</v>
      </c>
      <c r="I6" s="7"/>
      <c r="J6" s="7"/>
      <c r="K6" s="7">
        <v>0.5</v>
      </c>
      <c r="L6" s="7"/>
      <c r="M6" s="7"/>
      <c r="N6" s="7">
        <v>0.7</v>
      </c>
      <c r="O6" s="7">
        <v>40.5</v>
      </c>
      <c r="P6" s="7">
        <v>9740</v>
      </c>
      <c r="Q6" s="7">
        <v>134</v>
      </c>
      <c r="R6" s="7">
        <v>8230</v>
      </c>
      <c r="S6" s="7">
        <v>192</v>
      </c>
      <c r="T6" s="7">
        <v>0.01</v>
      </c>
      <c r="U6" s="7">
        <v>2.5</v>
      </c>
      <c r="V6" s="7">
        <v>2.7</v>
      </c>
      <c r="W6" s="7">
        <v>2880</v>
      </c>
      <c r="X6" s="7">
        <v>0.7</v>
      </c>
      <c r="Y6" s="7">
        <v>0.8</v>
      </c>
      <c r="Z6" s="7">
        <v>10500</v>
      </c>
      <c r="AA6" s="7">
        <v>0.2</v>
      </c>
      <c r="AB6" s="7">
        <v>6.4</v>
      </c>
      <c r="AC6" s="7">
        <v>154</v>
      </c>
    </row>
    <row r="7" spans="1:30" s="12" customFormat="1" x14ac:dyDescent="0.2">
      <c r="A7"/>
      <c r="B7" s="7" t="s">
        <v>387</v>
      </c>
      <c r="C7" s="6" t="s">
        <v>32</v>
      </c>
      <c r="D7" s="14">
        <v>103.15895039999999</v>
      </c>
      <c r="E7" s="10">
        <v>42224.420138888891</v>
      </c>
      <c r="F7" s="6">
        <v>811</v>
      </c>
      <c r="G7" s="6"/>
      <c r="H7" s="6">
        <v>1.25</v>
      </c>
      <c r="I7" s="6"/>
      <c r="J7" s="6"/>
      <c r="K7" s="6">
        <v>0.25</v>
      </c>
      <c r="L7" s="6"/>
      <c r="M7" s="6"/>
      <c r="N7" s="6">
        <v>0.25</v>
      </c>
      <c r="O7" s="6">
        <v>13.8</v>
      </c>
      <c r="P7" s="6">
        <v>2930</v>
      </c>
      <c r="Q7" s="6">
        <v>34.1</v>
      </c>
      <c r="R7" s="6">
        <v>7940</v>
      </c>
      <c r="S7" s="6">
        <v>151</v>
      </c>
      <c r="T7" s="6">
        <v>2.5000000000000001E-2</v>
      </c>
      <c r="U7" s="6">
        <v>2.5</v>
      </c>
      <c r="V7" s="6">
        <v>1.25</v>
      </c>
      <c r="W7" s="6">
        <v>2260</v>
      </c>
      <c r="X7" s="6">
        <v>2.5</v>
      </c>
      <c r="Y7" s="6">
        <v>1.25</v>
      </c>
      <c r="Z7" s="6">
        <v>10900</v>
      </c>
      <c r="AA7" s="6">
        <v>1.25</v>
      </c>
      <c r="AB7" s="6">
        <v>5</v>
      </c>
      <c r="AC7" s="6">
        <v>91.5</v>
      </c>
    </row>
    <row r="8" spans="1:30" s="12" customFormat="1" x14ac:dyDescent="0.2">
      <c r="A8"/>
      <c r="B8" s="7" t="s">
        <v>387</v>
      </c>
      <c r="C8" s="6" t="s">
        <v>29</v>
      </c>
      <c r="D8" s="53">
        <v>104.17283712000001</v>
      </c>
      <c r="E8" s="8">
        <v>42225.4375</v>
      </c>
      <c r="F8" s="6">
        <v>440</v>
      </c>
      <c r="G8" s="6">
        <v>0.4</v>
      </c>
      <c r="H8" s="6">
        <v>1.3</v>
      </c>
      <c r="I8" s="6">
        <v>42.3</v>
      </c>
      <c r="J8" s="6">
        <v>0.05</v>
      </c>
      <c r="K8" s="6">
        <v>0.2</v>
      </c>
      <c r="L8" s="6">
        <v>49800</v>
      </c>
      <c r="M8" s="6">
        <v>0.5</v>
      </c>
      <c r="N8" s="6">
        <v>0.37</v>
      </c>
      <c r="O8" s="6">
        <v>7.2</v>
      </c>
      <c r="P8" s="6">
        <v>1290</v>
      </c>
      <c r="Q8" s="6">
        <v>12.8</v>
      </c>
      <c r="R8" s="6">
        <v>6900</v>
      </c>
      <c r="S8" s="6">
        <v>106.80000000000001</v>
      </c>
      <c r="T8" s="6">
        <v>0.2</v>
      </c>
      <c r="U8" s="6">
        <v>0.9</v>
      </c>
      <c r="V8" s="6">
        <v>0.6</v>
      </c>
      <c r="W8" s="6">
        <v>1900</v>
      </c>
      <c r="X8" s="6">
        <v>0.2</v>
      </c>
      <c r="Y8" s="6">
        <v>0.08</v>
      </c>
      <c r="Z8" s="6">
        <v>8900</v>
      </c>
      <c r="AA8" s="6">
        <v>0.1</v>
      </c>
      <c r="AB8" s="6">
        <v>1.2</v>
      </c>
      <c r="AC8" s="6">
        <v>43</v>
      </c>
    </row>
    <row r="9" spans="1:30" s="12" customFormat="1" x14ac:dyDescent="0.2">
      <c r="A9"/>
      <c r="B9" s="7" t="s">
        <v>387</v>
      </c>
      <c r="C9" s="6" t="s">
        <v>32</v>
      </c>
      <c r="D9" s="14">
        <v>103.15895039999999</v>
      </c>
      <c r="E9" s="10">
        <v>42225.5</v>
      </c>
      <c r="F9" s="6">
        <v>497</v>
      </c>
      <c r="G9" s="6"/>
      <c r="H9" s="6">
        <v>2.68</v>
      </c>
      <c r="I9" s="6"/>
      <c r="J9" s="6"/>
      <c r="K9" s="6">
        <v>0.25</v>
      </c>
      <c r="L9" s="6"/>
      <c r="M9" s="6"/>
      <c r="N9" s="6">
        <v>0.25</v>
      </c>
      <c r="O9" s="6">
        <v>9.1300000000000008</v>
      </c>
      <c r="P9" s="6">
        <v>1410</v>
      </c>
      <c r="Q9" s="6">
        <v>19.7</v>
      </c>
      <c r="R9" s="6">
        <v>7360</v>
      </c>
      <c r="S9" s="6">
        <v>121</v>
      </c>
      <c r="T9" s="6">
        <v>2.5000000000000001E-2</v>
      </c>
      <c r="U9" s="6">
        <v>2.5</v>
      </c>
      <c r="V9" s="6">
        <v>1.25</v>
      </c>
      <c r="W9" s="6">
        <v>1940</v>
      </c>
      <c r="X9" s="6">
        <v>2.5</v>
      </c>
      <c r="Y9" s="6">
        <v>1.25</v>
      </c>
      <c r="Z9" s="6">
        <v>9930</v>
      </c>
      <c r="AA9" s="6">
        <v>11.9</v>
      </c>
      <c r="AB9" s="6">
        <v>5</v>
      </c>
      <c r="AC9" s="6">
        <v>66.8</v>
      </c>
    </row>
    <row r="10" spans="1:30" s="12" customFormat="1" x14ac:dyDescent="0.2">
      <c r="A10"/>
      <c r="B10" s="6" t="s">
        <v>493</v>
      </c>
      <c r="C10" s="6" t="s">
        <v>29</v>
      </c>
      <c r="D10" s="53">
        <v>104.17283712000001</v>
      </c>
      <c r="E10" s="8">
        <v>42226.527777777781</v>
      </c>
      <c r="F10" s="6">
        <v>226</v>
      </c>
      <c r="G10" s="6"/>
      <c r="H10" s="6"/>
      <c r="I10" s="6">
        <v>48.5</v>
      </c>
      <c r="J10" s="6"/>
      <c r="K10" s="6">
        <v>0.1</v>
      </c>
      <c r="L10" s="6">
        <v>56900</v>
      </c>
      <c r="M10" s="6"/>
      <c r="N10" s="6">
        <v>0.3</v>
      </c>
      <c r="O10" s="6">
        <v>4.5999999999999996</v>
      </c>
      <c r="P10" s="6">
        <v>554</v>
      </c>
      <c r="Q10" s="6">
        <v>7.3</v>
      </c>
      <c r="R10" s="6">
        <v>8430</v>
      </c>
      <c r="S10" s="6">
        <v>86.7</v>
      </c>
      <c r="T10" s="6"/>
      <c r="U10" s="6">
        <v>0.7</v>
      </c>
      <c r="V10" s="6">
        <v>2</v>
      </c>
      <c r="W10" s="6">
        <v>2290</v>
      </c>
      <c r="X10"/>
      <c r="Y10"/>
      <c r="Z10" s="6">
        <v>11500</v>
      </c>
      <c r="AA10"/>
      <c r="AB10"/>
      <c r="AC10" s="6"/>
    </row>
    <row r="11" spans="1:30" s="12" customFormat="1" x14ac:dyDescent="0.2">
      <c r="A11"/>
      <c r="B11" s="6" t="s">
        <v>493</v>
      </c>
      <c r="C11" s="6" t="s">
        <v>29</v>
      </c>
      <c r="D11" s="53">
        <v>104.17283712000001</v>
      </c>
      <c r="E11" s="8">
        <v>42228.5625</v>
      </c>
      <c r="F11" s="6">
        <v>265</v>
      </c>
      <c r="G11" s="6"/>
      <c r="H11" s="6"/>
      <c r="I11" s="6">
        <v>47.9</v>
      </c>
      <c r="J11" s="6"/>
      <c r="K11" s="6">
        <v>0.2</v>
      </c>
      <c r="L11" s="6">
        <v>56400</v>
      </c>
      <c r="M11" s="6"/>
      <c r="N11" s="6">
        <v>0.3</v>
      </c>
      <c r="O11" s="6">
        <v>4.3</v>
      </c>
      <c r="P11" s="6">
        <v>493</v>
      </c>
      <c r="Q11" s="6">
        <v>6</v>
      </c>
      <c r="R11" s="6">
        <v>8290</v>
      </c>
      <c r="S11" s="6">
        <v>72.7</v>
      </c>
      <c r="T11" s="6"/>
      <c r="U11" s="6">
        <v>0.9</v>
      </c>
      <c r="V11" s="6">
        <v>2.2000000000000002</v>
      </c>
      <c r="W11" s="6">
        <v>2530</v>
      </c>
      <c r="X11"/>
      <c r="Y11"/>
      <c r="Z11" s="6">
        <v>11600</v>
      </c>
      <c r="AA11"/>
      <c r="AB11"/>
      <c r="AC11" s="6">
        <v>32.800000000000004</v>
      </c>
    </row>
    <row r="12" spans="1:30" s="12" customFormat="1" x14ac:dyDescent="0.2">
      <c r="A12"/>
      <c r="B12" s="6" t="s">
        <v>493</v>
      </c>
      <c r="C12" s="6" t="s">
        <v>29</v>
      </c>
      <c r="D12" s="53">
        <v>104.17283712000001</v>
      </c>
      <c r="E12" s="8">
        <v>42229.697916666664</v>
      </c>
      <c r="F12" s="6">
        <v>220</v>
      </c>
      <c r="G12" s="6">
        <v>0.4</v>
      </c>
      <c r="H12" s="6"/>
      <c r="I12" s="6">
        <v>44.3</v>
      </c>
      <c r="J12" s="6">
        <v>0.05</v>
      </c>
      <c r="K12" s="6">
        <v>0.2</v>
      </c>
      <c r="L12" s="6">
        <v>57400</v>
      </c>
      <c r="M12" s="6">
        <v>0.5</v>
      </c>
      <c r="N12" s="6">
        <v>0.34</v>
      </c>
      <c r="O12" s="6">
        <v>3.9</v>
      </c>
      <c r="P12" s="6">
        <v>470</v>
      </c>
      <c r="Q12" s="6">
        <v>4.4000000000000004</v>
      </c>
      <c r="R12" s="6">
        <v>8000</v>
      </c>
      <c r="S12" s="6">
        <v>90</v>
      </c>
      <c r="T12" s="6">
        <v>0.2</v>
      </c>
      <c r="U12" s="6">
        <v>1</v>
      </c>
      <c r="V12" s="6">
        <v>0.6</v>
      </c>
      <c r="W12" s="6">
        <v>2200</v>
      </c>
      <c r="X12" s="6">
        <v>0.2</v>
      </c>
      <c r="Y12" s="6">
        <v>0.05</v>
      </c>
      <c r="Z12" s="6">
        <v>11200</v>
      </c>
      <c r="AA12" s="6">
        <v>0.1</v>
      </c>
      <c r="AB12" s="6">
        <v>0.5</v>
      </c>
      <c r="AC12" s="6">
        <v>30</v>
      </c>
    </row>
    <row r="13" spans="1:30" s="12" customFormat="1" x14ac:dyDescent="0.2">
      <c r="A13"/>
      <c r="B13" s="6" t="s">
        <v>493</v>
      </c>
      <c r="C13" s="6" t="s">
        <v>29</v>
      </c>
      <c r="D13" s="53">
        <v>104.17283712000001</v>
      </c>
      <c r="E13" s="8">
        <v>42230.53125</v>
      </c>
      <c r="F13" s="6">
        <v>160</v>
      </c>
      <c r="G13" s="6">
        <v>0.4</v>
      </c>
      <c r="H13" s="6"/>
      <c r="I13" s="6">
        <v>45.6</v>
      </c>
      <c r="J13" s="6">
        <v>0.05</v>
      </c>
      <c r="K13" s="6">
        <v>0.2</v>
      </c>
      <c r="L13" s="6">
        <v>58700</v>
      </c>
      <c r="M13" s="6">
        <v>0.5</v>
      </c>
      <c r="N13" s="6">
        <v>0.27999999999999997</v>
      </c>
      <c r="O13" s="6">
        <v>3.2</v>
      </c>
      <c r="P13" s="6">
        <v>330</v>
      </c>
      <c r="Q13" s="6">
        <v>3.1</v>
      </c>
      <c r="R13" s="6">
        <v>8300</v>
      </c>
      <c r="S13" s="6">
        <v>77.3</v>
      </c>
      <c r="T13" s="6">
        <v>0.2</v>
      </c>
      <c r="U13" s="6">
        <v>0.9</v>
      </c>
      <c r="V13" s="6">
        <v>0.6</v>
      </c>
      <c r="W13" s="6">
        <v>2300</v>
      </c>
      <c r="X13" s="6">
        <v>0.2</v>
      </c>
      <c r="Y13" s="6">
        <v>0.05</v>
      </c>
      <c r="Z13" s="6">
        <v>11700</v>
      </c>
      <c r="AA13" s="6">
        <v>0.1</v>
      </c>
      <c r="AB13" s="6">
        <v>0.4</v>
      </c>
      <c r="AC13" s="6">
        <v>24</v>
      </c>
    </row>
    <row r="14" spans="1:30" s="12" customFormat="1" x14ac:dyDescent="0.2">
      <c r="A14"/>
      <c r="B14" s="6" t="s">
        <v>493</v>
      </c>
      <c r="C14" s="6" t="s">
        <v>29</v>
      </c>
      <c r="D14" s="53">
        <v>104.17283712000001</v>
      </c>
      <c r="E14" s="8">
        <v>42231.440972222219</v>
      </c>
      <c r="F14" s="6">
        <v>160</v>
      </c>
      <c r="G14" s="6">
        <v>0.4</v>
      </c>
      <c r="H14" s="6">
        <v>0.6</v>
      </c>
      <c r="I14" s="6">
        <v>49.4</v>
      </c>
      <c r="J14" s="6">
        <v>0.05</v>
      </c>
      <c r="K14" s="6">
        <v>0.2</v>
      </c>
      <c r="L14" s="6">
        <v>63100</v>
      </c>
      <c r="M14" s="6">
        <v>0.5</v>
      </c>
      <c r="N14" s="6">
        <v>0.28999999999999998</v>
      </c>
      <c r="O14" s="6">
        <v>3.3</v>
      </c>
      <c r="P14" s="6">
        <v>360</v>
      </c>
      <c r="Q14" s="6">
        <v>3.3</v>
      </c>
      <c r="R14" s="6">
        <v>8800</v>
      </c>
      <c r="S14" s="6">
        <v>88.3</v>
      </c>
      <c r="T14" s="6">
        <v>0.2</v>
      </c>
      <c r="U14" s="6">
        <v>1</v>
      </c>
      <c r="V14" s="6">
        <v>0.6</v>
      </c>
      <c r="W14" s="6">
        <v>2400</v>
      </c>
      <c r="X14" s="6">
        <v>0.3</v>
      </c>
      <c r="Y14" s="6">
        <v>0.05</v>
      </c>
      <c r="Z14" s="6">
        <v>12800</v>
      </c>
      <c r="AA14" s="6">
        <v>0.1</v>
      </c>
      <c r="AB14" s="6">
        <v>0.5</v>
      </c>
      <c r="AC14" s="6">
        <v>31</v>
      </c>
    </row>
    <row r="15" spans="1:30" s="12" customFormat="1" x14ac:dyDescent="0.2">
      <c r="A15"/>
      <c r="B15" s="6" t="s">
        <v>493</v>
      </c>
      <c r="C15" s="6" t="s">
        <v>29</v>
      </c>
      <c r="D15" s="53">
        <v>104.17283712000001</v>
      </c>
      <c r="E15" s="8">
        <v>42232.548611111109</v>
      </c>
      <c r="F15" s="6">
        <v>160</v>
      </c>
      <c r="G15" s="6">
        <v>0.4</v>
      </c>
      <c r="H15" s="6">
        <v>0.7</v>
      </c>
      <c r="I15" s="6">
        <v>51.5</v>
      </c>
      <c r="J15" s="6">
        <v>0.05</v>
      </c>
      <c r="K15" s="6">
        <v>0.2</v>
      </c>
      <c r="L15" s="6">
        <v>68800</v>
      </c>
      <c r="M15" s="6">
        <v>0.5</v>
      </c>
      <c r="N15" s="6">
        <v>0.28999999999999998</v>
      </c>
      <c r="O15" s="6">
        <v>2.9</v>
      </c>
      <c r="P15" s="6">
        <v>350</v>
      </c>
      <c r="Q15" s="6">
        <v>3.5</v>
      </c>
      <c r="R15" s="6">
        <v>9800</v>
      </c>
      <c r="S15" s="6">
        <v>80.699999999999989</v>
      </c>
      <c r="T15" s="6">
        <v>0.2</v>
      </c>
      <c r="U15" s="6">
        <v>1.1000000000000001</v>
      </c>
      <c r="V15" s="6">
        <v>0.6</v>
      </c>
      <c r="W15" s="6">
        <v>2900</v>
      </c>
      <c r="X15" s="6">
        <v>0.3</v>
      </c>
      <c r="Y15" s="6">
        <v>0.05</v>
      </c>
      <c r="Z15" s="6">
        <v>15700</v>
      </c>
      <c r="AA15" s="6">
        <v>0.1</v>
      </c>
      <c r="AB15" s="6">
        <v>0.6</v>
      </c>
      <c r="AC15" s="6">
        <v>28</v>
      </c>
    </row>
    <row r="16" spans="1:30" s="12" customFormat="1" x14ac:dyDescent="0.2">
      <c r="A16"/>
      <c r="B16" s="6" t="s">
        <v>493</v>
      </c>
      <c r="C16" s="6" t="s">
        <v>32</v>
      </c>
      <c r="D16" s="14">
        <v>103.15895039999999</v>
      </c>
      <c r="E16" s="10">
        <v>42229.510416666664</v>
      </c>
      <c r="F16" s="6">
        <v>150</v>
      </c>
      <c r="G16" s="6"/>
      <c r="H16" s="6">
        <v>0.185</v>
      </c>
      <c r="I16" s="6"/>
      <c r="J16" s="6"/>
      <c r="K16" s="6">
        <v>0.11</v>
      </c>
      <c r="L16" s="6"/>
      <c r="M16" s="6"/>
      <c r="N16" s="6">
        <v>0.26</v>
      </c>
      <c r="O16" s="6">
        <v>4.2</v>
      </c>
      <c r="P16" s="6">
        <v>300</v>
      </c>
      <c r="Q16" s="6">
        <v>3.6</v>
      </c>
      <c r="R16" s="6">
        <v>7900</v>
      </c>
      <c r="S16" s="6">
        <v>82</v>
      </c>
      <c r="T16" s="6">
        <v>0.04</v>
      </c>
      <c r="U16" s="6">
        <v>0.96</v>
      </c>
      <c r="V16" s="6">
        <v>1.2</v>
      </c>
      <c r="W16" s="6">
        <v>2100</v>
      </c>
      <c r="X16" s="6">
        <v>0.28999999999999998</v>
      </c>
      <c r="Y16" s="6">
        <v>0.05</v>
      </c>
      <c r="Z16" s="6">
        <v>10000</v>
      </c>
      <c r="AA16" s="6">
        <v>0.05</v>
      </c>
      <c r="AB16" s="6">
        <v>0.39</v>
      </c>
      <c r="AC16" s="6">
        <v>38</v>
      </c>
    </row>
    <row r="17" spans="1:29" s="12" customFormat="1" x14ac:dyDescent="0.2">
      <c r="A17"/>
      <c r="B17" s="6" t="s">
        <v>493</v>
      </c>
      <c r="C17" s="6" t="s">
        <v>32</v>
      </c>
      <c r="D17" s="14">
        <v>103.15895039999999</v>
      </c>
      <c r="E17" s="10">
        <v>42232.399305555555</v>
      </c>
      <c r="F17" s="6">
        <v>92</v>
      </c>
      <c r="G17" s="6"/>
      <c r="H17" s="6">
        <v>0.4</v>
      </c>
      <c r="I17" s="6"/>
      <c r="J17" s="6"/>
      <c r="K17" s="6">
        <v>0.35</v>
      </c>
      <c r="L17" s="6"/>
      <c r="M17" s="6"/>
      <c r="N17" s="6">
        <v>0.27</v>
      </c>
      <c r="O17" s="6">
        <v>3.2</v>
      </c>
      <c r="P17" s="6">
        <v>230</v>
      </c>
      <c r="Q17" s="6">
        <v>2.4</v>
      </c>
      <c r="R17" s="6">
        <v>9900</v>
      </c>
      <c r="S17" s="6">
        <v>93</v>
      </c>
      <c r="T17" s="6">
        <v>0.08</v>
      </c>
      <c r="U17" s="6">
        <v>1</v>
      </c>
      <c r="V17" s="6">
        <v>1.1000000000000001</v>
      </c>
      <c r="W17" s="6">
        <v>2800</v>
      </c>
      <c r="X17" s="6">
        <v>0.91</v>
      </c>
      <c r="Y17" s="6">
        <v>0.1</v>
      </c>
      <c r="Z17" s="6">
        <v>15000</v>
      </c>
      <c r="AA17" s="6">
        <v>0.1</v>
      </c>
      <c r="AB17" s="6">
        <v>0.3</v>
      </c>
      <c r="AC17" s="6">
        <v>46</v>
      </c>
    </row>
    <row r="18" spans="1:29" s="12" customFormat="1" x14ac:dyDescent="0.2">
      <c r="A18"/>
      <c r="B18" s="6" t="s">
        <v>493</v>
      </c>
      <c r="C18" s="6" t="s">
        <v>32</v>
      </c>
      <c r="D18" s="14">
        <v>103.15895039999999</v>
      </c>
      <c r="E18" s="10">
        <v>42233.371527777781</v>
      </c>
      <c r="F18" s="6">
        <v>80</v>
      </c>
      <c r="G18" s="6"/>
      <c r="H18" s="6">
        <v>0.4</v>
      </c>
      <c r="I18" s="6"/>
      <c r="J18" s="6"/>
      <c r="K18" s="6">
        <v>0.35</v>
      </c>
      <c r="L18" s="6"/>
      <c r="M18" s="6"/>
      <c r="N18" s="6">
        <v>0.27</v>
      </c>
      <c r="O18" s="6">
        <v>3.1</v>
      </c>
      <c r="P18" s="6">
        <v>190</v>
      </c>
      <c r="Q18" s="6">
        <v>2.2999999999999998</v>
      </c>
      <c r="R18" s="6">
        <v>10000</v>
      </c>
      <c r="S18" s="6">
        <v>90</v>
      </c>
      <c r="T18" s="6">
        <v>0.08</v>
      </c>
      <c r="U18" s="6">
        <v>1</v>
      </c>
      <c r="V18" s="6">
        <v>1.2</v>
      </c>
      <c r="W18" s="6">
        <v>2900</v>
      </c>
      <c r="X18" s="6">
        <v>0.57999999999999996</v>
      </c>
      <c r="Y18" s="6">
        <v>0.1</v>
      </c>
      <c r="Z18" s="6">
        <v>16000</v>
      </c>
      <c r="AA18" s="6">
        <v>0.1</v>
      </c>
      <c r="AB18" s="6">
        <v>0.3</v>
      </c>
      <c r="AC18" s="6">
        <v>47</v>
      </c>
    </row>
    <row r="19" spans="1:29" s="12" customFormat="1" x14ac:dyDescent="0.2">
      <c r="A19"/>
      <c r="B19" s="6" t="s">
        <v>493</v>
      </c>
      <c r="C19" s="6" t="s">
        <v>32</v>
      </c>
      <c r="D19" s="14">
        <v>103.15895039999999</v>
      </c>
      <c r="E19" s="10">
        <v>42236.427083333336</v>
      </c>
      <c r="F19" s="6">
        <v>100</v>
      </c>
      <c r="G19" s="6"/>
      <c r="H19" s="6">
        <v>0.49</v>
      </c>
      <c r="I19" s="6"/>
      <c r="J19" s="6"/>
      <c r="K19" s="6">
        <v>0.5</v>
      </c>
      <c r="L19" s="6"/>
      <c r="M19" s="6"/>
      <c r="N19" s="6">
        <v>0.3</v>
      </c>
      <c r="O19" s="6">
        <v>3.2</v>
      </c>
      <c r="P19" s="6">
        <v>340</v>
      </c>
      <c r="Q19" s="6">
        <v>4.4000000000000004</v>
      </c>
      <c r="R19" s="6">
        <v>10000</v>
      </c>
      <c r="S19" s="6">
        <v>91</v>
      </c>
      <c r="T19" s="6">
        <v>0.04</v>
      </c>
      <c r="U19" s="6">
        <v>1.2</v>
      </c>
      <c r="V19" s="6">
        <v>1.7</v>
      </c>
      <c r="W19" s="6">
        <v>3300</v>
      </c>
      <c r="X19" s="6">
        <v>2</v>
      </c>
      <c r="Y19" s="6">
        <v>0.05</v>
      </c>
      <c r="Z19" s="6">
        <v>19000</v>
      </c>
      <c r="AA19" s="6">
        <v>0.05</v>
      </c>
      <c r="AB19" s="6">
        <v>0.41</v>
      </c>
      <c r="AC19" s="6">
        <v>49</v>
      </c>
    </row>
    <row r="20" spans="1:29" s="12" customFormat="1" x14ac:dyDescent="0.2">
      <c r="A20"/>
      <c r="B20" s="6" t="s">
        <v>493</v>
      </c>
      <c r="C20" s="6" t="s">
        <v>32</v>
      </c>
      <c r="D20" s="14">
        <v>103.15895039999999</v>
      </c>
      <c r="E20" s="10">
        <v>42237.402777777781</v>
      </c>
      <c r="F20" s="6">
        <v>79</v>
      </c>
      <c r="G20" s="6"/>
      <c r="H20" s="6">
        <v>0.49</v>
      </c>
      <c r="I20" s="6"/>
      <c r="J20" s="6"/>
      <c r="K20" s="6">
        <v>0.4</v>
      </c>
      <c r="L20" s="6"/>
      <c r="M20" s="6"/>
      <c r="N20" s="6">
        <v>0.28000000000000003</v>
      </c>
      <c r="O20" s="6">
        <v>3.5</v>
      </c>
      <c r="P20" s="6">
        <v>270</v>
      </c>
      <c r="Q20" s="6">
        <v>3.4</v>
      </c>
      <c r="R20" s="6">
        <v>12000</v>
      </c>
      <c r="S20" s="6">
        <v>88</v>
      </c>
      <c r="T20" s="6">
        <v>0.04</v>
      </c>
      <c r="U20" s="6">
        <v>1.2</v>
      </c>
      <c r="V20" s="6">
        <v>1.3</v>
      </c>
      <c r="W20" s="6">
        <v>3700</v>
      </c>
      <c r="X20" s="6">
        <v>4.9000000000000004</v>
      </c>
      <c r="Y20" s="6">
        <v>0.05</v>
      </c>
      <c r="Z20" s="6">
        <v>22000</v>
      </c>
      <c r="AA20" s="6">
        <v>0.05</v>
      </c>
      <c r="AB20" s="6">
        <v>0.38</v>
      </c>
      <c r="AC20" s="6">
        <v>46</v>
      </c>
    </row>
    <row r="21" spans="1:29" s="12" customFormat="1" x14ac:dyDescent="0.2">
      <c r="A21"/>
      <c r="B21" s="6" t="s">
        <v>493</v>
      </c>
      <c r="C21" s="6" t="s">
        <v>32</v>
      </c>
      <c r="D21" s="14">
        <v>103.15895039999999</v>
      </c>
      <c r="E21" s="10">
        <v>42240.402777777781</v>
      </c>
      <c r="F21" s="6">
        <v>130</v>
      </c>
      <c r="G21" s="6"/>
      <c r="H21" s="6">
        <v>0.185</v>
      </c>
      <c r="I21" s="6"/>
      <c r="J21" s="6"/>
      <c r="K21" s="6">
        <v>0.24</v>
      </c>
      <c r="L21" s="6"/>
      <c r="M21" s="6"/>
      <c r="N21" s="6">
        <v>0.6</v>
      </c>
      <c r="O21" s="6">
        <v>4.0999999999999996</v>
      </c>
      <c r="P21" s="6">
        <v>390</v>
      </c>
      <c r="Q21" s="6">
        <v>4.5999999999999996</v>
      </c>
      <c r="R21" s="6">
        <v>12000</v>
      </c>
      <c r="S21" s="6">
        <v>88</v>
      </c>
      <c r="T21" s="6">
        <v>0.04</v>
      </c>
      <c r="U21" s="6">
        <v>1.4</v>
      </c>
      <c r="V21" s="6">
        <v>5.2</v>
      </c>
      <c r="W21" s="6">
        <v>4000</v>
      </c>
      <c r="X21" s="6">
        <v>0.57999999999999996</v>
      </c>
      <c r="Y21" s="6">
        <v>0.05</v>
      </c>
      <c r="Z21" s="6">
        <v>24000</v>
      </c>
      <c r="AA21" s="6">
        <v>0.05</v>
      </c>
      <c r="AB21" s="6">
        <v>0.68</v>
      </c>
      <c r="AC21" s="6">
        <v>48</v>
      </c>
    </row>
    <row r="22" spans="1:29" s="12" customFormat="1" x14ac:dyDescent="0.2">
      <c r="A22"/>
      <c r="B22" s="6" t="s">
        <v>493</v>
      </c>
      <c r="C22" s="6" t="s">
        <v>36</v>
      </c>
      <c r="D22" s="14">
        <v>103.15895039999999</v>
      </c>
      <c r="E22" s="10">
        <v>42249.361111111109</v>
      </c>
      <c r="F22" s="6">
        <v>84</v>
      </c>
      <c r="G22" s="6"/>
      <c r="H22" s="6">
        <v>0.53</v>
      </c>
      <c r="I22" s="6"/>
      <c r="J22" s="6"/>
      <c r="K22" s="6">
        <v>0.28000000000000003</v>
      </c>
      <c r="L22" s="6"/>
      <c r="M22" s="6"/>
      <c r="N22" s="6"/>
      <c r="O22" s="6">
        <v>3</v>
      </c>
      <c r="P22" s="6">
        <v>230</v>
      </c>
      <c r="Q22" s="6">
        <v>2.5</v>
      </c>
      <c r="R22" s="6"/>
      <c r="S22" s="6"/>
      <c r="T22" s="6"/>
      <c r="U22" s="6"/>
      <c r="V22" s="6">
        <v>1.2</v>
      </c>
      <c r="W22" s="6"/>
      <c r="X22" s="6"/>
      <c r="Y22" s="6"/>
      <c r="Z22" s="6"/>
      <c r="AA22" s="6"/>
      <c r="AB22" s="6">
        <v>0.3</v>
      </c>
      <c r="AC22" s="6">
        <v>41</v>
      </c>
    </row>
    <row r="23" spans="1:29" s="12" customFormat="1" x14ac:dyDescent="0.2">
      <c r="A23"/>
      <c r="B23" s="6" t="s">
        <v>493</v>
      </c>
      <c r="C23" s="6" t="s">
        <v>36</v>
      </c>
      <c r="D23" s="14">
        <v>103.15895039999999</v>
      </c>
      <c r="E23" s="10">
        <v>42250.364583333336</v>
      </c>
      <c r="F23" s="6">
        <v>47</v>
      </c>
      <c r="G23" s="6"/>
      <c r="H23" s="6">
        <v>0.37</v>
      </c>
      <c r="I23" s="6"/>
      <c r="J23" s="6"/>
      <c r="K23" s="6">
        <v>0.13</v>
      </c>
      <c r="L23" s="6"/>
      <c r="M23" s="6"/>
      <c r="N23" s="6"/>
      <c r="O23" s="6">
        <v>2.6</v>
      </c>
      <c r="P23" s="6">
        <v>280</v>
      </c>
      <c r="Q23" s="6">
        <v>3</v>
      </c>
      <c r="R23" s="6"/>
      <c r="S23" s="6"/>
      <c r="T23" s="6"/>
      <c r="U23" s="6"/>
      <c r="V23" s="6">
        <v>3.7</v>
      </c>
      <c r="W23" s="6"/>
      <c r="X23" s="6"/>
      <c r="Y23" s="6"/>
      <c r="Z23" s="6"/>
      <c r="AA23" s="6"/>
      <c r="AB23" s="6">
        <v>0.3</v>
      </c>
      <c r="AC23" s="6">
        <v>36</v>
      </c>
    </row>
    <row r="24" spans="1:29" s="12" customFormat="1" x14ac:dyDescent="0.2">
      <c r="A24"/>
      <c r="B24" s="6" t="s">
        <v>493</v>
      </c>
      <c r="C24" s="6" t="s">
        <v>36</v>
      </c>
      <c r="D24" s="14">
        <v>103.15895039999999</v>
      </c>
      <c r="E24" s="10">
        <v>42250.364583333336</v>
      </c>
      <c r="F24" s="6">
        <v>43</v>
      </c>
      <c r="G24" s="6"/>
      <c r="H24" s="6">
        <v>0.37</v>
      </c>
      <c r="I24" s="6"/>
      <c r="J24" s="6"/>
      <c r="K24" s="6">
        <v>8.2000000000000003E-2</v>
      </c>
      <c r="L24" s="6"/>
      <c r="M24" s="6"/>
      <c r="N24" s="6"/>
      <c r="O24" s="6">
        <v>2.5</v>
      </c>
      <c r="P24" s="6">
        <v>270</v>
      </c>
      <c r="Q24" s="6">
        <v>2.8</v>
      </c>
      <c r="R24" s="6"/>
      <c r="S24" s="6"/>
      <c r="T24" s="6"/>
      <c r="U24" s="6"/>
      <c r="V24" s="6">
        <v>3.5</v>
      </c>
      <c r="W24" s="6"/>
      <c r="X24" s="6"/>
      <c r="Y24" s="6"/>
      <c r="Z24" s="6"/>
      <c r="AA24" s="6"/>
      <c r="AB24" s="6">
        <v>0.3</v>
      </c>
      <c r="AC24" s="6">
        <v>35</v>
      </c>
    </row>
    <row r="25" spans="1:29" s="12" customFormat="1" x14ac:dyDescent="0.2">
      <c r="A25"/>
      <c r="B25" s="6" t="s">
        <v>493</v>
      </c>
      <c r="C25" s="6" t="s">
        <v>36</v>
      </c>
      <c r="D25" s="14">
        <v>103.15895039999999</v>
      </c>
      <c r="E25" s="10">
        <v>42251.375</v>
      </c>
      <c r="F25" s="6">
        <v>72</v>
      </c>
      <c r="G25" s="6"/>
      <c r="H25" s="6">
        <v>1.2</v>
      </c>
      <c r="I25" s="6"/>
      <c r="J25" s="6"/>
      <c r="K25" s="6">
        <v>0.17</v>
      </c>
      <c r="L25" s="6"/>
      <c r="M25" s="6"/>
      <c r="N25" s="6"/>
      <c r="O25" s="6">
        <v>2.2000000000000002</v>
      </c>
      <c r="P25" s="6">
        <v>230</v>
      </c>
      <c r="Q25" s="6">
        <v>2.4</v>
      </c>
      <c r="R25" s="6"/>
      <c r="S25" s="6"/>
      <c r="T25" s="6"/>
      <c r="U25" s="6"/>
      <c r="V25" s="6">
        <v>4.5999999999999996</v>
      </c>
      <c r="W25" s="6"/>
      <c r="X25" s="6"/>
      <c r="Y25" s="6"/>
      <c r="Z25" s="6"/>
      <c r="AA25" s="6"/>
      <c r="AB25" s="6">
        <v>1</v>
      </c>
      <c r="AC25" s="6">
        <v>33</v>
      </c>
    </row>
    <row r="26" spans="1:29" s="12" customFormat="1" x14ac:dyDescent="0.2">
      <c r="A26"/>
      <c r="B26" s="6" t="s">
        <v>493</v>
      </c>
      <c r="C26" s="6" t="s">
        <v>36</v>
      </c>
      <c r="D26" s="14">
        <v>103.15895039999999</v>
      </c>
      <c r="E26" s="10">
        <v>42260.388888888891</v>
      </c>
      <c r="F26" s="6">
        <v>150</v>
      </c>
      <c r="G26" s="6"/>
      <c r="H26" s="6">
        <v>0.69</v>
      </c>
      <c r="I26" s="6"/>
      <c r="J26" s="6"/>
      <c r="K26" s="6">
        <v>0.14000000000000001</v>
      </c>
      <c r="L26" s="6"/>
      <c r="M26" s="6"/>
      <c r="N26" s="6"/>
      <c r="O26" s="6">
        <v>2.2000000000000002</v>
      </c>
      <c r="P26" s="6">
        <v>290</v>
      </c>
      <c r="Q26" s="6">
        <v>1.4</v>
      </c>
      <c r="R26" s="6"/>
      <c r="S26" s="6"/>
      <c r="T26" s="6"/>
      <c r="U26" s="6"/>
      <c r="V26" s="6">
        <v>1.2</v>
      </c>
      <c r="W26" s="6"/>
      <c r="X26" s="6"/>
      <c r="Y26" s="6"/>
      <c r="Z26" s="6"/>
      <c r="AA26" s="6"/>
      <c r="AB26" s="6">
        <v>0.49</v>
      </c>
      <c r="AC26" s="6">
        <v>33</v>
      </c>
    </row>
    <row r="27" spans="1:29" s="12" customFormat="1" x14ac:dyDescent="0.2">
      <c r="A27"/>
      <c r="B27" s="6" t="s">
        <v>493</v>
      </c>
      <c r="C27" s="6" t="s">
        <v>36</v>
      </c>
      <c r="D27" s="14">
        <v>103.15895039999999</v>
      </c>
      <c r="E27" s="10">
        <v>42261.34375</v>
      </c>
      <c r="F27" s="6">
        <v>110</v>
      </c>
      <c r="G27" s="6"/>
      <c r="H27" s="6">
        <v>0.46</v>
      </c>
      <c r="I27" s="6"/>
      <c r="J27" s="6"/>
      <c r="K27" s="6">
        <v>0.19</v>
      </c>
      <c r="L27" s="6"/>
      <c r="M27" s="6"/>
      <c r="N27" s="6"/>
      <c r="O27" s="6">
        <v>2.2000000000000002</v>
      </c>
      <c r="P27" s="6">
        <v>240</v>
      </c>
      <c r="Q27" s="6">
        <v>1.4</v>
      </c>
      <c r="R27" s="6"/>
      <c r="S27" s="6"/>
      <c r="T27" s="6"/>
      <c r="U27" s="6"/>
      <c r="V27" s="6">
        <v>1.2</v>
      </c>
      <c r="W27" s="6"/>
      <c r="X27" s="6"/>
      <c r="Y27" s="6"/>
      <c r="Z27" s="6"/>
      <c r="AA27" s="6"/>
      <c r="AB27" s="6">
        <v>0.45</v>
      </c>
      <c r="AC27" s="6">
        <v>34</v>
      </c>
    </row>
    <row r="28" spans="1:29" s="12" customFormat="1" x14ac:dyDescent="0.2">
      <c r="A28"/>
      <c r="B28" s="6" t="s">
        <v>493</v>
      </c>
      <c r="C28" s="6" t="s">
        <v>36</v>
      </c>
      <c r="D28" s="14">
        <v>103.15895039999999</v>
      </c>
      <c r="E28" s="10">
        <v>42265.350694444445</v>
      </c>
      <c r="F28" s="6">
        <v>170</v>
      </c>
      <c r="G28" s="6"/>
      <c r="H28" s="6">
        <v>0.71</v>
      </c>
      <c r="I28" s="6"/>
      <c r="J28" s="6"/>
      <c r="K28" s="6">
        <v>7.0000000000000007E-2</v>
      </c>
      <c r="L28" s="6"/>
      <c r="M28" s="6"/>
      <c r="N28" s="6"/>
      <c r="O28" s="6">
        <v>2.4</v>
      </c>
      <c r="P28" s="6">
        <v>260</v>
      </c>
      <c r="Q28" s="6">
        <v>1.7</v>
      </c>
      <c r="R28" s="6"/>
      <c r="S28" s="6"/>
      <c r="T28" s="6"/>
      <c r="U28" s="6"/>
      <c r="V28" s="6">
        <v>1.5</v>
      </c>
      <c r="W28" s="6"/>
      <c r="X28" s="6"/>
      <c r="Y28" s="6"/>
      <c r="Z28" s="6"/>
      <c r="AA28" s="6"/>
      <c r="AB28" s="6">
        <v>0.3</v>
      </c>
      <c r="AC28" s="6">
        <v>39</v>
      </c>
    </row>
    <row r="29" spans="1:29" s="12" customFormat="1" x14ac:dyDescent="0.2">
      <c r="A29"/>
      <c r="B29" s="6" t="s">
        <v>493</v>
      </c>
      <c r="C29" s="6" t="s">
        <v>36</v>
      </c>
      <c r="D29" s="14">
        <v>103.15895039999999</v>
      </c>
      <c r="E29" s="10">
        <v>42266.34375</v>
      </c>
      <c r="F29" s="6">
        <v>110</v>
      </c>
      <c r="G29" s="6"/>
      <c r="H29" s="6">
        <v>0.37</v>
      </c>
      <c r="I29" s="6"/>
      <c r="J29" s="6"/>
      <c r="K29" s="6">
        <v>0.5</v>
      </c>
      <c r="L29" s="6"/>
      <c r="M29" s="6"/>
      <c r="N29" s="6"/>
      <c r="O29" s="6">
        <v>2</v>
      </c>
      <c r="P29" s="6">
        <v>200</v>
      </c>
      <c r="Q29" s="6">
        <v>1.1000000000000001</v>
      </c>
      <c r="R29" s="6"/>
      <c r="S29" s="6"/>
      <c r="T29" s="6"/>
      <c r="U29" s="6"/>
      <c r="V29" s="6">
        <v>1.5</v>
      </c>
      <c r="W29" s="6"/>
      <c r="X29" s="6"/>
      <c r="Y29" s="6"/>
      <c r="Z29" s="6"/>
      <c r="AA29" s="6"/>
      <c r="AB29" s="6">
        <v>0.62</v>
      </c>
      <c r="AC29" s="6">
        <v>28</v>
      </c>
    </row>
    <row r="30" spans="1:29" s="12" customFormat="1" x14ac:dyDescent="0.2">
      <c r="A30"/>
      <c r="B30" s="6" t="s">
        <v>493</v>
      </c>
      <c r="C30" s="6" t="s">
        <v>36</v>
      </c>
      <c r="D30" s="14">
        <v>103.15895039999999</v>
      </c>
      <c r="E30" s="10">
        <v>42267.375</v>
      </c>
      <c r="F30" s="6">
        <v>200</v>
      </c>
      <c r="G30" s="6"/>
      <c r="H30" s="6">
        <v>0.75</v>
      </c>
      <c r="I30" s="6"/>
      <c r="J30" s="6"/>
      <c r="K30" s="6">
        <v>0.3</v>
      </c>
      <c r="L30" s="6"/>
      <c r="M30" s="6"/>
      <c r="N30" s="6"/>
      <c r="O30" s="6">
        <v>2.2000000000000002</v>
      </c>
      <c r="P30" s="6">
        <v>300</v>
      </c>
      <c r="Q30" s="6">
        <v>1.3</v>
      </c>
      <c r="R30" s="6"/>
      <c r="S30" s="6"/>
      <c r="T30" s="6"/>
      <c r="U30" s="6"/>
      <c r="V30" s="6">
        <v>1.5</v>
      </c>
      <c r="W30" s="6"/>
      <c r="X30" s="6"/>
      <c r="Y30" s="6"/>
      <c r="Z30" s="6"/>
      <c r="AA30" s="6"/>
      <c r="AB30" s="6">
        <v>1.3</v>
      </c>
      <c r="AC30" s="6">
        <v>29</v>
      </c>
    </row>
    <row r="31" spans="1:29" s="12" customFormat="1" x14ac:dyDescent="0.2">
      <c r="A31"/>
      <c r="B31" s="6" t="s">
        <v>493</v>
      </c>
      <c r="C31" s="6" t="s">
        <v>36</v>
      </c>
      <c r="D31" s="14">
        <v>103.15895039999999</v>
      </c>
      <c r="E31" s="10">
        <v>42268.340277777781</v>
      </c>
      <c r="F31" s="6">
        <v>180</v>
      </c>
      <c r="G31" s="6"/>
      <c r="H31" s="6">
        <v>0.81</v>
      </c>
      <c r="I31" s="6"/>
      <c r="J31" s="6"/>
      <c r="K31" s="6">
        <v>0.5</v>
      </c>
      <c r="L31" s="6"/>
      <c r="M31" s="6"/>
      <c r="N31" s="6"/>
      <c r="O31" s="6">
        <v>2.2999999999999998</v>
      </c>
      <c r="P31" s="6">
        <v>300</v>
      </c>
      <c r="Q31" s="6">
        <v>1.4</v>
      </c>
      <c r="R31" s="6"/>
      <c r="S31" s="6"/>
      <c r="T31" s="6"/>
      <c r="U31" s="6"/>
      <c r="V31" s="6">
        <v>1.4</v>
      </c>
      <c r="W31" s="6"/>
      <c r="X31" s="6"/>
      <c r="Y31" s="6"/>
      <c r="Z31" s="6"/>
      <c r="AA31" s="6"/>
      <c r="AB31" s="6">
        <v>0.79</v>
      </c>
      <c r="AC31" s="6">
        <v>31</v>
      </c>
    </row>
    <row r="32" spans="1:29" s="12" customFormat="1" x14ac:dyDescent="0.2">
      <c r="A32"/>
      <c r="B32" s="6" t="s">
        <v>493</v>
      </c>
      <c r="C32" s="6" t="s">
        <v>36</v>
      </c>
      <c r="D32" s="14">
        <v>103.15895039999999</v>
      </c>
      <c r="E32" s="10">
        <v>42271.378472222219</v>
      </c>
      <c r="F32" s="6">
        <v>110</v>
      </c>
      <c r="G32" s="6"/>
      <c r="H32" s="6">
        <v>0.37</v>
      </c>
      <c r="I32" s="6"/>
      <c r="J32" s="6"/>
      <c r="K32" s="6">
        <v>0.16</v>
      </c>
      <c r="L32" s="6"/>
      <c r="M32" s="6"/>
      <c r="N32" s="6"/>
      <c r="O32" s="6">
        <v>1.8</v>
      </c>
      <c r="P32" s="6">
        <v>200</v>
      </c>
      <c r="Q32" s="6">
        <v>1.2</v>
      </c>
      <c r="R32" s="6"/>
      <c r="S32" s="6"/>
      <c r="T32" s="6"/>
      <c r="U32" s="6"/>
      <c r="V32" s="6">
        <v>1.7</v>
      </c>
      <c r="W32" s="6"/>
      <c r="X32" s="6"/>
      <c r="Y32" s="6"/>
      <c r="Z32" s="6"/>
      <c r="AA32" s="6"/>
      <c r="AB32" s="6">
        <v>0.3</v>
      </c>
      <c r="AC32" s="6">
        <v>30</v>
      </c>
    </row>
    <row r="33" spans="1:29" s="12" customFormat="1" x14ac:dyDescent="0.2">
      <c r="A33"/>
      <c r="B33" s="6" t="s">
        <v>493</v>
      </c>
      <c r="C33" s="6" t="s">
        <v>36</v>
      </c>
      <c r="D33" s="14">
        <v>103.15895039999999</v>
      </c>
      <c r="E33" s="10">
        <v>42275.361111111109</v>
      </c>
      <c r="F33" s="6">
        <v>100</v>
      </c>
      <c r="G33" s="6"/>
      <c r="H33" s="6">
        <v>0.6</v>
      </c>
      <c r="I33" s="6"/>
      <c r="J33" s="6"/>
      <c r="K33" s="6">
        <v>4.2999999999999997E-2</v>
      </c>
      <c r="L33" s="6"/>
      <c r="M33" s="6"/>
      <c r="N33" s="6"/>
      <c r="O33" s="6">
        <v>1.7</v>
      </c>
      <c r="P33" s="6">
        <v>140</v>
      </c>
      <c r="Q33" s="6">
        <v>1</v>
      </c>
      <c r="R33" s="6"/>
      <c r="S33" s="6"/>
      <c r="T33" s="6"/>
      <c r="U33" s="6"/>
      <c r="V33" s="6">
        <v>0.87</v>
      </c>
      <c r="W33" s="6"/>
      <c r="X33" s="6"/>
      <c r="Y33" s="6"/>
      <c r="Z33" s="6"/>
      <c r="AA33" s="6"/>
      <c r="AB33" s="6">
        <v>0.42</v>
      </c>
      <c r="AC33" s="6">
        <v>24</v>
      </c>
    </row>
    <row r="34" spans="1:29" s="12" customFormat="1" x14ac:dyDescent="0.2">
      <c r="A34"/>
      <c r="B34" s="6" t="s">
        <v>493</v>
      </c>
      <c r="C34" s="6" t="s">
        <v>36</v>
      </c>
      <c r="D34" s="14">
        <v>103.15895039999999</v>
      </c>
      <c r="E34" s="52">
        <v>42278.395833333336</v>
      </c>
      <c r="F34" s="6">
        <v>69</v>
      </c>
      <c r="G34" s="6"/>
      <c r="H34" s="6">
        <v>0.37</v>
      </c>
      <c r="I34" s="6"/>
      <c r="J34" s="6"/>
      <c r="K34" s="6">
        <v>0.12</v>
      </c>
      <c r="L34" s="6"/>
      <c r="M34" s="6"/>
      <c r="N34" s="6"/>
      <c r="O34" s="6">
        <v>2</v>
      </c>
      <c r="P34" s="6">
        <v>120</v>
      </c>
      <c r="Q34" s="6">
        <v>0.8</v>
      </c>
      <c r="R34" s="6"/>
      <c r="S34" s="6"/>
      <c r="T34" s="6"/>
      <c r="U34" s="6"/>
      <c r="V34" s="6">
        <v>0.75</v>
      </c>
      <c r="W34" s="6"/>
      <c r="X34" s="6"/>
      <c r="Y34" s="6"/>
      <c r="Z34" s="6"/>
      <c r="AA34" s="6"/>
      <c r="AB34" s="6">
        <v>0.35</v>
      </c>
      <c r="AC34" s="6">
        <v>22</v>
      </c>
    </row>
    <row r="35" spans="1:29" s="12" customFormat="1" x14ac:dyDescent="0.2">
      <c r="A35"/>
      <c r="B35" s="6" t="s">
        <v>493</v>
      </c>
      <c r="C35" s="6" t="s">
        <v>29</v>
      </c>
      <c r="D35" s="53">
        <v>104.17283712000001</v>
      </c>
      <c r="E35" s="28">
        <v>42305.620138888888</v>
      </c>
      <c r="F35" s="32">
        <v>240</v>
      </c>
      <c r="G35" s="14"/>
      <c r="H35" s="14">
        <v>0.37</v>
      </c>
      <c r="I35" s="14"/>
      <c r="J35" s="14"/>
      <c r="K35" s="30">
        <v>0.33</v>
      </c>
      <c r="L35" s="14"/>
      <c r="M35" s="6"/>
      <c r="N35" s="14"/>
      <c r="O35" s="31">
        <v>3.4</v>
      </c>
      <c r="P35" s="31">
        <v>380</v>
      </c>
      <c r="Q35" s="31">
        <v>1.7</v>
      </c>
      <c r="R35" s="31"/>
      <c r="S35" s="31"/>
      <c r="T35" s="31"/>
      <c r="U35" s="31"/>
      <c r="V35" s="31">
        <v>1.3</v>
      </c>
      <c r="W35" s="31"/>
      <c r="X35" s="14"/>
      <c r="Y35" s="14"/>
      <c r="Z35" s="14"/>
      <c r="AA35" s="14"/>
      <c r="AB35" s="30">
        <v>0.3</v>
      </c>
      <c r="AC35" s="30">
        <v>57</v>
      </c>
    </row>
    <row r="36" spans="1:29" s="12" customFormat="1" x14ac:dyDescent="0.2">
      <c r="A36"/>
      <c r="B36" s="6" t="s">
        <v>389</v>
      </c>
      <c r="C36" s="6" t="s">
        <v>29</v>
      </c>
      <c r="D36" s="53">
        <v>104.17283712000001</v>
      </c>
      <c r="E36" s="28">
        <v>42443.555555555555</v>
      </c>
      <c r="F36" s="6">
        <v>470</v>
      </c>
      <c r="G36" s="6"/>
      <c r="H36" s="6">
        <v>0.5</v>
      </c>
      <c r="I36" s="6"/>
      <c r="J36" s="6"/>
      <c r="K36" s="6">
        <v>0.2</v>
      </c>
      <c r="L36" s="6"/>
      <c r="M36" s="6"/>
      <c r="N36" s="6"/>
      <c r="O36" s="6">
        <v>3.7</v>
      </c>
      <c r="P36" s="6">
        <v>690</v>
      </c>
      <c r="Q36" s="6">
        <v>3</v>
      </c>
      <c r="R36" s="6"/>
      <c r="S36" s="6">
        <v>154.4</v>
      </c>
      <c r="T36" s="6"/>
      <c r="U36" s="6"/>
      <c r="V36" s="6">
        <v>0.7</v>
      </c>
      <c r="W36" s="6"/>
      <c r="X36" s="6"/>
      <c r="Y36" s="6"/>
      <c r="Z36" s="6"/>
      <c r="AA36" s="6"/>
      <c r="AB36" s="6">
        <v>0.6</v>
      </c>
      <c r="AC36" s="6">
        <v>62</v>
      </c>
    </row>
    <row r="37" spans="1:29" x14ac:dyDescent="0.2">
      <c r="B37" s="6" t="s">
        <v>389</v>
      </c>
      <c r="C37" s="6" t="s">
        <v>29</v>
      </c>
      <c r="D37" s="53">
        <v>104.17283712000001</v>
      </c>
      <c r="E37" s="28">
        <v>42452.576388888891</v>
      </c>
      <c r="F37" s="6">
        <v>540</v>
      </c>
      <c r="G37" s="6"/>
      <c r="H37" s="6">
        <v>0.37</v>
      </c>
      <c r="I37" s="6"/>
      <c r="J37" s="6"/>
      <c r="K37" s="6">
        <v>0.28000000000000003</v>
      </c>
      <c r="L37" s="6"/>
      <c r="M37" s="6"/>
      <c r="N37" s="6"/>
      <c r="O37" s="6">
        <v>5.0999999999999996</v>
      </c>
      <c r="P37" s="6">
        <v>910</v>
      </c>
      <c r="Q37" s="6">
        <v>4.5999999999999996</v>
      </c>
      <c r="R37" s="6"/>
      <c r="S37" s="6">
        <v>150</v>
      </c>
      <c r="T37" s="6"/>
      <c r="U37" s="6"/>
      <c r="V37" s="6">
        <v>2.2000000000000002</v>
      </c>
      <c r="W37" s="6"/>
      <c r="X37" s="6"/>
      <c r="Y37" s="6"/>
      <c r="Z37" s="6"/>
      <c r="AA37" s="6"/>
      <c r="AB37" s="6">
        <v>0.91</v>
      </c>
      <c r="AC37" s="6">
        <v>80</v>
      </c>
    </row>
    <row r="38" spans="1:29" x14ac:dyDescent="0.2">
      <c r="B38" s="6" t="s">
        <v>389</v>
      </c>
      <c r="C38" s="6" t="s">
        <v>29</v>
      </c>
      <c r="D38" s="53">
        <v>104.17283712000001</v>
      </c>
      <c r="E38" s="28">
        <v>42473.590277777781</v>
      </c>
      <c r="F38" s="6">
        <v>1010</v>
      </c>
      <c r="G38" s="6"/>
      <c r="H38" s="6">
        <v>1.1000000000000001</v>
      </c>
      <c r="I38" s="6"/>
      <c r="J38" s="6"/>
      <c r="K38" s="6">
        <v>0.3</v>
      </c>
      <c r="L38" s="6"/>
      <c r="M38" s="6"/>
      <c r="N38" s="6"/>
      <c r="O38" s="6">
        <v>8.6999999999999993</v>
      </c>
      <c r="P38" s="6">
        <v>1610</v>
      </c>
      <c r="Q38" s="6">
        <v>7.7</v>
      </c>
      <c r="R38" s="6"/>
      <c r="S38" s="6">
        <v>181.29999999999998</v>
      </c>
      <c r="T38" s="6"/>
      <c r="U38" s="6"/>
      <c r="V38" s="6">
        <v>1</v>
      </c>
      <c r="W38" s="6"/>
      <c r="X38" s="6"/>
      <c r="Y38" s="6"/>
      <c r="Z38" s="6"/>
      <c r="AA38" s="6"/>
      <c r="AB38" s="6">
        <v>2</v>
      </c>
      <c r="AC38" s="6">
        <v>106</v>
      </c>
    </row>
    <row r="39" spans="1:29" x14ac:dyDescent="0.2">
      <c r="B39" s="6" t="s">
        <v>389</v>
      </c>
      <c r="C39" s="6" t="s">
        <v>29</v>
      </c>
      <c r="D39" s="53">
        <v>104.17283712000001</v>
      </c>
      <c r="E39" s="28">
        <v>42480.40625</v>
      </c>
      <c r="F39" s="6">
        <v>520</v>
      </c>
      <c r="G39" s="6"/>
      <c r="H39" s="6">
        <v>0.7</v>
      </c>
      <c r="I39" s="6"/>
      <c r="J39" s="6"/>
      <c r="K39" s="6">
        <v>0.3</v>
      </c>
      <c r="L39" s="6"/>
      <c r="M39" s="6"/>
      <c r="N39" s="6"/>
      <c r="O39" s="6">
        <v>5.3</v>
      </c>
      <c r="P39" s="6">
        <v>880</v>
      </c>
      <c r="Q39" s="6">
        <v>4.3</v>
      </c>
      <c r="R39" s="6"/>
      <c r="S39" s="6">
        <v>148.69999999999999</v>
      </c>
      <c r="T39" s="6"/>
      <c r="U39" s="6"/>
      <c r="V39" s="6">
        <v>0.8</v>
      </c>
      <c r="W39" s="6"/>
      <c r="X39" s="6"/>
      <c r="Y39" s="6"/>
      <c r="Z39" s="6"/>
      <c r="AA39" s="6"/>
      <c r="AB39" s="6">
        <v>0.7</v>
      </c>
      <c r="AC39" s="6">
        <v>92</v>
      </c>
    </row>
    <row r="40" spans="1:29" x14ac:dyDescent="0.2">
      <c r="B40" s="6" t="s">
        <v>389</v>
      </c>
      <c r="C40" s="6" t="s">
        <v>29</v>
      </c>
      <c r="D40" s="53">
        <v>104.17283712000001</v>
      </c>
      <c r="E40" s="29">
        <v>42487.409722222219</v>
      </c>
      <c r="F40" s="6">
        <v>710</v>
      </c>
      <c r="G40" s="6"/>
      <c r="H40" s="6">
        <v>0.6</v>
      </c>
      <c r="I40" s="6"/>
      <c r="J40" s="6"/>
      <c r="K40" s="6">
        <v>0.3</v>
      </c>
      <c r="L40" s="6"/>
      <c r="M40" s="6"/>
      <c r="N40" s="6"/>
      <c r="O40" s="6">
        <v>6</v>
      </c>
      <c r="P40" s="6">
        <v>1020</v>
      </c>
      <c r="Q40" s="6">
        <v>5</v>
      </c>
      <c r="R40" s="6"/>
      <c r="S40" s="6">
        <v>138.9</v>
      </c>
      <c r="T40" s="6"/>
      <c r="U40" s="6"/>
      <c r="V40" s="6">
        <v>0.8</v>
      </c>
      <c r="W40" s="6"/>
      <c r="X40" s="6"/>
      <c r="Y40" s="6"/>
      <c r="Z40" s="6"/>
      <c r="AA40" s="6"/>
      <c r="AB40" s="6">
        <v>0.9</v>
      </c>
      <c r="AC40" s="6">
        <v>83</v>
      </c>
    </row>
    <row r="41" spans="1:29" x14ac:dyDescent="0.2">
      <c r="B41" s="6" t="s">
        <v>389</v>
      </c>
      <c r="C41" s="6" t="s">
        <v>29</v>
      </c>
      <c r="D41" s="53">
        <v>104.17283712000001</v>
      </c>
      <c r="E41" s="29">
        <v>42495.444444444445</v>
      </c>
      <c r="F41" s="6">
        <v>1650</v>
      </c>
      <c r="G41" s="6"/>
      <c r="H41" s="6">
        <v>1.4</v>
      </c>
      <c r="I41" s="6"/>
      <c r="J41" s="6"/>
      <c r="K41" s="6">
        <v>0.4</v>
      </c>
      <c r="L41" s="6"/>
      <c r="M41" s="6"/>
      <c r="N41" s="6"/>
      <c r="O41" s="6">
        <v>8.6999999999999993</v>
      </c>
      <c r="P41" s="6">
        <v>2170</v>
      </c>
      <c r="Q41" s="6">
        <v>10.3</v>
      </c>
      <c r="R41" s="6"/>
      <c r="S41" s="6">
        <v>201.7</v>
      </c>
      <c r="T41" s="6"/>
      <c r="U41" s="6"/>
      <c r="V41" s="6">
        <v>1.5</v>
      </c>
      <c r="W41" s="6"/>
      <c r="X41" s="6"/>
      <c r="Y41" s="6"/>
      <c r="Z41" s="6"/>
      <c r="AA41" s="6"/>
      <c r="AB41" s="6">
        <v>2.2000000000000002</v>
      </c>
      <c r="AC41" s="6">
        <v>104</v>
      </c>
    </row>
    <row r="42" spans="1:29" x14ac:dyDescent="0.2">
      <c r="B42" s="6" t="s">
        <v>389</v>
      </c>
      <c r="C42" s="6" t="s">
        <v>29</v>
      </c>
      <c r="D42" s="53">
        <v>104.17283712000001</v>
      </c>
      <c r="E42" s="29">
        <v>42503.5</v>
      </c>
      <c r="F42" s="6">
        <v>1210</v>
      </c>
      <c r="G42" s="6"/>
      <c r="H42" s="6">
        <v>1.2</v>
      </c>
      <c r="I42" s="6"/>
      <c r="J42" s="6"/>
      <c r="K42" s="6">
        <v>0.4</v>
      </c>
      <c r="L42" s="6"/>
      <c r="M42" s="6"/>
      <c r="N42" s="6"/>
      <c r="O42" s="6">
        <v>8.4</v>
      </c>
      <c r="P42" s="6">
        <v>1710</v>
      </c>
      <c r="Q42" s="6">
        <v>10.3</v>
      </c>
      <c r="R42" s="6"/>
      <c r="S42" s="6">
        <v>177.3</v>
      </c>
      <c r="T42" s="6"/>
      <c r="U42" s="6"/>
      <c r="V42" s="6">
        <v>1.2</v>
      </c>
      <c r="W42" s="6"/>
      <c r="X42" s="6"/>
      <c r="Y42" s="6"/>
      <c r="Z42" s="6"/>
      <c r="AA42" s="6"/>
      <c r="AB42" s="6">
        <v>1.6</v>
      </c>
      <c r="AC42" s="6">
        <v>102</v>
      </c>
    </row>
    <row r="43" spans="1:29" x14ac:dyDescent="0.2">
      <c r="B43" s="6" t="s">
        <v>389</v>
      </c>
      <c r="C43" s="6" t="s">
        <v>29</v>
      </c>
      <c r="D43" s="53">
        <v>104.17283712000001</v>
      </c>
      <c r="E43" s="29">
        <v>42509.434027777781</v>
      </c>
      <c r="F43" s="6">
        <v>1340</v>
      </c>
      <c r="G43" s="6"/>
      <c r="H43" s="6">
        <v>1</v>
      </c>
      <c r="I43" s="6"/>
      <c r="J43" s="6"/>
      <c r="K43" s="6">
        <v>0.4</v>
      </c>
      <c r="L43" s="6"/>
      <c r="M43" s="6"/>
      <c r="N43" s="6"/>
      <c r="O43" s="6">
        <v>9.7999999999999989</v>
      </c>
      <c r="P43" s="6">
        <v>1980</v>
      </c>
      <c r="Q43" s="6">
        <v>13.299999999999999</v>
      </c>
      <c r="R43" s="6"/>
      <c r="S43" s="6">
        <v>188.4</v>
      </c>
      <c r="T43" s="6"/>
      <c r="U43" s="6"/>
      <c r="V43" s="6">
        <v>1.1000000000000001</v>
      </c>
      <c r="W43" s="6"/>
      <c r="X43" s="6"/>
      <c r="Y43" s="6"/>
      <c r="Z43" s="6"/>
      <c r="AA43" s="6"/>
      <c r="AB43" s="6">
        <v>1.7</v>
      </c>
      <c r="AC43" s="6">
        <v>105</v>
      </c>
    </row>
    <row r="44" spans="1:29" x14ac:dyDescent="0.2">
      <c r="B44" s="6" t="s">
        <v>389</v>
      </c>
      <c r="C44" s="6" t="s">
        <v>29</v>
      </c>
      <c r="D44" s="53">
        <v>104.17283712000001</v>
      </c>
      <c r="E44" s="29">
        <v>42515.40625</v>
      </c>
      <c r="F44" s="6">
        <v>1420</v>
      </c>
      <c r="G44" s="6"/>
      <c r="H44" s="6">
        <v>1.4</v>
      </c>
      <c r="I44" s="6"/>
      <c r="J44" s="6"/>
      <c r="K44" s="6">
        <v>0.5</v>
      </c>
      <c r="L44" s="6"/>
      <c r="M44" s="6"/>
      <c r="N44" s="6"/>
      <c r="O44" s="6">
        <v>12.3</v>
      </c>
      <c r="P44" s="6">
        <v>2340</v>
      </c>
      <c r="Q44" s="6">
        <v>21.1</v>
      </c>
      <c r="R44" s="6"/>
      <c r="S44" s="6">
        <v>271.2</v>
      </c>
      <c r="T44" s="6"/>
      <c r="U44" s="6"/>
      <c r="V44" s="6">
        <v>1.2</v>
      </c>
      <c r="W44" s="6"/>
      <c r="X44" s="6"/>
      <c r="Y44" s="6"/>
      <c r="Z44" s="6"/>
      <c r="AA44" s="6"/>
      <c r="AB44" s="6">
        <v>2</v>
      </c>
      <c r="AC44" s="6">
        <v>125</v>
      </c>
    </row>
    <row r="45" spans="1:29" x14ac:dyDescent="0.2">
      <c r="B45" s="6" t="s">
        <v>389</v>
      </c>
      <c r="C45" s="6" t="s">
        <v>29</v>
      </c>
      <c r="D45" s="53">
        <v>104.17283712000001</v>
      </c>
      <c r="E45" s="29">
        <v>42523.416666666664</v>
      </c>
      <c r="F45" s="6">
        <v>3100</v>
      </c>
      <c r="G45" s="6"/>
      <c r="H45" s="6">
        <v>3.2</v>
      </c>
      <c r="I45" s="6"/>
      <c r="J45" s="6"/>
      <c r="K45" s="6">
        <v>1</v>
      </c>
      <c r="L45" s="6"/>
      <c r="M45" s="6"/>
      <c r="N45" s="6"/>
      <c r="O45" s="6">
        <v>29</v>
      </c>
      <c r="P45" s="6">
        <v>6190</v>
      </c>
      <c r="Q45" s="6">
        <v>55.1</v>
      </c>
      <c r="R45" s="6"/>
      <c r="S45" s="6">
        <v>571.79999999999995</v>
      </c>
      <c r="T45" s="6"/>
      <c r="U45" s="6"/>
      <c r="V45" s="6">
        <v>2.1</v>
      </c>
      <c r="W45" s="6"/>
      <c r="X45" s="6"/>
      <c r="Y45" s="6"/>
      <c r="Z45" s="6"/>
      <c r="AA45" s="6"/>
      <c r="AB45" s="6">
        <v>3.5</v>
      </c>
      <c r="AC45" s="6">
        <v>266</v>
      </c>
    </row>
    <row r="46" spans="1:29" x14ac:dyDescent="0.2">
      <c r="B46" s="6" t="s">
        <v>389</v>
      </c>
      <c r="C46" s="6" t="s">
        <v>29</v>
      </c>
      <c r="D46" s="53">
        <v>104.17283712000001</v>
      </c>
      <c r="E46" s="29">
        <v>42529.385416666664</v>
      </c>
      <c r="F46" s="6">
        <v>5450</v>
      </c>
      <c r="G46" s="6"/>
      <c r="H46" s="6">
        <v>5.7</v>
      </c>
      <c r="I46" s="6"/>
      <c r="J46" s="6"/>
      <c r="K46" s="6">
        <v>1.2</v>
      </c>
      <c r="L46" s="6"/>
      <c r="M46" s="6"/>
      <c r="N46" s="6"/>
      <c r="O46" s="6">
        <v>34.799999999999997</v>
      </c>
      <c r="P46" s="6">
        <v>8770</v>
      </c>
      <c r="Q46" s="6">
        <v>89.7</v>
      </c>
      <c r="R46" s="6"/>
      <c r="S46" s="6">
        <v>763.5</v>
      </c>
      <c r="T46" s="6"/>
      <c r="U46" s="6"/>
      <c r="V46" s="6">
        <v>3.1</v>
      </c>
      <c r="W46" s="6"/>
      <c r="X46" s="6"/>
      <c r="Y46" s="6"/>
      <c r="Z46" s="6"/>
      <c r="AA46" s="6"/>
      <c r="AB46" s="6">
        <v>8.6</v>
      </c>
      <c r="AC46" s="6">
        <v>279</v>
      </c>
    </row>
    <row r="47" spans="1:29" x14ac:dyDescent="0.2">
      <c r="B47" s="6" t="s">
        <v>389</v>
      </c>
      <c r="C47" s="6" t="s">
        <v>29</v>
      </c>
      <c r="D47" s="53">
        <v>104.17283712000001</v>
      </c>
      <c r="E47" s="29">
        <v>42529.388888888891</v>
      </c>
      <c r="F47" s="6">
        <v>4100</v>
      </c>
      <c r="G47" s="6"/>
      <c r="H47" s="6">
        <v>5</v>
      </c>
      <c r="I47" s="6"/>
      <c r="J47" s="6"/>
      <c r="K47" s="6">
        <v>1</v>
      </c>
      <c r="L47" s="6"/>
      <c r="M47" s="6"/>
      <c r="N47" s="6"/>
      <c r="O47" s="6">
        <v>36</v>
      </c>
      <c r="P47" s="6">
        <v>7600</v>
      </c>
      <c r="Q47" s="6">
        <v>96</v>
      </c>
      <c r="R47" s="6"/>
      <c r="S47" s="6">
        <v>760</v>
      </c>
      <c r="T47" s="6"/>
      <c r="U47" s="6"/>
      <c r="V47" s="6">
        <v>3.2</v>
      </c>
      <c r="W47" s="6"/>
      <c r="X47" s="6"/>
      <c r="Y47" s="6"/>
      <c r="Z47" s="6"/>
      <c r="AA47" s="6"/>
      <c r="AB47" s="6">
        <v>7</v>
      </c>
      <c r="AC47" s="6">
        <v>290</v>
      </c>
    </row>
    <row r="48" spans="1:29" x14ac:dyDescent="0.2">
      <c r="B48" s="6" t="s">
        <v>389</v>
      </c>
      <c r="C48" s="6" t="s">
        <v>29</v>
      </c>
      <c r="D48" s="53">
        <v>104.17283712000001</v>
      </c>
      <c r="E48" s="29">
        <v>42535.364583333336</v>
      </c>
      <c r="F48" s="6">
        <v>1460</v>
      </c>
      <c r="G48" s="6"/>
      <c r="H48" s="6">
        <v>1.2</v>
      </c>
      <c r="I48" s="6"/>
      <c r="J48" s="6"/>
      <c r="K48" s="6">
        <v>0.5</v>
      </c>
      <c r="L48" s="6"/>
      <c r="M48" s="6"/>
      <c r="N48" s="6"/>
      <c r="O48" s="6">
        <v>11.700000000000001</v>
      </c>
      <c r="P48" s="6">
        <v>2400</v>
      </c>
      <c r="Q48" s="6">
        <v>24.7</v>
      </c>
      <c r="R48" s="6"/>
      <c r="S48" s="6">
        <v>268.10000000000002</v>
      </c>
      <c r="T48" s="6"/>
      <c r="U48" s="6"/>
      <c r="V48" s="6">
        <v>1.2</v>
      </c>
      <c r="W48" s="6"/>
      <c r="X48" s="6"/>
      <c r="Y48" s="6"/>
      <c r="Z48" s="6"/>
      <c r="AA48" s="6"/>
      <c r="AB48" s="6">
        <v>2.2999999999999998</v>
      </c>
      <c r="AC48" s="6">
        <v>129</v>
      </c>
    </row>
    <row r="49" spans="2:32" x14ac:dyDescent="0.2">
      <c r="B49" s="6" t="s">
        <v>389</v>
      </c>
      <c r="C49" s="6" t="s">
        <v>29</v>
      </c>
      <c r="D49" s="53">
        <v>104.17283712000001</v>
      </c>
      <c r="E49" s="29">
        <v>42543.416666666664</v>
      </c>
      <c r="F49" s="6">
        <v>1080</v>
      </c>
      <c r="G49" s="6"/>
      <c r="H49" s="6">
        <v>1</v>
      </c>
      <c r="I49" s="6"/>
      <c r="J49" s="6"/>
      <c r="K49" s="6">
        <v>0.4</v>
      </c>
      <c r="L49" s="6"/>
      <c r="M49" s="6"/>
      <c r="N49" s="6"/>
      <c r="O49" s="6">
        <v>8.3000000000000007</v>
      </c>
      <c r="P49" s="6">
        <v>1500</v>
      </c>
      <c r="Q49" s="6">
        <v>16.100000000000001</v>
      </c>
      <c r="R49" s="6"/>
      <c r="S49" s="6">
        <v>188.79999999999998</v>
      </c>
      <c r="T49" s="6"/>
      <c r="U49" s="6"/>
      <c r="V49" s="6">
        <v>1</v>
      </c>
      <c r="W49" s="6"/>
      <c r="X49" s="6"/>
      <c r="Y49" s="6"/>
      <c r="Z49" s="6"/>
      <c r="AA49" s="6"/>
      <c r="AB49" s="6">
        <v>1.1000000000000001</v>
      </c>
      <c r="AC49" s="6">
        <v>100</v>
      </c>
    </row>
    <row r="50" spans="2:32" x14ac:dyDescent="0.2">
      <c r="B50" s="6" t="s">
        <v>389</v>
      </c>
      <c r="C50" s="6" t="s">
        <v>29</v>
      </c>
      <c r="D50" s="53">
        <v>104.17283712000001</v>
      </c>
      <c r="E50" s="29">
        <v>42548.576388888891</v>
      </c>
      <c r="F50" s="6">
        <v>510</v>
      </c>
      <c r="G50" s="6"/>
      <c r="H50" s="6">
        <v>0.6</v>
      </c>
      <c r="I50" s="6"/>
      <c r="J50" s="6"/>
      <c r="K50" s="6">
        <v>0.2</v>
      </c>
      <c r="L50" s="6"/>
      <c r="M50" s="6"/>
      <c r="N50" s="6"/>
      <c r="O50" s="6">
        <v>4.5999999999999996</v>
      </c>
      <c r="P50" s="6">
        <v>810</v>
      </c>
      <c r="Q50" s="6">
        <v>7.3</v>
      </c>
      <c r="R50" s="6"/>
      <c r="S50" s="6">
        <v>118.3</v>
      </c>
      <c r="T50" s="6"/>
      <c r="U50" s="6"/>
      <c r="V50" s="6">
        <v>0.6</v>
      </c>
      <c r="W50" s="6"/>
      <c r="X50" s="6"/>
      <c r="Y50" s="6"/>
      <c r="Z50" s="6"/>
      <c r="AA50" s="6"/>
      <c r="AB50" s="6">
        <v>0.4</v>
      </c>
      <c r="AC50" s="6">
        <v>71</v>
      </c>
    </row>
    <row r="51" spans="2:32" x14ac:dyDescent="0.2">
      <c r="B51" s="7" t="s">
        <v>488</v>
      </c>
      <c r="C51" s="7" t="s">
        <v>314</v>
      </c>
      <c r="D51" s="105">
        <v>104.17283712000001</v>
      </c>
      <c r="E51" s="9">
        <v>42610.635416666664</v>
      </c>
      <c r="F51" s="101">
        <v>240</v>
      </c>
      <c r="G51" s="101">
        <v>0.2</v>
      </c>
      <c r="H51" s="101">
        <v>0.185</v>
      </c>
      <c r="I51" s="101">
        <v>52</v>
      </c>
      <c r="J51" s="101">
        <v>7.4999999999999997E-2</v>
      </c>
      <c r="K51" s="101">
        <v>0.23</v>
      </c>
      <c r="L51" s="101">
        <v>72000</v>
      </c>
      <c r="M51" s="101">
        <v>0.5</v>
      </c>
      <c r="N51" s="101">
        <v>0.42</v>
      </c>
      <c r="O51" s="101">
        <v>2.1</v>
      </c>
      <c r="P51" s="101">
        <v>380</v>
      </c>
      <c r="Q51" s="101">
        <v>2.6</v>
      </c>
      <c r="R51" s="101">
        <v>10000</v>
      </c>
      <c r="S51" s="101">
        <v>90</v>
      </c>
      <c r="T51" s="101">
        <v>1.6999999999999999E-3</v>
      </c>
      <c r="U51" s="101">
        <v>0.98</v>
      </c>
      <c r="V51" s="101">
        <v>2.9</v>
      </c>
      <c r="W51" s="101">
        <v>3100</v>
      </c>
      <c r="X51" s="101">
        <v>0.28999999999999998</v>
      </c>
      <c r="Y51" s="101">
        <v>0.05</v>
      </c>
      <c r="Z51" s="101">
        <v>15000</v>
      </c>
      <c r="AA51" s="101">
        <v>0.05</v>
      </c>
      <c r="AB51" s="101">
        <v>0.5</v>
      </c>
      <c r="AC51" s="101">
        <v>48</v>
      </c>
    </row>
    <row r="52" spans="2:32" x14ac:dyDescent="0.2">
      <c r="E52" s="39"/>
    </row>
    <row r="53" spans="2:32" x14ac:dyDescent="0.2">
      <c r="E53" s="39"/>
    </row>
    <row r="54" spans="2:32" x14ac:dyDescent="0.2">
      <c r="E54" s="39"/>
    </row>
    <row r="55" spans="2:32" x14ac:dyDescent="0.2">
      <c r="E55" s="39"/>
    </row>
    <row r="58" spans="2:32" ht="15" x14ac:dyDescent="0.25">
      <c r="F58" s="161" t="s">
        <v>466</v>
      </c>
      <c r="G58" s="161"/>
      <c r="H58" s="161"/>
      <c r="I58" s="161"/>
      <c r="J58" s="161"/>
      <c r="K58" s="161"/>
      <c r="L58" s="161"/>
      <c r="M58" s="161"/>
      <c r="N58" s="161"/>
      <c r="O58" s="161"/>
      <c r="P58" s="161"/>
      <c r="Q58" s="161"/>
      <c r="R58" s="161"/>
      <c r="S58" s="161"/>
      <c r="T58" s="161"/>
      <c r="U58" s="161"/>
      <c r="V58" s="161"/>
      <c r="W58" s="161"/>
      <c r="X58" s="161"/>
      <c r="Y58" s="161"/>
      <c r="Z58" s="161"/>
      <c r="AA58" s="161"/>
      <c r="AB58" s="161"/>
      <c r="AC58" s="161"/>
    </row>
    <row r="59" spans="2:32" ht="38.25" x14ac:dyDescent="0.2">
      <c r="B59" s="102" t="str">
        <f>B2</f>
        <v>Period</v>
      </c>
      <c r="C59" s="102" t="str">
        <f t="shared" ref="C59:E60" si="0">C2</f>
        <v>Location</v>
      </c>
      <c r="D59" s="102" t="str">
        <f t="shared" si="0"/>
        <v>Distance from GKM (km)</v>
      </c>
      <c r="E59" s="102" t="str">
        <f t="shared" si="0"/>
        <v>Date:Time</v>
      </c>
      <c r="F59" s="20" t="s">
        <v>5</v>
      </c>
      <c r="G59" s="21" t="s">
        <v>6</v>
      </c>
      <c r="H59" s="20" t="s">
        <v>0</v>
      </c>
      <c r="I59" s="20" t="s">
        <v>7</v>
      </c>
      <c r="J59" s="20" t="s">
        <v>8</v>
      </c>
      <c r="K59" s="20" t="s">
        <v>9</v>
      </c>
      <c r="L59" s="20" t="s">
        <v>10</v>
      </c>
      <c r="M59" s="20" t="s">
        <v>11</v>
      </c>
      <c r="N59" s="20" t="s">
        <v>12</v>
      </c>
      <c r="O59" s="20" t="s">
        <v>13</v>
      </c>
      <c r="P59" s="20" t="s">
        <v>14</v>
      </c>
      <c r="Q59" s="20" t="s">
        <v>1</v>
      </c>
      <c r="R59" s="20" t="s">
        <v>15</v>
      </c>
      <c r="S59" s="20" t="s">
        <v>16</v>
      </c>
      <c r="T59" s="20" t="s">
        <v>17</v>
      </c>
      <c r="U59" s="20" t="s">
        <v>18</v>
      </c>
      <c r="V59" s="20" t="s">
        <v>19</v>
      </c>
      <c r="W59" s="20" t="s">
        <v>20</v>
      </c>
      <c r="X59" s="20" t="s">
        <v>21</v>
      </c>
      <c r="Y59" s="20" t="s">
        <v>22</v>
      </c>
      <c r="Z59" s="20" t="s">
        <v>23</v>
      </c>
      <c r="AA59" s="20" t="s">
        <v>24</v>
      </c>
      <c r="AB59" s="20" t="s">
        <v>25</v>
      </c>
      <c r="AC59" s="20" t="s">
        <v>26</v>
      </c>
      <c r="AD59" s="20" t="s">
        <v>376</v>
      </c>
      <c r="AE59" s="20" t="s">
        <v>467</v>
      </c>
      <c r="AF59" s="20" t="s">
        <v>490</v>
      </c>
    </row>
    <row r="60" spans="2:32" x14ac:dyDescent="0.2">
      <c r="B60" s="103" t="str">
        <f>B3</f>
        <v>Pre-event</v>
      </c>
      <c r="C60" s="103" t="str">
        <f t="shared" si="0"/>
        <v>AR 19.3</v>
      </c>
      <c r="D60" s="104">
        <f t="shared" si="0"/>
        <v>104</v>
      </c>
      <c r="E60" s="11">
        <f>E3</f>
        <v>42221.645833333336</v>
      </c>
      <c r="F60" s="15">
        <f t="shared" ref="F60:F108" si="1">F3/1000</f>
        <v>0.18</v>
      </c>
      <c r="G60" s="16"/>
      <c r="H60" s="19">
        <f t="shared" ref="H60:H108" si="2">H3/1000</f>
        <v>5.0000000000000001E-4</v>
      </c>
      <c r="I60" s="26"/>
      <c r="J60" s="26"/>
      <c r="K60" s="19">
        <f t="shared" ref="K60:K108" si="3">K3/1000</f>
        <v>1E-4</v>
      </c>
      <c r="L60" s="16"/>
      <c r="M60" s="16"/>
      <c r="N60" s="16"/>
      <c r="O60" s="15">
        <f t="shared" ref="O60:Q75" si="4">O3/1000</f>
        <v>1.8E-3</v>
      </c>
      <c r="P60" s="15">
        <f t="shared" si="4"/>
        <v>0.19</v>
      </c>
      <c r="Q60" s="18">
        <f t="shared" si="4"/>
        <v>1.5E-3</v>
      </c>
      <c r="R60" s="16"/>
      <c r="S60" s="15">
        <f t="shared" ref="S60:S108" si="5">S3/1000</f>
        <v>0</v>
      </c>
      <c r="T60" s="16"/>
      <c r="U60" s="16"/>
      <c r="V60" s="18">
        <f t="shared" ref="V60:V108" si="6">V3/1000</f>
        <v>0</v>
      </c>
      <c r="W60" s="16"/>
      <c r="X60" s="16"/>
      <c r="Y60" s="16"/>
      <c r="Z60" s="16"/>
      <c r="AA60" s="16"/>
      <c r="AB60" s="16"/>
      <c r="AC60" s="15">
        <f t="shared" ref="AC60:AC108" si="7">AC3/1000</f>
        <v>2.8000000000000001E-2</v>
      </c>
      <c r="AD60" s="40">
        <f>Q60/F60</f>
        <v>8.3333333333333332E-3</v>
      </c>
      <c r="AE60" s="40">
        <f>H60/F60</f>
        <v>2.7777777777777779E-3</v>
      </c>
      <c r="AF60" s="40">
        <f>O60/F60</f>
        <v>0.01</v>
      </c>
    </row>
    <row r="61" spans="2:32" x14ac:dyDescent="0.2">
      <c r="B61" s="103" t="str">
        <f t="shared" ref="B61:E76" si="8">B4</f>
        <v>Pre-event</v>
      </c>
      <c r="C61" s="103" t="str">
        <f t="shared" si="8"/>
        <v>AR 19.3</v>
      </c>
      <c r="D61" s="104">
        <f t="shared" si="8"/>
        <v>104</v>
      </c>
      <c r="E61" s="11">
        <f t="shared" si="8"/>
        <v>42222.5</v>
      </c>
      <c r="F61" s="15">
        <f t="shared" si="1"/>
        <v>0.14000000000000001</v>
      </c>
      <c r="G61" s="16"/>
      <c r="H61" s="19">
        <f t="shared" si="2"/>
        <v>4.0000000000000002E-4</v>
      </c>
      <c r="I61" s="26"/>
      <c r="J61" s="26"/>
      <c r="K61" s="19">
        <f t="shared" si="3"/>
        <v>1E-4</v>
      </c>
      <c r="L61" s="16"/>
      <c r="M61" s="16"/>
      <c r="N61" s="16"/>
      <c r="O61" s="15">
        <f t="shared" si="4"/>
        <v>1.6999999999999999E-3</v>
      </c>
      <c r="P61" s="15">
        <f t="shared" si="4"/>
        <v>0.18</v>
      </c>
      <c r="Q61" s="18">
        <f t="shared" si="4"/>
        <v>1.4E-3</v>
      </c>
      <c r="R61" s="16"/>
      <c r="S61" s="15">
        <f t="shared" si="5"/>
        <v>0</v>
      </c>
      <c r="T61" s="16"/>
      <c r="U61" s="16"/>
      <c r="V61" s="18">
        <f t="shared" si="6"/>
        <v>0</v>
      </c>
      <c r="W61" s="16"/>
      <c r="X61" s="16"/>
      <c r="Y61" s="16"/>
      <c r="Z61" s="16"/>
      <c r="AA61" s="16"/>
      <c r="AB61" s="16"/>
      <c r="AC61" s="15">
        <f t="shared" si="7"/>
        <v>2.8000000000000001E-2</v>
      </c>
      <c r="AD61" s="40">
        <f t="shared" ref="AD61:AD102" si="9">Q61/F61</f>
        <v>9.9999999999999985E-3</v>
      </c>
      <c r="AE61" s="40">
        <f t="shared" ref="AE61:AE102" si="10">H61/F61</f>
        <v>2.8571428571428571E-3</v>
      </c>
      <c r="AF61" s="40">
        <f t="shared" ref="AF61:AF102" si="11">O61/F61</f>
        <v>1.2142857142857141E-2</v>
      </c>
    </row>
    <row r="62" spans="2:32" x14ac:dyDescent="0.2">
      <c r="B62" s="103" t="str">
        <f t="shared" si="8"/>
        <v>GKM Plume</v>
      </c>
      <c r="C62" s="103" t="str">
        <f t="shared" si="8"/>
        <v>AR 19.3</v>
      </c>
      <c r="D62" s="104">
        <f t="shared" si="8"/>
        <v>104</v>
      </c>
      <c r="E62" s="11">
        <f t="shared" si="8"/>
        <v>42223.270833333336</v>
      </c>
      <c r="F62" s="15">
        <f t="shared" si="1"/>
        <v>21.8</v>
      </c>
      <c r="G62" s="16"/>
      <c r="H62" s="19">
        <f t="shared" si="2"/>
        <v>9.2399999999999996E-2</v>
      </c>
      <c r="I62" s="26"/>
      <c r="J62" s="26"/>
      <c r="K62" s="19">
        <f t="shared" si="3"/>
        <v>2.7000000000000001E-3</v>
      </c>
      <c r="L62" s="16"/>
      <c r="M62" s="16"/>
      <c r="N62" s="16"/>
      <c r="O62" s="15">
        <f t="shared" si="4"/>
        <v>0.36359999999999998</v>
      </c>
      <c r="P62" s="15">
        <f t="shared" si="4"/>
        <v>121</v>
      </c>
      <c r="Q62" s="18">
        <f t="shared" si="4"/>
        <v>1.98</v>
      </c>
      <c r="R62" s="16"/>
      <c r="S62" s="15">
        <f t="shared" si="5"/>
        <v>0</v>
      </c>
      <c r="T62" s="16"/>
      <c r="U62" s="16"/>
      <c r="V62" s="18">
        <f t="shared" si="6"/>
        <v>4.4000000000000003E-3</v>
      </c>
      <c r="W62" s="16"/>
      <c r="X62" s="16"/>
      <c r="Y62" s="16"/>
      <c r="Z62" s="16"/>
      <c r="AA62" s="16"/>
      <c r="AB62" s="16"/>
      <c r="AC62" s="15">
        <f t="shared" si="7"/>
        <v>0.70899999999999996</v>
      </c>
      <c r="AD62" s="40">
        <f t="shared" si="9"/>
        <v>9.0825688073394487E-2</v>
      </c>
      <c r="AE62" s="40">
        <f t="shared" si="10"/>
        <v>4.2385321100917427E-3</v>
      </c>
      <c r="AF62" s="40">
        <f t="shared" si="11"/>
        <v>1.6678899082568806E-2</v>
      </c>
    </row>
    <row r="63" spans="2:32" x14ac:dyDescent="0.2">
      <c r="B63" s="103" t="str">
        <f t="shared" si="8"/>
        <v>GKM Plume</v>
      </c>
      <c r="C63" s="103" t="str">
        <f t="shared" si="8"/>
        <v>GKM 01</v>
      </c>
      <c r="D63" s="104">
        <f t="shared" si="8"/>
        <v>103.15895039999999</v>
      </c>
      <c r="E63" s="11">
        <f t="shared" si="8"/>
        <v>42223.621527777781</v>
      </c>
      <c r="F63" s="15">
        <f t="shared" si="1"/>
        <v>2.21</v>
      </c>
      <c r="G63" s="16"/>
      <c r="H63" s="19">
        <f t="shared" si="2"/>
        <v>7.1999999999999998E-3</v>
      </c>
      <c r="I63" s="26"/>
      <c r="J63" s="26"/>
      <c r="K63" s="19">
        <f t="shared" si="3"/>
        <v>5.0000000000000001E-4</v>
      </c>
      <c r="L63" s="16"/>
      <c r="M63" s="16"/>
      <c r="N63" s="16"/>
      <c r="O63" s="15">
        <f t="shared" si="4"/>
        <v>4.0500000000000001E-2</v>
      </c>
      <c r="P63" s="15">
        <f t="shared" si="4"/>
        <v>9.74</v>
      </c>
      <c r="Q63" s="18">
        <f t="shared" si="4"/>
        <v>0.13400000000000001</v>
      </c>
      <c r="R63" s="16"/>
      <c r="S63" s="15">
        <f t="shared" si="5"/>
        <v>0.192</v>
      </c>
      <c r="T63" s="16"/>
      <c r="U63" s="16"/>
      <c r="V63" s="18">
        <f t="shared" si="6"/>
        <v>2.7000000000000001E-3</v>
      </c>
      <c r="W63" s="16"/>
      <c r="X63" s="16"/>
      <c r="Y63" s="16"/>
      <c r="Z63" s="16"/>
      <c r="AA63" s="16"/>
      <c r="AB63" s="16"/>
      <c r="AC63" s="15">
        <f t="shared" si="7"/>
        <v>0.154</v>
      </c>
      <c r="AD63" s="40">
        <f t="shared" si="9"/>
        <v>6.0633484162895934E-2</v>
      </c>
      <c r="AE63" s="40">
        <f t="shared" si="10"/>
        <v>3.2579185520361991E-3</v>
      </c>
      <c r="AF63" s="40">
        <f t="shared" si="11"/>
        <v>1.8325791855203621E-2</v>
      </c>
    </row>
    <row r="64" spans="2:32" x14ac:dyDescent="0.2">
      <c r="B64" s="103" t="str">
        <f t="shared" si="8"/>
        <v>GKM Plume</v>
      </c>
      <c r="C64" s="103" t="str">
        <f t="shared" si="8"/>
        <v>GKM 01</v>
      </c>
      <c r="D64" s="104">
        <f t="shared" si="8"/>
        <v>103.15895039999999</v>
      </c>
      <c r="E64" s="11">
        <f t="shared" si="8"/>
        <v>42224.420138888891</v>
      </c>
      <c r="F64" s="15">
        <f t="shared" si="1"/>
        <v>0.81100000000000005</v>
      </c>
      <c r="G64" s="16"/>
      <c r="H64" s="19">
        <f t="shared" si="2"/>
        <v>1.25E-3</v>
      </c>
      <c r="I64" s="26"/>
      <c r="J64" s="26"/>
      <c r="K64" s="19">
        <f t="shared" si="3"/>
        <v>2.5000000000000001E-4</v>
      </c>
      <c r="L64" s="16"/>
      <c r="M64" s="16"/>
      <c r="N64" s="16"/>
      <c r="O64" s="15">
        <f t="shared" si="4"/>
        <v>1.3800000000000002E-2</v>
      </c>
      <c r="P64" s="15">
        <f t="shared" si="4"/>
        <v>2.93</v>
      </c>
      <c r="Q64" s="18">
        <f t="shared" si="4"/>
        <v>3.4099999999999998E-2</v>
      </c>
      <c r="R64" s="16"/>
      <c r="S64" s="15">
        <f t="shared" si="5"/>
        <v>0.151</v>
      </c>
      <c r="T64" s="16"/>
      <c r="U64" s="16"/>
      <c r="V64" s="18">
        <f t="shared" si="6"/>
        <v>1.25E-3</v>
      </c>
      <c r="W64" s="16"/>
      <c r="X64" s="16"/>
      <c r="Y64" s="16"/>
      <c r="Z64" s="16"/>
      <c r="AA64" s="16"/>
      <c r="AB64" s="16"/>
      <c r="AC64" s="15">
        <f t="shared" si="7"/>
        <v>9.1499999999999998E-2</v>
      </c>
      <c r="AD64" s="40">
        <f t="shared" si="9"/>
        <v>4.2046855733662139E-2</v>
      </c>
      <c r="AE64" s="40">
        <f t="shared" si="10"/>
        <v>1.5413070283600493E-3</v>
      </c>
      <c r="AF64" s="40">
        <f t="shared" si="11"/>
        <v>1.7016029593094947E-2</v>
      </c>
    </row>
    <row r="65" spans="2:32" x14ac:dyDescent="0.2">
      <c r="B65" s="103" t="str">
        <f t="shared" si="8"/>
        <v>GKM Plume</v>
      </c>
      <c r="C65" s="103" t="str">
        <f t="shared" si="8"/>
        <v>AR 19.3</v>
      </c>
      <c r="D65" s="104">
        <f t="shared" si="8"/>
        <v>104.17283712000001</v>
      </c>
      <c r="E65" s="11">
        <f t="shared" si="8"/>
        <v>42225.4375</v>
      </c>
      <c r="F65" s="15">
        <f t="shared" si="1"/>
        <v>0.44</v>
      </c>
      <c r="G65" s="16"/>
      <c r="H65" s="19">
        <f t="shared" si="2"/>
        <v>1.2999999999999999E-3</v>
      </c>
      <c r="I65" s="26"/>
      <c r="J65" s="26"/>
      <c r="K65" s="19">
        <f t="shared" si="3"/>
        <v>2.0000000000000001E-4</v>
      </c>
      <c r="L65" s="16"/>
      <c r="M65" s="16"/>
      <c r="N65" s="16"/>
      <c r="O65" s="15">
        <f t="shared" si="4"/>
        <v>7.1999999999999998E-3</v>
      </c>
      <c r="P65" s="15">
        <f t="shared" si="4"/>
        <v>1.29</v>
      </c>
      <c r="Q65" s="18">
        <f t="shared" si="4"/>
        <v>1.2800000000000001E-2</v>
      </c>
      <c r="R65" s="16"/>
      <c r="S65" s="15">
        <f t="shared" si="5"/>
        <v>0.10680000000000001</v>
      </c>
      <c r="T65" s="16"/>
      <c r="U65" s="16"/>
      <c r="V65" s="18">
        <f t="shared" si="6"/>
        <v>5.9999999999999995E-4</v>
      </c>
      <c r="W65" s="16"/>
      <c r="X65" s="16"/>
      <c r="Y65" s="16"/>
      <c r="Z65" s="16"/>
      <c r="AA65" s="16"/>
      <c r="AB65" s="16"/>
      <c r="AC65" s="15">
        <f t="shared" si="7"/>
        <v>4.2999999999999997E-2</v>
      </c>
      <c r="AD65" s="40">
        <f t="shared" si="9"/>
        <v>2.9090909090909091E-2</v>
      </c>
      <c r="AE65" s="40">
        <f t="shared" si="10"/>
        <v>2.9545454545454545E-3</v>
      </c>
      <c r="AF65" s="40">
        <f t="shared" si="11"/>
        <v>1.6363636363636361E-2</v>
      </c>
    </row>
    <row r="66" spans="2:32" x14ac:dyDescent="0.2">
      <c r="B66" s="103" t="str">
        <f t="shared" si="8"/>
        <v>GKM Plume</v>
      </c>
      <c r="C66" s="103" t="str">
        <f t="shared" si="8"/>
        <v>GKM 01</v>
      </c>
      <c r="D66" s="104">
        <f t="shared" si="8"/>
        <v>103.15895039999999</v>
      </c>
      <c r="E66" s="11">
        <f t="shared" si="8"/>
        <v>42225.5</v>
      </c>
      <c r="F66" s="15">
        <f t="shared" si="1"/>
        <v>0.497</v>
      </c>
      <c r="G66" s="16"/>
      <c r="H66" s="19">
        <f t="shared" si="2"/>
        <v>2.6800000000000001E-3</v>
      </c>
      <c r="I66" s="26"/>
      <c r="J66" s="26"/>
      <c r="K66" s="19">
        <f t="shared" si="3"/>
        <v>2.5000000000000001E-4</v>
      </c>
      <c r="L66" s="16"/>
      <c r="M66" s="16"/>
      <c r="N66" s="16"/>
      <c r="O66" s="15">
        <f t="shared" si="4"/>
        <v>9.130000000000001E-3</v>
      </c>
      <c r="P66" s="15">
        <f t="shared" si="4"/>
        <v>1.41</v>
      </c>
      <c r="Q66" s="18">
        <f t="shared" si="4"/>
        <v>1.9699999999999999E-2</v>
      </c>
      <c r="R66" s="16"/>
      <c r="S66" s="15">
        <f t="shared" si="5"/>
        <v>0.121</v>
      </c>
      <c r="T66" s="16"/>
      <c r="U66" s="16"/>
      <c r="V66" s="18">
        <f t="shared" si="6"/>
        <v>1.25E-3</v>
      </c>
      <c r="W66" s="16"/>
      <c r="X66" s="16"/>
      <c r="Y66" s="16"/>
      <c r="Z66" s="16"/>
      <c r="AA66" s="16"/>
      <c r="AB66" s="16"/>
      <c r="AC66" s="15">
        <f t="shared" si="7"/>
        <v>6.6799999999999998E-2</v>
      </c>
      <c r="AD66" s="40">
        <f t="shared" si="9"/>
        <v>3.9637826961770622E-2</v>
      </c>
      <c r="AE66" s="40">
        <f t="shared" si="10"/>
        <v>5.3923541247484913E-3</v>
      </c>
      <c r="AF66" s="40">
        <f t="shared" si="11"/>
        <v>1.8370221327967808E-2</v>
      </c>
    </row>
    <row r="67" spans="2:32" x14ac:dyDescent="0.2">
      <c r="B67" s="103" t="str">
        <f t="shared" si="8"/>
        <v>Post-event</v>
      </c>
      <c r="C67" s="103" t="str">
        <f t="shared" si="8"/>
        <v>AR 19.3</v>
      </c>
      <c r="D67" s="104">
        <f t="shared" si="8"/>
        <v>104.17283712000001</v>
      </c>
      <c r="E67" s="11">
        <f t="shared" si="8"/>
        <v>42226.527777777781</v>
      </c>
      <c r="F67" s="15">
        <f t="shared" si="1"/>
        <v>0.22600000000000001</v>
      </c>
      <c r="G67" s="16"/>
      <c r="H67" s="19">
        <f t="shared" si="2"/>
        <v>0</v>
      </c>
      <c r="I67" s="26"/>
      <c r="J67" s="26"/>
      <c r="K67" s="19">
        <f t="shared" si="3"/>
        <v>1E-4</v>
      </c>
      <c r="L67" s="16"/>
      <c r="M67" s="16"/>
      <c r="N67" s="16"/>
      <c r="O67" s="15">
        <f t="shared" si="4"/>
        <v>4.5999999999999999E-3</v>
      </c>
      <c r="P67" s="15">
        <f t="shared" si="4"/>
        <v>0.55400000000000005</v>
      </c>
      <c r="Q67" s="18">
        <f t="shared" si="4"/>
        <v>7.3000000000000001E-3</v>
      </c>
      <c r="R67" s="16"/>
      <c r="S67" s="15">
        <f t="shared" si="5"/>
        <v>8.6699999999999999E-2</v>
      </c>
      <c r="T67" s="16"/>
      <c r="U67" s="16"/>
      <c r="V67" s="18">
        <f t="shared" si="6"/>
        <v>2E-3</v>
      </c>
      <c r="W67" s="16"/>
      <c r="X67" s="16"/>
      <c r="Y67" s="16"/>
      <c r="Z67" s="16"/>
      <c r="AA67" s="16"/>
      <c r="AB67" s="16"/>
      <c r="AC67" s="15">
        <f t="shared" si="7"/>
        <v>0</v>
      </c>
      <c r="AD67" s="40">
        <f t="shared" si="9"/>
        <v>3.2300884955752208E-2</v>
      </c>
      <c r="AE67" s="40">
        <f t="shared" si="10"/>
        <v>0</v>
      </c>
      <c r="AF67" s="40">
        <f t="shared" si="11"/>
        <v>2.0353982300884955E-2</v>
      </c>
    </row>
    <row r="68" spans="2:32" x14ac:dyDescent="0.2">
      <c r="B68" s="103" t="str">
        <f t="shared" si="8"/>
        <v>Post-event</v>
      </c>
      <c r="C68" s="103" t="str">
        <f t="shared" si="8"/>
        <v>AR 19.3</v>
      </c>
      <c r="D68" s="104">
        <f t="shared" si="8"/>
        <v>104.17283712000001</v>
      </c>
      <c r="E68" s="11">
        <f t="shared" si="8"/>
        <v>42228.5625</v>
      </c>
      <c r="F68" s="15">
        <f t="shared" si="1"/>
        <v>0.26500000000000001</v>
      </c>
      <c r="G68" s="16"/>
      <c r="H68" s="19">
        <f t="shared" si="2"/>
        <v>0</v>
      </c>
      <c r="I68" s="26"/>
      <c r="J68" s="26"/>
      <c r="K68" s="19">
        <f t="shared" si="3"/>
        <v>2.0000000000000001E-4</v>
      </c>
      <c r="L68" s="16"/>
      <c r="M68" s="16"/>
      <c r="N68" s="16"/>
      <c r="O68" s="15">
        <f t="shared" si="4"/>
        <v>4.3E-3</v>
      </c>
      <c r="P68" s="15">
        <f t="shared" si="4"/>
        <v>0.49299999999999999</v>
      </c>
      <c r="Q68" s="18">
        <f t="shared" si="4"/>
        <v>6.0000000000000001E-3</v>
      </c>
      <c r="R68" s="16"/>
      <c r="S68" s="15">
        <f t="shared" si="5"/>
        <v>7.2700000000000001E-2</v>
      </c>
      <c r="T68" s="16"/>
      <c r="U68" s="16"/>
      <c r="V68" s="18">
        <f t="shared" si="6"/>
        <v>2.2000000000000001E-3</v>
      </c>
      <c r="W68" s="16"/>
      <c r="X68" s="16"/>
      <c r="Y68" s="16"/>
      <c r="Z68" s="16"/>
      <c r="AA68" s="16"/>
      <c r="AB68" s="16"/>
      <c r="AC68" s="15">
        <f t="shared" si="7"/>
        <v>3.2800000000000003E-2</v>
      </c>
      <c r="AD68" s="40">
        <f t="shared" si="9"/>
        <v>2.2641509433962263E-2</v>
      </c>
      <c r="AE68" s="40">
        <f t="shared" si="10"/>
        <v>0</v>
      </c>
      <c r="AF68" s="40">
        <f t="shared" si="11"/>
        <v>1.622641509433962E-2</v>
      </c>
    </row>
    <row r="69" spans="2:32" x14ac:dyDescent="0.2">
      <c r="B69" s="103" t="str">
        <f t="shared" si="8"/>
        <v>Post-event</v>
      </c>
      <c r="C69" s="103" t="str">
        <f t="shared" si="8"/>
        <v>AR 19.3</v>
      </c>
      <c r="D69" s="104">
        <f t="shared" si="8"/>
        <v>104.17283712000001</v>
      </c>
      <c r="E69" s="11">
        <f t="shared" si="8"/>
        <v>42229.697916666664</v>
      </c>
      <c r="F69" s="15">
        <f t="shared" si="1"/>
        <v>0.22</v>
      </c>
      <c r="G69" s="16"/>
      <c r="H69" s="19">
        <f t="shared" si="2"/>
        <v>0</v>
      </c>
      <c r="I69" s="26"/>
      <c r="J69" s="26"/>
      <c r="K69" s="19">
        <f t="shared" si="3"/>
        <v>2.0000000000000001E-4</v>
      </c>
      <c r="L69" s="16"/>
      <c r="M69" s="16"/>
      <c r="N69" s="16"/>
      <c r="O69" s="15">
        <f t="shared" si="4"/>
        <v>3.8999999999999998E-3</v>
      </c>
      <c r="P69" s="15">
        <f t="shared" si="4"/>
        <v>0.47</v>
      </c>
      <c r="Q69" s="18">
        <f t="shared" si="4"/>
        <v>4.4000000000000003E-3</v>
      </c>
      <c r="R69" s="16"/>
      <c r="S69" s="15">
        <f t="shared" si="5"/>
        <v>0.09</v>
      </c>
      <c r="T69" s="16"/>
      <c r="U69" s="16"/>
      <c r="V69" s="18">
        <f t="shared" si="6"/>
        <v>5.9999999999999995E-4</v>
      </c>
      <c r="W69" s="16"/>
      <c r="X69" s="16"/>
      <c r="Y69" s="16"/>
      <c r="Z69" s="16"/>
      <c r="AA69" s="16"/>
      <c r="AB69" s="16"/>
      <c r="AC69" s="15">
        <f t="shared" si="7"/>
        <v>0.03</v>
      </c>
      <c r="AD69" s="40">
        <f t="shared" si="9"/>
        <v>0.02</v>
      </c>
      <c r="AE69" s="40">
        <f t="shared" si="10"/>
        <v>0</v>
      </c>
      <c r="AF69" s="40">
        <f t="shared" si="11"/>
        <v>1.7727272727272727E-2</v>
      </c>
    </row>
    <row r="70" spans="2:32" x14ac:dyDescent="0.2">
      <c r="B70" s="103" t="str">
        <f t="shared" si="8"/>
        <v>Post-event</v>
      </c>
      <c r="C70" s="103" t="str">
        <f t="shared" si="8"/>
        <v>AR 19.3</v>
      </c>
      <c r="D70" s="104">
        <f t="shared" si="8"/>
        <v>104.17283712000001</v>
      </c>
      <c r="E70" s="11">
        <f t="shared" si="8"/>
        <v>42230.53125</v>
      </c>
      <c r="F70" s="15">
        <f t="shared" si="1"/>
        <v>0.16</v>
      </c>
      <c r="G70" s="16"/>
      <c r="H70" s="19">
        <f t="shared" si="2"/>
        <v>0</v>
      </c>
      <c r="I70" s="26"/>
      <c r="J70" s="26"/>
      <c r="K70" s="19">
        <f t="shared" si="3"/>
        <v>2.0000000000000001E-4</v>
      </c>
      <c r="L70" s="16"/>
      <c r="M70" s="16"/>
      <c r="N70" s="16"/>
      <c r="O70" s="15">
        <f t="shared" si="4"/>
        <v>3.2000000000000002E-3</v>
      </c>
      <c r="P70" s="15">
        <f t="shared" si="4"/>
        <v>0.33</v>
      </c>
      <c r="Q70" s="18">
        <f t="shared" si="4"/>
        <v>3.0999999999999999E-3</v>
      </c>
      <c r="R70" s="16"/>
      <c r="S70" s="15">
        <f t="shared" si="5"/>
        <v>7.7299999999999994E-2</v>
      </c>
      <c r="T70" s="16"/>
      <c r="U70" s="16"/>
      <c r="V70" s="18">
        <f t="shared" si="6"/>
        <v>5.9999999999999995E-4</v>
      </c>
      <c r="W70" s="16"/>
      <c r="X70" s="16"/>
      <c r="Y70" s="16"/>
      <c r="Z70" s="16"/>
      <c r="AA70" s="16"/>
      <c r="AB70" s="16"/>
      <c r="AC70" s="15">
        <f t="shared" si="7"/>
        <v>2.4E-2</v>
      </c>
      <c r="AD70" s="40">
        <f t="shared" si="9"/>
        <v>1.9375E-2</v>
      </c>
      <c r="AE70" s="40">
        <f t="shared" si="10"/>
        <v>0</v>
      </c>
      <c r="AF70" s="40">
        <f t="shared" si="11"/>
        <v>0.02</v>
      </c>
    </row>
    <row r="71" spans="2:32" x14ac:dyDescent="0.2">
      <c r="B71" s="103" t="str">
        <f t="shared" si="8"/>
        <v>Post-event</v>
      </c>
      <c r="C71" s="103" t="str">
        <f t="shared" si="8"/>
        <v>AR 19.3</v>
      </c>
      <c r="D71" s="104">
        <f t="shared" si="8"/>
        <v>104.17283712000001</v>
      </c>
      <c r="E71" s="11">
        <f t="shared" si="8"/>
        <v>42231.440972222219</v>
      </c>
      <c r="F71" s="15">
        <f t="shared" si="1"/>
        <v>0.16</v>
      </c>
      <c r="G71" s="16"/>
      <c r="H71" s="19">
        <f t="shared" si="2"/>
        <v>5.9999999999999995E-4</v>
      </c>
      <c r="I71" s="26"/>
      <c r="J71" s="26"/>
      <c r="K71" s="19">
        <f t="shared" si="3"/>
        <v>2.0000000000000001E-4</v>
      </c>
      <c r="L71" s="16"/>
      <c r="M71" s="16"/>
      <c r="N71" s="16"/>
      <c r="O71" s="15">
        <f t="shared" si="4"/>
        <v>3.3E-3</v>
      </c>
      <c r="P71" s="15">
        <f t="shared" si="4"/>
        <v>0.36</v>
      </c>
      <c r="Q71" s="18">
        <f t="shared" si="4"/>
        <v>3.3E-3</v>
      </c>
      <c r="R71" s="16"/>
      <c r="S71" s="15">
        <f t="shared" si="5"/>
        <v>8.8300000000000003E-2</v>
      </c>
      <c r="T71" s="16"/>
      <c r="U71" s="16"/>
      <c r="V71" s="18">
        <f t="shared" si="6"/>
        <v>5.9999999999999995E-4</v>
      </c>
      <c r="W71" s="16"/>
      <c r="X71" s="16"/>
      <c r="Y71" s="16"/>
      <c r="Z71" s="16"/>
      <c r="AA71" s="16"/>
      <c r="AB71" s="16"/>
      <c r="AC71" s="15">
        <f t="shared" si="7"/>
        <v>3.1E-2</v>
      </c>
      <c r="AD71" s="40">
        <f t="shared" si="9"/>
        <v>2.0625000000000001E-2</v>
      </c>
      <c r="AE71" s="40">
        <f t="shared" si="10"/>
        <v>3.7499999999999994E-3</v>
      </c>
      <c r="AF71" s="40">
        <f t="shared" si="11"/>
        <v>2.0625000000000001E-2</v>
      </c>
    </row>
    <row r="72" spans="2:32" x14ac:dyDescent="0.2">
      <c r="B72" s="103" t="str">
        <f t="shared" si="8"/>
        <v>Post-event</v>
      </c>
      <c r="C72" s="103" t="str">
        <f t="shared" si="8"/>
        <v>AR 19.3</v>
      </c>
      <c r="D72" s="104">
        <f t="shared" si="8"/>
        <v>104.17283712000001</v>
      </c>
      <c r="E72" s="11">
        <f t="shared" si="8"/>
        <v>42232.548611111109</v>
      </c>
      <c r="F72" s="15">
        <f t="shared" si="1"/>
        <v>0.16</v>
      </c>
      <c r="G72" s="16"/>
      <c r="H72" s="19">
        <f t="shared" si="2"/>
        <v>6.9999999999999999E-4</v>
      </c>
      <c r="I72" s="26"/>
      <c r="J72" s="26"/>
      <c r="K72" s="19">
        <f t="shared" si="3"/>
        <v>2.0000000000000001E-4</v>
      </c>
      <c r="L72" s="16"/>
      <c r="M72" s="16"/>
      <c r="N72" s="16"/>
      <c r="O72" s="15">
        <f t="shared" si="4"/>
        <v>2.8999999999999998E-3</v>
      </c>
      <c r="P72" s="15">
        <f t="shared" si="4"/>
        <v>0.35</v>
      </c>
      <c r="Q72" s="18">
        <f t="shared" si="4"/>
        <v>3.5000000000000001E-3</v>
      </c>
      <c r="R72" s="16"/>
      <c r="S72" s="15">
        <f t="shared" si="5"/>
        <v>8.0699999999999994E-2</v>
      </c>
      <c r="T72" s="16"/>
      <c r="U72" s="16"/>
      <c r="V72" s="18">
        <f t="shared" si="6"/>
        <v>5.9999999999999995E-4</v>
      </c>
      <c r="W72" s="16"/>
      <c r="X72" s="16"/>
      <c r="Y72" s="16"/>
      <c r="Z72" s="16"/>
      <c r="AA72" s="16"/>
      <c r="AB72" s="16"/>
      <c r="AC72" s="15">
        <f t="shared" si="7"/>
        <v>2.8000000000000001E-2</v>
      </c>
      <c r="AD72" s="40">
        <f t="shared" si="9"/>
        <v>2.1874999999999999E-2</v>
      </c>
      <c r="AE72" s="40">
        <f t="shared" si="10"/>
        <v>4.3749999999999995E-3</v>
      </c>
      <c r="AF72" s="40">
        <f t="shared" si="11"/>
        <v>1.8124999999999999E-2</v>
      </c>
    </row>
    <row r="73" spans="2:32" x14ac:dyDescent="0.2">
      <c r="B73" s="103" t="str">
        <f t="shared" si="8"/>
        <v>Post-event</v>
      </c>
      <c r="C73" s="103" t="str">
        <f t="shared" si="8"/>
        <v>GKM 01</v>
      </c>
      <c r="D73" s="104">
        <f t="shared" si="8"/>
        <v>103.15895039999999</v>
      </c>
      <c r="E73" s="11">
        <f t="shared" si="8"/>
        <v>42229.510416666664</v>
      </c>
      <c r="F73" s="15">
        <f t="shared" si="1"/>
        <v>0.15</v>
      </c>
      <c r="G73" s="16"/>
      <c r="H73" s="19">
        <f t="shared" si="2"/>
        <v>1.85E-4</v>
      </c>
      <c r="I73" s="26"/>
      <c r="J73" s="26"/>
      <c r="K73" s="19">
        <f t="shared" si="3"/>
        <v>1.1E-4</v>
      </c>
      <c r="L73" s="16"/>
      <c r="M73" s="16"/>
      <c r="N73" s="16"/>
      <c r="O73" s="15">
        <f t="shared" si="4"/>
        <v>4.2000000000000006E-3</v>
      </c>
      <c r="P73" s="15">
        <f t="shared" si="4"/>
        <v>0.3</v>
      </c>
      <c r="Q73" s="18">
        <f t="shared" si="4"/>
        <v>3.5999999999999999E-3</v>
      </c>
      <c r="R73" s="16"/>
      <c r="S73" s="15">
        <f t="shared" si="5"/>
        <v>8.2000000000000003E-2</v>
      </c>
      <c r="T73" s="16"/>
      <c r="U73" s="16"/>
      <c r="V73" s="18">
        <f t="shared" si="6"/>
        <v>1.1999999999999999E-3</v>
      </c>
      <c r="W73" s="16"/>
      <c r="X73" s="16"/>
      <c r="Y73" s="16"/>
      <c r="Z73" s="16"/>
      <c r="AA73" s="16"/>
      <c r="AB73" s="16"/>
      <c r="AC73" s="15">
        <f t="shared" si="7"/>
        <v>3.7999999999999999E-2</v>
      </c>
      <c r="AD73" s="40">
        <f t="shared" si="9"/>
        <v>2.4E-2</v>
      </c>
      <c r="AE73" s="40">
        <f t="shared" si="10"/>
        <v>1.2333333333333335E-3</v>
      </c>
      <c r="AF73" s="40">
        <f t="shared" si="11"/>
        <v>2.8000000000000004E-2</v>
      </c>
    </row>
    <row r="74" spans="2:32" x14ac:dyDescent="0.2">
      <c r="B74" s="103" t="str">
        <f t="shared" si="8"/>
        <v>Post-event</v>
      </c>
      <c r="C74" s="103" t="str">
        <f t="shared" si="8"/>
        <v>GKM 01</v>
      </c>
      <c r="D74" s="104">
        <f t="shared" si="8"/>
        <v>103.15895039999999</v>
      </c>
      <c r="E74" s="11">
        <f t="shared" si="8"/>
        <v>42232.399305555555</v>
      </c>
      <c r="F74" s="15">
        <f t="shared" si="1"/>
        <v>9.1999999999999998E-2</v>
      </c>
      <c r="G74" s="16"/>
      <c r="H74" s="19">
        <f t="shared" si="2"/>
        <v>4.0000000000000002E-4</v>
      </c>
      <c r="I74" s="26"/>
      <c r="J74" s="26"/>
      <c r="K74" s="19">
        <f t="shared" si="3"/>
        <v>3.5E-4</v>
      </c>
      <c r="L74" s="16"/>
      <c r="M74" s="16"/>
      <c r="N74" s="16"/>
      <c r="O74" s="15">
        <f t="shared" si="4"/>
        <v>3.2000000000000002E-3</v>
      </c>
      <c r="P74" s="15">
        <f t="shared" si="4"/>
        <v>0.23</v>
      </c>
      <c r="Q74" s="18">
        <f t="shared" si="4"/>
        <v>2.3999999999999998E-3</v>
      </c>
      <c r="R74" s="16"/>
      <c r="S74" s="15">
        <f t="shared" si="5"/>
        <v>9.2999999999999999E-2</v>
      </c>
      <c r="T74" s="16"/>
      <c r="U74" s="16"/>
      <c r="V74" s="18">
        <f t="shared" si="6"/>
        <v>1.1000000000000001E-3</v>
      </c>
      <c r="W74" s="16"/>
      <c r="X74" s="16"/>
      <c r="Y74" s="16"/>
      <c r="Z74" s="16"/>
      <c r="AA74" s="16"/>
      <c r="AB74" s="16"/>
      <c r="AC74" s="15">
        <f t="shared" si="7"/>
        <v>4.5999999999999999E-2</v>
      </c>
      <c r="AD74" s="40">
        <f t="shared" si="9"/>
        <v>2.6086956521739129E-2</v>
      </c>
      <c r="AE74" s="40">
        <f t="shared" si="10"/>
        <v>4.3478260869565218E-3</v>
      </c>
      <c r="AF74" s="40">
        <f t="shared" si="11"/>
        <v>3.4782608695652174E-2</v>
      </c>
    </row>
    <row r="75" spans="2:32" x14ac:dyDescent="0.2">
      <c r="B75" s="103" t="str">
        <f t="shared" si="8"/>
        <v>Post-event</v>
      </c>
      <c r="C75" s="103" t="str">
        <f t="shared" si="8"/>
        <v>GKM 01</v>
      </c>
      <c r="D75" s="104">
        <f t="shared" si="8"/>
        <v>103.15895039999999</v>
      </c>
      <c r="E75" s="11">
        <f t="shared" si="8"/>
        <v>42233.371527777781</v>
      </c>
      <c r="F75" s="15">
        <f t="shared" si="1"/>
        <v>0.08</v>
      </c>
      <c r="G75" s="16"/>
      <c r="H75" s="19">
        <f t="shared" si="2"/>
        <v>4.0000000000000002E-4</v>
      </c>
      <c r="I75" s="26"/>
      <c r="J75" s="26"/>
      <c r="K75" s="19">
        <f t="shared" si="3"/>
        <v>3.5E-4</v>
      </c>
      <c r="L75" s="16"/>
      <c r="M75" s="16"/>
      <c r="N75" s="16"/>
      <c r="O75" s="15">
        <f t="shared" si="4"/>
        <v>3.0999999999999999E-3</v>
      </c>
      <c r="P75" s="15">
        <f t="shared" si="4"/>
        <v>0.19</v>
      </c>
      <c r="Q75" s="18">
        <f t="shared" si="4"/>
        <v>2.3E-3</v>
      </c>
      <c r="R75" s="16"/>
      <c r="S75" s="15">
        <f t="shared" si="5"/>
        <v>0.09</v>
      </c>
      <c r="T75" s="16"/>
      <c r="U75" s="16"/>
      <c r="V75" s="18">
        <f t="shared" si="6"/>
        <v>1.1999999999999999E-3</v>
      </c>
      <c r="W75" s="16"/>
      <c r="X75" s="16"/>
      <c r="Y75" s="16"/>
      <c r="Z75" s="16"/>
      <c r="AA75" s="16"/>
      <c r="AB75" s="16"/>
      <c r="AC75" s="15">
        <f t="shared" si="7"/>
        <v>4.7E-2</v>
      </c>
      <c r="AD75" s="40">
        <f t="shared" si="9"/>
        <v>2.8749999999999998E-2</v>
      </c>
      <c r="AE75" s="40">
        <f t="shared" si="10"/>
        <v>5.0000000000000001E-3</v>
      </c>
      <c r="AF75" s="40">
        <f t="shared" si="11"/>
        <v>3.875E-2</v>
      </c>
    </row>
    <row r="76" spans="2:32" x14ac:dyDescent="0.2">
      <c r="B76" s="103" t="str">
        <f t="shared" si="8"/>
        <v>Post-event</v>
      </c>
      <c r="C76" s="103" t="str">
        <f t="shared" si="8"/>
        <v>GKM 01</v>
      </c>
      <c r="D76" s="104">
        <f t="shared" si="8"/>
        <v>103.15895039999999</v>
      </c>
      <c r="E76" s="11">
        <f t="shared" si="8"/>
        <v>42236.427083333336</v>
      </c>
      <c r="F76" s="15">
        <f t="shared" si="1"/>
        <v>0.1</v>
      </c>
      <c r="G76" s="16"/>
      <c r="H76" s="19">
        <f t="shared" si="2"/>
        <v>4.8999999999999998E-4</v>
      </c>
      <c r="I76" s="26"/>
      <c r="J76" s="26"/>
      <c r="K76" s="19">
        <f t="shared" si="3"/>
        <v>5.0000000000000001E-4</v>
      </c>
      <c r="L76" s="16"/>
      <c r="M76" s="16"/>
      <c r="N76" s="16"/>
      <c r="O76" s="15">
        <f t="shared" ref="O76:Q91" si="12">O19/1000</f>
        <v>3.2000000000000002E-3</v>
      </c>
      <c r="P76" s="15">
        <f t="shared" si="12"/>
        <v>0.34</v>
      </c>
      <c r="Q76" s="18">
        <f t="shared" si="12"/>
        <v>4.4000000000000003E-3</v>
      </c>
      <c r="R76" s="16"/>
      <c r="S76" s="15">
        <f t="shared" si="5"/>
        <v>9.0999999999999998E-2</v>
      </c>
      <c r="T76" s="16"/>
      <c r="U76" s="16"/>
      <c r="V76" s="18">
        <f t="shared" si="6"/>
        <v>1.6999999999999999E-3</v>
      </c>
      <c r="W76" s="16"/>
      <c r="X76" s="16"/>
      <c r="Y76" s="16"/>
      <c r="Z76" s="16"/>
      <c r="AA76" s="16"/>
      <c r="AB76" s="16"/>
      <c r="AC76" s="15">
        <f t="shared" si="7"/>
        <v>4.9000000000000002E-2</v>
      </c>
      <c r="AD76" s="40">
        <f t="shared" si="9"/>
        <v>4.3999999999999997E-2</v>
      </c>
      <c r="AE76" s="40">
        <f t="shared" si="10"/>
        <v>4.8999999999999998E-3</v>
      </c>
      <c r="AF76" s="40">
        <f t="shared" si="11"/>
        <v>3.2000000000000001E-2</v>
      </c>
    </row>
    <row r="77" spans="2:32" x14ac:dyDescent="0.2">
      <c r="B77" s="103" t="str">
        <f t="shared" ref="B77:E92" si="13">B20</f>
        <v>Post-event</v>
      </c>
      <c r="C77" s="103" t="str">
        <f t="shared" si="13"/>
        <v>GKM 01</v>
      </c>
      <c r="D77" s="104">
        <f t="shared" si="13"/>
        <v>103.15895039999999</v>
      </c>
      <c r="E77" s="11">
        <f t="shared" si="13"/>
        <v>42237.402777777781</v>
      </c>
      <c r="F77" s="15">
        <f t="shared" si="1"/>
        <v>7.9000000000000001E-2</v>
      </c>
      <c r="G77" s="16"/>
      <c r="H77" s="19">
        <f t="shared" si="2"/>
        <v>4.8999999999999998E-4</v>
      </c>
      <c r="I77" s="26"/>
      <c r="J77" s="26"/>
      <c r="K77" s="19">
        <f t="shared" si="3"/>
        <v>4.0000000000000002E-4</v>
      </c>
      <c r="L77" s="16"/>
      <c r="M77" s="16"/>
      <c r="N77" s="16"/>
      <c r="O77" s="15">
        <f t="shared" si="12"/>
        <v>3.5000000000000001E-3</v>
      </c>
      <c r="P77" s="15">
        <f t="shared" si="12"/>
        <v>0.27</v>
      </c>
      <c r="Q77" s="18">
        <f t="shared" si="12"/>
        <v>3.3999999999999998E-3</v>
      </c>
      <c r="R77" s="16"/>
      <c r="S77" s="15">
        <f t="shared" si="5"/>
        <v>8.7999999999999995E-2</v>
      </c>
      <c r="T77" s="16"/>
      <c r="U77" s="16"/>
      <c r="V77" s="18">
        <f t="shared" si="6"/>
        <v>1.2999999999999999E-3</v>
      </c>
      <c r="W77" s="16"/>
      <c r="X77" s="16"/>
      <c r="Y77" s="16"/>
      <c r="Z77" s="16"/>
      <c r="AA77" s="16"/>
      <c r="AB77" s="16"/>
      <c r="AC77" s="15">
        <f t="shared" si="7"/>
        <v>4.5999999999999999E-2</v>
      </c>
      <c r="AD77" s="40">
        <f t="shared" si="9"/>
        <v>4.3037974683544304E-2</v>
      </c>
      <c r="AE77" s="40">
        <f t="shared" si="10"/>
        <v>6.2025316455696202E-3</v>
      </c>
      <c r="AF77" s="40">
        <f t="shared" si="11"/>
        <v>4.4303797468354431E-2</v>
      </c>
    </row>
    <row r="78" spans="2:32" x14ac:dyDescent="0.2">
      <c r="B78" s="103" t="str">
        <f t="shared" si="13"/>
        <v>Post-event</v>
      </c>
      <c r="C78" s="103" t="str">
        <f t="shared" si="13"/>
        <v>GKM 01</v>
      </c>
      <c r="D78" s="104">
        <f t="shared" si="13"/>
        <v>103.15895039999999</v>
      </c>
      <c r="E78" s="11">
        <f t="shared" si="13"/>
        <v>42240.402777777781</v>
      </c>
      <c r="F78" s="15">
        <f t="shared" si="1"/>
        <v>0.13</v>
      </c>
      <c r="G78" s="16"/>
      <c r="H78" s="19">
        <f t="shared" si="2"/>
        <v>1.85E-4</v>
      </c>
      <c r="I78" s="26"/>
      <c r="J78" s="26"/>
      <c r="K78" s="19">
        <f t="shared" si="3"/>
        <v>2.3999999999999998E-4</v>
      </c>
      <c r="L78" s="16"/>
      <c r="M78" s="16"/>
      <c r="N78" s="16"/>
      <c r="O78" s="15">
        <f t="shared" si="12"/>
        <v>4.0999999999999995E-3</v>
      </c>
      <c r="P78" s="15">
        <f t="shared" si="12"/>
        <v>0.39</v>
      </c>
      <c r="Q78" s="18">
        <f t="shared" si="12"/>
        <v>4.5999999999999999E-3</v>
      </c>
      <c r="R78" s="16"/>
      <c r="S78" s="15">
        <f t="shared" si="5"/>
        <v>8.7999999999999995E-2</v>
      </c>
      <c r="T78" s="16"/>
      <c r="U78" s="16"/>
      <c r="V78" s="18">
        <f t="shared" si="6"/>
        <v>5.1999999999999998E-3</v>
      </c>
      <c r="W78" s="16"/>
      <c r="X78" s="16"/>
      <c r="Y78" s="16"/>
      <c r="Z78" s="16"/>
      <c r="AA78" s="16"/>
      <c r="AB78" s="16"/>
      <c r="AC78" s="15">
        <f t="shared" si="7"/>
        <v>4.8000000000000001E-2</v>
      </c>
      <c r="AD78" s="40">
        <f t="shared" si="9"/>
        <v>3.5384615384615382E-2</v>
      </c>
      <c r="AE78" s="40">
        <f t="shared" si="10"/>
        <v>1.423076923076923E-3</v>
      </c>
      <c r="AF78" s="40">
        <f t="shared" si="11"/>
        <v>3.1538461538461536E-2</v>
      </c>
    </row>
    <row r="79" spans="2:32" x14ac:dyDescent="0.2">
      <c r="B79" s="103" t="str">
        <f t="shared" si="13"/>
        <v>Post-event</v>
      </c>
      <c r="C79" s="103" t="str">
        <f t="shared" si="13"/>
        <v>GKM01</v>
      </c>
      <c r="D79" s="104">
        <f t="shared" si="13"/>
        <v>103.15895039999999</v>
      </c>
      <c r="E79" s="11">
        <f t="shared" si="13"/>
        <v>42249.361111111109</v>
      </c>
      <c r="F79" s="15">
        <f t="shared" si="1"/>
        <v>8.4000000000000005E-2</v>
      </c>
      <c r="G79" s="16"/>
      <c r="H79" s="19">
        <f t="shared" si="2"/>
        <v>5.2999999999999998E-4</v>
      </c>
      <c r="I79" s="26"/>
      <c r="J79" s="26"/>
      <c r="K79" s="19">
        <f t="shared" si="3"/>
        <v>2.8000000000000003E-4</v>
      </c>
      <c r="L79" s="16"/>
      <c r="M79" s="16"/>
      <c r="N79" s="16"/>
      <c r="O79" s="15">
        <f t="shared" si="12"/>
        <v>3.0000000000000001E-3</v>
      </c>
      <c r="P79" s="15">
        <f t="shared" si="12"/>
        <v>0.23</v>
      </c>
      <c r="Q79" s="18">
        <f t="shared" si="12"/>
        <v>2.5000000000000001E-3</v>
      </c>
      <c r="R79" s="16"/>
      <c r="S79" s="15">
        <f t="shared" si="5"/>
        <v>0</v>
      </c>
      <c r="T79" s="16"/>
      <c r="U79" s="16"/>
      <c r="V79" s="18">
        <f t="shared" si="6"/>
        <v>1.1999999999999999E-3</v>
      </c>
      <c r="W79" s="16"/>
      <c r="X79" s="16"/>
      <c r="Y79" s="16"/>
      <c r="Z79" s="16"/>
      <c r="AA79" s="16"/>
      <c r="AB79" s="16"/>
      <c r="AC79" s="15">
        <f t="shared" si="7"/>
        <v>4.1000000000000002E-2</v>
      </c>
      <c r="AD79" s="40">
        <f t="shared" si="9"/>
        <v>2.976190476190476E-2</v>
      </c>
      <c r="AE79" s="40">
        <f t="shared" si="10"/>
        <v>6.3095238095238091E-3</v>
      </c>
      <c r="AF79" s="40">
        <f t="shared" si="11"/>
        <v>3.5714285714285712E-2</v>
      </c>
    </row>
    <row r="80" spans="2:32" x14ac:dyDescent="0.2">
      <c r="B80" s="103" t="str">
        <f t="shared" si="13"/>
        <v>Post-event</v>
      </c>
      <c r="C80" s="103" t="str">
        <f t="shared" si="13"/>
        <v>GKM01</v>
      </c>
      <c r="D80" s="104">
        <f t="shared" si="13"/>
        <v>103.15895039999999</v>
      </c>
      <c r="E80" s="11">
        <f t="shared" si="13"/>
        <v>42250.364583333336</v>
      </c>
      <c r="F80" s="15">
        <f t="shared" si="1"/>
        <v>4.7E-2</v>
      </c>
      <c r="G80" s="16"/>
      <c r="H80" s="19">
        <f t="shared" si="2"/>
        <v>3.6999999999999999E-4</v>
      </c>
      <c r="I80" s="26"/>
      <c r="J80" s="26"/>
      <c r="K80" s="19">
        <f t="shared" si="3"/>
        <v>1.3000000000000002E-4</v>
      </c>
      <c r="L80" s="16"/>
      <c r="M80" s="16"/>
      <c r="N80" s="16"/>
      <c r="O80" s="15">
        <f t="shared" si="12"/>
        <v>2.5999999999999999E-3</v>
      </c>
      <c r="P80" s="15">
        <f t="shared" si="12"/>
        <v>0.28000000000000003</v>
      </c>
      <c r="Q80" s="18">
        <f t="shared" si="12"/>
        <v>3.0000000000000001E-3</v>
      </c>
      <c r="R80" s="16"/>
      <c r="S80" s="15">
        <f t="shared" si="5"/>
        <v>0</v>
      </c>
      <c r="T80" s="16"/>
      <c r="U80" s="16"/>
      <c r="V80" s="18">
        <f t="shared" si="6"/>
        <v>3.7000000000000002E-3</v>
      </c>
      <c r="W80" s="16"/>
      <c r="X80" s="16"/>
      <c r="Y80" s="16"/>
      <c r="Z80" s="16"/>
      <c r="AA80" s="16"/>
      <c r="AB80" s="16"/>
      <c r="AC80" s="15">
        <f t="shared" si="7"/>
        <v>3.5999999999999997E-2</v>
      </c>
      <c r="AD80" s="40">
        <f t="shared" si="9"/>
        <v>6.3829787234042548E-2</v>
      </c>
      <c r="AE80" s="40">
        <f t="shared" si="10"/>
        <v>7.8723404255319155E-3</v>
      </c>
      <c r="AF80" s="40">
        <f t="shared" si="11"/>
        <v>5.5319148936170209E-2</v>
      </c>
    </row>
    <row r="81" spans="2:32" x14ac:dyDescent="0.2">
      <c r="B81" s="103" t="str">
        <f t="shared" si="13"/>
        <v>Post-event</v>
      </c>
      <c r="C81" s="103" t="str">
        <f t="shared" si="13"/>
        <v>GKM01</v>
      </c>
      <c r="D81" s="104">
        <f t="shared" si="13"/>
        <v>103.15895039999999</v>
      </c>
      <c r="E81" s="11">
        <f t="shared" si="13"/>
        <v>42250.364583333336</v>
      </c>
      <c r="F81" s="15">
        <f t="shared" si="1"/>
        <v>4.2999999999999997E-2</v>
      </c>
      <c r="G81" s="16"/>
      <c r="H81" s="19">
        <f t="shared" si="2"/>
        <v>3.6999999999999999E-4</v>
      </c>
      <c r="I81" s="26"/>
      <c r="J81" s="26"/>
      <c r="K81" s="19">
        <f t="shared" si="3"/>
        <v>8.2000000000000001E-5</v>
      </c>
      <c r="L81" s="16"/>
      <c r="M81" s="16"/>
      <c r="N81" s="16"/>
      <c r="O81" s="15">
        <f t="shared" si="12"/>
        <v>2.5000000000000001E-3</v>
      </c>
      <c r="P81" s="15">
        <f t="shared" si="12"/>
        <v>0.27</v>
      </c>
      <c r="Q81" s="18">
        <f t="shared" si="12"/>
        <v>2.8E-3</v>
      </c>
      <c r="R81" s="16"/>
      <c r="S81" s="15">
        <f t="shared" si="5"/>
        <v>0</v>
      </c>
      <c r="T81" s="16"/>
      <c r="U81" s="16"/>
      <c r="V81" s="18">
        <f t="shared" si="6"/>
        <v>3.5000000000000001E-3</v>
      </c>
      <c r="W81" s="16"/>
      <c r="X81" s="16"/>
      <c r="Y81" s="16"/>
      <c r="Z81" s="16"/>
      <c r="AA81" s="16"/>
      <c r="AB81" s="16"/>
      <c r="AC81" s="15">
        <f t="shared" si="7"/>
        <v>3.5000000000000003E-2</v>
      </c>
      <c r="AD81" s="40">
        <f t="shared" si="9"/>
        <v>6.5116279069767441E-2</v>
      </c>
      <c r="AE81" s="40">
        <f t="shared" si="10"/>
        <v>8.6046511627906989E-3</v>
      </c>
      <c r="AF81" s="40">
        <f t="shared" si="11"/>
        <v>5.8139534883720936E-2</v>
      </c>
    </row>
    <row r="82" spans="2:32" x14ac:dyDescent="0.2">
      <c r="B82" s="103" t="str">
        <f t="shared" si="13"/>
        <v>Post-event</v>
      </c>
      <c r="C82" s="103" t="str">
        <f t="shared" si="13"/>
        <v>GKM01</v>
      </c>
      <c r="D82" s="104">
        <f t="shared" si="13"/>
        <v>103.15895039999999</v>
      </c>
      <c r="E82" s="11">
        <f t="shared" si="13"/>
        <v>42251.375</v>
      </c>
      <c r="F82" s="15">
        <f t="shared" si="1"/>
        <v>7.1999999999999995E-2</v>
      </c>
      <c r="G82" s="16"/>
      <c r="H82" s="19">
        <f t="shared" si="2"/>
        <v>1.1999999999999999E-3</v>
      </c>
      <c r="I82" s="26"/>
      <c r="J82" s="26"/>
      <c r="K82" s="19">
        <f t="shared" si="3"/>
        <v>1.7000000000000001E-4</v>
      </c>
      <c r="L82" s="16"/>
      <c r="M82" s="16"/>
      <c r="N82" s="16"/>
      <c r="O82" s="15">
        <f t="shared" si="12"/>
        <v>2.2000000000000001E-3</v>
      </c>
      <c r="P82" s="15">
        <f t="shared" si="12"/>
        <v>0.23</v>
      </c>
      <c r="Q82" s="18">
        <f t="shared" si="12"/>
        <v>2.3999999999999998E-3</v>
      </c>
      <c r="R82" s="16"/>
      <c r="S82" s="15">
        <f t="shared" si="5"/>
        <v>0</v>
      </c>
      <c r="T82" s="16"/>
      <c r="U82" s="16"/>
      <c r="V82" s="18">
        <f t="shared" si="6"/>
        <v>4.5999999999999999E-3</v>
      </c>
      <c r="W82" s="16"/>
      <c r="X82" s="16"/>
      <c r="Y82" s="16"/>
      <c r="Z82" s="16"/>
      <c r="AA82" s="16"/>
      <c r="AB82" s="16"/>
      <c r="AC82" s="15">
        <f t="shared" si="7"/>
        <v>3.3000000000000002E-2</v>
      </c>
      <c r="AD82" s="40">
        <f t="shared" si="9"/>
        <v>3.3333333333333333E-2</v>
      </c>
      <c r="AE82" s="40">
        <f t="shared" si="10"/>
        <v>1.6666666666666666E-2</v>
      </c>
      <c r="AF82" s="40">
        <f t="shared" si="11"/>
        <v>3.0555555555555558E-2</v>
      </c>
    </row>
    <row r="83" spans="2:32" x14ac:dyDescent="0.2">
      <c r="B83" s="103" t="str">
        <f t="shared" si="13"/>
        <v>Post-event</v>
      </c>
      <c r="C83" s="103" t="str">
        <f t="shared" si="13"/>
        <v>GKM01</v>
      </c>
      <c r="D83" s="104">
        <f t="shared" si="13"/>
        <v>103.15895039999999</v>
      </c>
      <c r="E83" s="11">
        <f t="shared" si="13"/>
        <v>42260.388888888891</v>
      </c>
      <c r="F83" s="15">
        <f t="shared" si="1"/>
        <v>0.15</v>
      </c>
      <c r="G83" s="16"/>
      <c r="H83" s="19">
        <f t="shared" si="2"/>
        <v>6.8999999999999997E-4</v>
      </c>
      <c r="I83" s="26"/>
      <c r="J83" s="26"/>
      <c r="K83" s="19">
        <f t="shared" si="3"/>
        <v>1.4000000000000001E-4</v>
      </c>
      <c r="L83" s="16"/>
      <c r="M83" s="16"/>
      <c r="N83" s="16"/>
      <c r="O83" s="15">
        <f t="shared" si="12"/>
        <v>2.2000000000000001E-3</v>
      </c>
      <c r="P83" s="15">
        <f t="shared" si="12"/>
        <v>0.28999999999999998</v>
      </c>
      <c r="Q83" s="18">
        <f t="shared" si="12"/>
        <v>1.4E-3</v>
      </c>
      <c r="R83" s="16"/>
      <c r="S83" s="15">
        <f t="shared" si="5"/>
        <v>0</v>
      </c>
      <c r="T83" s="16"/>
      <c r="U83" s="16"/>
      <c r="V83" s="18">
        <f t="shared" si="6"/>
        <v>1.1999999999999999E-3</v>
      </c>
      <c r="W83" s="16"/>
      <c r="X83" s="16"/>
      <c r="Y83" s="16"/>
      <c r="Z83" s="16"/>
      <c r="AA83" s="16"/>
      <c r="AB83" s="16"/>
      <c r="AC83" s="15">
        <f t="shared" si="7"/>
        <v>3.3000000000000002E-2</v>
      </c>
      <c r="AD83" s="40">
        <f t="shared" si="9"/>
        <v>9.3333333333333341E-3</v>
      </c>
      <c r="AE83" s="40">
        <f t="shared" si="10"/>
        <v>4.5999999999999999E-3</v>
      </c>
      <c r="AF83" s="40">
        <f t="shared" si="11"/>
        <v>1.4666666666666668E-2</v>
      </c>
    </row>
    <row r="84" spans="2:32" x14ac:dyDescent="0.2">
      <c r="B84" s="103" t="str">
        <f t="shared" si="13"/>
        <v>Post-event</v>
      </c>
      <c r="C84" s="103" t="str">
        <f t="shared" si="13"/>
        <v>GKM01</v>
      </c>
      <c r="D84" s="104">
        <f t="shared" si="13"/>
        <v>103.15895039999999</v>
      </c>
      <c r="E84" s="11">
        <f t="shared" si="13"/>
        <v>42261.34375</v>
      </c>
      <c r="F84" s="15">
        <f t="shared" si="1"/>
        <v>0.11</v>
      </c>
      <c r="G84" s="16"/>
      <c r="H84" s="19">
        <f t="shared" si="2"/>
        <v>4.6000000000000001E-4</v>
      </c>
      <c r="I84" s="26"/>
      <c r="J84" s="26"/>
      <c r="K84" s="19">
        <f t="shared" si="3"/>
        <v>1.9000000000000001E-4</v>
      </c>
      <c r="L84" s="16"/>
      <c r="M84" s="16"/>
      <c r="N84" s="16"/>
      <c r="O84" s="15">
        <f t="shared" si="12"/>
        <v>2.2000000000000001E-3</v>
      </c>
      <c r="P84" s="15">
        <f t="shared" si="12"/>
        <v>0.24</v>
      </c>
      <c r="Q84" s="18">
        <f t="shared" si="12"/>
        <v>1.4E-3</v>
      </c>
      <c r="R84" s="16"/>
      <c r="S84" s="15">
        <f t="shared" si="5"/>
        <v>0</v>
      </c>
      <c r="T84" s="16"/>
      <c r="U84" s="16"/>
      <c r="V84" s="18">
        <f t="shared" si="6"/>
        <v>1.1999999999999999E-3</v>
      </c>
      <c r="W84" s="16"/>
      <c r="X84" s="16"/>
      <c r="Y84" s="16"/>
      <c r="Z84" s="16"/>
      <c r="AA84" s="16"/>
      <c r="AB84" s="16"/>
      <c r="AC84" s="15">
        <f t="shared" si="7"/>
        <v>3.4000000000000002E-2</v>
      </c>
      <c r="AD84" s="40">
        <f t="shared" si="9"/>
        <v>1.2727272727272728E-2</v>
      </c>
      <c r="AE84" s="40">
        <f t="shared" si="10"/>
        <v>4.1818181818181815E-3</v>
      </c>
      <c r="AF84" s="40">
        <f t="shared" si="11"/>
        <v>0.02</v>
      </c>
    </row>
    <row r="85" spans="2:32" x14ac:dyDescent="0.2">
      <c r="B85" s="103" t="str">
        <f t="shared" si="13"/>
        <v>Post-event</v>
      </c>
      <c r="C85" s="103" t="str">
        <f t="shared" si="13"/>
        <v>GKM01</v>
      </c>
      <c r="D85" s="104">
        <f t="shared" si="13"/>
        <v>103.15895039999999</v>
      </c>
      <c r="E85" s="11">
        <f t="shared" si="13"/>
        <v>42265.350694444445</v>
      </c>
      <c r="F85" s="15">
        <f t="shared" si="1"/>
        <v>0.17</v>
      </c>
      <c r="G85" s="16"/>
      <c r="H85" s="19">
        <f t="shared" si="2"/>
        <v>7.0999999999999991E-4</v>
      </c>
      <c r="I85" s="26"/>
      <c r="J85" s="26"/>
      <c r="K85" s="19">
        <f t="shared" si="3"/>
        <v>7.0000000000000007E-5</v>
      </c>
      <c r="L85" s="16"/>
      <c r="M85" s="16"/>
      <c r="N85" s="16"/>
      <c r="O85" s="15">
        <f t="shared" si="12"/>
        <v>2.3999999999999998E-3</v>
      </c>
      <c r="P85" s="15">
        <f t="shared" si="12"/>
        <v>0.26</v>
      </c>
      <c r="Q85" s="18">
        <f t="shared" si="12"/>
        <v>1.6999999999999999E-3</v>
      </c>
      <c r="R85" s="16"/>
      <c r="S85" s="15">
        <f t="shared" si="5"/>
        <v>0</v>
      </c>
      <c r="T85" s="16"/>
      <c r="U85" s="16"/>
      <c r="V85" s="18">
        <f t="shared" si="6"/>
        <v>1.5E-3</v>
      </c>
      <c r="W85" s="16"/>
      <c r="X85" s="16"/>
      <c r="Y85" s="16"/>
      <c r="Z85" s="16"/>
      <c r="AA85" s="16"/>
      <c r="AB85" s="16"/>
      <c r="AC85" s="15">
        <f t="shared" si="7"/>
        <v>3.9E-2</v>
      </c>
      <c r="AD85" s="40">
        <f t="shared" si="9"/>
        <v>9.9999999999999985E-3</v>
      </c>
      <c r="AE85" s="40">
        <f t="shared" si="10"/>
        <v>4.1764705882352936E-3</v>
      </c>
      <c r="AF85" s="40">
        <f t="shared" si="11"/>
        <v>1.4117647058823526E-2</v>
      </c>
    </row>
    <row r="86" spans="2:32" x14ac:dyDescent="0.2">
      <c r="B86" s="103" t="str">
        <f t="shared" si="13"/>
        <v>Post-event</v>
      </c>
      <c r="C86" s="103" t="str">
        <f t="shared" si="13"/>
        <v>GKM01</v>
      </c>
      <c r="D86" s="104">
        <f t="shared" si="13"/>
        <v>103.15895039999999</v>
      </c>
      <c r="E86" s="11">
        <f t="shared" si="13"/>
        <v>42266.34375</v>
      </c>
      <c r="F86" s="15">
        <f t="shared" si="1"/>
        <v>0.11</v>
      </c>
      <c r="G86" s="16"/>
      <c r="H86" s="19">
        <f t="shared" si="2"/>
        <v>3.6999999999999999E-4</v>
      </c>
      <c r="I86" s="26"/>
      <c r="J86" s="26"/>
      <c r="K86" s="19">
        <f t="shared" si="3"/>
        <v>5.0000000000000001E-4</v>
      </c>
      <c r="L86" s="16"/>
      <c r="M86" s="16"/>
      <c r="N86" s="16"/>
      <c r="O86" s="15">
        <f t="shared" si="12"/>
        <v>2E-3</v>
      </c>
      <c r="P86" s="15">
        <f t="shared" si="12"/>
        <v>0.2</v>
      </c>
      <c r="Q86" s="18">
        <f t="shared" si="12"/>
        <v>1.1000000000000001E-3</v>
      </c>
      <c r="R86" s="16"/>
      <c r="S86" s="15">
        <f t="shared" si="5"/>
        <v>0</v>
      </c>
      <c r="T86" s="16"/>
      <c r="U86" s="16"/>
      <c r="V86" s="18">
        <f t="shared" si="6"/>
        <v>1.5E-3</v>
      </c>
      <c r="W86" s="16"/>
      <c r="X86" s="16"/>
      <c r="Y86" s="16"/>
      <c r="Z86" s="16"/>
      <c r="AA86" s="16"/>
      <c r="AB86" s="16"/>
      <c r="AC86" s="15">
        <f t="shared" si="7"/>
        <v>2.8000000000000001E-2</v>
      </c>
      <c r="AD86" s="40">
        <f t="shared" si="9"/>
        <v>0.01</v>
      </c>
      <c r="AE86" s="40">
        <f t="shared" si="10"/>
        <v>3.3636363636363638E-3</v>
      </c>
      <c r="AF86" s="40">
        <f t="shared" si="11"/>
        <v>1.8181818181818181E-2</v>
      </c>
    </row>
    <row r="87" spans="2:32" x14ac:dyDescent="0.2">
      <c r="B87" s="103" t="str">
        <f t="shared" si="13"/>
        <v>Post-event</v>
      </c>
      <c r="C87" s="103" t="str">
        <f t="shared" si="13"/>
        <v>GKM01</v>
      </c>
      <c r="D87" s="104">
        <f t="shared" si="13"/>
        <v>103.15895039999999</v>
      </c>
      <c r="E87" s="11">
        <f t="shared" si="13"/>
        <v>42267.375</v>
      </c>
      <c r="F87" s="15">
        <f t="shared" si="1"/>
        <v>0.2</v>
      </c>
      <c r="G87" s="16"/>
      <c r="H87" s="19">
        <f t="shared" si="2"/>
        <v>7.5000000000000002E-4</v>
      </c>
      <c r="I87" s="26"/>
      <c r="J87" s="26"/>
      <c r="K87" s="19">
        <f t="shared" si="3"/>
        <v>2.9999999999999997E-4</v>
      </c>
      <c r="L87" s="16"/>
      <c r="M87" s="16"/>
      <c r="N87" s="16"/>
      <c r="O87" s="15">
        <f t="shared" si="12"/>
        <v>2.2000000000000001E-3</v>
      </c>
      <c r="P87" s="15">
        <f t="shared" si="12"/>
        <v>0.3</v>
      </c>
      <c r="Q87" s="18">
        <f t="shared" si="12"/>
        <v>1.2999999999999999E-3</v>
      </c>
      <c r="R87" s="16"/>
      <c r="S87" s="15">
        <f t="shared" si="5"/>
        <v>0</v>
      </c>
      <c r="T87" s="16"/>
      <c r="U87" s="16"/>
      <c r="V87" s="18">
        <f t="shared" si="6"/>
        <v>1.5E-3</v>
      </c>
      <c r="W87" s="16"/>
      <c r="X87" s="16"/>
      <c r="Y87" s="16"/>
      <c r="Z87" s="16"/>
      <c r="AA87" s="16"/>
      <c r="AB87" s="16"/>
      <c r="AC87" s="15">
        <f t="shared" si="7"/>
        <v>2.9000000000000001E-2</v>
      </c>
      <c r="AD87" s="40">
        <f t="shared" si="9"/>
        <v>6.4999999999999997E-3</v>
      </c>
      <c r="AE87" s="40">
        <f t="shared" si="10"/>
        <v>3.7499999999999999E-3</v>
      </c>
      <c r="AF87" s="40">
        <f t="shared" si="11"/>
        <v>1.0999999999999999E-2</v>
      </c>
    </row>
    <row r="88" spans="2:32" x14ac:dyDescent="0.2">
      <c r="B88" s="103" t="str">
        <f t="shared" si="13"/>
        <v>Post-event</v>
      </c>
      <c r="C88" s="103" t="str">
        <f t="shared" si="13"/>
        <v>GKM01</v>
      </c>
      <c r="D88" s="104">
        <f t="shared" si="13"/>
        <v>103.15895039999999</v>
      </c>
      <c r="E88" s="11">
        <f t="shared" si="13"/>
        <v>42268.340277777781</v>
      </c>
      <c r="F88" s="15">
        <f t="shared" si="1"/>
        <v>0.18</v>
      </c>
      <c r="G88" s="16"/>
      <c r="H88" s="19">
        <f t="shared" si="2"/>
        <v>8.1000000000000006E-4</v>
      </c>
      <c r="I88" s="26"/>
      <c r="J88" s="26"/>
      <c r="K88" s="19">
        <f t="shared" si="3"/>
        <v>5.0000000000000001E-4</v>
      </c>
      <c r="L88" s="16"/>
      <c r="M88" s="16"/>
      <c r="N88" s="16"/>
      <c r="O88" s="15">
        <f t="shared" si="12"/>
        <v>2.3E-3</v>
      </c>
      <c r="P88" s="15">
        <f t="shared" si="12"/>
        <v>0.3</v>
      </c>
      <c r="Q88" s="18">
        <f t="shared" si="12"/>
        <v>1.4E-3</v>
      </c>
      <c r="R88" s="16"/>
      <c r="S88" s="15">
        <f t="shared" si="5"/>
        <v>0</v>
      </c>
      <c r="T88" s="16"/>
      <c r="U88" s="16"/>
      <c r="V88" s="18">
        <f t="shared" si="6"/>
        <v>1.4E-3</v>
      </c>
      <c r="W88" s="16"/>
      <c r="X88" s="16"/>
      <c r="Y88" s="16"/>
      <c r="Z88" s="16"/>
      <c r="AA88" s="16"/>
      <c r="AB88" s="16"/>
      <c r="AC88" s="15">
        <f t="shared" si="7"/>
        <v>3.1E-2</v>
      </c>
      <c r="AD88" s="40">
        <f t="shared" si="9"/>
        <v>7.7777777777777776E-3</v>
      </c>
      <c r="AE88" s="40">
        <f t="shared" si="10"/>
        <v>4.5000000000000005E-3</v>
      </c>
      <c r="AF88" s="40">
        <f t="shared" si="11"/>
        <v>1.2777777777777779E-2</v>
      </c>
    </row>
    <row r="89" spans="2:32" x14ac:dyDescent="0.2">
      <c r="B89" s="103" t="str">
        <f t="shared" si="13"/>
        <v>Post-event</v>
      </c>
      <c r="C89" s="103" t="str">
        <f t="shared" si="13"/>
        <v>GKM01</v>
      </c>
      <c r="D89" s="104">
        <f t="shared" si="13"/>
        <v>103.15895039999999</v>
      </c>
      <c r="E89" s="11">
        <f t="shared" si="13"/>
        <v>42271.378472222219</v>
      </c>
      <c r="F89" s="15">
        <f t="shared" si="1"/>
        <v>0.11</v>
      </c>
      <c r="G89" s="16"/>
      <c r="H89" s="19">
        <f t="shared" si="2"/>
        <v>3.6999999999999999E-4</v>
      </c>
      <c r="I89" s="26"/>
      <c r="J89" s="26"/>
      <c r="K89" s="19">
        <f t="shared" si="3"/>
        <v>1.6000000000000001E-4</v>
      </c>
      <c r="L89" s="16"/>
      <c r="M89" s="16"/>
      <c r="N89" s="16"/>
      <c r="O89" s="15">
        <f t="shared" si="12"/>
        <v>1.8E-3</v>
      </c>
      <c r="P89" s="15">
        <f t="shared" si="12"/>
        <v>0.2</v>
      </c>
      <c r="Q89" s="18">
        <f t="shared" si="12"/>
        <v>1.1999999999999999E-3</v>
      </c>
      <c r="R89" s="16"/>
      <c r="S89" s="15">
        <f t="shared" si="5"/>
        <v>0</v>
      </c>
      <c r="T89" s="16"/>
      <c r="U89" s="16"/>
      <c r="V89" s="18">
        <f t="shared" si="6"/>
        <v>1.6999999999999999E-3</v>
      </c>
      <c r="W89" s="16"/>
      <c r="X89" s="16"/>
      <c r="Y89" s="16"/>
      <c r="Z89" s="16"/>
      <c r="AA89" s="16"/>
      <c r="AB89" s="16"/>
      <c r="AC89" s="15">
        <f t="shared" si="7"/>
        <v>0.03</v>
      </c>
      <c r="AD89" s="40">
        <f t="shared" si="9"/>
        <v>1.0909090909090908E-2</v>
      </c>
      <c r="AE89" s="40">
        <f t="shared" si="10"/>
        <v>3.3636363636363638E-3</v>
      </c>
      <c r="AF89" s="40">
        <f t="shared" si="11"/>
        <v>1.6363636363636361E-2</v>
      </c>
    </row>
    <row r="90" spans="2:32" x14ac:dyDescent="0.2">
      <c r="B90" s="103" t="str">
        <f t="shared" si="13"/>
        <v>Post-event</v>
      </c>
      <c r="C90" s="103" t="str">
        <f t="shared" si="13"/>
        <v>GKM01</v>
      </c>
      <c r="D90" s="104">
        <f t="shared" si="13"/>
        <v>103.15895039999999</v>
      </c>
      <c r="E90" s="11">
        <f t="shared" si="13"/>
        <v>42275.361111111109</v>
      </c>
      <c r="F90" s="15">
        <f t="shared" si="1"/>
        <v>0.1</v>
      </c>
      <c r="G90" s="16"/>
      <c r="H90" s="19">
        <f t="shared" si="2"/>
        <v>5.9999999999999995E-4</v>
      </c>
      <c r="I90" s="26"/>
      <c r="J90" s="26"/>
      <c r="K90" s="19">
        <f t="shared" si="3"/>
        <v>4.2999999999999995E-5</v>
      </c>
      <c r="L90" s="16"/>
      <c r="M90" s="16"/>
      <c r="N90" s="16"/>
      <c r="O90" s="15">
        <f t="shared" si="12"/>
        <v>1.6999999999999999E-3</v>
      </c>
      <c r="P90" s="15">
        <f t="shared" si="12"/>
        <v>0.14000000000000001</v>
      </c>
      <c r="Q90" s="18">
        <f t="shared" si="12"/>
        <v>1E-3</v>
      </c>
      <c r="R90" s="16"/>
      <c r="S90" s="15">
        <f t="shared" si="5"/>
        <v>0</v>
      </c>
      <c r="T90" s="16"/>
      <c r="U90" s="16"/>
      <c r="V90" s="18">
        <f t="shared" si="6"/>
        <v>8.7000000000000001E-4</v>
      </c>
      <c r="W90" s="16"/>
      <c r="X90" s="16"/>
      <c r="Y90" s="16"/>
      <c r="Z90" s="16"/>
      <c r="AA90" s="16"/>
      <c r="AB90" s="16"/>
      <c r="AC90" s="15">
        <f t="shared" si="7"/>
        <v>2.4E-2</v>
      </c>
      <c r="AD90" s="40">
        <f t="shared" si="9"/>
        <v>0.01</v>
      </c>
      <c r="AE90" s="40">
        <f t="shared" si="10"/>
        <v>5.9999999999999993E-3</v>
      </c>
      <c r="AF90" s="40">
        <f t="shared" si="11"/>
        <v>1.6999999999999998E-2</v>
      </c>
    </row>
    <row r="91" spans="2:32" x14ac:dyDescent="0.2">
      <c r="B91" s="103" t="str">
        <f t="shared" si="13"/>
        <v>Post-event</v>
      </c>
      <c r="C91" s="103" t="str">
        <f t="shared" si="13"/>
        <v>GKM01</v>
      </c>
      <c r="D91" s="104">
        <f t="shared" si="13"/>
        <v>103.15895039999999</v>
      </c>
      <c r="E91" s="11">
        <f t="shared" si="13"/>
        <v>42278.395833333336</v>
      </c>
      <c r="F91" s="15">
        <f t="shared" si="1"/>
        <v>6.9000000000000006E-2</v>
      </c>
      <c r="G91" s="16"/>
      <c r="H91" s="19">
        <f t="shared" si="2"/>
        <v>3.6999999999999999E-4</v>
      </c>
      <c r="I91" s="26"/>
      <c r="J91" s="26"/>
      <c r="K91" s="19">
        <f t="shared" si="3"/>
        <v>1.1999999999999999E-4</v>
      </c>
      <c r="L91" s="16"/>
      <c r="M91" s="16"/>
      <c r="N91" s="16"/>
      <c r="O91" s="15">
        <f t="shared" si="12"/>
        <v>2E-3</v>
      </c>
      <c r="P91" s="15">
        <f t="shared" si="12"/>
        <v>0.12</v>
      </c>
      <c r="Q91" s="18">
        <f t="shared" si="12"/>
        <v>8.0000000000000004E-4</v>
      </c>
      <c r="R91" s="16"/>
      <c r="S91" s="15">
        <f t="shared" si="5"/>
        <v>0</v>
      </c>
      <c r="T91" s="16"/>
      <c r="U91" s="16"/>
      <c r="V91" s="18">
        <f t="shared" si="6"/>
        <v>7.5000000000000002E-4</v>
      </c>
      <c r="W91" s="16"/>
      <c r="X91" s="16"/>
      <c r="Y91" s="16"/>
      <c r="Z91" s="16"/>
      <c r="AA91" s="16"/>
      <c r="AB91" s="16"/>
      <c r="AC91" s="15">
        <f t="shared" si="7"/>
        <v>2.1999999999999999E-2</v>
      </c>
      <c r="AD91" s="40">
        <f t="shared" si="9"/>
        <v>1.1594202898550725E-2</v>
      </c>
      <c r="AE91" s="40">
        <f t="shared" si="10"/>
        <v>5.3623188405797096E-3</v>
      </c>
      <c r="AF91" s="40">
        <f t="shared" si="11"/>
        <v>2.8985507246376808E-2</v>
      </c>
    </row>
    <row r="92" spans="2:32" x14ac:dyDescent="0.2">
      <c r="B92" s="103" t="str">
        <f t="shared" si="13"/>
        <v>Post-event</v>
      </c>
      <c r="C92" s="103" t="str">
        <f t="shared" si="13"/>
        <v>AR 19.3</v>
      </c>
      <c r="D92" s="104">
        <f t="shared" si="13"/>
        <v>104.17283712000001</v>
      </c>
      <c r="E92" s="11">
        <f t="shared" si="13"/>
        <v>42305.620138888888</v>
      </c>
      <c r="F92" s="15">
        <f t="shared" si="1"/>
        <v>0.24</v>
      </c>
      <c r="G92" s="16"/>
      <c r="H92" s="19">
        <f t="shared" si="2"/>
        <v>3.6999999999999999E-4</v>
      </c>
      <c r="I92" s="26"/>
      <c r="J92" s="26"/>
      <c r="K92" s="19">
        <f t="shared" si="3"/>
        <v>3.3E-4</v>
      </c>
      <c r="L92" s="16"/>
      <c r="M92" s="16"/>
      <c r="N92" s="16"/>
      <c r="O92" s="15">
        <f t="shared" ref="O92:Q104" si="14">O35/1000</f>
        <v>3.3999999999999998E-3</v>
      </c>
      <c r="P92" s="15">
        <f t="shared" si="14"/>
        <v>0.38</v>
      </c>
      <c r="Q92" s="18">
        <f t="shared" si="14"/>
        <v>1.6999999999999999E-3</v>
      </c>
      <c r="R92" s="16"/>
      <c r="S92" s="15">
        <f t="shared" si="5"/>
        <v>0</v>
      </c>
      <c r="T92" s="16"/>
      <c r="U92" s="16"/>
      <c r="V92" s="18">
        <f t="shared" si="6"/>
        <v>1.2999999999999999E-3</v>
      </c>
      <c r="W92" s="16"/>
      <c r="X92" s="16"/>
      <c r="Y92" s="16"/>
      <c r="Z92" s="16"/>
      <c r="AA92" s="16"/>
      <c r="AB92" s="16"/>
      <c r="AC92" s="15">
        <f t="shared" si="7"/>
        <v>5.7000000000000002E-2</v>
      </c>
      <c r="AD92" s="40">
        <f t="shared" si="9"/>
        <v>7.083333333333333E-3</v>
      </c>
      <c r="AE92" s="40">
        <f t="shared" si="10"/>
        <v>1.5416666666666667E-3</v>
      </c>
      <c r="AF92" s="40">
        <f t="shared" si="11"/>
        <v>1.4166666666666666E-2</v>
      </c>
    </row>
    <row r="93" spans="2:32" x14ac:dyDescent="0.2">
      <c r="B93" s="103" t="str">
        <f t="shared" ref="B93:E104" si="15">B36</f>
        <v>2016 Snowmelt</v>
      </c>
      <c r="C93" s="103" t="str">
        <f t="shared" si="15"/>
        <v>AR 19.3</v>
      </c>
      <c r="D93" s="104">
        <f t="shared" si="15"/>
        <v>104.17283712000001</v>
      </c>
      <c r="E93" s="11">
        <f t="shared" si="15"/>
        <v>42443.555555555555</v>
      </c>
      <c r="F93" s="15">
        <f t="shared" si="1"/>
        <v>0.47</v>
      </c>
      <c r="G93" s="16"/>
      <c r="H93" s="19">
        <f t="shared" si="2"/>
        <v>5.0000000000000001E-4</v>
      </c>
      <c r="I93" s="26"/>
      <c r="J93" s="26"/>
      <c r="K93" s="19">
        <f t="shared" si="3"/>
        <v>2.0000000000000001E-4</v>
      </c>
      <c r="L93" s="16"/>
      <c r="M93" s="16"/>
      <c r="N93" s="16"/>
      <c r="O93" s="15">
        <f t="shared" si="14"/>
        <v>3.7000000000000002E-3</v>
      </c>
      <c r="P93" s="15">
        <f t="shared" si="14"/>
        <v>0.69</v>
      </c>
      <c r="Q93" s="18">
        <f t="shared" si="14"/>
        <v>3.0000000000000001E-3</v>
      </c>
      <c r="R93" s="16"/>
      <c r="S93" s="15">
        <f t="shared" si="5"/>
        <v>0.15440000000000001</v>
      </c>
      <c r="T93" s="16"/>
      <c r="U93" s="16"/>
      <c r="V93" s="18">
        <f t="shared" si="6"/>
        <v>6.9999999999999999E-4</v>
      </c>
      <c r="W93" s="16"/>
      <c r="X93" s="16"/>
      <c r="Y93" s="16"/>
      <c r="Z93" s="16"/>
      <c r="AA93" s="16"/>
      <c r="AB93" s="16"/>
      <c r="AC93" s="15">
        <f t="shared" si="7"/>
        <v>6.2E-2</v>
      </c>
      <c r="AD93" s="40">
        <f t="shared" si="9"/>
        <v>6.3829787234042559E-3</v>
      </c>
      <c r="AE93" s="40">
        <f t="shared" si="10"/>
        <v>1.0638297872340426E-3</v>
      </c>
      <c r="AF93" s="40">
        <f t="shared" si="11"/>
        <v>7.8723404255319155E-3</v>
      </c>
    </row>
    <row r="94" spans="2:32" x14ac:dyDescent="0.2">
      <c r="B94" s="103" t="str">
        <f t="shared" si="15"/>
        <v>2016 Snowmelt</v>
      </c>
      <c r="C94" s="103" t="str">
        <f t="shared" si="15"/>
        <v>AR 19.3</v>
      </c>
      <c r="D94" s="104">
        <f t="shared" si="15"/>
        <v>104.17283712000001</v>
      </c>
      <c r="E94" s="11">
        <f t="shared" si="15"/>
        <v>42452.576388888891</v>
      </c>
      <c r="F94" s="15">
        <f t="shared" si="1"/>
        <v>0.54</v>
      </c>
      <c r="G94" s="16"/>
      <c r="H94" s="19">
        <f t="shared" si="2"/>
        <v>3.6999999999999999E-4</v>
      </c>
      <c r="I94" s="26"/>
      <c r="J94" s="26"/>
      <c r="K94" s="19">
        <f t="shared" si="3"/>
        <v>2.8000000000000003E-4</v>
      </c>
      <c r="L94" s="16"/>
      <c r="M94" s="16"/>
      <c r="N94" s="16"/>
      <c r="O94" s="15">
        <f t="shared" si="14"/>
        <v>5.0999999999999995E-3</v>
      </c>
      <c r="P94" s="15">
        <f t="shared" si="14"/>
        <v>0.91</v>
      </c>
      <c r="Q94" s="18">
        <f t="shared" si="14"/>
        <v>4.5999999999999999E-3</v>
      </c>
      <c r="R94" s="16"/>
      <c r="S94" s="15">
        <f t="shared" si="5"/>
        <v>0.15</v>
      </c>
      <c r="T94" s="16"/>
      <c r="U94" s="16"/>
      <c r="V94" s="18">
        <f t="shared" si="6"/>
        <v>2.2000000000000001E-3</v>
      </c>
      <c r="W94" s="16"/>
      <c r="X94" s="16"/>
      <c r="Y94" s="16"/>
      <c r="Z94" s="16"/>
      <c r="AA94" s="16"/>
      <c r="AB94" s="16"/>
      <c r="AC94" s="15">
        <f t="shared" si="7"/>
        <v>0.08</v>
      </c>
      <c r="AD94" s="40">
        <f t="shared" si="9"/>
        <v>8.5185185185185173E-3</v>
      </c>
      <c r="AE94" s="40">
        <f t="shared" si="10"/>
        <v>6.8518518518518516E-4</v>
      </c>
      <c r="AF94" s="40">
        <f t="shared" si="11"/>
        <v>9.4444444444444428E-3</v>
      </c>
    </row>
    <row r="95" spans="2:32" x14ac:dyDescent="0.2">
      <c r="B95" s="103" t="str">
        <f t="shared" si="15"/>
        <v>2016 Snowmelt</v>
      </c>
      <c r="C95" s="103" t="str">
        <f t="shared" si="15"/>
        <v>AR 19.3</v>
      </c>
      <c r="D95" s="104">
        <f t="shared" si="15"/>
        <v>104.17283712000001</v>
      </c>
      <c r="E95" s="11">
        <f t="shared" si="15"/>
        <v>42473.590277777781</v>
      </c>
      <c r="F95" s="15">
        <f t="shared" si="1"/>
        <v>1.01</v>
      </c>
      <c r="G95" s="16"/>
      <c r="H95" s="19">
        <f t="shared" si="2"/>
        <v>1.1000000000000001E-3</v>
      </c>
      <c r="I95" s="26"/>
      <c r="J95" s="26"/>
      <c r="K95" s="19">
        <f t="shared" si="3"/>
        <v>2.9999999999999997E-4</v>
      </c>
      <c r="L95" s="16"/>
      <c r="M95" s="16"/>
      <c r="N95" s="16"/>
      <c r="O95" s="15">
        <f t="shared" si="14"/>
        <v>8.6999999999999994E-3</v>
      </c>
      <c r="P95" s="15">
        <f t="shared" si="14"/>
        <v>1.61</v>
      </c>
      <c r="Q95" s="18">
        <f t="shared" si="14"/>
        <v>7.7000000000000002E-3</v>
      </c>
      <c r="R95" s="16"/>
      <c r="S95" s="15">
        <f t="shared" si="5"/>
        <v>0.18129999999999999</v>
      </c>
      <c r="T95" s="16"/>
      <c r="U95" s="16"/>
      <c r="V95" s="18">
        <f t="shared" si="6"/>
        <v>1E-3</v>
      </c>
      <c r="W95" s="16"/>
      <c r="X95" s="16"/>
      <c r="Y95" s="16"/>
      <c r="Z95" s="16"/>
      <c r="AA95" s="16"/>
      <c r="AB95" s="16"/>
      <c r="AC95" s="15">
        <f t="shared" si="7"/>
        <v>0.106</v>
      </c>
      <c r="AD95" s="40">
        <f t="shared" si="9"/>
        <v>7.6237623762376236E-3</v>
      </c>
      <c r="AE95" s="40">
        <f t="shared" si="10"/>
        <v>1.0891089108910892E-3</v>
      </c>
      <c r="AF95" s="40">
        <f t="shared" si="11"/>
        <v>8.6138613861386128E-3</v>
      </c>
    </row>
    <row r="96" spans="2:32" x14ac:dyDescent="0.2">
      <c r="B96" s="103" t="str">
        <f t="shared" si="15"/>
        <v>2016 Snowmelt</v>
      </c>
      <c r="C96" s="103" t="str">
        <f t="shared" si="15"/>
        <v>AR 19.3</v>
      </c>
      <c r="D96" s="104">
        <f t="shared" si="15"/>
        <v>104.17283712000001</v>
      </c>
      <c r="E96" s="11">
        <f t="shared" si="15"/>
        <v>42480.40625</v>
      </c>
      <c r="F96" s="15">
        <f t="shared" si="1"/>
        <v>0.52</v>
      </c>
      <c r="G96" s="16"/>
      <c r="H96" s="19">
        <f t="shared" si="2"/>
        <v>6.9999999999999999E-4</v>
      </c>
      <c r="I96" s="26"/>
      <c r="J96" s="26"/>
      <c r="K96" s="19">
        <f t="shared" si="3"/>
        <v>2.9999999999999997E-4</v>
      </c>
      <c r="L96" s="16"/>
      <c r="M96" s="16"/>
      <c r="N96" s="16"/>
      <c r="O96" s="15">
        <f t="shared" si="14"/>
        <v>5.3E-3</v>
      </c>
      <c r="P96" s="15">
        <f t="shared" si="14"/>
        <v>0.88</v>
      </c>
      <c r="Q96" s="18">
        <f t="shared" si="14"/>
        <v>4.3E-3</v>
      </c>
      <c r="R96" s="16"/>
      <c r="S96" s="15">
        <f t="shared" si="5"/>
        <v>0.1487</v>
      </c>
      <c r="T96" s="16"/>
      <c r="U96" s="16"/>
      <c r="V96" s="18">
        <f t="shared" si="6"/>
        <v>8.0000000000000004E-4</v>
      </c>
      <c r="W96" s="16"/>
      <c r="X96" s="16"/>
      <c r="Y96" s="16"/>
      <c r="Z96" s="16"/>
      <c r="AA96" s="16"/>
      <c r="AB96" s="16"/>
      <c r="AC96" s="15">
        <f t="shared" si="7"/>
        <v>9.1999999999999998E-2</v>
      </c>
      <c r="AD96" s="40">
        <f t="shared" si="9"/>
        <v>8.2692307692307683E-3</v>
      </c>
      <c r="AE96" s="40">
        <f t="shared" si="10"/>
        <v>1.3461538461538461E-3</v>
      </c>
      <c r="AF96" s="40">
        <f t="shared" si="11"/>
        <v>1.0192307692307691E-2</v>
      </c>
    </row>
    <row r="97" spans="2:32" x14ac:dyDescent="0.2">
      <c r="B97" s="103" t="str">
        <f t="shared" si="15"/>
        <v>2016 Snowmelt</v>
      </c>
      <c r="C97" s="103" t="str">
        <f t="shared" si="15"/>
        <v>AR 19.3</v>
      </c>
      <c r="D97" s="104">
        <f t="shared" si="15"/>
        <v>104.17283712000001</v>
      </c>
      <c r="E97" s="11">
        <f t="shared" si="15"/>
        <v>42487.409722222219</v>
      </c>
      <c r="F97" s="15">
        <f t="shared" si="1"/>
        <v>0.71</v>
      </c>
      <c r="G97" s="16"/>
      <c r="H97" s="19">
        <f t="shared" si="2"/>
        <v>5.9999999999999995E-4</v>
      </c>
      <c r="I97" s="26"/>
      <c r="J97" s="26"/>
      <c r="K97" s="19">
        <f t="shared" si="3"/>
        <v>2.9999999999999997E-4</v>
      </c>
      <c r="L97" s="16"/>
      <c r="M97" s="16"/>
      <c r="N97" s="16"/>
      <c r="O97" s="15">
        <f t="shared" si="14"/>
        <v>6.0000000000000001E-3</v>
      </c>
      <c r="P97" s="15">
        <f t="shared" si="14"/>
        <v>1.02</v>
      </c>
      <c r="Q97" s="18">
        <f t="shared" si="14"/>
        <v>5.0000000000000001E-3</v>
      </c>
      <c r="R97" s="16"/>
      <c r="S97" s="15">
        <f t="shared" si="5"/>
        <v>0.1389</v>
      </c>
      <c r="T97" s="16"/>
      <c r="U97" s="16"/>
      <c r="V97" s="18">
        <f t="shared" si="6"/>
        <v>8.0000000000000004E-4</v>
      </c>
      <c r="W97" s="16"/>
      <c r="X97" s="16"/>
      <c r="Y97" s="16"/>
      <c r="Z97" s="16"/>
      <c r="AA97" s="16"/>
      <c r="AB97" s="16"/>
      <c r="AC97" s="15">
        <f t="shared" si="7"/>
        <v>8.3000000000000004E-2</v>
      </c>
      <c r="AD97" s="40">
        <f t="shared" si="9"/>
        <v>7.0422535211267607E-3</v>
      </c>
      <c r="AE97" s="40">
        <f t="shared" si="10"/>
        <v>8.450704225352112E-4</v>
      </c>
      <c r="AF97" s="40">
        <f t="shared" si="11"/>
        <v>8.4507042253521136E-3</v>
      </c>
    </row>
    <row r="98" spans="2:32" x14ac:dyDescent="0.2">
      <c r="B98" s="103" t="str">
        <f t="shared" si="15"/>
        <v>2016 Snowmelt</v>
      </c>
      <c r="C98" s="103" t="str">
        <f t="shared" si="15"/>
        <v>AR 19.3</v>
      </c>
      <c r="D98" s="104">
        <f t="shared" si="15"/>
        <v>104.17283712000001</v>
      </c>
      <c r="E98" s="11">
        <f t="shared" si="15"/>
        <v>42495.444444444445</v>
      </c>
      <c r="F98" s="15">
        <f t="shared" si="1"/>
        <v>1.65</v>
      </c>
      <c r="G98" s="16"/>
      <c r="H98" s="19">
        <f t="shared" si="2"/>
        <v>1.4E-3</v>
      </c>
      <c r="I98" s="26"/>
      <c r="J98" s="26"/>
      <c r="K98" s="19">
        <f t="shared" si="3"/>
        <v>4.0000000000000002E-4</v>
      </c>
      <c r="L98" s="16"/>
      <c r="M98" s="16"/>
      <c r="N98" s="16"/>
      <c r="O98" s="15">
        <f t="shared" si="14"/>
        <v>8.6999999999999994E-3</v>
      </c>
      <c r="P98" s="15">
        <f t="shared" si="14"/>
        <v>2.17</v>
      </c>
      <c r="Q98" s="18">
        <f t="shared" si="14"/>
        <v>1.03E-2</v>
      </c>
      <c r="R98" s="16"/>
      <c r="S98" s="15">
        <f t="shared" si="5"/>
        <v>0.20169999999999999</v>
      </c>
      <c r="T98" s="16"/>
      <c r="U98" s="16"/>
      <c r="V98" s="18">
        <f t="shared" si="6"/>
        <v>1.5E-3</v>
      </c>
      <c r="W98" s="16"/>
      <c r="X98" s="16"/>
      <c r="Y98" s="16"/>
      <c r="Z98" s="16"/>
      <c r="AA98" s="16"/>
      <c r="AB98" s="16"/>
      <c r="AC98" s="15">
        <f t="shared" si="7"/>
        <v>0.104</v>
      </c>
      <c r="AD98" s="40">
        <f t="shared" si="9"/>
        <v>6.2424242424242429E-3</v>
      </c>
      <c r="AE98" s="40">
        <f t="shared" si="10"/>
        <v>8.4848484848484851E-4</v>
      </c>
      <c r="AF98" s="40">
        <f t="shared" si="11"/>
        <v>5.2727272727272727E-3</v>
      </c>
    </row>
    <row r="99" spans="2:32" x14ac:dyDescent="0.2">
      <c r="B99" s="103" t="str">
        <f t="shared" si="15"/>
        <v>2016 Snowmelt</v>
      </c>
      <c r="C99" s="103" t="str">
        <f t="shared" si="15"/>
        <v>AR 19.3</v>
      </c>
      <c r="D99" s="104">
        <f t="shared" si="15"/>
        <v>104.17283712000001</v>
      </c>
      <c r="E99" s="11">
        <f t="shared" si="15"/>
        <v>42503.5</v>
      </c>
      <c r="F99" s="15">
        <f t="shared" si="1"/>
        <v>1.21</v>
      </c>
      <c r="G99" s="16"/>
      <c r="H99" s="19">
        <f t="shared" si="2"/>
        <v>1.1999999999999999E-3</v>
      </c>
      <c r="I99" s="26"/>
      <c r="J99" s="26"/>
      <c r="K99" s="19">
        <f t="shared" si="3"/>
        <v>4.0000000000000002E-4</v>
      </c>
      <c r="L99" s="16"/>
      <c r="M99" s="16"/>
      <c r="N99" s="16"/>
      <c r="O99" s="15">
        <f t="shared" si="14"/>
        <v>8.4000000000000012E-3</v>
      </c>
      <c r="P99" s="15">
        <f t="shared" si="14"/>
        <v>1.71</v>
      </c>
      <c r="Q99" s="18">
        <f t="shared" si="14"/>
        <v>1.03E-2</v>
      </c>
      <c r="R99" s="16"/>
      <c r="S99" s="15">
        <f t="shared" si="5"/>
        <v>0.17730000000000001</v>
      </c>
      <c r="T99" s="16"/>
      <c r="U99" s="16"/>
      <c r="V99" s="18">
        <f t="shared" si="6"/>
        <v>1.1999999999999999E-3</v>
      </c>
      <c r="W99" s="16"/>
      <c r="X99" s="16"/>
      <c r="Y99" s="16"/>
      <c r="Z99" s="16"/>
      <c r="AA99" s="16"/>
      <c r="AB99" s="16"/>
      <c r="AC99" s="15">
        <f t="shared" si="7"/>
        <v>0.10199999999999999</v>
      </c>
      <c r="AD99" s="40">
        <f t="shared" si="9"/>
        <v>8.5123966942148768E-3</v>
      </c>
      <c r="AE99" s="40">
        <f t="shared" si="10"/>
        <v>9.9173553719008266E-4</v>
      </c>
      <c r="AF99" s="40">
        <f t="shared" si="11"/>
        <v>6.9421487603305793E-3</v>
      </c>
    </row>
    <row r="100" spans="2:32" x14ac:dyDescent="0.2">
      <c r="B100" s="103" t="str">
        <f t="shared" si="15"/>
        <v>2016 Snowmelt</v>
      </c>
      <c r="C100" s="103" t="str">
        <f t="shared" si="15"/>
        <v>AR 19.3</v>
      </c>
      <c r="D100" s="104">
        <f t="shared" si="15"/>
        <v>104.17283712000001</v>
      </c>
      <c r="E100" s="11">
        <f t="shared" si="15"/>
        <v>42509.434027777781</v>
      </c>
      <c r="F100" s="15">
        <f t="shared" si="1"/>
        <v>1.34</v>
      </c>
      <c r="G100" s="16"/>
      <c r="H100" s="19">
        <f t="shared" si="2"/>
        <v>1E-3</v>
      </c>
      <c r="I100" s="26"/>
      <c r="J100" s="26"/>
      <c r="K100" s="19">
        <f t="shared" si="3"/>
        <v>4.0000000000000002E-4</v>
      </c>
      <c r="L100" s="16"/>
      <c r="M100" s="16"/>
      <c r="N100" s="16"/>
      <c r="O100" s="15">
        <f t="shared" si="14"/>
        <v>9.7999999999999997E-3</v>
      </c>
      <c r="P100" s="15">
        <f t="shared" si="14"/>
        <v>1.98</v>
      </c>
      <c r="Q100" s="18">
        <f t="shared" si="14"/>
        <v>1.3299999999999999E-2</v>
      </c>
      <c r="R100" s="16"/>
      <c r="S100" s="15">
        <f t="shared" si="5"/>
        <v>0.18840000000000001</v>
      </c>
      <c r="T100" s="16"/>
      <c r="U100" s="16"/>
      <c r="V100" s="18">
        <f t="shared" si="6"/>
        <v>1.1000000000000001E-3</v>
      </c>
      <c r="W100" s="16"/>
      <c r="X100" s="16"/>
      <c r="Y100" s="16"/>
      <c r="Z100" s="16"/>
      <c r="AA100" s="16"/>
      <c r="AB100" s="16"/>
      <c r="AC100" s="15">
        <f t="shared" si="7"/>
        <v>0.105</v>
      </c>
      <c r="AD100" s="40">
        <f t="shared" si="9"/>
        <v>9.925373134328357E-3</v>
      </c>
      <c r="AE100" s="40">
        <f t="shared" si="10"/>
        <v>7.4626865671641792E-4</v>
      </c>
      <c r="AF100" s="40">
        <f t="shared" si="11"/>
        <v>7.3134328358208951E-3</v>
      </c>
    </row>
    <row r="101" spans="2:32" x14ac:dyDescent="0.2">
      <c r="B101" s="103" t="str">
        <f t="shared" si="15"/>
        <v>2016 Snowmelt</v>
      </c>
      <c r="C101" s="103" t="str">
        <f t="shared" si="15"/>
        <v>AR 19.3</v>
      </c>
      <c r="D101" s="104">
        <f t="shared" si="15"/>
        <v>104.17283712000001</v>
      </c>
      <c r="E101" s="11">
        <f t="shared" si="15"/>
        <v>42515.40625</v>
      </c>
      <c r="F101" s="15">
        <f t="shared" si="1"/>
        <v>1.42</v>
      </c>
      <c r="G101" s="16"/>
      <c r="H101" s="19">
        <f t="shared" si="2"/>
        <v>1.4E-3</v>
      </c>
      <c r="I101" s="26"/>
      <c r="J101" s="26"/>
      <c r="K101" s="19">
        <f t="shared" si="3"/>
        <v>5.0000000000000001E-4</v>
      </c>
      <c r="L101" s="16"/>
      <c r="M101" s="16"/>
      <c r="N101" s="16"/>
      <c r="O101" s="15">
        <f t="shared" si="14"/>
        <v>1.23E-2</v>
      </c>
      <c r="P101" s="15">
        <f t="shared" si="14"/>
        <v>2.34</v>
      </c>
      <c r="Q101" s="18">
        <f t="shared" si="14"/>
        <v>2.1100000000000001E-2</v>
      </c>
      <c r="R101" s="16"/>
      <c r="S101" s="15">
        <f t="shared" si="5"/>
        <v>0.2712</v>
      </c>
      <c r="T101" s="16"/>
      <c r="U101" s="16"/>
      <c r="V101" s="18">
        <f t="shared" si="6"/>
        <v>1.1999999999999999E-3</v>
      </c>
      <c r="W101" s="16"/>
      <c r="X101" s="16"/>
      <c r="Y101" s="16"/>
      <c r="Z101" s="16"/>
      <c r="AA101" s="16"/>
      <c r="AB101" s="16"/>
      <c r="AC101" s="15">
        <f t="shared" si="7"/>
        <v>0.125</v>
      </c>
      <c r="AD101" s="40">
        <f t="shared" si="9"/>
        <v>1.4859154929577467E-2</v>
      </c>
      <c r="AE101" s="40">
        <f t="shared" si="10"/>
        <v>9.8591549295774642E-4</v>
      </c>
      <c r="AF101" s="40">
        <f t="shared" si="11"/>
        <v>8.6619718309859164E-3</v>
      </c>
    </row>
    <row r="102" spans="2:32" x14ac:dyDescent="0.2">
      <c r="B102" s="103" t="str">
        <f t="shared" si="15"/>
        <v>2016 Snowmelt</v>
      </c>
      <c r="C102" s="103" t="str">
        <f t="shared" si="15"/>
        <v>AR 19.3</v>
      </c>
      <c r="D102" s="104">
        <f t="shared" si="15"/>
        <v>104.17283712000001</v>
      </c>
      <c r="E102" s="11">
        <f t="shared" si="15"/>
        <v>42523.416666666664</v>
      </c>
      <c r="F102" s="15">
        <f t="shared" si="1"/>
        <v>3.1</v>
      </c>
      <c r="G102" s="16"/>
      <c r="H102" s="19">
        <f t="shared" si="2"/>
        <v>3.2000000000000002E-3</v>
      </c>
      <c r="I102" s="26"/>
      <c r="J102" s="26"/>
      <c r="K102" s="19">
        <f t="shared" si="3"/>
        <v>1E-3</v>
      </c>
      <c r="L102" s="16"/>
      <c r="M102" s="16"/>
      <c r="N102" s="16"/>
      <c r="O102" s="15">
        <f t="shared" si="14"/>
        <v>2.9000000000000001E-2</v>
      </c>
      <c r="P102" s="15">
        <f t="shared" si="14"/>
        <v>6.19</v>
      </c>
      <c r="Q102" s="18">
        <f t="shared" si="14"/>
        <v>5.5100000000000003E-2</v>
      </c>
      <c r="R102" s="16"/>
      <c r="S102" s="15">
        <f t="shared" si="5"/>
        <v>0.57179999999999997</v>
      </c>
      <c r="T102" s="16"/>
      <c r="U102" s="16"/>
      <c r="V102" s="18">
        <f t="shared" si="6"/>
        <v>2.1000000000000003E-3</v>
      </c>
      <c r="W102" s="16"/>
      <c r="X102" s="16"/>
      <c r="Y102" s="16"/>
      <c r="Z102" s="16"/>
      <c r="AA102" s="16"/>
      <c r="AB102" s="16"/>
      <c r="AC102" s="15">
        <f t="shared" si="7"/>
        <v>0.26600000000000001</v>
      </c>
      <c r="AD102" s="40">
        <f t="shared" si="9"/>
        <v>1.7774193548387097E-2</v>
      </c>
      <c r="AE102" s="40">
        <f t="shared" si="10"/>
        <v>1.0322580645161291E-3</v>
      </c>
      <c r="AF102" s="40">
        <f t="shared" si="11"/>
        <v>9.35483870967742E-3</v>
      </c>
    </row>
    <row r="103" spans="2:32" x14ac:dyDescent="0.2">
      <c r="B103" s="103" t="str">
        <f t="shared" si="15"/>
        <v>2016 Snowmelt</v>
      </c>
      <c r="C103" s="103" t="str">
        <f t="shared" si="15"/>
        <v>AR 19.3</v>
      </c>
      <c r="D103" s="104">
        <f t="shared" si="15"/>
        <v>104.17283712000001</v>
      </c>
      <c r="E103" s="11">
        <f t="shared" si="15"/>
        <v>42529.385416666664</v>
      </c>
      <c r="F103" s="15">
        <f t="shared" si="1"/>
        <v>5.45</v>
      </c>
      <c r="G103" s="16"/>
      <c r="H103" s="19">
        <f t="shared" si="2"/>
        <v>5.7000000000000002E-3</v>
      </c>
      <c r="I103" s="26"/>
      <c r="J103" s="26"/>
      <c r="K103" s="19">
        <f t="shared" si="3"/>
        <v>1.1999999999999999E-3</v>
      </c>
      <c r="L103" s="16"/>
      <c r="M103" s="16"/>
      <c r="N103" s="16"/>
      <c r="O103" s="15">
        <f t="shared" si="14"/>
        <v>3.4799999999999998E-2</v>
      </c>
      <c r="P103" s="15">
        <f t="shared" si="14"/>
        <v>8.77</v>
      </c>
      <c r="Q103" s="18">
        <f t="shared" si="14"/>
        <v>8.9700000000000002E-2</v>
      </c>
      <c r="R103" s="16"/>
      <c r="S103" s="15">
        <f t="shared" si="5"/>
        <v>0.76349999999999996</v>
      </c>
      <c r="T103" s="16"/>
      <c r="U103" s="16"/>
      <c r="V103" s="18">
        <f t="shared" si="6"/>
        <v>3.0999999999999999E-3</v>
      </c>
      <c r="W103" s="16"/>
      <c r="X103" s="16"/>
      <c r="Y103" s="16"/>
      <c r="Z103" s="16"/>
      <c r="AA103" s="16"/>
      <c r="AB103" s="16"/>
      <c r="AC103" s="15">
        <f t="shared" si="7"/>
        <v>0.27900000000000003</v>
      </c>
      <c r="AD103" s="40">
        <f t="shared" ref="AD103:AD108" si="16">Q103/F103</f>
        <v>1.6458715596330276E-2</v>
      </c>
      <c r="AE103" s="40">
        <f t="shared" ref="AE103:AE108" si="17">H103/F103</f>
        <v>1.0458715596330275E-3</v>
      </c>
      <c r="AF103" s="40">
        <f t="shared" ref="AF103:AF108" si="18">O103/F103</f>
        <v>6.3853211009174309E-3</v>
      </c>
    </row>
    <row r="104" spans="2:32" x14ac:dyDescent="0.2">
      <c r="B104" s="103" t="str">
        <f t="shared" si="15"/>
        <v>2016 Snowmelt</v>
      </c>
      <c r="C104" s="103" t="str">
        <f t="shared" si="15"/>
        <v>AR 19.3</v>
      </c>
      <c r="D104" s="104">
        <f t="shared" si="15"/>
        <v>104.17283712000001</v>
      </c>
      <c r="E104" s="11">
        <f t="shared" si="15"/>
        <v>42529.388888888891</v>
      </c>
      <c r="F104" s="15">
        <f t="shared" si="1"/>
        <v>4.0999999999999996</v>
      </c>
      <c r="G104" s="16"/>
      <c r="H104" s="19">
        <f t="shared" si="2"/>
        <v>5.0000000000000001E-3</v>
      </c>
      <c r="I104" s="26"/>
      <c r="J104" s="26"/>
      <c r="K104" s="19">
        <f t="shared" si="3"/>
        <v>1E-3</v>
      </c>
      <c r="L104" s="16"/>
      <c r="M104" s="16"/>
      <c r="N104" s="16"/>
      <c r="O104" s="15">
        <f t="shared" si="14"/>
        <v>3.5999999999999997E-2</v>
      </c>
      <c r="P104" s="15">
        <f t="shared" si="14"/>
        <v>7.6</v>
      </c>
      <c r="Q104" s="18">
        <f t="shared" si="14"/>
        <v>9.6000000000000002E-2</v>
      </c>
      <c r="R104" s="16"/>
      <c r="S104" s="15">
        <f t="shared" si="5"/>
        <v>0.76</v>
      </c>
      <c r="T104" s="16"/>
      <c r="U104" s="16"/>
      <c r="V104" s="18">
        <f t="shared" si="6"/>
        <v>3.2000000000000002E-3</v>
      </c>
      <c r="W104" s="16"/>
      <c r="X104" s="16"/>
      <c r="Y104" s="16"/>
      <c r="Z104" s="16"/>
      <c r="AA104" s="16"/>
      <c r="AB104" s="16"/>
      <c r="AC104" s="15">
        <f t="shared" si="7"/>
        <v>0.28999999999999998</v>
      </c>
      <c r="AD104" s="40">
        <f t="shared" si="16"/>
        <v>2.3414634146341467E-2</v>
      </c>
      <c r="AE104" s="40">
        <f t="shared" si="17"/>
        <v>1.2195121951219514E-3</v>
      </c>
      <c r="AF104" s="40">
        <f t="shared" si="18"/>
        <v>8.7804878048780496E-3</v>
      </c>
    </row>
    <row r="105" spans="2:32" x14ac:dyDescent="0.2">
      <c r="B105" s="103" t="str">
        <f t="shared" ref="B105:E108" si="19">B48</f>
        <v>2016 Snowmelt</v>
      </c>
      <c r="C105" s="103" t="str">
        <f t="shared" si="19"/>
        <v>AR 19.3</v>
      </c>
      <c r="D105" s="104">
        <f t="shared" si="19"/>
        <v>104.17283712000001</v>
      </c>
      <c r="E105" s="11">
        <f t="shared" si="19"/>
        <v>42535.364583333336</v>
      </c>
      <c r="F105" s="15">
        <f t="shared" si="1"/>
        <v>1.46</v>
      </c>
      <c r="G105" s="16"/>
      <c r="H105" s="19">
        <f t="shared" si="2"/>
        <v>1.1999999999999999E-3</v>
      </c>
      <c r="I105" s="26"/>
      <c r="J105" s="26"/>
      <c r="K105" s="19">
        <f t="shared" si="3"/>
        <v>5.0000000000000001E-4</v>
      </c>
      <c r="L105" s="16"/>
      <c r="M105" s="16"/>
      <c r="N105" s="16"/>
      <c r="O105" s="15">
        <f t="shared" ref="O105:Q108" si="20">O48/1000</f>
        <v>1.17E-2</v>
      </c>
      <c r="P105" s="15">
        <f t="shared" si="20"/>
        <v>2.4</v>
      </c>
      <c r="Q105" s="18">
        <f t="shared" si="20"/>
        <v>2.47E-2</v>
      </c>
      <c r="R105" s="16"/>
      <c r="S105" s="15">
        <f t="shared" si="5"/>
        <v>0.2681</v>
      </c>
      <c r="T105" s="16"/>
      <c r="U105" s="16"/>
      <c r="V105" s="18">
        <f t="shared" si="6"/>
        <v>1.1999999999999999E-3</v>
      </c>
      <c r="W105" s="16"/>
      <c r="X105" s="16"/>
      <c r="Y105" s="16"/>
      <c r="Z105" s="16"/>
      <c r="AA105" s="16"/>
      <c r="AB105" s="16"/>
      <c r="AC105" s="15">
        <f t="shared" si="7"/>
        <v>0.129</v>
      </c>
      <c r="AD105" s="40">
        <f t="shared" si="16"/>
        <v>1.6917808219178081E-2</v>
      </c>
      <c r="AE105" s="40">
        <f t="shared" si="17"/>
        <v>8.2191780821917802E-4</v>
      </c>
      <c r="AF105" s="40">
        <f t="shared" si="18"/>
        <v>8.0136986301369874E-3</v>
      </c>
    </row>
    <row r="106" spans="2:32" x14ac:dyDescent="0.2">
      <c r="B106" s="103" t="str">
        <f t="shared" si="19"/>
        <v>2016 Snowmelt</v>
      </c>
      <c r="C106" s="103" t="str">
        <f t="shared" si="19"/>
        <v>AR 19.3</v>
      </c>
      <c r="D106" s="104">
        <f t="shared" si="19"/>
        <v>104.17283712000001</v>
      </c>
      <c r="E106" s="11">
        <f t="shared" si="19"/>
        <v>42543.416666666664</v>
      </c>
      <c r="F106" s="15">
        <f t="shared" si="1"/>
        <v>1.08</v>
      </c>
      <c r="G106" s="16"/>
      <c r="H106" s="19">
        <f t="shared" si="2"/>
        <v>1E-3</v>
      </c>
      <c r="I106" s="26"/>
      <c r="J106" s="26"/>
      <c r="K106" s="19">
        <f t="shared" si="3"/>
        <v>4.0000000000000002E-4</v>
      </c>
      <c r="L106" s="16"/>
      <c r="M106" s="16"/>
      <c r="N106" s="16"/>
      <c r="O106" s="15">
        <f t="shared" si="20"/>
        <v>8.3000000000000001E-3</v>
      </c>
      <c r="P106" s="15">
        <f t="shared" si="20"/>
        <v>1.5</v>
      </c>
      <c r="Q106" s="18">
        <f t="shared" si="20"/>
        <v>1.61E-2</v>
      </c>
      <c r="R106" s="16"/>
      <c r="S106" s="15">
        <f t="shared" si="5"/>
        <v>0.1888</v>
      </c>
      <c r="T106" s="16"/>
      <c r="U106" s="16"/>
      <c r="V106" s="18">
        <f t="shared" si="6"/>
        <v>1E-3</v>
      </c>
      <c r="W106" s="16"/>
      <c r="X106" s="16"/>
      <c r="Y106" s="16"/>
      <c r="Z106" s="16"/>
      <c r="AA106" s="16"/>
      <c r="AB106" s="16"/>
      <c r="AC106" s="15">
        <f t="shared" si="7"/>
        <v>0.1</v>
      </c>
      <c r="AD106" s="40">
        <f t="shared" si="16"/>
        <v>1.4907407407407406E-2</v>
      </c>
      <c r="AE106" s="40">
        <f t="shared" si="17"/>
        <v>9.2592592592592585E-4</v>
      </c>
      <c r="AF106" s="40">
        <f t="shared" si="18"/>
        <v>7.6851851851851847E-3</v>
      </c>
    </row>
    <row r="107" spans="2:32" x14ac:dyDescent="0.2">
      <c r="B107" s="103" t="str">
        <f t="shared" si="19"/>
        <v>2016 Snowmelt</v>
      </c>
      <c r="C107" s="103" t="str">
        <f t="shared" si="19"/>
        <v>AR 19.3</v>
      </c>
      <c r="D107" s="104">
        <f t="shared" si="19"/>
        <v>104.17283712000001</v>
      </c>
      <c r="E107" s="11">
        <f t="shared" si="19"/>
        <v>42548.576388888891</v>
      </c>
      <c r="F107" s="15">
        <f t="shared" si="1"/>
        <v>0.51</v>
      </c>
      <c r="G107" s="16"/>
      <c r="H107" s="19">
        <f t="shared" si="2"/>
        <v>5.9999999999999995E-4</v>
      </c>
      <c r="I107" s="26"/>
      <c r="J107" s="26"/>
      <c r="K107" s="19">
        <f t="shared" si="3"/>
        <v>2.0000000000000001E-4</v>
      </c>
      <c r="L107" s="16"/>
      <c r="M107" s="16"/>
      <c r="N107" s="16"/>
      <c r="O107" s="15">
        <f t="shared" si="20"/>
        <v>4.5999999999999999E-3</v>
      </c>
      <c r="P107" s="15">
        <f t="shared" si="20"/>
        <v>0.81</v>
      </c>
      <c r="Q107" s="18">
        <f t="shared" si="20"/>
        <v>7.3000000000000001E-3</v>
      </c>
      <c r="R107" s="16"/>
      <c r="S107" s="15">
        <f t="shared" si="5"/>
        <v>0.1183</v>
      </c>
      <c r="T107" s="16"/>
      <c r="U107" s="16"/>
      <c r="V107" s="18">
        <f t="shared" si="6"/>
        <v>5.9999999999999995E-4</v>
      </c>
      <c r="W107" s="16"/>
      <c r="X107" s="16"/>
      <c r="Y107" s="16"/>
      <c r="Z107" s="16"/>
      <c r="AA107" s="16"/>
      <c r="AB107" s="16"/>
      <c r="AC107" s="15">
        <f t="shared" si="7"/>
        <v>7.0999999999999994E-2</v>
      </c>
      <c r="AD107" s="40">
        <f t="shared" si="16"/>
        <v>1.4313725490196078E-2</v>
      </c>
      <c r="AE107" s="40">
        <f t="shared" si="17"/>
        <v>1.176470588235294E-3</v>
      </c>
      <c r="AF107" s="40">
        <f t="shared" si="18"/>
        <v>9.0196078431372551E-3</v>
      </c>
    </row>
    <row r="108" spans="2:32" ht="22.5" x14ac:dyDescent="0.2">
      <c r="B108" s="103" t="str">
        <f t="shared" si="19"/>
        <v>Fall 2016</v>
      </c>
      <c r="C108" s="103" t="str">
        <f t="shared" si="19"/>
        <v>AR19-3_082816</v>
      </c>
      <c r="D108" s="104">
        <f t="shared" si="19"/>
        <v>104.17283712000001</v>
      </c>
      <c r="E108" s="11">
        <f t="shared" si="19"/>
        <v>42610.635416666664</v>
      </c>
      <c r="F108" s="15">
        <f t="shared" si="1"/>
        <v>0.24</v>
      </c>
      <c r="G108" s="16"/>
      <c r="H108" s="19">
        <f t="shared" si="2"/>
        <v>1.85E-4</v>
      </c>
      <c r="I108" s="26"/>
      <c r="J108" s="26"/>
      <c r="K108" s="19">
        <f t="shared" si="3"/>
        <v>2.3000000000000001E-4</v>
      </c>
      <c r="L108" s="16"/>
      <c r="M108" s="16"/>
      <c r="N108" s="16"/>
      <c r="O108" s="15">
        <f t="shared" si="20"/>
        <v>2.1000000000000003E-3</v>
      </c>
      <c r="P108" s="15">
        <f t="shared" si="20"/>
        <v>0.38</v>
      </c>
      <c r="Q108" s="18">
        <f t="shared" si="20"/>
        <v>2.5999999999999999E-3</v>
      </c>
      <c r="R108" s="16"/>
      <c r="S108" s="15">
        <f t="shared" si="5"/>
        <v>0.09</v>
      </c>
      <c r="T108" s="16"/>
      <c r="U108" s="16"/>
      <c r="V108" s="18">
        <f t="shared" si="6"/>
        <v>2.8999999999999998E-3</v>
      </c>
      <c r="W108" s="16"/>
      <c r="X108" s="16"/>
      <c r="Y108" s="16"/>
      <c r="Z108" s="16"/>
      <c r="AA108" s="16"/>
      <c r="AB108" s="16"/>
      <c r="AC108" s="15">
        <f t="shared" si="7"/>
        <v>4.8000000000000001E-2</v>
      </c>
      <c r="AD108" s="40">
        <f t="shared" si="16"/>
        <v>1.0833333333333334E-2</v>
      </c>
      <c r="AE108" s="40">
        <f t="shared" si="17"/>
        <v>7.7083333333333333E-4</v>
      </c>
      <c r="AF108" s="40">
        <f t="shared" si="18"/>
        <v>8.7500000000000008E-3</v>
      </c>
    </row>
    <row r="109" spans="2:32" x14ac:dyDescent="0.2">
      <c r="E109" s="11"/>
    </row>
    <row r="110" spans="2:32" x14ac:dyDescent="0.2">
      <c r="E110" s="11"/>
    </row>
    <row r="111" spans="2:32" x14ac:dyDescent="0.2">
      <c r="E111" s="11"/>
    </row>
    <row r="112" spans="2:32" x14ac:dyDescent="0.2">
      <c r="E112" s="11"/>
    </row>
    <row r="113" spans="5:5" x14ac:dyDescent="0.2">
      <c r="E113" s="11"/>
    </row>
    <row r="114" spans="5:5" x14ac:dyDescent="0.2">
      <c r="E114" s="11"/>
    </row>
    <row r="115" spans="5:5" x14ac:dyDescent="0.2">
      <c r="E115" s="11"/>
    </row>
    <row r="116" spans="5:5" x14ac:dyDescent="0.2">
      <c r="E116" s="11"/>
    </row>
    <row r="117" spans="5:5" x14ac:dyDescent="0.2">
      <c r="E117" s="11"/>
    </row>
    <row r="118" spans="5:5" x14ac:dyDescent="0.2">
      <c r="E118" s="11"/>
    </row>
    <row r="119" spans="5:5" x14ac:dyDescent="0.2">
      <c r="E119" s="11"/>
    </row>
    <row r="120" spans="5:5" x14ac:dyDescent="0.2">
      <c r="E120" s="11"/>
    </row>
    <row r="121" spans="5:5" x14ac:dyDescent="0.2">
      <c r="E121" s="11"/>
    </row>
    <row r="122" spans="5:5" x14ac:dyDescent="0.2">
      <c r="E122" s="11"/>
    </row>
    <row r="123" spans="5:5" x14ac:dyDescent="0.2">
      <c r="E123" s="11"/>
    </row>
    <row r="124" spans="5:5" x14ac:dyDescent="0.2">
      <c r="E124" s="11"/>
    </row>
    <row r="125" spans="5:5" x14ac:dyDescent="0.2">
      <c r="E125" s="11"/>
    </row>
    <row r="126" spans="5:5" x14ac:dyDescent="0.2">
      <c r="E126" s="11"/>
    </row>
    <row r="127" spans="5:5" x14ac:dyDescent="0.2">
      <c r="E127" s="11"/>
    </row>
    <row r="128" spans="5:5" x14ac:dyDescent="0.2">
      <c r="E128" s="11"/>
    </row>
    <row r="129" spans="5:5" x14ac:dyDescent="0.2">
      <c r="E129" s="11"/>
    </row>
    <row r="130" spans="5:5" x14ac:dyDescent="0.2">
      <c r="E130" s="11"/>
    </row>
    <row r="131" spans="5:5" x14ac:dyDescent="0.2">
      <c r="E131" s="11"/>
    </row>
    <row r="132" spans="5:5" x14ac:dyDescent="0.2">
      <c r="E132" s="11"/>
    </row>
    <row r="133" spans="5:5" x14ac:dyDescent="0.2">
      <c r="E133" s="11"/>
    </row>
    <row r="134" spans="5:5" x14ac:dyDescent="0.2">
      <c r="E134" s="11"/>
    </row>
    <row r="135" spans="5:5" x14ac:dyDescent="0.2">
      <c r="E135" s="11"/>
    </row>
    <row r="136" spans="5:5" x14ac:dyDescent="0.2">
      <c r="E136" s="11"/>
    </row>
    <row r="137" spans="5:5" x14ac:dyDescent="0.2">
      <c r="E137" s="11"/>
    </row>
    <row r="138" spans="5:5" x14ac:dyDescent="0.2">
      <c r="E138" s="11"/>
    </row>
    <row r="139" spans="5:5" x14ac:dyDescent="0.2">
      <c r="E139" s="11"/>
    </row>
    <row r="140" spans="5:5" x14ac:dyDescent="0.2">
      <c r="E140" s="11"/>
    </row>
    <row r="141" spans="5:5" x14ac:dyDescent="0.2">
      <c r="E141" s="11"/>
    </row>
    <row r="142" spans="5:5" x14ac:dyDescent="0.2">
      <c r="E142" s="11"/>
    </row>
    <row r="143" spans="5:5" x14ac:dyDescent="0.2">
      <c r="E143" s="11"/>
    </row>
    <row r="144" spans="5:5" x14ac:dyDescent="0.2">
      <c r="E144" s="11"/>
    </row>
    <row r="145" spans="5:5" x14ac:dyDescent="0.2">
      <c r="E145" s="11"/>
    </row>
    <row r="146" spans="5:5" x14ac:dyDescent="0.2">
      <c r="E146" s="11"/>
    </row>
    <row r="147" spans="5:5" x14ac:dyDescent="0.2">
      <c r="E147" s="11"/>
    </row>
    <row r="148" spans="5:5" x14ac:dyDescent="0.2">
      <c r="E148" s="11"/>
    </row>
    <row r="149" spans="5:5" x14ac:dyDescent="0.2">
      <c r="E149" s="11"/>
    </row>
    <row r="150" spans="5:5" x14ac:dyDescent="0.2">
      <c r="E150" s="11"/>
    </row>
    <row r="151" spans="5:5" x14ac:dyDescent="0.2">
      <c r="E151" s="11"/>
    </row>
    <row r="152" spans="5:5" x14ac:dyDescent="0.2">
      <c r="E152" s="11"/>
    </row>
    <row r="153" spans="5:5" x14ac:dyDescent="0.2">
      <c r="E153" s="11"/>
    </row>
    <row r="154" spans="5:5" x14ac:dyDescent="0.2">
      <c r="E154" s="11"/>
    </row>
    <row r="155" spans="5:5" x14ac:dyDescent="0.2">
      <c r="E155" s="11"/>
    </row>
    <row r="156" spans="5:5" x14ac:dyDescent="0.2">
      <c r="E156" s="11"/>
    </row>
    <row r="157" spans="5:5" x14ac:dyDescent="0.2">
      <c r="E157" s="11"/>
    </row>
    <row r="158" spans="5:5" x14ac:dyDescent="0.2">
      <c r="E158" s="11"/>
    </row>
    <row r="159" spans="5:5" x14ac:dyDescent="0.2">
      <c r="E159" s="11"/>
    </row>
    <row r="160" spans="5:5" x14ac:dyDescent="0.2">
      <c r="E160" s="11"/>
    </row>
    <row r="161" spans="5:5" x14ac:dyDescent="0.2">
      <c r="E161" s="11"/>
    </row>
    <row r="162" spans="5:5" x14ac:dyDescent="0.2">
      <c r="E162" s="11"/>
    </row>
    <row r="163" spans="5:5" x14ac:dyDescent="0.2">
      <c r="E163" s="11"/>
    </row>
    <row r="164" spans="5:5" x14ac:dyDescent="0.2">
      <c r="E164" s="11"/>
    </row>
    <row r="165" spans="5:5" x14ac:dyDescent="0.2">
      <c r="E165" s="11"/>
    </row>
    <row r="166" spans="5:5" x14ac:dyDescent="0.2">
      <c r="E166" s="11"/>
    </row>
    <row r="167" spans="5:5" x14ac:dyDescent="0.2">
      <c r="E167" s="11"/>
    </row>
    <row r="168" spans="5:5" x14ac:dyDescent="0.2">
      <c r="E168" s="11"/>
    </row>
    <row r="169" spans="5:5" x14ac:dyDescent="0.2">
      <c r="E169" s="11"/>
    </row>
    <row r="170" spans="5:5" x14ac:dyDescent="0.2">
      <c r="E170" s="11"/>
    </row>
    <row r="171" spans="5:5" x14ac:dyDescent="0.2">
      <c r="E171" s="11"/>
    </row>
    <row r="172" spans="5:5" x14ac:dyDescent="0.2">
      <c r="E172" s="11"/>
    </row>
    <row r="173" spans="5:5" x14ac:dyDescent="0.2">
      <c r="E173" s="11"/>
    </row>
    <row r="174" spans="5:5" x14ac:dyDescent="0.2">
      <c r="E174" s="11"/>
    </row>
    <row r="175" spans="5:5" x14ac:dyDescent="0.2">
      <c r="E175" s="11"/>
    </row>
    <row r="176" spans="5:5" x14ac:dyDescent="0.2">
      <c r="E176" s="11"/>
    </row>
    <row r="177" spans="5:5" x14ac:dyDescent="0.2">
      <c r="E177" s="11"/>
    </row>
    <row r="178" spans="5:5" x14ac:dyDescent="0.2">
      <c r="E178" s="11"/>
    </row>
    <row r="179" spans="5:5" x14ac:dyDescent="0.2">
      <c r="E179" s="11"/>
    </row>
    <row r="180" spans="5:5" x14ac:dyDescent="0.2">
      <c r="E180" s="11"/>
    </row>
    <row r="181" spans="5:5" x14ac:dyDescent="0.2">
      <c r="E181" s="11"/>
    </row>
    <row r="182" spans="5:5" x14ac:dyDescent="0.2">
      <c r="E182" s="11"/>
    </row>
    <row r="183" spans="5:5" x14ac:dyDescent="0.2">
      <c r="E183" s="11"/>
    </row>
    <row r="184" spans="5:5" x14ac:dyDescent="0.2">
      <c r="E184" s="11"/>
    </row>
    <row r="185" spans="5:5" x14ac:dyDescent="0.2">
      <c r="E185" s="11"/>
    </row>
    <row r="186" spans="5:5" x14ac:dyDescent="0.2">
      <c r="E186" s="11"/>
    </row>
    <row r="187" spans="5:5" x14ac:dyDescent="0.2">
      <c r="E187" s="11"/>
    </row>
  </sheetData>
  <sheetProtection algorithmName="SHA-512" hashValue="/xtLDjHUXkHh4KOeG4FUBGyyozlH/+1NSqi9MMz6MtU+4ggumEUI+RNx46vAn9Uforx9wKGyRlb9dO1IwGDeBA==" saltValue="HBUfhHSjhrwcprRveN8mSg==" spinCount="100000" sheet="1" scenarios="1"/>
  <mergeCells count="2">
    <mergeCell ref="F1:AC1"/>
    <mergeCell ref="F58:AC58"/>
  </mergeCells>
  <pageMargins left="0.7" right="0.7" top="0.75" bottom="0.75" header="0.3" footer="0.3"/>
  <pageSetup paperSize="3" scale="50" orientation="landscape" r:id="rId1"/>
  <headerFooter>
    <oddFooter>&amp;L&amp;Z&amp;F&amp;R&amp;D &amp;T</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173"/>
  <sheetViews>
    <sheetView topLeftCell="A29" workbookViewId="0">
      <selection activeCell="N71" sqref="N71"/>
    </sheetView>
  </sheetViews>
  <sheetFormatPr defaultRowHeight="12.75" x14ac:dyDescent="0.2"/>
  <cols>
    <col min="2" max="2" width="15.7109375" customWidth="1"/>
    <col min="3" max="3" width="12" customWidth="1"/>
    <col min="5" max="5" width="12.85546875" customWidth="1"/>
  </cols>
  <sheetData>
    <row r="1" spans="1:30" ht="21" x14ac:dyDescent="0.35">
      <c r="A1" s="85" t="s">
        <v>494</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0" ht="36" x14ac:dyDescent="0.2">
      <c r="B2" s="22" t="s">
        <v>471</v>
      </c>
      <c r="C2" s="22" t="s">
        <v>396</v>
      </c>
      <c r="D2" s="75" t="s">
        <v>472</v>
      </c>
      <c r="E2" s="23" t="s">
        <v>398</v>
      </c>
      <c r="F2" s="22" t="s">
        <v>5</v>
      </c>
      <c r="G2" s="24" t="s">
        <v>6</v>
      </c>
      <c r="H2" s="22" t="s">
        <v>0</v>
      </c>
      <c r="I2" s="22" t="s">
        <v>7</v>
      </c>
      <c r="J2" s="22" t="s">
        <v>8</v>
      </c>
      <c r="K2" s="22" t="s">
        <v>9</v>
      </c>
      <c r="L2" s="22" t="s">
        <v>10</v>
      </c>
      <c r="M2" s="22" t="s">
        <v>11</v>
      </c>
      <c r="N2" s="22" t="s">
        <v>12</v>
      </c>
      <c r="O2" s="22" t="s">
        <v>13</v>
      </c>
      <c r="P2" s="22" t="s">
        <v>14</v>
      </c>
      <c r="Q2" s="22" t="s">
        <v>1</v>
      </c>
      <c r="R2" s="22" t="s">
        <v>15</v>
      </c>
      <c r="S2" s="22" t="s">
        <v>16</v>
      </c>
      <c r="T2" s="22" t="s">
        <v>17</v>
      </c>
      <c r="U2" s="22" t="s">
        <v>18</v>
      </c>
      <c r="V2" s="22" t="s">
        <v>19</v>
      </c>
      <c r="W2" s="22" t="s">
        <v>20</v>
      </c>
      <c r="X2" s="22" t="s">
        <v>21</v>
      </c>
      <c r="Y2" s="22" t="s">
        <v>22</v>
      </c>
      <c r="Z2" s="22" t="s">
        <v>23</v>
      </c>
      <c r="AA2" s="22" t="s">
        <v>24</v>
      </c>
      <c r="AB2" s="22" t="s">
        <v>25</v>
      </c>
      <c r="AC2" s="22" t="s">
        <v>26</v>
      </c>
      <c r="AD2" s="25"/>
    </row>
    <row r="3" spans="1:30" s="12" customFormat="1" x14ac:dyDescent="0.2">
      <c r="A3"/>
      <c r="B3" s="6" t="s">
        <v>387</v>
      </c>
      <c r="C3" s="7" t="s">
        <v>47</v>
      </c>
      <c r="D3" s="31">
        <v>132</v>
      </c>
      <c r="E3" s="8">
        <v>42223.604166666664</v>
      </c>
      <c r="F3" s="6">
        <v>15800</v>
      </c>
      <c r="G3" s="7"/>
      <c r="H3" s="6">
        <v>57.7</v>
      </c>
      <c r="I3" s="6"/>
      <c r="J3" s="6"/>
      <c r="K3" s="6">
        <v>2</v>
      </c>
      <c r="L3" s="6"/>
      <c r="M3" s="6"/>
      <c r="N3" s="6"/>
      <c r="O3" s="6">
        <v>232</v>
      </c>
      <c r="P3" s="6">
        <v>76400</v>
      </c>
      <c r="Q3" s="6">
        <v>1410</v>
      </c>
      <c r="R3" s="6"/>
      <c r="S3" s="6">
        <v>792</v>
      </c>
      <c r="T3" s="6"/>
      <c r="U3" s="6"/>
      <c r="V3" s="6">
        <v>3.4</v>
      </c>
      <c r="W3" s="6"/>
      <c r="X3" s="6"/>
      <c r="Y3" s="6"/>
      <c r="Z3" s="6"/>
      <c r="AA3" s="6"/>
      <c r="AB3" s="6">
        <v>40.1</v>
      </c>
      <c r="AC3" s="6">
        <v>535</v>
      </c>
    </row>
    <row r="4" spans="1:30" s="12" customFormat="1" x14ac:dyDescent="0.2">
      <c r="A4"/>
      <c r="B4" s="7" t="s">
        <v>35</v>
      </c>
      <c r="C4" s="7" t="s">
        <v>47</v>
      </c>
      <c r="D4" s="105">
        <v>131.48340480000002</v>
      </c>
      <c r="E4" s="28">
        <v>42225.541666666664</v>
      </c>
      <c r="F4" s="6">
        <v>1110</v>
      </c>
      <c r="H4" s="6">
        <v>1.8</v>
      </c>
      <c r="K4" s="6">
        <v>1.8</v>
      </c>
      <c r="N4" s="7"/>
      <c r="O4" s="6">
        <v>8.6</v>
      </c>
      <c r="P4" s="6">
        <v>2120</v>
      </c>
      <c r="Q4" s="6">
        <v>24.1</v>
      </c>
      <c r="R4" s="7"/>
      <c r="S4" s="6">
        <v>97.4</v>
      </c>
      <c r="T4" s="7"/>
      <c r="U4" s="7"/>
      <c r="V4" s="6">
        <v>0.6</v>
      </c>
      <c r="W4" s="7"/>
      <c r="X4" s="7"/>
      <c r="Y4" s="7"/>
      <c r="Z4" s="7"/>
      <c r="AA4" s="7"/>
      <c r="AB4" s="6">
        <v>1.7</v>
      </c>
      <c r="AC4" s="6">
        <v>47</v>
      </c>
    </row>
    <row r="5" spans="1:30" s="12" customFormat="1" x14ac:dyDescent="0.2">
      <c r="A5"/>
      <c r="B5" s="7" t="s">
        <v>35</v>
      </c>
      <c r="C5" s="7" t="s">
        <v>47</v>
      </c>
      <c r="D5" s="105">
        <v>131.48340480000002</v>
      </c>
      <c r="E5" s="28">
        <v>42226.625</v>
      </c>
      <c r="F5" s="6">
        <v>499</v>
      </c>
      <c r="H5" s="14"/>
      <c r="I5" s="33"/>
      <c r="J5" s="33"/>
      <c r="K5" s="14"/>
      <c r="N5" s="7"/>
      <c r="O5" s="6">
        <v>4.5</v>
      </c>
      <c r="P5" s="6">
        <v>898</v>
      </c>
      <c r="Q5" s="6">
        <v>11.1</v>
      </c>
      <c r="R5" s="7"/>
      <c r="S5" s="6">
        <v>58</v>
      </c>
      <c r="T5" s="7"/>
      <c r="U5" s="7"/>
      <c r="V5" s="6">
        <v>2.2000000000000002</v>
      </c>
      <c r="W5" s="7"/>
      <c r="X5" s="7"/>
      <c r="Y5" s="7"/>
      <c r="Z5" s="7"/>
      <c r="AA5" s="7"/>
      <c r="AB5" s="6"/>
      <c r="AC5" s="6"/>
    </row>
    <row r="6" spans="1:30" s="12" customFormat="1" x14ac:dyDescent="0.2">
      <c r="A6"/>
      <c r="B6" s="7" t="s">
        <v>35</v>
      </c>
      <c r="C6" s="7" t="s">
        <v>47</v>
      </c>
      <c r="D6" s="105">
        <v>131.48340480000002</v>
      </c>
      <c r="E6" s="28">
        <v>42228.458333333336</v>
      </c>
      <c r="F6" s="6">
        <v>566</v>
      </c>
      <c r="H6" s="14"/>
      <c r="I6" s="33"/>
      <c r="J6" s="33"/>
      <c r="K6" s="14"/>
      <c r="N6" s="7"/>
      <c r="O6" s="6">
        <v>4.8999999999999995</v>
      </c>
      <c r="P6" s="6">
        <v>903</v>
      </c>
      <c r="Q6" s="6">
        <v>10.1</v>
      </c>
      <c r="R6" s="7"/>
      <c r="S6" s="6">
        <v>85.4</v>
      </c>
      <c r="T6" s="7"/>
      <c r="U6" s="7"/>
      <c r="V6" s="6">
        <v>2.5</v>
      </c>
      <c r="W6" s="7"/>
      <c r="X6" s="7"/>
      <c r="Y6" s="7"/>
      <c r="Z6" s="7"/>
      <c r="AA6" s="7"/>
      <c r="AB6" s="6">
        <v>0</v>
      </c>
      <c r="AC6" s="6">
        <v>32.4</v>
      </c>
    </row>
    <row r="7" spans="1:30" s="12" customFormat="1" x14ac:dyDescent="0.2">
      <c r="A7"/>
      <c r="B7" s="7" t="s">
        <v>35</v>
      </c>
      <c r="C7" s="7" t="s">
        <v>47</v>
      </c>
      <c r="D7" s="105">
        <v>131.48340480000002</v>
      </c>
      <c r="E7" s="28">
        <v>42229.638888888891</v>
      </c>
      <c r="F7" s="6">
        <v>570</v>
      </c>
      <c r="H7" s="6">
        <v>1.1000000000000001</v>
      </c>
      <c r="K7" s="6">
        <v>1.1000000000000001</v>
      </c>
      <c r="N7" s="7"/>
      <c r="O7" s="6">
        <v>4.5999999999999996</v>
      </c>
      <c r="P7" s="6">
        <v>900</v>
      </c>
      <c r="Q7" s="6">
        <v>8.1</v>
      </c>
      <c r="R7" s="7"/>
      <c r="S7" s="6">
        <v>89.399999999999991</v>
      </c>
      <c r="T7" s="7"/>
      <c r="U7" s="7"/>
      <c r="V7" s="6">
        <v>0.6</v>
      </c>
      <c r="W7" s="7"/>
      <c r="X7" s="7"/>
      <c r="Y7" s="7"/>
      <c r="Z7" s="7"/>
      <c r="AA7" s="7"/>
      <c r="AB7" s="6">
        <v>0.9</v>
      </c>
      <c r="AC7" s="6">
        <v>31</v>
      </c>
    </row>
    <row r="8" spans="1:30" s="12" customFormat="1" x14ac:dyDescent="0.2">
      <c r="A8"/>
      <c r="B8" s="7" t="s">
        <v>35</v>
      </c>
      <c r="C8" s="7" t="s">
        <v>47</v>
      </c>
      <c r="D8" s="105">
        <v>131.48340480000002</v>
      </c>
      <c r="E8" s="28">
        <v>42229.642361111109</v>
      </c>
      <c r="F8" s="6">
        <v>590</v>
      </c>
      <c r="G8"/>
      <c r="H8" s="6">
        <v>0.9</v>
      </c>
      <c r="I8"/>
      <c r="J8"/>
      <c r="K8" s="6">
        <v>0.9</v>
      </c>
      <c r="L8"/>
      <c r="M8"/>
      <c r="N8" s="6"/>
      <c r="O8" s="6">
        <v>4.3</v>
      </c>
      <c r="P8" s="6">
        <v>880</v>
      </c>
      <c r="Q8" s="6">
        <v>7.9</v>
      </c>
      <c r="R8" s="6"/>
      <c r="S8" s="6">
        <v>87.9</v>
      </c>
      <c r="T8" s="6"/>
      <c r="U8" s="6"/>
      <c r="V8" s="6">
        <v>0.6</v>
      </c>
      <c r="W8" s="6"/>
      <c r="X8" s="6"/>
      <c r="Y8" s="6"/>
      <c r="Z8" s="6"/>
      <c r="AA8" s="6"/>
      <c r="AB8" s="6">
        <v>0.9</v>
      </c>
      <c r="AC8" s="6">
        <v>29</v>
      </c>
    </row>
    <row r="9" spans="1:30" s="12" customFormat="1" x14ac:dyDescent="0.2">
      <c r="A9"/>
      <c r="B9" s="7" t="s">
        <v>35</v>
      </c>
      <c r="C9" s="7" t="s">
        <v>47</v>
      </c>
      <c r="D9" s="105">
        <v>131.48340480000002</v>
      </c>
      <c r="E9" s="28">
        <v>42230.4375</v>
      </c>
      <c r="F9" s="6">
        <v>580</v>
      </c>
      <c r="G9"/>
      <c r="H9" s="6">
        <v>0.8</v>
      </c>
      <c r="I9"/>
      <c r="J9"/>
      <c r="K9" s="6">
        <v>0.8</v>
      </c>
      <c r="L9"/>
      <c r="M9"/>
      <c r="N9" s="6"/>
      <c r="O9" s="6">
        <v>3.8</v>
      </c>
      <c r="P9" s="6">
        <v>880</v>
      </c>
      <c r="Q9" s="6">
        <v>7.7</v>
      </c>
      <c r="R9" s="6"/>
      <c r="S9" s="6">
        <v>93.5</v>
      </c>
      <c r="T9" s="6"/>
      <c r="U9" s="6"/>
      <c r="V9" s="6">
        <v>0.6</v>
      </c>
      <c r="W9" s="6"/>
      <c r="X9" s="6"/>
      <c r="Y9" s="6"/>
      <c r="Z9" s="6"/>
      <c r="AA9" s="6"/>
      <c r="AB9" s="6">
        <v>0.7</v>
      </c>
      <c r="AC9" s="6">
        <v>28</v>
      </c>
    </row>
    <row r="10" spans="1:30" s="12" customFormat="1" x14ac:dyDescent="0.2">
      <c r="A10"/>
      <c r="B10" s="7" t="s">
        <v>35</v>
      </c>
      <c r="C10" s="7" t="s">
        <v>47</v>
      </c>
      <c r="D10" s="105">
        <v>131.48340480000002</v>
      </c>
      <c r="E10" s="28">
        <v>42231.489583333336</v>
      </c>
      <c r="F10" s="6">
        <v>700</v>
      </c>
      <c r="G10"/>
      <c r="H10" s="6">
        <v>0.8</v>
      </c>
      <c r="I10"/>
      <c r="J10"/>
      <c r="K10" s="6">
        <v>0.8</v>
      </c>
      <c r="L10"/>
      <c r="M10"/>
      <c r="N10" s="6"/>
      <c r="O10" s="6">
        <v>3.5</v>
      </c>
      <c r="P10" s="6">
        <v>790</v>
      </c>
      <c r="Q10" s="6">
        <v>6</v>
      </c>
      <c r="R10" s="6"/>
      <c r="S10" s="6">
        <v>84.1</v>
      </c>
      <c r="T10" s="6"/>
      <c r="U10" s="6"/>
      <c r="V10" s="6">
        <v>0.6</v>
      </c>
      <c r="W10" s="6"/>
      <c r="X10" s="6"/>
      <c r="Y10" s="6"/>
      <c r="Z10" s="6"/>
      <c r="AA10" s="6"/>
      <c r="AB10" s="6">
        <v>1.1000000000000001</v>
      </c>
      <c r="AC10" s="6">
        <v>23</v>
      </c>
    </row>
    <row r="11" spans="1:30" s="12" customFormat="1" x14ac:dyDescent="0.2">
      <c r="A11"/>
      <c r="B11" s="7" t="s">
        <v>35</v>
      </c>
      <c r="C11" s="7" t="s">
        <v>47</v>
      </c>
      <c r="D11" s="105">
        <v>131.48340480000002</v>
      </c>
      <c r="E11" s="28">
        <v>42232.618055555555</v>
      </c>
      <c r="F11" s="6">
        <v>560</v>
      </c>
      <c r="G11"/>
      <c r="H11" s="6">
        <v>0.7</v>
      </c>
      <c r="I11"/>
      <c r="J11"/>
      <c r="K11" s="6">
        <v>0.7</v>
      </c>
      <c r="L11"/>
      <c r="M11"/>
      <c r="N11" s="6"/>
      <c r="O11" s="6">
        <v>2.9</v>
      </c>
      <c r="P11" s="6">
        <v>600</v>
      </c>
      <c r="Q11" s="6">
        <v>4</v>
      </c>
      <c r="R11" s="6"/>
      <c r="S11" s="6">
        <v>70.3</v>
      </c>
      <c r="T11" s="6"/>
      <c r="U11" s="6"/>
      <c r="V11" s="6">
        <v>0.6</v>
      </c>
      <c r="W11" s="6"/>
      <c r="X11" s="6"/>
      <c r="Y11" s="6"/>
      <c r="Z11" s="6"/>
      <c r="AA11" s="6"/>
      <c r="AB11" s="6">
        <v>1</v>
      </c>
      <c r="AC11" s="6">
        <v>17</v>
      </c>
    </row>
    <row r="12" spans="1:30" s="12" customFormat="1" x14ac:dyDescent="0.2">
      <c r="A12"/>
      <c r="B12" s="7" t="s">
        <v>35</v>
      </c>
      <c r="C12" s="7" t="s">
        <v>47</v>
      </c>
      <c r="D12" s="53">
        <v>130.11546240000001</v>
      </c>
      <c r="E12" s="29">
        <v>42305.536111111112</v>
      </c>
      <c r="F12" s="6">
        <v>720</v>
      </c>
      <c r="G12"/>
      <c r="H12" s="6">
        <v>0.37</v>
      </c>
      <c r="I12"/>
      <c r="J12"/>
      <c r="K12" s="6">
        <v>0.37</v>
      </c>
      <c r="L12"/>
      <c r="M12"/>
      <c r="N12" s="6"/>
      <c r="O12" s="6">
        <v>3.6</v>
      </c>
      <c r="P12" s="6">
        <v>680</v>
      </c>
      <c r="Q12" s="6">
        <v>2.5</v>
      </c>
      <c r="R12" s="6"/>
      <c r="S12" s="6">
        <v>99</v>
      </c>
      <c r="T12" s="6"/>
      <c r="U12" s="6"/>
      <c r="V12" s="6">
        <v>1.5</v>
      </c>
      <c r="W12" s="6"/>
      <c r="X12" s="6"/>
      <c r="Y12" s="6"/>
      <c r="Z12" s="6"/>
      <c r="AA12" s="6"/>
      <c r="AB12" s="6">
        <v>0.98</v>
      </c>
      <c r="AC12" s="6">
        <v>39</v>
      </c>
    </row>
    <row r="13" spans="1:30" s="12" customFormat="1" x14ac:dyDescent="0.2">
      <c r="A13"/>
      <c r="B13" s="6" t="s">
        <v>389</v>
      </c>
      <c r="C13" s="7" t="s">
        <v>47</v>
      </c>
      <c r="D13" s="53">
        <v>130.11546240000001</v>
      </c>
      <c r="E13" s="29">
        <v>42443.631944444445</v>
      </c>
      <c r="F13" s="6">
        <v>760</v>
      </c>
      <c r="G13"/>
      <c r="H13" s="6">
        <v>0.5</v>
      </c>
      <c r="I13"/>
      <c r="J13"/>
      <c r="K13" s="6">
        <v>0.5</v>
      </c>
      <c r="L13"/>
      <c r="M13"/>
      <c r="N13" s="6"/>
      <c r="O13" s="6">
        <v>3.1</v>
      </c>
      <c r="P13" s="6">
        <v>820</v>
      </c>
      <c r="Q13" s="6">
        <v>2.8</v>
      </c>
      <c r="R13" s="6"/>
      <c r="S13" s="6">
        <v>112.19999999999999</v>
      </c>
      <c r="T13" s="6"/>
      <c r="U13" s="6"/>
      <c r="V13" s="6">
        <v>0.8</v>
      </c>
      <c r="W13" s="6"/>
      <c r="X13" s="6"/>
      <c r="Y13" s="6"/>
      <c r="Z13" s="6"/>
      <c r="AA13" s="6"/>
      <c r="AB13" s="6">
        <v>0.9</v>
      </c>
      <c r="AC13" s="6">
        <v>47</v>
      </c>
    </row>
    <row r="14" spans="1:30" s="12" customFormat="1" x14ac:dyDescent="0.2">
      <c r="A14"/>
      <c r="B14" s="6" t="s">
        <v>389</v>
      </c>
      <c r="C14" s="7" t="s">
        <v>47</v>
      </c>
      <c r="D14" s="53">
        <v>130.11546240000001</v>
      </c>
      <c r="E14" s="29">
        <v>42452.411805555559</v>
      </c>
      <c r="F14" s="6">
        <v>690</v>
      </c>
      <c r="G14"/>
      <c r="H14" s="6">
        <v>0.37</v>
      </c>
      <c r="I14"/>
      <c r="J14"/>
      <c r="K14" s="6">
        <v>0.37</v>
      </c>
      <c r="L14"/>
      <c r="M14"/>
      <c r="N14" s="6"/>
      <c r="O14" s="6">
        <v>4.5999999999999996</v>
      </c>
      <c r="P14" s="6">
        <v>910</v>
      </c>
      <c r="Q14" s="6">
        <v>4.4000000000000004</v>
      </c>
      <c r="R14" s="6"/>
      <c r="S14" s="6">
        <v>130</v>
      </c>
      <c r="T14" s="6"/>
      <c r="U14" s="6"/>
      <c r="V14" s="6">
        <v>2.4</v>
      </c>
      <c r="W14" s="6"/>
      <c r="X14" s="6"/>
      <c r="Y14" s="6"/>
      <c r="Z14" s="6"/>
      <c r="AA14" s="6"/>
      <c r="AB14" s="6">
        <v>1.2</v>
      </c>
      <c r="AC14" s="6">
        <v>68</v>
      </c>
    </row>
    <row r="15" spans="1:30" s="12" customFormat="1" x14ac:dyDescent="0.2">
      <c r="A15"/>
      <c r="B15" s="6" t="s">
        <v>389</v>
      </c>
      <c r="C15" s="7" t="s">
        <v>47</v>
      </c>
      <c r="D15" s="53">
        <v>130.11546240000001</v>
      </c>
      <c r="E15" s="29">
        <v>42474.381944444445</v>
      </c>
      <c r="F15" s="6">
        <v>2080</v>
      </c>
      <c r="G15"/>
      <c r="H15" s="6">
        <v>1.4</v>
      </c>
      <c r="I15"/>
      <c r="J15"/>
      <c r="K15" s="6">
        <v>1.4</v>
      </c>
      <c r="L15"/>
      <c r="M15"/>
      <c r="N15" s="6"/>
      <c r="O15" s="6">
        <v>11.5</v>
      </c>
      <c r="P15" s="6">
        <v>2620</v>
      </c>
      <c r="Q15" s="6">
        <v>11.1</v>
      </c>
      <c r="R15" s="6"/>
      <c r="S15" s="6">
        <v>245.2</v>
      </c>
      <c r="T15" s="6"/>
      <c r="U15" s="6"/>
      <c r="V15" s="6">
        <v>1.5</v>
      </c>
      <c r="W15" s="6"/>
      <c r="X15" s="6"/>
      <c r="Y15" s="6"/>
      <c r="Z15" s="6"/>
      <c r="AA15" s="6"/>
      <c r="AB15" s="6">
        <v>2.6</v>
      </c>
      <c r="AC15" s="6">
        <v>139</v>
      </c>
    </row>
    <row r="16" spans="1:30" s="12" customFormat="1" x14ac:dyDescent="0.2">
      <c r="A16"/>
      <c r="B16" s="6" t="s">
        <v>389</v>
      </c>
      <c r="C16" s="7" t="s">
        <v>47</v>
      </c>
      <c r="D16" s="53">
        <v>130.11546240000001</v>
      </c>
      <c r="E16" s="29">
        <v>42480.463194444441</v>
      </c>
      <c r="F16" s="6">
        <v>1110</v>
      </c>
      <c r="G16"/>
      <c r="H16" s="6">
        <v>0.8</v>
      </c>
      <c r="I16"/>
      <c r="J16"/>
      <c r="K16" s="6">
        <v>0.8</v>
      </c>
      <c r="L16"/>
      <c r="M16"/>
      <c r="N16" s="6"/>
      <c r="O16" s="6">
        <v>6.1000000000000005</v>
      </c>
      <c r="P16" s="6">
        <v>1420</v>
      </c>
      <c r="Q16" s="6">
        <v>5.8999999999999995</v>
      </c>
      <c r="R16" s="6"/>
      <c r="S16" s="6">
        <v>158.70000000000002</v>
      </c>
      <c r="T16" s="6"/>
      <c r="U16" s="6"/>
      <c r="V16" s="6">
        <v>1</v>
      </c>
      <c r="W16" s="6"/>
      <c r="X16" s="6"/>
      <c r="Y16" s="6"/>
      <c r="Z16" s="6"/>
      <c r="AA16" s="6"/>
      <c r="AB16" s="6">
        <v>1.2</v>
      </c>
      <c r="AC16" s="6">
        <v>90</v>
      </c>
    </row>
    <row r="17" spans="1:33" s="12" customFormat="1" x14ac:dyDescent="0.2">
      <c r="A17"/>
      <c r="B17" s="6" t="s">
        <v>389</v>
      </c>
      <c r="C17" s="7" t="s">
        <v>47</v>
      </c>
      <c r="D17" s="53">
        <v>130.11546240000001</v>
      </c>
      <c r="E17" s="29">
        <v>42487.538194444445</v>
      </c>
      <c r="F17" s="6">
        <v>1290</v>
      </c>
      <c r="G17"/>
      <c r="H17" s="6">
        <v>0.9</v>
      </c>
      <c r="I17"/>
      <c r="J17"/>
      <c r="K17" s="6">
        <v>0.9</v>
      </c>
      <c r="L17"/>
      <c r="M17"/>
      <c r="N17" s="6"/>
      <c r="O17" s="6">
        <v>7.5</v>
      </c>
      <c r="P17" s="6">
        <v>1580</v>
      </c>
      <c r="Q17" s="6">
        <v>7.8</v>
      </c>
      <c r="R17" s="6"/>
      <c r="S17" s="6">
        <v>173.6</v>
      </c>
      <c r="T17" s="6"/>
      <c r="U17" s="6"/>
      <c r="V17" s="6">
        <v>1.2</v>
      </c>
      <c r="W17" s="6"/>
      <c r="X17" s="6"/>
      <c r="Y17" s="6"/>
      <c r="Z17" s="6"/>
      <c r="AA17" s="6"/>
      <c r="AB17" s="6">
        <v>1.7</v>
      </c>
      <c r="AC17" s="6">
        <v>94</v>
      </c>
    </row>
    <row r="18" spans="1:33" s="12" customFormat="1" x14ac:dyDescent="0.2">
      <c r="A18"/>
      <c r="B18" s="6" t="s">
        <v>389</v>
      </c>
      <c r="C18" s="7" t="s">
        <v>47</v>
      </c>
      <c r="D18" s="53">
        <v>130.11546240000001</v>
      </c>
      <c r="E18" s="29">
        <v>42495.416666666664</v>
      </c>
      <c r="F18" s="6">
        <v>2720</v>
      </c>
      <c r="G18"/>
      <c r="H18" s="6">
        <v>1.2</v>
      </c>
      <c r="I18"/>
      <c r="J18"/>
      <c r="K18" s="6">
        <v>1.2</v>
      </c>
      <c r="L18"/>
      <c r="M18"/>
      <c r="N18" s="6"/>
      <c r="O18" s="6">
        <v>8.6</v>
      </c>
      <c r="P18" s="6">
        <v>2930</v>
      </c>
      <c r="Q18" s="6">
        <v>10.1</v>
      </c>
      <c r="R18" s="6"/>
      <c r="S18" s="6">
        <v>230</v>
      </c>
      <c r="T18" s="6"/>
      <c r="U18" s="6"/>
      <c r="V18" s="6">
        <v>1.6</v>
      </c>
      <c r="W18" s="6"/>
      <c r="X18" s="6"/>
      <c r="Y18" s="6"/>
      <c r="Z18" s="6"/>
      <c r="AA18" s="6"/>
      <c r="AB18" s="6">
        <v>2.8</v>
      </c>
      <c r="AC18" s="6">
        <v>111</v>
      </c>
    </row>
    <row r="19" spans="1:33" s="12" customFormat="1" x14ac:dyDescent="0.2">
      <c r="A19"/>
      <c r="B19" s="6" t="s">
        <v>389</v>
      </c>
      <c r="C19" s="7" t="s">
        <v>47</v>
      </c>
      <c r="D19" s="53">
        <v>130.11546240000001</v>
      </c>
      <c r="E19" s="29">
        <v>42503.402777777781</v>
      </c>
      <c r="F19" s="6">
        <v>2200</v>
      </c>
      <c r="G19"/>
      <c r="H19" s="6">
        <v>1.3</v>
      </c>
      <c r="I19"/>
      <c r="J19"/>
      <c r="K19" s="6">
        <v>1.3</v>
      </c>
      <c r="L19"/>
      <c r="M19"/>
      <c r="N19" s="6"/>
      <c r="O19" s="6">
        <v>9.5</v>
      </c>
      <c r="P19" s="6">
        <v>2610</v>
      </c>
      <c r="Q19" s="6">
        <v>11.799999999999999</v>
      </c>
      <c r="R19" s="6"/>
      <c r="S19" s="6">
        <v>226.70000000000002</v>
      </c>
      <c r="T19" s="6"/>
      <c r="U19" s="6"/>
      <c r="V19" s="6">
        <v>1.3</v>
      </c>
      <c r="W19" s="6"/>
      <c r="X19" s="6"/>
      <c r="Y19" s="6"/>
      <c r="Z19" s="6"/>
      <c r="AA19" s="6"/>
      <c r="AB19" s="6">
        <v>2.6</v>
      </c>
      <c r="AC19" s="6">
        <v>115</v>
      </c>
    </row>
    <row r="20" spans="1:33" s="12" customFormat="1" x14ac:dyDescent="0.2">
      <c r="A20"/>
      <c r="B20" s="6" t="s">
        <v>389</v>
      </c>
      <c r="C20" s="7" t="s">
        <v>47</v>
      </c>
      <c r="D20" s="53">
        <v>130.11546240000001</v>
      </c>
      <c r="E20" s="29">
        <v>42509.395833333336</v>
      </c>
      <c r="F20" s="6">
        <v>1840</v>
      </c>
      <c r="G20"/>
      <c r="H20" s="6">
        <v>0.8</v>
      </c>
      <c r="I20"/>
      <c r="J20"/>
      <c r="K20" s="6">
        <v>0.8</v>
      </c>
      <c r="L20"/>
      <c r="M20"/>
      <c r="N20" s="6"/>
      <c r="O20" s="6">
        <v>10.5</v>
      </c>
      <c r="P20" s="6">
        <v>2200</v>
      </c>
      <c r="Q20" s="6">
        <v>14</v>
      </c>
      <c r="R20" s="6"/>
      <c r="S20" s="6">
        <v>199</v>
      </c>
      <c r="T20" s="6"/>
      <c r="U20" s="6"/>
      <c r="V20" s="6">
        <v>1.3</v>
      </c>
      <c r="W20" s="6"/>
      <c r="X20" s="6"/>
      <c r="Y20" s="6"/>
      <c r="Z20" s="6"/>
      <c r="AA20" s="6"/>
      <c r="AB20" s="6">
        <v>2.2999999999999998</v>
      </c>
      <c r="AC20" s="6">
        <v>101</v>
      </c>
    </row>
    <row r="21" spans="1:33" s="12" customFormat="1" x14ac:dyDescent="0.2">
      <c r="A21"/>
      <c r="B21" s="6" t="s">
        <v>389</v>
      </c>
      <c r="C21" s="7" t="s">
        <v>47</v>
      </c>
      <c r="D21" s="53">
        <v>130.11546240000001</v>
      </c>
      <c r="E21" s="29">
        <v>42515.555555555555</v>
      </c>
      <c r="F21" s="6">
        <v>2170</v>
      </c>
      <c r="G21"/>
      <c r="H21" s="6">
        <v>1.5</v>
      </c>
      <c r="I21"/>
      <c r="J21"/>
      <c r="K21" s="6">
        <v>1.5</v>
      </c>
      <c r="L21"/>
      <c r="M21"/>
      <c r="N21" s="6"/>
      <c r="O21" s="6">
        <v>13.6</v>
      </c>
      <c r="P21" s="6">
        <v>3060</v>
      </c>
      <c r="Q21" s="6">
        <v>23</v>
      </c>
      <c r="R21" s="6"/>
      <c r="S21" s="6">
        <v>300.5</v>
      </c>
      <c r="T21" s="6"/>
      <c r="U21" s="6"/>
      <c r="V21" s="6">
        <v>1.4</v>
      </c>
      <c r="W21" s="6"/>
      <c r="X21" s="6"/>
      <c r="Y21" s="6"/>
      <c r="Z21" s="6"/>
      <c r="AA21" s="6"/>
      <c r="AB21" s="6">
        <v>2.4</v>
      </c>
      <c r="AC21" s="6">
        <v>136</v>
      </c>
    </row>
    <row r="22" spans="1:33" s="12" customFormat="1" x14ac:dyDescent="0.2">
      <c r="A22"/>
      <c r="B22" s="6" t="s">
        <v>389</v>
      </c>
      <c r="C22" s="7" t="s">
        <v>47</v>
      </c>
      <c r="D22" s="53">
        <v>130.11546240000001</v>
      </c>
      <c r="E22" s="29">
        <v>42523.381944444445</v>
      </c>
      <c r="F22" s="6">
        <v>3070</v>
      </c>
      <c r="G22"/>
      <c r="H22" s="6">
        <v>1.7</v>
      </c>
      <c r="I22"/>
      <c r="J22"/>
      <c r="K22" s="6">
        <v>1.7</v>
      </c>
      <c r="L22"/>
      <c r="M22"/>
      <c r="N22" s="6"/>
      <c r="O22" s="6">
        <v>17.2</v>
      </c>
      <c r="P22" s="6">
        <v>4610</v>
      </c>
      <c r="Q22" s="6">
        <v>38.5</v>
      </c>
      <c r="R22" s="6"/>
      <c r="S22" s="6">
        <v>392.7</v>
      </c>
      <c r="T22" s="6"/>
      <c r="U22" s="6"/>
      <c r="V22" s="6">
        <v>1.7</v>
      </c>
      <c r="W22" s="6"/>
      <c r="X22" s="6"/>
      <c r="Y22" s="6"/>
      <c r="Z22" s="6"/>
      <c r="AA22" s="6"/>
      <c r="AB22" s="6">
        <v>2.9</v>
      </c>
      <c r="AC22" s="6">
        <v>176</v>
      </c>
    </row>
    <row r="23" spans="1:33" s="12" customFormat="1" x14ac:dyDescent="0.2">
      <c r="A23"/>
      <c r="B23" s="6" t="s">
        <v>389</v>
      </c>
      <c r="C23" s="7" t="s">
        <v>47</v>
      </c>
      <c r="D23" s="53">
        <v>130.11546240000001</v>
      </c>
      <c r="E23" s="29">
        <v>42529.482638888891</v>
      </c>
      <c r="F23" s="6">
        <v>5510</v>
      </c>
      <c r="G23"/>
      <c r="H23" s="6">
        <v>4.7</v>
      </c>
      <c r="I23"/>
      <c r="J23"/>
      <c r="K23" s="6">
        <v>4.7</v>
      </c>
      <c r="L23"/>
      <c r="M23"/>
      <c r="N23" s="6"/>
      <c r="O23" s="6">
        <v>29.3</v>
      </c>
      <c r="P23" s="6">
        <v>8210</v>
      </c>
      <c r="Q23" s="6">
        <v>75.099999999999994</v>
      </c>
      <c r="R23" s="6"/>
      <c r="S23" s="6">
        <v>681.6</v>
      </c>
      <c r="T23" s="6"/>
      <c r="U23" s="6"/>
      <c r="V23" s="6">
        <v>3.1</v>
      </c>
      <c r="W23" s="6"/>
      <c r="X23" s="6"/>
      <c r="Y23" s="6"/>
      <c r="Z23" s="6"/>
      <c r="AA23" s="6"/>
      <c r="AB23" s="6">
        <v>8.5</v>
      </c>
      <c r="AC23" s="6">
        <v>257</v>
      </c>
    </row>
    <row r="24" spans="1:33" s="12" customFormat="1" x14ac:dyDescent="0.2">
      <c r="A24"/>
      <c r="B24" s="6" t="s">
        <v>389</v>
      </c>
      <c r="C24" s="7" t="s">
        <v>47</v>
      </c>
      <c r="D24" s="53">
        <v>130.11546240000001</v>
      </c>
      <c r="E24" s="29">
        <v>42535.413194444445</v>
      </c>
      <c r="F24" s="6">
        <v>1780</v>
      </c>
      <c r="G24"/>
      <c r="H24" s="6">
        <v>1.4</v>
      </c>
      <c r="I24"/>
      <c r="J24"/>
      <c r="K24" s="6">
        <v>1.4</v>
      </c>
      <c r="L24"/>
      <c r="M24"/>
      <c r="N24" s="6"/>
      <c r="O24" s="6">
        <v>11.299999999999999</v>
      </c>
      <c r="P24" s="6">
        <v>2670</v>
      </c>
      <c r="Q24" s="6">
        <v>27.099999999999998</v>
      </c>
      <c r="R24" s="6"/>
      <c r="S24" s="6">
        <v>277</v>
      </c>
      <c r="T24" s="6"/>
      <c r="U24" s="6"/>
      <c r="V24" s="6">
        <v>1.4</v>
      </c>
      <c r="W24" s="6"/>
      <c r="X24" s="6"/>
      <c r="Y24" s="6"/>
      <c r="Z24" s="6"/>
      <c r="AA24" s="6"/>
      <c r="AB24" s="6">
        <v>2.8</v>
      </c>
      <c r="AC24" s="6">
        <v>138</v>
      </c>
    </row>
    <row r="25" spans="1:33" s="12" customFormat="1" x14ac:dyDescent="0.2">
      <c r="A25"/>
      <c r="B25" s="6" t="s">
        <v>389</v>
      </c>
      <c r="C25" s="7" t="s">
        <v>47</v>
      </c>
      <c r="D25" s="53">
        <v>130.11546240000001</v>
      </c>
      <c r="E25" s="29">
        <v>42543.378472222219</v>
      </c>
      <c r="F25" s="6">
        <v>1300</v>
      </c>
      <c r="G25"/>
      <c r="H25" s="6">
        <v>1.3</v>
      </c>
      <c r="I25"/>
      <c r="J25"/>
      <c r="K25" s="6">
        <v>1.3</v>
      </c>
      <c r="L25"/>
      <c r="M25"/>
      <c r="N25" s="6"/>
      <c r="O25" s="6">
        <v>9.2999999999999989</v>
      </c>
      <c r="P25" s="6">
        <v>1840</v>
      </c>
      <c r="Q25" s="6">
        <v>18.899999999999999</v>
      </c>
      <c r="R25" s="6"/>
      <c r="S25" s="6">
        <v>234.5</v>
      </c>
      <c r="T25" s="6"/>
      <c r="U25" s="6"/>
      <c r="V25" s="6">
        <v>1.1000000000000001</v>
      </c>
      <c r="W25" s="6"/>
      <c r="X25" s="6"/>
      <c r="Y25" s="6"/>
      <c r="Z25" s="6"/>
      <c r="AA25" s="6"/>
      <c r="AB25" s="6">
        <v>1.5</v>
      </c>
      <c r="AC25" s="6">
        <v>105</v>
      </c>
    </row>
    <row r="26" spans="1:33" s="12" customFormat="1" x14ac:dyDescent="0.2">
      <c r="A26"/>
      <c r="B26" s="6" t="s">
        <v>389</v>
      </c>
      <c r="C26" s="7" t="s">
        <v>47</v>
      </c>
      <c r="D26" s="53">
        <v>130.11546240000001</v>
      </c>
      <c r="E26" s="29">
        <v>42548.472222222219</v>
      </c>
      <c r="F26" s="6">
        <v>800</v>
      </c>
      <c r="G26"/>
      <c r="H26" s="6">
        <v>0.7</v>
      </c>
      <c r="I26"/>
      <c r="J26"/>
      <c r="K26" s="6">
        <v>0.7</v>
      </c>
      <c r="L26"/>
      <c r="M26"/>
      <c r="N26" s="6"/>
      <c r="O26" s="6">
        <v>6.6</v>
      </c>
      <c r="P26" s="6">
        <v>1150</v>
      </c>
      <c r="Q26" s="6">
        <v>12.6</v>
      </c>
      <c r="R26" s="6"/>
      <c r="S26" s="6">
        <v>150.19999999999999</v>
      </c>
      <c r="T26" s="6"/>
      <c r="U26" s="6"/>
      <c r="V26" s="6">
        <v>0.7</v>
      </c>
      <c r="W26" s="6"/>
      <c r="X26" s="6"/>
      <c r="Y26" s="6"/>
      <c r="Z26" s="6"/>
      <c r="AA26" s="6"/>
      <c r="AB26" s="6">
        <v>0.9</v>
      </c>
      <c r="AC26" s="6">
        <v>79</v>
      </c>
    </row>
    <row r="27" spans="1:33" s="12" customFormat="1" x14ac:dyDescent="0.2">
      <c r="A27"/>
      <c r="B27" s="6" t="s">
        <v>488</v>
      </c>
      <c r="C27" s="7" t="s">
        <v>315</v>
      </c>
      <c r="D27" s="105">
        <v>123.08262912000002</v>
      </c>
      <c r="E27" s="52">
        <v>42615.493055555555</v>
      </c>
      <c r="F27" s="101">
        <v>580</v>
      </c>
      <c r="G27" s="101">
        <v>0.2</v>
      </c>
      <c r="H27" s="101">
        <v>0.185</v>
      </c>
      <c r="I27" s="73">
        <v>84</v>
      </c>
      <c r="J27" s="101">
        <v>7.4999999999999997E-2</v>
      </c>
      <c r="K27" s="101">
        <v>2.1499999999999998E-2</v>
      </c>
      <c r="L27" s="73">
        <v>58000</v>
      </c>
      <c r="M27" s="101">
        <v>0.5</v>
      </c>
      <c r="N27" s="101">
        <v>0.36</v>
      </c>
      <c r="O27" s="101">
        <v>2.2000000000000002</v>
      </c>
      <c r="P27" s="101">
        <v>440</v>
      </c>
      <c r="Q27" s="101">
        <v>1.5</v>
      </c>
      <c r="R27" s="101">
        <v>8700</v>
      </c>
      <c r="S27" s="101">
        <v>54</v>
      </c>
      <c r="T27" s="101">
        <v>1E-3</v>
      </c>
      <c r="U27" s="101">
        <v>1</v>
      </c>
      <c r="V27" s="101">
        <v>1.3</v>
      </c>
      <c r="W27" s="101">
        <v>2500</v>
      </c>
      <c r="X27" s="101">
        <v>0.28999999999999998</v>
      </c>
      <c r="Y27" s="101">
        <v>0.05</v>
      </c>
      <c r="Z27" s="101">
        <v>14000</v>
      </c>
      <c r="AA27" s="101">
        <v>0.05</v>
      </c>
      <c r="AB27" s="101">
        <v>1.2</v>
      </c>
      <c r="AC27" s="101">
        <v>15</v>
      </c>
    </row>
    <row r="28" spans="1:33" s="12" customFormat="1" x14ac:dyDescent="0.2">
      <c r="A28"/>
      <c r="B28" s="6" t="s">
        <v>488</v>
      </c>
      <c r="C28" s="7" t="s">
        <v>316</v>
      </c>
      <c r="D28" s="105">
        <v>130.11546240000001</v>
      </c>
      <c r="E28" s="52">
        <v>42615.430555555555</v>
      </c>
      <c r="F28" s="101">
        <v>110</v>
      </c>
      <c r="G28" s="101">
        <v>0.2</v>
      </c>
      <c r="H28" s="101">
        <v>0.185</v>
      </c>
      <c r="I28" s="73">
        <v>57</v>
      </c>
      <c r="J28" s="101">
        <v>7.4999999999999997E-2</v>
      </c>
      <c r="K28" s="101">
        <v>2.1499999999999998E-2</v>
      </c>
      <c r="L28" s="73">
        <v>61000</v>
      </c>
      <c r="M28" s="101">
        <v>0.5</v>
      </c>
      <c r="N28" s="101">
        <v>0.16</v>
      </c>
      <c r="O28" s="101">
        <v>1.6</v>
      </c>
      <c r="P28" s="101">
        <v>110</v>
      </c>
      <c r="Q28" s="101">
        <v>0.78</v>
      </c>
      <c r="R28" s="101">
        <v>8800</v>
      </c>
      <c r="S28" s="101">
        <v>25</v>
      </c>
      <c r="T28" s="101">
        <v>4.6000000000000001E-4</v>
      </c>
      <c r="U28" s="101">
        <v>1</v>
      </c>
      <c r="V28" s="101">
        <v>1.1000000000000001</v>
      </c>
      <c r="W28" s="101">
        <v>2500</v>
      </c>
      <c r="X28" s="101">
        <v>0.28999999999999998</v>
      </c>
      <c r="Y28" s="101">
        <v>0.05</v>
      </c>
      <c r="Z28" s="101">
        <v>14000</v>
      </c>
      <c r="AA28" s="101">
        <v>0.05</v>
      </c>
      <c r="AB28" s="101">
        <v>0.15</v>
      </c>
      <c r="AC28" s="101">
        <v>15</v>
      </c>
    </row>
    <row r="29" spans="1:33" s="12" customFormat="1" x14ac:dyDescent="0.2">
      <c r="A29"/>
      <c r="B29" s="6"/>
      <c r="C29" s="6"/>
      <c r="D29" s="14"/>
      <c r="E29" s="8"/>
      <c r="F29" s="6"/>
      <c r="G29"/>
      <c r="H29" s="6"/>
      <c r="I29"/>
      <c r="J29"/>
      <c r="K29" s="6"/>
      <c r="L29"/>
      <c r="M29"/>
      <c r="N29" s="6"/>
      <c r="O29" s="6"/>
      <c r="P29" s="6"/>
      <c r="Q29" s="6"/>
      <c r="R29" s="6"/>
      <c r="S29" s="6"/>
      <c r="T29" s="6"/>
      <c r="U29" s="6"/>
      <c r="V29" s="6"/>
      <c r="W29" s="6"/>
      <c r="X29" s="6"/>
      <c r="Y29" s="6"/>
      <c r="Z29" s="6"/>
      <c r="AA29" s="6"/>
      <c r="AB29" s="6"/>
      <c r="AC29" s="6"/>
    </row>
    <row r="30" spans="1:33" s="12" customFormat="1" x14ac:dyDescent="0.2">
      <c r="A30"/>
      <c r="B30"/>
      <c r="C30"/>
      <c r="D30"/>
      <c r="E30" s="39"/>
      <c r="F30"/>
      <c r="G30"/>
      <c r="H30"/>
      <c r="I30"/>
      <c r="J30"/>
      <c r="K30"/>
      <c r="L30"/>
      <c r="M30"/>
      <c r="N30"/>
      <c r="O30"/>
      <c r="P30"/>
      <c r="Q30"/>
      <c r="R30"/>
      <c r="S30"/>
      <c r="T30"/>
      <c r="U30"/>
      <c r="V30"/>
      <c r="W30"/>
      <c r="X30"/>
      <c r="Y30"/>
      <c r="Z30"/>
      <c r="AA30"/>
      <c r="AB30"/>
      <c r="AC30"/>
      <c r="AD30"/>
      <c r="AE30"/>
      <c r="AF30"/>
      <c r="AG30"/>
    </row>
    <row r="31" spans="1:33" s="12" customFormat="1" x14ac:dyDescent="0.2">
      <c r="A31"/>
      <c r="B31"/>
      <c r="C31"/>
      <c r="D31"/>
      <c r="E31" s="39"/>
      <c r="F31"/>
      <c r="G31"/>
      <c r="H31"/>
      <c r="I31"/>
      <c r="J31"/>
      <c r="K31"/>
      <c r="L31"/>
      <c r="M31"/>
      <c r="N31"/>
      <c r="O31"/>
      <c r="P31"/>
      <c r="Q31"/>
      <c r="R31"/>
      <c r="S31"/>
      <c r="T31"/>
      <c r="U31"/>
      <c r="V31"/>
      <c r="W31"/>
      <c r="X31"/>
      <c r="Y31"/>
      <c r="Z31"/>
      <c r="AA31"/>
      <c r="AB31"/>
      <c r="AC31"/>
      <c r="AD31"/>
      <c r="AE31"/>
      <c r="AF31"/>
      <c r="AG31"/>
    </row>
    <row r="32" spans="1:33" s="12" customFormat="1" x14ac:dyDescent="0.2">
      <c r="A32"/>
      <c r="B32"/>
      <c r="C32"/>
      <c r="D32"/>
      <c r="E32" s="39"/>
      <c r="F32"/>
      <c r="G32"/>
      <c r="H32"/>
      <c r="I32"/>
      <c r="J32"/>
      <c r="K32"/>
      <c r="L32"/>
      <c r="M32"/>
      <c r="N32"/>
      <c r="O32"/>
      <c r="P32"/>
      <c r="Q32"/>
      <c r="R32"/>
      <c r="S32"/>
      <c r="T32"/>
      <c r="U32"/>
      <c r="V32"/>
      <c r="W32"/>
      <c r="X32"/>
      <c r="Y32"/>
      <c r="Z32"/>
      <c r="AA32"/>
      <c r="AB32"/>
      <c r="AC32"/>
      <c r="AD32"/>
      <c r="AE32"/>
      <c r="AF32"/>
      <c r="AG32"/>
    </row>
    <row r="33" spans="1:33" s="12" customFormat="1" x14ac:dyDescent="0.2">
      <c r="A33"/>
      <c r="B33"/>
      <c r="C33"/>
      <c r="D33"/>
      <c r="E33" s="39"/>
      <c r="F33"/>
      <c r="G33"/>
      <c r="H33"/>
      <c r="I33"/>
      <c r="J33"/>
      <c r="K33"/>
      <c r="L33"/>
      <c r="M33"/>
      <c r="N33"/>
      <c r="O33"/>
      <c r="P33"/>
      <c r="Q33"/>
      <c r="R33"/>
      <c r="S33"/>
      <c r="T33"/>
      <c r="U33"/>
      <c r="V33"/>
      <c r="W33"/>
      <c r="X33"/>
      <c r="Y33"/>
      <c r="Z33"/>
      <c r="AA33"/>
      <c r="AB33"/>
      <c r="AC33"/>
      <c r="AD33"/>
      <c r="AE33"/>
      <c r="AF33"/>
      <c r="AG33"/>
    </row>
    <row r="34" spans="1:33" s="12" customFormat="1" x14ac:dyDescent="0.2">
      <c r="A34"/>
      <c r="B34"/>
      <c r="C34"/>
      <c r="D34"/>
      <c r="E34" s="39"/>
      <c r="F34"/>
      <c r="G34"/>
      <c r="H34"/>
      <c r="I34"/>
      <c r="J34"/>
      <c r="K34"/>
      <c r="L34"/>
      <c r="M34"/>
      <c r="N34"/>
      <c r="O34"/>
      <c r="P34"/>
      <c r="Q34"/>
      <c r="R34"/>
      <c r="S34"/>
      <c r="T34"/>
      <c r="U34"/>
      <c r="V34"/>
      <c r="W34"/>
      <c r="X34"/>
      <c r="Y34"/>
      <c r="Z34"/>
      <c r="AA34"/>
      <c r="AB34"/>
      <c r="AC34"/>
      <c r="AD34"/>
      <c r="AE34"/>
      <c r="AF34"/>
      <c r="AG34"/>
    </row>
    <row r="35" spans="1:33" s="12" customFormat="1" x14ac:dyDescent="0.2">
      <c r="A35"/>
      <c r="B35"/>
      <c r="C35"/>
      <c r="D35"/>
      <c r="E35" s="39"/>
      <c r="F35"/>
      <c r="G35"/>
      <c r="H35"/>
      <c r="I35"/>
      <c r="J35"/>
      <c r="K35"/>
      <c r="L35"/>
      <c r="M35"/>
      <c r="N35"/>
      <c r="O35"/>
      <c r="P35"/>
      <c r="Q35"/>
      <c r="R35"/>
      <c r="S35"/>
      <c r="T35"/>
      <c r="U35"/>
      <c r="V35"/>
      <c r="W35"/>
      <c r="X35"/>
      <c r="Y35"/>
      <c r="Z35"/>
      <c r="AA35"/>
      <c r="AB35"/>
      <c r="AC35"/>
      <c r="AD35"/>
      <c r="AE35"/>
      <c r="AF35"/>
      <c r="AG35"/>
    </row>
    <row r="36" spans="1:33" s="12" customFormat="1" x14ac:dyDescent="0.2">
      <c r="A36"/>
      <c r="B36"/>
      <c r="C36"/>
      <c r="D36"/>
      <c r="E36" s="39"/>
      <c r="F36"/>
      <c r="G36"/>
      <c r="H36"/>
      <c r="I36"/>
      <c r="J36"/>
      <c r="K36"/>
      <c r="L36"/>
      <c r="M36"/>
      <c r="N36"/>
      <c r="O36"/>
      <c r="P36"/>
      <c r="Q36"/>
      <c r="R36"/>
      <c r="S36"/>
      <c r="T36"/>
      <c r="U36"/>
      <c r="V36"/>
      <c r="W36"/>
      <c r="X36"/>
      <c r="Y36"/>
      <c r="Z36"/>
      <c r="AA36"/>
      <c r="AB36"/>
      <c r="AC36"/>
      <c r="AD36"/>
      <c r="AE36"/>
      <c r="AF36"/>
      <c r="AG36"/>
    </row>
    <row r="37" spans="1:33" x14ac:dyDescent="0.2">
      <c r="E37" s="39"/>
    </row>
    <row r="38" spans="1:33" x14ac:dyDescent="0.2">
      <c r="E38" s="39"/>
    </row>
    <row r="39" spans="1:33" x14ac:dyDescent="0.2">
      <c r="E39" s="39"/>
    </row>
    <row r="40" spans="1:33" x14ac:dyDescent="0.2">
      <c r="E40" s="39"/>
    </row>
    <row r="41" spans="1:33" x14ac:dyDescent="0.2">
      <c r="E41" s="39"/>
    </row>
    <row r="44" spans="1:33" ht="15" x14ac:dyDescent="0.25">
      <c r="F44" s="161" t="s">
        <v>466</v>
      </c>
      <c r="G44" s="161"/>
      <c r="H44" s="161"/>
      <c r="I44" s="161"/>
      <c r="J44" s="161"/>
      <c r="K44" s="161"/>
      <c r="L44" s="161"/>
      <c r="M44" s="161"/>
      <c r="N44" s="161"/>
      <c r="O44" s="161"/>
      <c r="P44" s="161"/>
      <c r="Q44" s="161"/>
      <c r="R44" s="161"/>
      <c r="S44" s="161"/>
      <c r="T44" s="161"/>
      <c r="U44" s="161"/>
      <c r="V44" s="161"/>
      <c r="W44" s="161"/>
      <c r="X44" s="161"/>
      <c r="Y44" s="161"/>
      <c r="Z44" s="161"/>
      <c r="AA44" s="161"/>
      <c r="AB44" s="161"/>
      <c r="AC44" s="161"/>
    </row>
    <row r="45" spans="1:33" ht="38.25" x14ac:dyDescent="0.2">
      <c r="B45" s="102" t="str">
        <f t="shared" ref="B45:D46" si="0">B2</f>
        <v>Period</v>
      </c>
      <c r="C45" s="102" t="str">
        <f t="shared" si="0"/>
        <v>Location</v>
      </c>
      <c r="D45" s="102" t="str">
        <f t="shared" si="0"/>
        <v>Distance from GKM (km)</v>
      </c>
      <c r="E45" s="102" t="str">
        <f t="shared" ref="E45:E71" si="1">E2</f>
        <v>Date:Time</v>
      </c>
      <c r="F45" s="20" t="s">
        <v>5</v>
      </c>
      <c r="G45" s="21" t="s">
        <v>6</v>
      </c>
      <c r="H45" s="20" t="s">
        <v>0</v>
      </c>
      <c r="I45" s="20" t="s">
        <v>7</v>
      </c>
      <c r="J45" s="20" t="s">
        <v>8</v>
      </c>
      <c r="K45" s="20" t="s">
        <v>9</v>
      </c>
      <c r="L45" s="20" t="s">
        <v>10</v>
      </c>
      <c r="M45" s="20" t="s">
        <v>11</v>
      </c>
      <c r="N45" s="20" t="s">
        <v>12</v>
      </c>
      <c r="O45" s="20" t="s">
        <v>13</v>
      </c>
      <c r="P45" s="20" t="s">
        <v>14</v>
      </c>
      <c r="Q45" s="20" t="s">
        <v>1</v>
      </c>
      <c r="R45" s="20" t="s">
        <v>15</v>
      </c>
      <c r="S45" s="20" t="s">
        <v>16</v>
      </c>
      <c r="T45" s="20" t="s">
        <v>17</v>
      </c>
      <c r="U45" s="20" t="s">
        <v>18</v>
      </c>
      <c r="V45" s="20" t="s">
        <v>19</v>
      </c>
      <c r="W45" s="20" t="s">
        <v>20</v>
      </c>
      <c r="X45" s="20" t="s">
        <v>21</v>
      </c>
      <c r="Y45" s="20" t="s">
        <v>22</v>
      </c>
      <c r="Z45" s="20" t="s">
        <v>23</v>
      </c>
      <c r="AA45" s="20" t="s">
        <v>24</v>
      </c>
      <c r="AB45" s="20" t="s">
        <v>25</v>
      </c>
      <c r="AC45" s="20" t="s">
        <v>26</v>
      </c>
      <c r="AD45" s="20" t="s">
        <v>376</v>
      </c>
      <c r="AE45" s="20" t="s">
        <v>467</v>
      </c>
      <c r="AF45" s="20" t="s">
        <v>490</v>
      </c>
    </row>
    <row r="46" spans="1:33" x14ac:dyDescent="0.2">
      <c r="B46" s="103" t="str">
        <f t="shared" si="0"/>
        <v>GKM Plume</v>
      </c>
      <c r="C46" s="103" t="str">
        <f t="shared" si="0"/>
        <v>NAR06</v>
      </c>
      <c r="D46" s="104">
        <f t="shared" si="0"/>
        <v>132</v>
      </c>
      <c r="E46" s="11">
        <f t="shared" si="1"/>
        <v>42223.604166666664</v>
      </c>
      <c r="F46" s="15">
        <f t="shared" ref="F46:F71" si="2">F3/1000</f>
        <v>15.8</v>
      </c>
      <c r="G46" s="16"/>
      <c r="H46" s="19">
        <f t="shared" ref="H46:H71" si="3">H3/1000</f>
        <v>5.7700000000000001E-2</v>
      </c>
      <c r="I46" s="26"/>
      <c r="J46" s="26"/>
      <c r="K46" s="19">
        <f t="shared" ref="K46:K71" si="4">K3/1000</f>
        <v>2E-3</v>
      </c>
      <c r="L46" s="16"/>
      <c r="M46" s="16"/>
      <c r="N46" s="16"/>
      <c r="O46" s="15">
        <f t="shared" ref="O46:Q71" si="5">O3/1000</f>
        <v>0.23200000000000001</v>
      </c>
      <c r="P46" s="15">
        <f t="shared" si="5"/>
        <v>76.400000000000006</v>
      </c>
      <c r="Q46" s="18">
        <f t="shared" si="5"/>
        <v>1.41</v>
      </c>
      <c r="R46" s="16"/>
      <c r="S46" s="15">
        <f t="shared" ref="S46:S71" si="6">S3/1000</f>
        <v>0.79200000000000004</v>
      </c>
      <c r="T46" s="16"/>
      <c r="U46" s="16"/>
      <c r="V46" s="18">
        <f t="shared" ref="V46:V71" si="7">V3/1000</f>
        <v>3.3999999999999998E-3</v>
      </c>
      <c r="W46" s="16"/>
      <c r="X46" s="16"/>
      <c r="Y46" s="16"/>
      <c r="Z46" s="16"/>
      <c r="AA46" s="16"/>
      <c r="AB46" s="16"/>
      <c r="AC46" s="15">
        <f t="shared" ref="AC46:AC71" si="8">AC3/1000</f>
        <v>0.53500000000000003</v>
      </c>
      <c r="AD46" s="40">
        <f t="shared" ref="AD46:AD71" si="9">Q46/F46</f>
        <v>8.9240506329113914E-2</v>
      </c>
      <c r="AE46" s="40">
        <f t="shared" ref="AE46:AE71" si="10">H46/F46</f>
        <v>3.6518987341772149E-3</v>
      </c>
      <c r="AF46" s="40">
        <f t="shared" ref="AF46:AF71" si="11">O46/F46</f>
        <v>1.4683544303797468E-2</v>
      </c>
    </row>
    <row r="47" spans="1:33" x14ac:dyDescent="0.2">
      <c r="B47" s="103" t="str">
        <f t="shared" ref="B47:D62" si="12">B4</f>
        <v>Post</v>
      </c>
      <c r="C47" s="103" t="str">
        <f t="shared" si="12"/>
        <v>NAR06</v>
      </c>
      <c r="D47" s="104">
        <f t="shared" si="12"/>
        <v>131.48340480000002</v>
      </c>
      <c r="E47" s="11">
        <f t="shared" si="1"/>
        <v>42225.541666666664</v>
      </c>
      <c r="F47" s="15">
        <f t="shared" si="2"/>
        <v>1.1100000000000001</v>
      </c>
      <c r="G47" s="16"/>
      <c r="H47" s="19">
        <f t="shared" si="3"/>
        <v>1.8E-3</v>
      </c>
      <c r="I47" s="26"/>
      <c r="J47" s="26"/>
      <c r="K47" s="19">
        <f t="shared" si="4"/>
        <v>1.8E-3</v>
      </c>
      <c r="L47" s="16"/>
      <c r="M47" s="16"/>
      <c r="N47" s="16"/>
      <c r="O47" s="15">
        <f t="shared" si="5"/>
        <v>8.6E-3</v>
      </c>
      <c r="P47" s="15">
        <f t="shared" si="5"/>
        <v>2.12</v>
      </c>
      <c r="Q47" s="18">
        <f t="shared" si="5"/>
        <v>2.41E-2</v>
      </c>
      <c r="R47" s="16"/>
      <c r="S47" s="15">
        <f t="shared" si="6"/>
        <v>9.74E-2</v>
      </c>
      <c r="T47" s="16"/>
      <c r="U47" s="16"/>
      <c r="V47" s="18">
        <f t="shared" si="7"/>
        <v>5.9999999999999995E-4</v>
      </c>
      <c r="W47" s="16"/>
      <c r="X47" s="16"/>
      <c r="Y47" s="16"/>
      <c r="Z47" s="16"/>
      <c r="AA47" s="16"/>
      <c r="AB47" s="16"/>
      <c r="AC47" s="15">
        <f t="shared" si="8"/>
        <v>4.7E-2</v>
      </c>
      <c r="AD47" s="40">
        <f t="shared" si="9"/>
        <v>2.1711711711711709E-2</v>
      </c>
      <c r="AE47" s="40">
        <f t="shared" si="10"/>
        <v>1.6216216216216215E-3</v>
      </c>
      <c r="AF47" s="40">
        <f t="shared" si="11"/>
        <v>7.7477477477477467E-3</v>
      </c>
    </row>
    <row r="48" spans="1:33" x14ac:dyDescent="0.2">
      <c r="B48" s="103" t="str">
        <f t="shared" si="12"/>
        <v>Post</v>
      </c>
      <c r="C48" s="103" t="str">
        <f t="shared" si="12"/>
        <v>NAR06</v>
      </c>
      <c r="D48" s="104">
        <f t="shared" si="12"/>
        <v>131.48340480000002</v>
      </c>
      <c r="E48" s="11">
        <f t="shared" si="1"/>
        <v>42226.625</v>
      </c>
      <c r="F48" s="15">
        <f t="shared" si="2"/>
        <v>0.499</v>
      </c>
      <c r="G48" s="16"/>
      <c r="H48" s="19">
        <f t="shared" si="3"/>
        <v>0</v>
      </c>
      <c r="I48" s="26"/>
      <c r="J48" s="26"/>
      <c r="K48" s="19">
        <f t="shared" si="4"/>
        <v>0</v>
      </c>
      <c r="L48" s="16"/>
      <c r="M48" s="16"/>
      <c r="N48" s="16"/>
      <c r="O48" s="15">
        <f t="shared" si="5"/>
        <v>4.4999999999999997E-3</v>
      </c>
      <c r="P48" s="15">
        <f t="shared" si="5"/>
        <v>0.89800000000000002</v>
      </c>
      <c r="Q48" s="18">
        <f t="shared" si="5"/>
        <v>1.11E-2</v>
      </c>
      <c r="R48" s="16"/>
      <c r="S48" s="15">
        <f t="shared" si="6"/>
        <v>5.8000000000000003E-2</v>
      </c>
      <c r="T48" s="16"/>
      <c r="U48" s="16"/>
      <c r="V48" s="18">
        <f t="shared" si="7"/>
        <v>2.2000000000000001E-3</v>
      </c>
      <c r="W48" s="16"/>
      <c r="X48" s="16"/>
      <c r="Y48" s="16"/>
      <c r="Z48" s="16"/>
      <c r="AA48" s="16"/>
      <c r="AB48" s="16"/>
      <c r="AC48" s="15"/>
      <c r="AD48" s="40">
        <f t="shared" si="9"/>
        <v>2.2244488977955914E-2</v>
      </c>
      <c r="AE48" s="40"/>
      <c r="AF48" s="40">
        <f t="shared" si="11"/>
        <v>9.0180360721442872E-3</v>
      </c>
    </row>
    <row r="49" spans="2:32" x14ac:dyDescent="0.2">
      <c r="B49" s="103" t="str">
        <f t="shared" si="12"/>
        <v>Post</v>
      </c>
      <c r="C49" s="103" t="str">
        <f t="shared" si="12"/>
        <v>NAR06</v>
      </c>
      <c r="D49" s="104">
        <f t="shared" si="12"/>
        <v>131.48340480000002</v>
      </c>
      <c r="E49" s="11">
        <f t="shared" si="1"/>
        <v>42228.458333333336</v>
      </c>
      <c r="F49" s="15">
        <f t="shared" si="2"/>
        <v>0.56599999999999995</v>
      </c>
      <c r="G49" s="16"/>
      <c r="H49" s="19">
        <f t="shared" si="3"/>
        <v>0</v>
      </c>
      <c r="I49" s="26"/>
      <c r="J49" s="26"/>
      <c r="K49" s="19">
        <f t="shared" si="4"/>
        <v>0</v>
      </c>
      <c r="L49" s="16"/>
      <c r="M49" s="16"/>
      <c r="N49" s="16"/>
      <c r="O49" s="15">
        <f t="shared" si="5"/>
        <v>4.8999999999999998E-3</v>
      </c>
      <c r="P49" s="15">
        <f t="shared" si="5"/>
        <v>0.90300000000000002</v>
      </c>
      <c r="Q49" s="18">
        <f t="shared" si="5"/>
        <v>1.01E-2</v>
      </c>
      <c r="R49" s="16"/>
      <c r="S49" s="15">
        <f t="shared" si="6"/>
        <v>8.5400000000000004E-2</v>
      </c>
      <c r="T49" s="16"/>
      <c r="U49" s="16"/>
      <c r="V49" s="18">
        <f t="shared" si="7"/>
        <v>2.5000000000000001E-3</v>
      </c>
      <c r="W49" s="16"/>
      <c r="X49" s="16"/>
      <c r="Y49" s="16"/>
      <c r="Z49" s="16"/>
      <c r="AA49" s="16"/>
      <c r="AB49" s="16"/>
      <c r="AC49" s="15">
        <f t="shared" si="8"/>
        <v>3.2399999999999998E-2</v>
      </c>
      <c r="AD49" s="40">
        <f t="shared" si="9"/>
        <v>1.7844522968197881E-2</v>
      </c>
      <c r="AE49" s="40"/>
      <c r="AF49" s="40">
        <f t="shared" si="11"/>
        <v>8.6572438162544167E-3</v>
      </c>
    </row>
    <row r="50" spans="2:32" x14ac:dyDescent="0.2">
      <c r="B50" s="103" t="str">
        <f t="shared" si="12"/>
        <v>Post</v>
      </c>
      <c r="C50" s="103" t="str">
        <f t="shared" si="12"/>
        <v>NAR06</v>
      </c>
      <c r="D50" s="104">
        <f t="shared" si="12"/>
        <v>131.48340480000002</v>
      </c>
      <c r="E50" s="11">
        <f t="shared" si="1"/>
        <v>42229.638888888891</v>
      </c>
      <c r="F50" s="15">
        <f t="shared" si="2"/>
        <v>0.56999999999999995</v>
      </c>
      <c r="G50" s="16"/>
      <c r="H50" s="19">
        <f t="shared" si="3"/>
        <v>1.1000000000000001E-3</v>
      </c>
      <c r="I50" s="26"/>
      <c r="J50" s="26"/>
      <c r="K50" s="19">
        <f t="shared" si="4"/>
        <v>1.1000000000000001E-3</v>
      </c>
      <c r="L50" s="16"/>
      <c r="M50" s="16"/>
      <c r="N50" s="16"/>
      <c r="O50" s="15">
        <f t="shared" si="5"/>
        <v>4.5999999999999999E-3</v>
      </c>
      <c r="P50" s="15">
        <f t="shared" si="5"/>
        <v>0.9</v>
      </c>
      <c r="Q50" s="18">
        <f t="shared" si="5"/>
        <v>8.0999999999999996E-3</v>
      </c>
      <c r="R50" s="16"/>
      <c r="S50" s="15">
        <f t="shared" si="6"/>
        <v>8.9399999999999993E-2</v>
      </c>
      <c r="T50" s="16"/>
      <c r="U50" s="16"/>
      <c r="V50" s="18">
        <f t="shared" si="7"/>
        <v>5.9999999999999995E-4</v>
      </c>
      <c r="W50" s="16"/>
      <c r="X50" s="16"/>
      <c r="Y50" s="16"/>
      <c r="Z50" s="16"/>
      <c r="AA50" s="16"/>
      <c r="AB50" s="16"/>
      <c r="AC50" s="15">
        <f t="shared" si="8"/>
        <v>3.1E-2</v>
      </c>
      <c r="AD50" s="40">
        <f t="shared" si="9"/>
        <v>1.4210526315789474E-2</v>
      </c>
      <c r="AE50" s="40">
        <f t="shared" si="10"/>
        <v>1.9298245614035091E-3</v>
      </c>
      <c r="AF50" s="40">
        <f t="shared" si="11"/>
        <v>8.0701754385964913E-3</v>
      </c>
    </row>
    <row r="51" spans="2:32" x14ac:dyDescent="0.2">
      <c r="B51" s="103" t="str">
        <f t="shared" si="12"/>
        <v>Post</v>
      </c>
      <c r="C51" s="103" t="str">
        <f t="shared" si="12"/>
        <v>NAR06</v>
      </c>
      <c r="D51" s="104">
        <f t="shared" si="12"/>
        <v>131.48340480000002</v>
      </c>
      <c r="E51" s="11">
        <f t="shared" si="1"/>
        <v>42229.642361111109</v>
      </c>
      <c r="F51" s="15">
        <f t="shared" si="2"/>
        <v>0.59</v>
      </c>
      <c r="G51" s="16"/>
      <c r="H51" s="19">
        <f t="shared" si="3"/>
        <v>8.9999999999999998E-4</v>
      </c>
      <c r="I51" s="26"/>
      <c r="J51" s="26"/>
      <c r="K51" s="19">
        <f t="shared" si="4"/>
        <v>8.9999999999999998E-4</v>
      </c>
      <c r="L51" s="16"/>
      <c r="M51" s="16"/>
      <c r="N51" s="16"/>
      <c r="O51" s="15">
        <f t="shared" si="5"/>
        <v>4.3E-3</v>
      </c>
      <c r="P51" s="15">
        <f t="shared" si="5"/>
        <v>0.88</v>
      </c>
      <c r="Q51" s="18">
        <f t="shared" si="5"/>
        <v>7.9000000000000008E-3</v>
      </c>
      <c r="R51" s="16"/>
      <c r="S51" s="15">
        <f t="shared" si="6"/>
        <v>8.7900000000000006E-2</v>
      </c>
      <c r="T51" s="16"/>
      <c r="U51" s="16"/>
      <c r="V51" s="18">
        <f t="shared" si="7"/>
        <v>5.9999999999999995E-4</v>
      </c>
      <c r="W51" s="16"/>
      <c r="X51" s="16"/>
      <c r="Y51" s="16"/>
      <c r="Z51" s="16"/>
      <c r="AA51" s="16"/>
      <c r="AB51" s="16"/>
      <c r="AC51" s="15">
        <f t="shared" si="8"/>
        <v>2.9000000000000001E-2</v>
      </c>
      <c r="AD51" s="40">
        <f t="shared" si="9"/>
        <v>1.3389830508474579E-2</v>
      </c>
      <c r="AE51" s="40">
        <f t="shared" si="10"/>
        <v>1.5254237288135593E-3</v>
      </c>
      <c r="AF51" s="40">
        <f t="shared" si="11"/>
        <v>7.2881355932203394E-3</v>
      </c>
    </row>
    <row r="52" spans="2:32" x14ac:dyDescent="0.2">
      <c r="B52" s="103" t="str">
        <f t="shared" si="12"/>
        <v>Post</v>
      </c>
      <c r="C52" s="103" t="str">
        <f t="shared" si="12"/>
        <v>NAR06</v>
      </c>
      <c r="D52" s="104">
        <f t="shared" si="12"/>
        <v>131.48340480000002</v>
      </c>
      <c r="E52" s="11">
        <f t="shared" si="1"/>
        <v>42230.4375</v>
      </c>
      <c r="F52" s="15">
        <f t="shared" si="2"/>
        <v>0.57999999999999996</v>
      </c>
      <c r="G52" s="16"/>
      <c r="H52" s="19">
        <f t="shared" si="3"/>
        <v>8.0000000000000004E-4</v>
      </c>
      <c r="I52" s="26"/>
      <c r="J52" s="26"/>
      <c r="K52" s="19">
        <f t="shared" si="4"/>
        <v>8.0000000000000004E-4</v>
      </c>
      <c r="L52" s="16"/>
      <c r="M52" s="16"/>
      <c r="N52" s="16"/>
      <c r="O52" s="15">
        <f t="shared" si="5"/>
        <v>3.8E-3</v>
      </c>
      <c r="P52" s="15">
        <f t="shared" si="5"/>
        <v>0.88</v>
      </c>
      <c r="Q52" s="18">
        <f t="shared" si="5"/>
        <v>7.7000000000000002E-3</v>
      </c>
      <c r="R52" s="16"/>
      <c r="S52" s="15">
        <f t="shared" si="6"/>
        <v>9.35E-2</v>
      </c>
      <c r="T52" s="16"/>
      <c r="U52" s="16"/>
      <c r="V52" s="18">
        <f t="shared" si="7"/>
        <v>5.9999999999999995E-4</v>
      </c>
      <c r="W52" s="16"/>
      <c r="X52" s="16"/>
      <c r="Y52" s="16"/>
      <c r="Z52" s="16"/>
      <c r="AA52" s="16"/>
      <c r="AB52" s="16"/>
      <c r="AC52" s="15">
        <f t="shared" si="8"/>
        <v>2.8000000000000001E-2</v>
      </c>
      <c r="AD52" s="40">
        <f t="shared" si="9"/>
        <v>1.3275862068965518E-2</v>
      </c>
      <c r="AE52" s="40">
        <f t="shared" si="10"/>
        <v>1.3793103448275863E-3</v>
      </c>
      <c r="AF52" s="40">
        <f t="shared" si="11"/>
        <v>6.5517241379310347E-3</v>
      </c>
    </row>
    <row r="53" spans="2:32" x14ac:dyDescent="0.2">
      <c r="B53" s="103" t="str">
        <f t="shared" si="12"/>
        <v>Post</v>
      </c>
      <c r="C53" s="103" t="str">
        <f t="shared" si="12"/>
        <v>NAR06</v>
      </c>
      <c r="D53" s="104">
        <f t="shared" si="12"/>
        <v>131.48340480000002</v>
      </c>
      <c r="E53" s="11">
        <f t="shared" si="1"/>
        <v>42231.489583333336</v>
      </c>
      <c r="F53" s="15">
        <f t="shared" si="2"/>
        <v>0.7</v>
      </c>
      <c r="G53" s="16"/>
      <c r="H53" s="19">
        <f t="shared" si="3"/>
        <v>8.0000000000000004E-4</v>
      </c>
      <c r="I53" s="26"/>
      <c r="J53" s="26"/>
      <c r="K53" s="19">
        <f t="shared" si="4"/>
        <v>8.0000000000000004E-4</v>
      </c>
      <c r="L53" s="16"/>
      <c r="M53" s="16"/>
      <c r="N53" s="16"/>
      <c r="O53" s="15">
        <f t="shared" si="5"/>
        <v>3.5000000000000001E-3</v>
      </c>
      <c r="P53" s="15">
        <f t="shared" si="5"/>
        <v>0.79</v>
      </c>
      <c r="Q53" s="18">
        <f t="shared" si="5"/>
        <v>6.0000000000000001E-3</v>
      </c>
      <c r="R53" s="16"/>
      <c r="S53" s="15">
        <f t="shared" si="6"/>
        <v>8.4099999999999994E-2</v>
      </c>
      <c r="T53" s="16"/>
      <c r="U53" s="16"/>
      <c r="V53" s="18">
        <f t="shared" si="7"/>
        <v>5.9999999999999995E-4</v>
      </c>
      <c r="W53" s="16"/>
      <c r="X53" s="16"/>
      <c r="Y53" s="16"/>
      <c r="Z53" s="16"/>
      <c r="AA53" s="16"/>
      <c r="AB53" s="16"/>
      <c r="AC53" s="15">
        <f t="shared" si="8"/>
        <v>2.3E-2</v>
      </c>
      <c r="AD53" s="40">
        <f t="shared" si="9"/>
        <v>8.5714285714285719E-3</v>
      </c>
      <c r="AE53" s="40">
        <f t="shared" si="10"/>
        <v>1.1428571428571429E-3</v>
      </c>
      <c r="AF53" s="40">
        <f t="shared" si="11"/>
        <v>5.0000000000000001E-3</v>
      </c>
    </row>
    <row r="54" spans="2:32" x14ac:dyDescent="0.2">
      <c r="B54" s="103" t="str">
        <f t="shared" si="12"/>
        <v>Post</v>
      </c>
      <c r="C54" s="103" t="str">
        <f t="shared" si="12"/>
        <v>NAR06</v>
      </c>
      <c r="D54" s="104">
        <f t="shared" si="12"/>
        <v>131.48340480000002</v>
      </c>
      <c r="E54" s="11">
        <f t="shared" si="1"/>
        <v>42232.618055555555</v>
      </c>
      <c r="F54" s="15">
        <f t="shared" si="2"/>
        <v>0.56000000000000005</v>
      </c>
      <c r="G54" s="16"/>
      <c r="H54" s="19">
        <f t="shared" si="3"/>
        <v>6.9999999999999999E-4</v>
      </c>
      <c r="I54" s="26"/>
      <c r="J54" s="26"/>
      <c r="K54" s="19">
        <f t="shared" si="4"/>
        <v>6.9999999999999999E-4</v>
      </c>
      <c r="L54" s="16"/>
      <c r="M54" s="16"/>
      <c r="N54" s="16"/>
      <c r="O54" s="15">
        <f t="shared" si="5"/>
        <v>2.8999999999999998E-3</v>
      </c>
      <c r="P54" s="15">
        <f t="shared" si="5"/>
        <v>0.6</v>
      </c>
      <c r="Q54" s="18">
        <f t="shared" si="5"/>
        <v>4.0000000000000001E-3</v>
      </c>
      <c r="R54" s="16"/>
      <c r="S54" s="15">
        <f t="shared" si="6"/>
        <v>7.0300000000000001E-2</v>
      </c>
      <c r="T54" s="16"/>
      <c r="U54" s="16"/>
      <c r="V54" s="18">
        <f t="shared" si="7"/>
        <v>5.9999999999999995E-4</v>
      </c>
      <c r="W54" s="16"/>
      <c r="X54" s="16"/>
      <c r="Y54" s="16"/>
      <c r="Z54" s="16"/>
      <c r="AA54" s="16"/>
      <c r="AB54" s="16"/>
      <c r="AC54" s="15">
        <f t="shared" si="8"/>
        <v>1.7000000000000001E-2</v>
      </c>
      <c r="AD54" s="40">
        <f t="shared" si="9"/>
        <v>7.1428571428571426E-3</v>
      </c>
      <c r="AE54" s="40">
        <f t="shared" si="10"/>
        <v>1.2499999999999998E-3</v>
      </c>
      <c r="AF54" s="40">
        <f t="shared" si="11"/>
        <v>5.1785714285714273E-3</v>
      </c>
    </row>
    <row r="55" spans="2:32" x14ac:dyDescent="0.2">
      <c r="B55" s="103" t="str">
        <f t="shared" si="12"/>
        <v>Post</v>
      </c>
      <c r="C55" s="103" t="str">
        <f t="shared" si="12"/>
        <v>NAR06</v>
      </c>
      <c r="D55" s="104">
        <f t="shared" si="12"/>
        <v>130.11546240000001</v>
      </c>
      <c r="E55" s="11">
        <f t="shared" si="1"/>
        <v>42305.536111111112</v>
      </c>
      <c r="F55" s="15">
        <f t="shared" si="2"/>
        <v>0.72</v>
      </c>
      <c r="G55" s="16"/>
      <c r="H55" s="19">
        <f t="shared" si="3"/>
        <v>3.6999999999999999E-4</v>
      </c>
      <c r="I55" s="26"/>
      <c r="J55" s="26"/>
      <c r="K55" s="19">
        <f t="shared" si="4"/>
        <v>3.6999999999999999E-4</v>
      </c>
      <c r="L55" s="16"/>
      <c r="M55" s="16"/>
      <c r="N55" s="16"/>
      <c r="O55" s="15">
        <f t="shared" si="5"/>
        <v>3.5999999999999999E-3</v>
      </c>
      <c r="P55" s="15">
        <f t="shared" si="5"/>
        <v>0.68</v>
      </c>
      <c r="Q55" s="18">
        <f t="shared" si="5"/>
        <v>2.5000000000000001E-3</v>
      </c>
      <c r="R55" s="16"/>
      <c r="S55" s="15">
        <f t="shared" si="6"/>
        <v>9.9000000000000005E-2</v>
      </c>
      <c r="T55" s="16"/>
      <c r="U55" s="16"/>
      <c r="V55" s="18">
        <f t="shared" si="7"/>
        <v>1.5E-3</v>
      </c>
      <c r="W55" s="16"/>
      <c r="X55" s="16"/>
      <c r="Y55" s="16"/>
      <c r="Z55" s="16"/>
      <c r="AA55" s="16"/>
      <c r="AB55" s="16"/>
      <c r="AC55" s="15">
        <f t="shared" si="8"/>
        <v>3.9E-2</v>
      </c>
      <c r="AD55" s="40">
        <f t="shared" si="9"/>
        <v>3.4722222222222225E-3</v>
      </c>
      <c r="AE55" s="40">
        <f t="shared" si="10"/>
        <v>5.1388888888888892E-4</v>
      </c>
      <c r="AF55" s="40">
        <f t="shared" si="11"/>
        <v>5.0000000000000001E-3</v>
      </c>
    </row>
    <row r="56" spans="2:32" ht="16.5" customHeight="1" x14ac:dyDescent="0.2">
      <c r="B56" s="103" t="str">
        <f t="shared" si="12"/>
        <v>2016 Snowmelt</v>
      </c>
      <c r="C56" s="103" t="str">
        <f t="shared" si="12"/>
        <v>NAR06</v>
      </c>
      <c r="D56" s="104">
        <f t="shared" si="12"/>
        <v>130.11546240000001</v>
      </c>
      <c r="E56" s="11">
        <f t="shared" si="1"/>
        <v>42443.631944444445</v>
      </c>
      <c r="F56" s="15">
        <f t="shared" si="2"/>
        <v>0.76</v>
      </c>
      <c r="G56" s="16"/>
      <c r="H56" s="19">
        <f t="shared" si="3"/>
        <v>5.0000000000000001E-4</v>
      </c>
      <c r="I56" s="26"/>
      <c r="J56" s="26"/>
      <c r="K56" s="19">
        <f t="shared" si="4"/>
        <v>5.0000000000000001E-4</v>
      </c>
      <c r="L56" s="16"/>
      <c r="M56" s="16"/>
      <c r="N56" s="16"/>
      <c r="O56" s="15">
        <f t="shared" si="5"/>
        <v>3.0999999999999999E-3</v>
      </c>
      <c r="P56" s="15">
        <f t="shared" si="5"/>
        <v>0.82</v>
      </c>
      <c r="Q56" s="18">
        <f t="shared" si="5"/>
        <v>2.8E-3</v>
      </c>
      <c r="R56" s="16"/>
      <c r="S56" s="15">
        <f t="shared" si="6"/>
        <v>0.11219999999999999</v>
      </c>
      <c r="T56" s="16"/>
      <c r="U56" s="16"/>
      <c r="V56" s="18">
        <f t="shared" si="7"/>
        <v>8.0000000000000004E-4</v>
      </c>
      <c r="W56" s="16"/>
      <c r="X56" s="16"/>
      <c r="Y56" s="16"/>
      <c r="Z56" s="16"/>
      <c r="AA56" s="16"/>
      <c r="AB56" s="16"/>
      <c r="AC56" s="15">
        <f t="shared" si="8"/>
        <v>4.7E-2</v>
      </c>
      <c r="AD56" s="40">
        <f t="shared" si="9"/>
        <v>3.6842105263157894E-3</v>
      </c>
      <c r="AE56" s="40">
        <f t="shared" si="10"/>
        <v>6.5789473684210525E-4</v>
      </c>
      <c r="AF56" s="40">
        <f t="shared" si="11"/>
        <v>4.0789473684210526E-3</v>
      </c>
    </row>
    <row r="57" spans="2:32" ht="16.5" customHeight="1" x14ac:dyDescent="0.2">
      <c r="B57" s="103" t="str">
        <f t="shared" si="12"/>
        <v>2016 Snowmelt</v>
      </c>
      <c r="C57" s="103" t="str">
        <f t="shared" si="12"/>
        <v>NAR06</v>
      </c>
      <c r="D57" s="104">
        <f t="shared" si="12"/>
        <v>130.11546240000001</v>
      </c>
      <c r="E57" s="11">
        <f t="shared" si="1"/>
        <v>42452.411805555559</v>
      </c>
      <c r="F57" s="15">
        <f t="shared" si="2"/>
        <v>0.69</v>
      </c>
      <c r="G57" s="16"/>
      <c r="H57" s="19">
        <f t="shared" si="3"/>
        <v>3.6999999999999999E-4</v>
      </c>
      <c r="I57" s="26"/>
      <c r="J57" s="26"/>
      <c r="K57" s="19">
        <f t="shared" si="4"/>
        <v>3.6999999999999999E-4</v>
      </c>
      <c r="L57" s="16"/>
      <c r="M57" s="16"/>
      <c r="N57" s="16"/>
      <c r="O57" s="15">
        <f t="shared" si="5"/>
        <v>4.5999999999999999E-3</v>
      </c>
      <c r="P57" s="15">
        <f t="shared" si="5"/>
        <v>0.91</v>
      </c>
      <c r="Q57" s="18">
        <f t="shared" si="5"/>
        <v>4.4000000000000003E-3</v>
      </c>
      <c r="R57" s="16"/>
      <c r="S57" s="15">
        <f t="shared" si="6"/>
        <v>0.13</v>
      </c>
      <c r="T57" s="16"/>
      <c r="U57" s="16"/>
      <c r="V57" s="18">
        <f t="shared" si="7"/>
        <v>2.3999999999999998E-3</v>
      </c>
      <c r="W57" s="16"/>
      <c r="X57" s="16"/>
      <c r="Y57" s="16"/>
      <c r="Z57" s="16"/>
      <c r="AA57" s="16"/>
      <c r="AB57" s="16"/>
      <c r="AC57" s="15">
        <f t="shared" si="8"/>
        <v>6.8000000000000005E-2</v>
      </c>
      <c r="AD57" s="40">
        <f t="shared" si="9"/>
        <v>6.3768115942028991E-3</v>
      </c>
      <c r="AE57" s="40">
        <f t="shared" si="10"/>
        <v>5.36231884057971E-4</v>
      </c>
      <c r="AF57" s="40">
        <f t="shared" si="11"/>
        <v>6.6666666666666671E-3</v>
      </c>
    </row>
    <row r="58" spans="2:32" ht="16.5" customHeight="1" x14ac:dyDescent="0.2">
      <c r="B58" s="103" t="str">
        <f t="shared" si="12"/>
        <v>2016 Snowmelt</v>
      </c>
      <c r="C58" s="103" t="str">
        <f t="shared" si="12"/>
        <v>NAR06</v>
      </c>
      <c r="D58" s="104">
        <f t="shared" si="12"/>
        <v>130.11546240000001</v>
      </c>
      <c r="E58" s="11">
        <f t="shared" si="1"/>
        <v>42474.381944444445</v>
      </c>
      <c r="F58" s="15">
        <f t="shared" si="2"/>
        <v>2.08</v>
      </c>
      <c r="G58" s="16"/>
      <c r="H58" s="19">
        <f t="shared" si="3"/>
        <v>1.4E-3</v>
      </c>
      <c r="I58" s="26"/>
      <c r="J58" s="26"/>
      <c r="K58" s="19">
        <f t="shared" si="4"/>
        <v>1.4E-3</v>
      </c>
      <c r="L58" s="16"/>
      <c r="M58" s="16"/>
      <c r="N58" s="16"/>
      <c r="O58" s="15">
        <f t="shared" si="5"/>
        <v>1.15E-2</v>
      </c>
      <c r="P58" s="15">
        <f t="shared" si="5"/>
        <v>2.62</v>
      </c>
      <c r="Q58" s="18">
        <f t="shared" si="5"/>
        <v>1.11E-2</v>
      </c>
      <c r="R58" s="16"/>
      <c r="S58" s="15">
        <f t="shared" si="6"/>
        <v>0.2452</v>
      </c>
      <c r="T58" s="16"/>
      <c r="U58" s="16"/>
      <c r="V58" s="18">
        <f t="shared" si="7"/>
        <v>1.5E-3</v>
      </c>
      <c r="W58" s="16"/>
      <c r="X58" s="16"/>
      <c r="Y58" s="16"/>
      <c r="Z58" s="16"/>
      <c r="AA58" s="16"/>
      <c r="AB58" s="16"/>
      <c r="AC58" s="15">
        <f t="shared" si="8"/>
        <v>0.13900000000000001</v>
      </c>
      <c r="AD58" s="40">
        <f t="shared" si="9"/>
        <v>5.336538461538462E-3</v>
      </c>
      <c r="AE58" s="40">
        <f t="shared" si="10"/>
        <v>6.7307692307692305E-4</v>
      </c>
      <c r="AF58" s="40">
        <f t="shared" si="11"/>
        <v>5.5288461538461533E-3</v>
      </c>
    </row>
    <row r="59" spans="2:32" ht="16.5" customHeight="1" x14ac:dyDescent="0.2">
      <c r="B59" s="103" t="str">
        <f t="shared" si="12"/>
        <v>2016 Snowmelt</v>
      </c>
      <c r="C59" s="103" t="str">
        <f t="shared" si="12"/>
        <v>NAR06</v>
      </c>
      <c r="D59" s="104">
        <f t="shared" si="12"/>
        <v>130.11546240000001</v>
      </c>
      <c r="E59" s="11">
        <f t="shared" si="1"/>
        <v>42480.463194444441</v>
      </c>
      <c r="F59" s="15">
        <f t="shared" si="2"/>
        <v>1.1100000000000001</v>
      </c>
      <c r="G59" s="16"/>
      <c r="H59" s="19">
        <f t="shared" si="3"/>
        <v>8.0000000000000004E-4</v>
      </c>
      <c r="I59" s="26"/>
      <c r="J59" s="26"/>
      <c r="K59" s="19">
        <f t="shared" si="4"/>
        <v>8.0000000000000004E-4</v>
      </c>
      <c r="L59" s="16"/>
      <c r="M59" s="16"/>
      <c r="N59" s="16"/>
      <c r="O59" s="15">
        <f t="shared" si="5"/>
        <v>6.1000000000000004E-3</v>
      </c>
      <c r="P59" s="15">
        <f t="shared" si="5"/>
        <v>1.42</v>
      </c>
      <c r="Q59" s="18">
        <f t="shared" si="5"/>
        <v>5.8999999999999999E-3</v>
      </c>
      <c r="R59" s="16"/>
      <c r="S59" s="15">
        <f t="shared" si="6"/>
        <v>0.15870000000000001</v>
      </c>
      <c r="T59" s="16"/>
      <c r="U59" s="16"/>
      <c r="V59" s="18">
        <f t="shared" si="7"/>
        <v>1E-3</v>
      </c>
      <c r="W59" s="16"/>
      <c r="X59" s="16"/>
      <c r="Y59" s="16"/>
      <c r="Z59" s="16"/>
      <c r="AA59" s="16"/>
      <c r="AB59" s="16"/>
      <c r="AC59" s="15">
        <f t="shared" si="8"/>
        <v>0.09</v>
      </c>
      <c r="AD59" s="40">
        <f t="shared" si="9"/>
        <v>5.3153153153153148E-3</v>
      </c>
      <c r="AE59" s="40">
        <f t="shared" si="10"/>
        <v>7.2072072072072073E-4</v>
      </c>
      <c r="AF59" s="40">
        <f t="shared" si="11"/>
        <v>5.4954954954954957E-3</v>
      </c>
    </row>
    <row r="60" spans="2:32" ht="16.5" customHeight="1" x14ac:dyDescent="0.2">
      <c r="B60" s="103" t="str">
        <f t="shared" si="12"/>
        <v>2016 Snowmelt</v>
      </c>
      <c r="C60" s="103" t="str">
        <f t="shared" si="12"/>
        <v>NAR06</v>
      </c>
      <c r="D60" s="104">
        <f t="shared" si="12"/>
        <v>130.11546240000001</v>
      </c>
      <c r="E60" s="11">
        <f t="shared" si="1"/>
        <v>42487.538194444445</v>
      </c>
      <c r="F60" s="15">
        <f t="shared" si="2"/>
        <v>1.29</v>
      </c>
      <c r="G60" s="16"/>
      <c r="H60" s="19">
        <f t="shared" si="3"/>
        <v>8.9999999999999998E-4</v>
      </c>
      <c r="I60" s="26"/>
      <c r="J60" s="26"/>
      <c r="K60" s="19">
        <f t="shared" si="4"/>
        <v>8.9999999999999998E-4</v>
      </c>
      <c r="L60" s="16"/>
      <c r="M60" s="16"/>
      <c r="N60" s="16"/>
      <c r="O60" s="15">
        <f t="shared" si="5"/>
        <v>7.4999999999999997E-3</v>
      </c>
      <c r="P60" s="15">
        <f t="shared" si="5"/>
        <v>1.58</v>
      </c>
      <c r="Q60" s="18">
        <f t="shared" si="5"/>
        <v>7.7999999999999996E-3</v>
      </c>
      <c r="R60" s="16"/>
      <c r="S60" s="15">
        <f t="shared" si="6"/>
        <v>0.1736</v>
      </c>
      <c r="T60" s="16"/>
      <c r="U60" s="16"/>
      <c r="V60" s="18">
        <f t="shared" si="7"/>
        <v>1.1999999999999999E-3</v>
      </c>
      <c r="W60" s="16"/>
      <c r="X60" s="16"/>
      <c r="Y60" s="16"/>
      <c r="Z60" s="16"/>
      <c r="AA60" s="16"/>
      <c r="AB60" s="16"/>
      <c r="AC60" s="15">
        <f t="shared" si="8"/>
        <v>9.4E-2</v>
      </c>
      <c r="AD60" s="40">
        <f t="shared" si="9"/>
        <v>6.0465116279069765E-3</v>
      </c>
      <c r="AE60" s="40">
        <f t="shared" si="10"/>
        <v>6.9767441860465117E-4</v>
      </c>
      <c r="AF60" s="40">
        <f t="shared" si="11"/>
        <v>5.8139534883720929E-3</v>
      </c>
    </row>
    <row r="61" spans="2:32" ht="16.5" customHeight="1" x14ac:dyDescent="0.2">
      <c r="B61" s="103" t="str">
        <f t="shared" si="12"/>
        <v>2016 Snowmelt</v>
      </c>
      <c r="C61" s="103" t="str">
        <f t="shared" si="12"/>
        <v>NAR06</v>
      </c>
      <c r="D61" s="104">
        <f t="shared" si="12"/>
        <v>130.11546240000001</v>
      </c>
      <c r="E61" s="11">
        <f t="shared" si="1"/>
        <v>42495.416666666664</v>
      </c>
      <c r="F61" s="15">
        <f t="shared" si="2"/>
        <v>2.72</v>
      </c>
      <c r="G61" s="16"/>
      <c r="H61" s="19">
        <f t="shared" si="3"/>
        <v>1.1999999999999999E-3</v>
      </c>
      <c r="I61" s="26"/>
      <c r="J61" s="26"/>
      <c r="K61" s="19">
        <f t="shared" si="4"/>
        <v>1.1999999999999999E-3</v>
      </c>
      <c r="L61" s="16"/>
      <c r="M61" s="16"/>
      <c r="N61" s="16"/>
      <c r="O61" s="15">
        <f t="shared" si="5"/>
        <v>8.6E-3</v>
      </c>
      <c r="P61" s="15">
        <f t="shared" si="5"/>
        <v>2.93</v>
      </c>
      <c r="Q61" s="18">
        <f t="shared" si="5"/>
        <v>1.01E-2</v>
      </c>
      <c r="R61" s="16"/>
      <c r="S61" s="15">
        <f t="shared" si="6"/>
        <v>0.23</v>
      </c>
      <c r="T61" s="16"/>
      <c r="U61" s="16"/>
      <c r="V61" s="18">
        <f t="shared" si="7"/>
        <v>1.6000000000000001E-3</v>
      </c>
      <c r="W61" s="16"/>
      <c r="X61" s="16"/>
      <c r="Y61" s="16"/>
      <c r="Z61" s="16"/>
      <c r="AA61" s="16"/>
      <c r="AB61" s="16"/>
      <c r="AC61" s="15">
        <f t="shared" si="8"/>
        <v>0.111</v>
      </c>
      <c r="AD61" s="40">
        <f t="shared" si="9"/>
        <v>3.7132352941176465E-3</v>
      </c>
      <c r="AE61" s="40">
        <f t="shared" si="10"/>
        <v>4.411764705882352E-4</v>
      </c>
      <c r="AF61" s="40">
        <f t="shared" si="11"/>
        <v>3.1617647058823526E-3</v>
      </c>
    </row>
    <row r="62" spans="2:32" ht="16.5" customHeight="1" x14ac:dyDescent="0.2">
      <c r="B62" s="103" t="str">
        <f t="shared" si="12"/>
        <v>2016 Snowmelt</v>
      </c>
      <c r="C62" s="103" t="str">
        <f t="shared" si="12"/>
        <v>NAR06</v>
      </c>
      <c r="D62" s="104">
        <f t="shared" si="12"/>
        <v>130.11546240000001</v>
      </c>
      <c r="E62" s="11">
        <f t="shared" si="1"/>
        <v>42503.402777777781</v>
      </c>
      <c r="F62" s="15">
        <f t="shared" si="2"/>
        <v>2.2000000000000002</v>
      </c>
      <c r="G62" s="16"/>
      <c r="H62" s="19">
        <f t="shared" si="3"/>
        <v>1.2999999999999999E-3</v>
      </c>
      <c r="I62" s="26"/>
      <c r="J62" s="26"/>
      <c r="K62" s="19">
        <f t="shared" si="4"/>
        <v>1.2999999999999999E-3</v>
      </c>
      <c r="L62" s="16"/>
      <c r="M62" s="16"/>
      <c r="N62" s="16"/>
      <c r="O62" s="15">
        <f t="shared" si="5"/>
        <v>9.4999999999999998E-3</v>
      </c>
      <c r="P62" s="15">
        <f t="shared" si="5"/>
        <v>2.61</v>
      </c>
      <c r="Q62" s="18">
        <f t="shared" si="5"/>
        <v>1.18E-2</v>
      </c>
      <c r="R62" s="16"/>
      <c r="S62" s="15">
        <f t="shared" si="6"/>
        <v>0.22670000000000001</v>
      </c>
      <c r="T62" s="16"/>
      <c r="U62" s="16"/>
      <c r="V62" s="18">
        <f t="shared" si="7"/>
        <v>1.2999999999999999E-3</v>
      </c>
      <c r="W62" s="16"/>
      <c r="X62" s="16"/>
      <c r="Y62" s="16"/>
      <c r="Z62" s="16"/>
      <c r="AA62" s="16"/>
      <c r="AB62" s="16"/>
      <c r="AC62" s="15">
        <f t="shared" si="8"/>
        <v>0.115</v>
      </c>
      <c r="AD62" s="40">
        <f t="shared" si="9"/>
        <v>5.363636363636363E-3</v>
      </c>
      <c r="AE62" s="40">
        <f t="shared" si="10"/>
        <v>5.9090909090909083E-4</v>
      </c>
      <c r="AF62" s="40">
        <f t="shared" si="11"/>
        <v>4.3181818181818174E-3</v>
      </c>
    </row>
    <row r="63" spans="2:32" ht="16.5" customHeight="1" x14ac:dyDescent="0.2">
      <c r="B63" s="103" t="str">
        <f t="shared" ref="B63:D71" si="13">B20</f>
        <v>2016 Snowmelt</v>
      </c>
      <c r="C63" s="103" t="str">
        <f t="shared" si="13"/>
        <v>NAR06</v>
      </c>
      <c r="D63" s="104">
        <f t="shared" si="13"/>
        <v>130.11546240000001</v>
      </c>
      <c r="E63" s="11">
        <f t="shared" si="1"/>
        <v>42509.395833333336</v>
      </c>
      <c r="F63" s="15">
        <f t="shared" si="2"/>
        <v>1.84</v>
      </c>
      <c r="G63" s="16"/>
      <c r="H63" s="19">
        <f t="shared" si="3"/>
        <v>8.0000000000000004E-4</v>
      </c>
      <c r="I63" s="26"/>
      <c r="J63" s="26"/>
      <c r="K63" s="19">
        <f t="shared" si="4"/>
        <v>8.0000000000000004E-4</v>
      </c>
      <c r="L63" s="16"/>
      <c r="M63" s="16"/>
      <c r="N63" s="16"/>
      <c r="O63" s="15">
        <f t="shared" si="5"/>
        <v>1.0500000000000001E-2</v>
      </c>
      <c r="P63" s="15">
        <f t="shared" si="5"/>
        <v>2.2000000000000002</v>
      </c>
      <c r="Q63" s="18">
        <f t="shared" si="5"/>
        <v>1.4E-2</v>
      </c>
      <c r="R63" s="16"/>
      <c r="S63" s="15">
        <f t="shared" si="6"/>
        <v>0.19900000000000001</v>
      </c>
      <c r="T63" s="16"/>
      <c r="U63" s="16"/>
      <c r="V63" s="18">
        <f t="shared" si="7"/>
        <v>1.2999999999999999E-3</v>
      </c>
      <c r="W63" s="16"/>
      <c r="X63" s="16"/>
      <c r="Y63" s="16"/>
      <c r="Z63" s="16"/>
      <c r="AA63" s="16"/>
      <c r="AB63" s="16"/>
      <c r="AC63" s="15">
        <f t="shared" si="8"/>
        <v>0.10100000000000001</v>
      </c>
      <c r="AD63" s="40">
        <f t="shared" si="9"/>
        <v>7.6086956521739125E-3</v>
      </c>
      <c r="AE63" s="40">
        <f t="shared" si="10"/>
        <v>4.3478260869565219E-4</v>
      </c>
      <c r="AF63" s="40">
        <f t="shared" si="11"/>
        <v>5.7065217391304348E-3</v>
      </c>
    </row>
    <row r="64" spans="2:32" ht="16.5" customHeight="1" x14ac:dyDescent="0.2">
      <c r="B64" s="103" t="str">
        <f t="shared" si="13"/>
        <v>2016 Snowmelt</v>
      </c>
      <c r="C64" s="103" t="str">
        <f t="shared" si="13"/>
        <v>NAR06</v>
      </c>
      <c r="D64" s="104">
        <f t="shared" si="13"/>
        <v>130.11546240000001</v>
      </c>
      <c r="E64" s="11">
        <f t="shared" si="1"/>
        <v>42515.555555555555</v>
      </c>
      <c r="F64" s="15">
        <f t="shared" si="2"/>
        <v>2.17</v>
      </c>
      <c r="G64" s="16"/>
      <c r="H64" s="19">
        <f t="shared" si="3"/>
        <v>1.5E-3</v>
      </c>
      <c r="I64" s="26"/>
      <c r="J64" s="26"/>
      <c r="K64" s="19">
        <f t="shared" si="4"/>
        <v>1.5E-3</v>
      </c>
      <c r="L64" s="16"/>
      <c r="M64" s="16"/>
      <c r="N64" s="16"/>
      <c r="O64" s="15">
        <f t="shared" si="5"/>
        <v>1.3599999999999999E-2</v>
      </c>
      <c r="P64" s="15">
        <f t="shared" si="5"/>
        <v>3.06</v>
      </c>
      <c r="Q64" s="18">
        <f t="shared" si="5"/>
        <v>2.3E-2</v>
      </c>
      <c r="R64" s="16"/>
      <c r="S64" s="15">
        <f t="shared" si="6"/>
        <v>0.30049999999999999</v>
      </c>
      <c r="T64" s="16"/>
      <c r="U64" s="16"/>
      <c r="V64" s="18">
        <f t="shared" si="7"/>
        <v>1.4E-3</v>
      </c>
      <c r="W64" s="16"/>
      <c r="X64" s="16"/>
      <c r="Y64" s="16"/>
      <c r="Z64" s="16"/>
      <c r="AA64" s="16"/>
      <c r="AB64" s="16"/>
      <c r="AC64" s="15">
        <f t="shared" si="8"/>
        <v>0.13600000000000001</v>
      </c>
      <c r="AD64" s="40">
        <f t="shared" si="9"/>
        <v>1.0599078341013824E-2</v>
      </c>
      <c r="AE64" s="40">
        <f t="shared" si="10"/>
        <v>6.912442396313364E-4</v>
      </c>
      <c r="AF64" s="40">
        <f t="shared" si="11"/>
        <v>6.2672811059907834E-3</v>
      </c>
    </row>
    <row r="65" spans="2:32" ht="16.5" customHeight="1" x14ac:dyDescent="0.2">
      <c r="B65" s="103" t="str">
        <f t="shared" si="13"/>
        <v>2016 Snowmelt</v>
      </c>
      <c r="C65" s="103" t="str">
        <f t="shared" si="13"/>
        <v>NAR06</v>
      </c>
      <c r="D65" s="104">
        <f t="shared" si="13"/>
        <v>130.11546240000001</v>
      </c>
      <c r="E65" s="11">
        <f t="shared" si="1"/>
        <v>42523.381944444445</v>
      </c>
      <c r="F65" s="15">
        <f t="shared" si="2"/>
        <v>3.07</v>
      </c>
      <c r="G65" s="16"/>
      <c r="H65" s="19">
        <f t="shared" si="3"/>
        <v>1.6999999999999999E-3</v>
      </c>
      <c r="I65" s="26"/>
      <c r="J65" s="26"/>
      <c r="K65" s="19">
        <f t="shared" si="4"/>
        <v>1.6999999999999999E-3</v>
      </c>
      <c r="L65" s="16"/>
      <c r="M65" s="16"/>
      <c r="N65" s="16"/>
      <c r="O65" s="15">
        <f t="shared" si="5"/>
        <v>1.72E-2</v>
      </c>
      <c r="P65" s="15">
        <f t="shared" si="5"/>
        <v>4.6100000000000003</v>
      </c>
      <c r="Q65" s="18">
        <f t="shared" si="5"/>
        <v>3.85E-2</v>
      </c>
      <c r="R65" s="16"/>
      <c r="S65" s="15">
        <f t="shared" si="6"/>
        <v>0.39269999999999999</v>
      </c>
      <c r="T65" s="16"/>
      <c r="U65" s="16"/>
      <c r="V65" s="18">
        <f t="shared" si="7"/>
        <v>1.6999999999999999E-3</v>
      </c>
      <c r="W65" s="16"/>
      <c r="X65" s="16"/>
      <c r="Y65" s="16"/>
      <c r="Z65" s="16"/>
      <c r="AA65" s="16"/>
      <c r="AB65" s="16"/>
      <c r="AC65" s="15">
        <f t="shared" si="8"/>
        <v>0.17599999999999999</v>
      </c>
      <c r="AD65" s="40">
        <f t="shared" si="9"/>
        <v>1.254071661237785E-2</v>
      </c>
      <c r="AE65" s="40">
        <f t="shared" si="10"/>
        <v>5.5374592833876222E-4</v>
      </c>
      <c r="AF65" s="40">
        <f t="shared" si="11"/>
        <v>5.6026058631921827E-3</v>
      </c>
    </row>
    <row r="66" spans="2:32" ht="16.5" customHeight="1" x14ac:dyDescent="0.2">
      <c r="B66" s="103" t="str">
        <f t="shared" si="13"/>
        <v>2016 Snowmelt</v>
      </c>
      <c r="C66" s="103" t="str">
        <f t="shared" si="13"/>
        <v>NAR06</v>
      </c>
      <c r="D66" s="104">
        <f t="shared" si="13"/>
        <v>130.11546240000001</v>
      </c>
      <c r="E66" s="11">
        <f t="shared" si="1"/>
        <v>42529.482638888891</v>
      </c>
      <c r="F66" s="15">
        <f t="shared" si="2"/>
        <v>5.51</v>
      </c>
      <c r="G66" s="16"/>
      <c r="H66" s="19">
        <f t="shared" si="3"/>
        <v>4.7000000000000002E-3</v>
      </c>
      <c r="I66" s="26"/>
      <c r="J66" s="26"/>
      <c r="K66" s="19">
        <f t="shared" si="4"/>
        <v>4.7000000000000002E-3</v>
      </c>
      <c r="L66" s="16"/>
      <c r="M66" s="16"/>
      <c r="N66" s="16"/>
      <c r="O66" s="15">
        <f t="shared" si="5"/>
        <v>2.93E-2</v>
      </c>
      <c r="P66" s="15">
        <f t="shared" si="5"/>
        <v>8.2100000000000009</v>
      </c>
      <c r="Q66" s="18">
        <f t="shared" si="5"/>
        <v>7.51E-2</v>
      </c>
      <c r="R66" s="16"/>
      <c r="S66" s="15">
        <f t="shared" si="6"/>
        <v>0.68159999999999998</v>
      </c>
      <c r="T66" s="16"/>
      <c r="U66" s="16"/>
      <c r="V66" s="18">
        <f t="shared" si="7"/>
        <v>3.0999999999999999E-3</v>
      </c>
      <c r="W66" s="16"/>
      <c r="X66" s="16"/>
      <c r="Y66" s="16"/>
      <c r="Z66" s="16"/>
      <c r="AA66" s="16"/>
      <c r="AB66" s="16"/>
      <c r="AC66" s="15">
        <f t="shared" si="8"/>
        <v>0.25700000000000001</v>
      </c>
      <c r="AD66" s="40">
        <f t="shared" si="9"/>
        <v>1.3629764065335753E-2</v>
      </c>
      <c r="AE66" s="40">
        <f t="shared" si="10"/>
        <v>8.5299455535390201E-4</v>
      </c>
      <c r="AF66" s="40">
        <f t="shared" si="11"/>
        <v>5.3176043557168788E-3</v>
      </c>
    </row>
    <row r="67" spans="2:32" ht="16.5" customHeight="1" x14ac:dyDescent="0.2">
      <c r="B67" s="103" t="str">
        <f t="shared" si="13"/>
        <v>2016 Snowmelt</v>
      </c>
      <c r="C67" s="103" t="str">
        <f t="shared" si="13"/>
        <v>NAR06</v>
      </c>
      <c r="D67" s="104">
        <f t="shared" si="13"/>
        <v>130.11546240000001</v>
      </c>
      <c r="E67" s="11">
        <f t="shared" si="1"/>
        <v>42535.413194444445</v>
      </c>
      <c r="F67" s="15">
        <f t="shared" si="2"/>
        <v>1.78</v>
      </c>
      <c r="G67" s="16"/>
      <c r="H67" s="19">
        <f t="shared" si="3"/>
        <v>1.4E-3</v>
      </c>
      <c r="I67" s="26"/>
      <c r="J67" s="26"/>
      <c r="K67" s="19">
        <f t="shared" si="4"/>
        <v>1.4E-3</v>
      </c>
      <c r="L67" s="16"/>
      <c r="M67" s="16"/>
      <c r="N67" s="16"/>
      <c r="O67" s="15">
        <f t="shared" si="5"/>
        <v>1.1299999999999999E-2</v>
      </c>
      <c r="P67" s="15">
        <f t="shared" si="5"/>
        <v>2.67</v>
      </c>
      <c r="Q67" s="18">
        <f t="shared" si="5"/>
        <v>2.7099999999999999E-2</v>
      </c>
      <c r="R67" s="16"/>
      <c r="S67" s="15">
        <f t="shared" si="6"/>
        <v>0.27700000000000002</v>
      </c>
      <c r="T67" s="16"/>
      <c r="U67" s="16"/>
      <c r="V67" s="18">
        <f t="shared" si="7"/>
        <v>1.4E-3</v>
      </c>
      <c r="W67" s="16"/>
      <c r="X67" s="16"/>
      <c r="Y67" s="16"/>
      <c r="Z67" s="16"/>
      <c r="AA67" s="16"/>
      <c r="AB67" s="16"/>
      <c r="AC67" s="15">
        <f t="shared" si="8"/>
        <v>0.13800000000000001</v>
      </c>
      <c r="AD67" s="40">
        <f t="shared" si="9"/>
        <v>1.5224719101123595E-2</v>
      </c>
      <c r="AE67" s="40">
        <f t="shared" si="10"/>
        <v>7.8651685393258427E-4</v>
      </c>
      <c r="AF67" s="40">
        <f t="shared" si="11"/>
        <v>6.3483146067415726E-3</v>
      </c>
    </row>
    <row r="68" spans="2:32" ht="16.5" customHeight="1" x14ac:dyDescent="0.2">
      <c r="B68" s="103" t="str">
        <f t="shared" si="13"/>
        <v>2016 Snowmelt</v>
      </c>
      <c r="C68" s="103" t="str">
        <f t="shared" si="13"/>
        <v>NAR06</v>
      </c>
      <c r="D68" s="104">
        <f t="shared" si="13"/>
        <v>130.11546240000001</v>
      </c>
      <c r="E68" s="11">
        <f t="shared" si="1"/>
        <v>42543.378472222219</v>
      </c>
      <c r="F68" s="15">
        <f t="shared" si="2"/>
        <v>1.3</v>
      </c>
      <c r="G68" s="16"/>
      <c r="H68" s="19">
        <f t="shared" si="3"/>
        <v>1.2999999999999999E-3</v>
      </c>
      <c r="I68" s="26"/>
      <c r="J68" s="26"/>
      <c r="K68" s="19">
        <f t="shared" si="4"/>
        <v>1.2999999999999999E-3</v>
      </c>
      <c r="L68" s="16"/>
      <c r="M68" s="16"/>
      <c r="N68" s="16"/>
      <c r="O68" s="15">
        <f t="shared" si="5"/>
        <v>9.2999999999999992E-3</v>
      </c>
      <c r="P68" s="15">
        <f t="shared" si="5"/>
        <v>1.84</v>
      </c>
      <c r="Q68" s="18">
        <f t="shared" si="5"/>
        <v>1.89E-2</v>
      </c>
      <c r="R68" s="16"/>
      <c r="S68" s="15">
        <f t="shared" si="6"/>
        <v>0.23449999999999999</v>
      </c>
      <c r="T68" s="16"/>
      <c r="U68" s="16"/>
      <c r="V68" s="18">
        <f t="shared" si="7"/>
        <v>1.1000000000000001E-3</v>
      </c>
      <c r="W68" s="16"/>
      <c r="X68" s="16"/>
      <c r="Y68" s="16"/>
      <c r="Z68" s="16"/>
      <c r="AA68" s="16"/>
      <c r="AB68" s="16"/>
      <c r="AC68" s="15">
        <f t="shared" si="8"/>
        <v>0.105</v>
      </c>
      <c r="AD68" s="40">
        <f t="shared" si="9"/>
        <v>1.4538461538461538E-2</v>
      </c>
      <c r="AE68" s="40">
        <f t="shared" si="10"/>
        <v>1E-3</v>
      </c>
      <c r="AF68" s="40">
        <f t="shared" si="11"/>
        <v>7.153846153846153E-3</v>
      </c>
    </row>
    <row r="69" spans="2:32" ht="16.5" customHeight="1" x14ac:dyDescent="0.2">
      <c r="B69" s="103" t="str">
        <f t="shared" si="13"/>
        <v>2016 Snowmelt</v>
      </c>
      <c r="C69" s="103" t="str">
        <f t="shared" si="13"/>
        <v>NAR06</v>
      </c>
      <c r="D69" s="104">
        <f t="shared" si="13"/>
        <v>130.11546240000001</v>
      </c>
      <c r="E69" s="11">
        <f t="shared" si="1"/>
        <v>42548.472222222219</v>
      </c>
      <c r="F69" s="15">
        <f t="shared" si="2"/>
        <v>0.8</v>
      </c>
      <c r="G69" s="16"/>
      <c r="H69" s="19">
        <f t="shared" si="3"/>
        <v>6.9999999999999999E-4</v>
      </c>
      <c r="I69" s="26"/>
      <c r="J69" s="26"/>
      <c r="K69" s="19">
        <f t="shared" si="4"/>
        <v>6.9999999999999999E-4</v>
      </c>
      <c r="L69" s="16"/>
      <c r="M69" s="16"/>
      <c r="N69" s="16"/>
      <c r="O69" s="15">
        <f t="shared" si="5"/>
        <v>6.6E-3</v>
      </c>
      <c r="P69" s="15">
        <f t="shared" si="5"/>
        <v>1.1499999999999999</v>
      </c>
      <c r="Q69" s="18">
        <f t="shared" si="5"/>
        <v>1.26E-2</v>
      </c>
      <c r="R69" s="16"/>
      <c r="S69" s="15">
        <f t="shared" si="6"/>
        <v>0.1502</v>
      </c>
      <c r="T69" s="16"/>
      <c r="U69" s="16"/>
      <c r="V69" s="18">
        <f t="shared" si="7"/>
        <v>6.9999999999999999E-4</v>
      </c>
      <c r="W69" s="16"/>
      <c r="X69" s="16"/>
      <c r="Y69" s="16"/>
      <c r="Z69" s="16"/>
      <c r="AA69" s="16"/>
      <c r="AB69" s="16"/>
      <c r="AC69" s="15">
        <f t="shared" si="8"/>
        <v>7.9000000000000001E-2</v>
      </c>
      <c r="AD69" s="40">
        <f t="shared" si="9"/>
        <v>1.575E-2</v>
      </c>
      <c r="AE69" s="40">
        <f t="shared" si="10"/>
        <v>8.7499999999999991E-4</v>
      </c>
      <c r="AF69" s="40">
        <f t="shared" si="11"/>
        <v>8.2499999999999987E-3</v>
      </c>
    </row>
    <row r="70" spans="2:32" ht="16.5" customHeight="1" x14ac:dyDescent="0.2">
      <c r="B70" s="103" t="str">
        <f t="shared" si="13"/>
        <v>Fall 2016</v>
      </c>
      <c r="C70" s="103" t="str">
        <f t="shared" si="13"/>
        <v>AR2-7a_090216</v>
      </c>
      <c r="D70" s="104">
        <f t="shared" si="13"/>
        <v>123.08262912000002</v>
      </c>
      <c r="E70" s="11">
        <f t="shared" si="1"/>
        <v>42615.493055555555</v>
      </c>
      <c r="F70" s="15">
        <f t="shared" si="2"/>
        <v>0.57999999999999996</v>
      </c>
      <c r="G70" s="16"/>
      <c r="H70" s="19">
        <f t="shared" si="3"/>
        <v>1.85E-4</v>
      </c>
      <c r="I70" s="26"/>
      <c r="J70" s="26"/>
      <c r="K70" s="19">
        <f t="shared" si="4"/>
        <v>2.1499999999999997E-5</v>
      </c>
      <c r="L70" s="16"/>
      <c r="M70" s="16"/>
      <c r="N70" s="16"/>
      <c r="O70" s="15">
        <f t="shared" si="5"/>
        <v>2.2000000000000001E-3</v>
      </c>
      <c r="P70" s="15">
        <f t="shared" si="5"/>
        <v>0.44</v>
      </c>
      <c r="Q70" s="18">
        <f t="shared" si="5"/>
        <v>1.5E-3</v>
      </c>
      <c r="R70" s="16"/>
      <c r="S70" s="15">
        <f t="shared" si="6"/>
        <v>5.3999999999999999E-2</v>
      </c>
      <c r="T70" s="16"/>
      <c r="U70" s="16"/>
      <c r="V70" s="18">
        <f t="shared" si="7"/>
        <v>1.2999999999999999E-3</v>
      </c>
      <c r="W70" s="16"/>
      <c r="X70" s="16"/>
      <c r="Y70" s="16"/>
      <c r="Z70" s="16"/>
      <c r="AA70" s="16"/>
      <c r="AB70" s="16"/>
      <c r="AC70" s="15">
        <f t="shared" si="8"/>
        <v>1.4999999999999999E-2</v>
      </c>
      <c r="AD70" s="40">
        <f t="shared" si="9"/>
        <v>2.5862068965517245E-3</v>
      </c>
      <c r="AE70" s="40">
        <f t="shared" si="10"/>
        <v>3.1896551724137933E-4</v>
      </c>
      <c r="AF70" s="40">
        <f t="shared" si="11"/>
        <v>3.7931034482758625E-3</v>
      </c>
    </row>
    <row r="71" spans="2:32" ht="16.5" customHeight="1" x14ac:dyDescent="0.2">
      <c r="B71" s="103" t="str">
        <f t="shared" si="13"/>
        <v>Fall 2016</v>
      </c>
      <c r="C71" s="103" t="str">
        <f t="shared" si="13"/>
        <v>AR7-2_090216</v>
      </c>
      <c r="D71" s="104">
        <f t="shared" si="13"/>
        <v>130.11546240000001</v>
      </c>
      <c r="E71" s="11">
        <f t="shared" si="1"/>
        <v>42615.430555555555</v>
      </c>
      <c r="F71" s="15">
        <f t="shared" si="2"/>
        <v>0.11</v>
      </c>
      <c r="G71" s="16"/>
      <c r="H71" s="19">
        <f t="shared" si="3"/>
        <v>1.85E-4</v>
      </c>
      <c r="I71" s="26"/>
      <c r="J71" s="26"/>
      <c r="K71" s="19">
        <f t="shared" si="4"/>
        <v>2.1499999999999997E-5</v>
      </c>
      <c r="L71" s="16"/>
      <c r="M71" s="16"/>
      <c r="N71" s="16"/>
      <c r="O71" s="15">
        <f t="shared" si="5"/>
        <v>1.6000000000000001E-3</v>
      </c>
      <c r="P71" s="15">
        <f t="shared" si="5"/>
        <v>0.11</v>
      </c>
      <c r="Q71" s="18">
        <f t="shared" si="5"/>
        <v>7.7999999999999999E-4</v>
      </c>
      <c r="R71" s="16"/>
      <c r="S71" s="15">
        <f t="shared" si="6"/>
        <v>2.5000000000000001E-2</v>
      </c>
      <c r="T71" s="16"/>
      <c r="U71" s="16"/>
      <c r="V71" s="18">
        <f t="shared" si="7"/>
        <v>1.1000000000000001E-3</v>
      </c>
      <c r="W71" s="16"/>
      <c r="X71" s="16"/>
      <c r="Y71" s="16"/>
      <c r="Z71" s="16"/>
      <c r="AA71" s="16"/>
      <c r="AB71" s="16"/>
      <c r="AC71" s="15">
        <f t="shared" si="8"/>
        <v>1.4999999999999999E-2</v>
      </c>
      <c r="AD71" s="40">
        <f t="shared" si="9"/>
        <v>7.0909090909090904E-3</v>
      </c>
      <c r="AE71" s="40">
        <f t="shared" si="10"/>
        <v>1.6818181818181819E-3</v>
      </c>
      <c r="AF71" s="40">
        <f t="shared" si="11"/>
        <v>1.4545454545454545E-2</v>
      </c>
    </row>
    <row r="89" spans="5:6" x14ac:dyDescent="0.2">
      <c r="E89" s="11"/>
      <c r="F89" s="83"/>
    </row>
    <row r="90" spans="5:6" x14ac:dyDescent="0.2">
      <c r="E90" s="11"/>
    </row>
    <row r="91" spans="5:6" x14ac:dyDescent="0.2">
      <c r="E91" s="11"/>
    </row>
    <row r="92" spans="5:6" x14ac:dyDescent="0.2">
      <c r="E92" s="11"/>
    </row>
    <row r="93" spans="5:6" x14ac:dyDescent="0.2">
      <c r="E93" s="11"/>
    </row>
    <row r="94" spans="5:6" x14ac:dyDescent="0.2">
      <c r="E94" s="11"/>
    </row>
    <row r="95" spans="5:6" x14ac:dyDescent="0.2">
      <c r="E95" s="11"/>
    </row>
    <row r="96" spans="5:6" x14ac:dyDescent="0.2">
      <c r="E96" s="11"/>
    </row>
    <row r="97" spans="5:5" x14ac:dyDescent="0.2">
      <c r="E97" s="11"/>
    </row>
    <row r="98" spans="5:5" x14ac:dyDescent="0.2">
      <c r="E98" s="11"/>
    </row>
    <row r="99" spans="5:5" x14ac:dyDescent="0.2">
      <c r="E99" s="11"/>
    </row>
    <row r="100" spans="5:5" x14ac:dyDescent="0.2">
      <c r="E100" s="11"/>
    </row>
    <row r="101" spans="5:5" x14ac:dyDescent="0.2">
      <c r="E101" s="11"/>
    </row>
    <row r="102" spans="5:5" x14ac:dyDescent="0.2">
      <c r="E102" s="11"/>
    </row>
    <row r="103" spans="5:5" x14ac:dyDescent="0.2">
      <c r="E103" s="11"/>
    </row>
    <row r="104" spans="5:5" x14ac:dyDescent="0.2">
      <c r="E104" s="11"/>
    </row>
    <row r="105" spans="5:5" x14ac:dyDescent="0.2">
      <c r="E105" s="11"/>
    </row>
    <row r="106" spans="5:5" x14ac:dyDescent="0.2">
      <c r="E106" s="11"/>
    </row>
    <row r="107" spans="5:5" x14ac:dyDescent="0.2">
      <c r="E107" s="11"/>
    </row>
    <row r="108" spans="5:5" x14ac:dyDescent="0.2">
      <c r="E108" s="11"/>
    </row>
    <row r="109" spans="5:5" x14ac:dyDescent="0.2">
      <c r="E109" s="11"/>
    </row>
    <row r="110" spans="5:5" x14ac:dyDescent="0.2">
      <c r="E110" s="11"/>
    </row>
    <row r="111" spans="5:5" x14ac:dyDescent="0.2">
      <c r="E111" s="11"/>
    </row>
    <row r="112" spans="5:5" x14ac:dyDescent="0.2">
      <c r="E112" s="11"/>
    </row>
    <row r="113" spans="5:5" x14ac:dyDescent="0.2">
      <c r="E113" s="11"/>
    </row>
    <row r="114" spans="5:5" x14ac:dyDescent="0.2">
      <c r="E114" s="11"/>
    </row>
    <row r="115" spans="5:5" x14ac:dyDescent="0.2">
      <c r="E115" s="11"/>
    </row>
    <row r="116" spans="5:5" x14ac:dyDescent="0.2">
      <c r="E116" s="11"/>
    </row>
    <row r="117" spans="5:5" x14ac:dyDescent="0.2">
      <c r="E117" s="11"/>
    </row>
    <row r="118" spans="5:5" x14ac:dyDescent="0.2">
      <c r="E118" s="11"/>
    </row>
    <row r="119" spans="5:5" x14ac:dyDescent="0.2">
      <c r="E119" s="11"/>
    </row>
    <row r="120" spans="5:5" x14ac:dyDescent="0.2">
      <c r="E120" s="11"/>
    </row>
    <row r="121" spans="5:5" x14ac:dyDescent="0.2">
      <c r="E121" s="11"/>
    </row>
    <row r="122" spans="5:5" x14ac:dyDescent="0.2">
      <c r="E122" s="11"/>
    </row>
    <row r="123" spans="5:5" x14ac:dyDescent="0.2">
      <c r="E123" s="11"/>
    </row>
    <row r="124" spans="5:5" x14ac:dyDescent="0.2">
      <c r="E124" s="11"/>
    </row>
    <row r="125" spans="5:5" x14ac:dyDescent="0.2">
      <c r="E125" s="11"/>
    </row>
    <row r="126" spans="5:5" x14ac:dyDescent="0.2">
      <c r="E126" s="11"/>
    </row>
    <row r="127" spans="5:5" x14ac:dyDescent="0.2">
      <c r="E127" s="11"/>
    </row>
    <row r="128" spans="5:5" x14ac:dyDescent="0.2">
      <c r="E128" s="11"/>
    </row>
    <row r="129" spans="5:5" x14ac:dyDescent="0.2">
      <c r="E129" s="11"/>
    </row>
    <row r="130" spans="5:5" x14ac:dyDescent="0.2">
      <c r="E130" s="11"/>
    </row>
    <row r="131" spans="5:5" x14ac:dyDescent="0.2">
      <c r="E131" s="11"/>
    </row>
    <row r="132" spans="5:5" x14ac:dyDescent="0.2">
      <c r="E132" s="11"/>
    </row>
    <row r="133" spans="5:5" x14ac:dyDescent="0.2">
      <c r="E133" s="11"/>
    </row>
    <row r="134" spans="5:5" x14ac:dyDescent="0.2">
      <c r="E134" s="11"/>
    </row>
    <row r="135" spans="5:5" x14ac:dyDescent="0.2">
      <c r="E135" s="11"/>
    </row>
    <row r="136" spans="5:5" x14ac:dyDescent="0.2">
      <c r="E136" s="11"/>
    </row>
    <row r="137" spans="5:5" x14ac:dyDescent="0.2">
      <c r="E137" s="11"/>
    </row>
    <row r="138" spans="5:5" x14ac:dyDescent="0.2">
      <c r="E138" s="11"/>
    </row>
    <row r="139" spans="5:5" x14ac:dyDescent="0.2">
      <c r="E139" s="11"/>
    </row>
    <row r="140" spans="5:5" x14ac:dyDescent="0.2">
      <c r="E140" s="11"/>
    </row>
    <row r="141" spans="5:5" x14ac:dyDescent="0.2">
      <c r="E141" s="11"/>
    </row>
    <row r="142" spans="5:5" x14ac:dyDescent="0.2">
      <c r="E142" s="11"/>
    </row>
    <row r="143" spans="5:5" x14ac:dyDescent="0.2">
      <c r="E143" s="11"/>
    </row>
    <row r="144" spans="5:5" x14ac:dyDescent="0.2">
      <c r="E144" s="11"/>
    </row>
    <row r="145" spans="5:5" x14ac:dyDescent="0.2">
      <c r="E145" s="11"/>
    </row>
    <row r="146" spans="5:5" x14ac:dyDescent="0.2">
      <c r="E146" s="11"/>
    </row>
    <row r="147" spans="5:5" x14ac:dyDescent="0.2">
      <c r="E147" s="11"/>
    </row>
    <row r="148" spans="5:5" x14ac:dyDescent="0.2">
      <c r="E148" s="11"/>
    </row>
    <row r="149" spans="5:5" x14ac:dyDescent="0.2">
      <c r="E149" s="11"/>
    </row>
    <row r="150" spans="5:5" x14ac:dyDescent="0.2">
      <c r="E150" s="11"/>
    </row>
    <row r="151" spans="5:5" x14ac:dyDescent="0.2">
      <c r="E151" s="11"/>
    </row>
    <row r="152" spans="5:5" x14ac:dyDescent="0.2">
      <c r="E152" s="11"/>
    </row>
    <row r="153" spans="5:5" x14ac:dyDescent="0.2">
      <c r="E153" s="11"/>
    </row>
    <row r="154" spans="5:5" x14ac:dyDescent="0.2">
      <c r="E154" s="11"/>
    </row>
    <row r="155" spans="5:5" x14ac:dyDescent="0.2">
      <c r="E155" s="11"/>
    </row>
    <row r="156" spans="5:5" x14ac:dyDescent="0.2">
      <c r="E156" s="11"/>
    </row>
    <row r="157" spans="5:5" x14ac:dyDescent="0.2">
      <c r="E157" s="11"/>
    </row>
    <row r="158" spans="5:5" x14ac:dyDescent="0.2">
      <c r="E158" s="11"/>
    </row>
    <row r="159" spans="5:5" x14ac:dyDescent="0.2">
      <c r="E159" s="11"/>
    </row>
    <row r="160" spans="5:5" x14ac:dyDescent="0.2">
      <c r="E160" s="11"/>
    </row>
    <row r="161" spans="5:5" x14ac:dyDescent="0.2">
      <c r="E161" s="11"/>
    </row>
    <row r="162" spans="5:5" x14ac:dyDescent="0.2">
      <c r="E162" s="11"/>
    </row>
    <row r="163" spans="5:5" x14ac:dyDescent="0.2">
      <c r="E163" s="11"/>
    </row>
    <row r="164" spans="5:5" x14ac:dyDescent="0.2">
      <c r="E164" s="11"/>
    </row>
    <row r="165" spans="5:5" x14ac:dyDescent="0.2">
      <c r="E165" s="11"/>
    </row>
    <row r="166" spans="5:5" x14ac:dyDescent="0.2">
      <c r="E166" s="11"/>
    </row>
    <row r="167" spans="5:5" x14ac:dyDescent="0.2">
      <c r="E167" s="11"/>
    </row>
    <row r="168" spans="5:5" x14ac:dyDescent="0.2">
      <c r="E168" s="11"/>
    </row>
    <row r="169" spans="5:5" x14ac:dyDescent="0.2">
      <c r="E169" s="11"/>
    </row>
    <row r="170" spans="5:5" x14ac:dyDescent="0.2">
      <c r="E170" s="11"/>
    </row>
    <row r="171" spans="5:5" x14ac:dyDescent="0.2">
      <c r="E171" s="11"/>
    </row>
    <row r="172" spans="5:5" x14ac:dyDescent="0.2">
      <c r="E172" s="11"/>
    </row>
    <row r="173" spans="5:5" x14ac:dyDescent="0.2">
      <c r="E173" s="11"/>
    </row>
  </sheetData>
  <sheetProtection algorithmName="SHA-512" hashValue="vUNAuAUnbKPmRx/cOMH5rSYJWVy/od1CZa7XjVeuafrknZ4WkaYjfQwRR7Iiayg82r2PvTjzXln7kFGy9JZihQ==" saltValue="Zgk3zbVuR0wQIUKAf6DBvQ==" spinCount="100000" sheet="1" scenarios="1"/>
  <mergeCells count="2">
    <mergeCell ref="F1:AC1"/>
    <mergeCell ref="F44:AC44"/>
  </mergeCells>
  <pageMargins left="0.7" right="0.7" top="0.75" bottom="0.75" header="0.3" footer="0.3"/>
  <pageSetup paperSize="3" scale="50" orientation="landscape" r:id="rId1"/>
  <headerFooter>
    <oddFooter>&amp;L&amp;Z&amp;F&amp;R&amp;D &amp;T</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189"/>
  <sheetViews>
    <sheetView topLeftCell="C1" workbookViewId="0">
      <selection activeCell="N76" sqref="N76"/>
    </sheetView>
  </sheetViews>
  <sheetFormatPr defaultRowHeight="12.75" x14ac:dyDescent="0.2"/>
  <cols>
    <col min="2" max="2" width="14.5703125" customWidth="1"/>
    <col min="5" max="5" width="12.85546875" customWidth="1"/>
    <col min="21" max="21" width="11.28515625" customWidth="1"/>
  </cols>
  <sheetData>
    <row r="1" spans="1:30" ht="18.75" x14ac:dyDescent="0.3">
      <c r="A1" s="41" t="s">
        <v>37</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0" ht="36" x14ac:dyDescent="0.2">
      <c r="B2" s="22" t="s">
        <v>471</v>
      </c>
      <c r="C2" s="22" t="s">
        <v>396</v>
      </c>
      <c r="D2" s="75" t="s">
        <v>472</v>
      </c>
      <c r="E2" s="23" t="s">
        <v>483</v>
      </c>
      <c r="F2" s="22" t="s">
        <v>5</v>
      </c>
      <c r="G2" s="24" t="s">
        <v>6</v>
      </c>
      <c r="H2" s="22" t="s">
        <v>0</v>
      </c>
      <c r="I2" s="22" t="s">
        <v>7</v>
      </c>
      <c r="J2" s="22" t="s">
        <v>8</v>
      </c>
      <c r="K2" s="22" t="s">
        <v>9</v>
      </c>
      <c r="L2" s="22" t="s">
        <v>10</v>
      </c>
      <c r="M2" s="22" t="s">
        <v>11</v>
      </c>
      <c r="N2" s="22" t="s">
        <v>12</v>
      </c>
      <c r="O2" s="22" t="s">
        <v>13</v>
      </c>
      <c r="P2" s="22" t="s">
        <v>14</v>
      </c>
      <c r="Q2" s="22" t="s">
        <v>1</v>
      </c>
      <c r="R2" s="22" t="s">
        <v>15</v>
      </c>
      <c r="S2" s="22" t="s">
        <v>16</v>
      </c>
      <c r="T2" s="22" t="s">
        <v>17</v>
      </c>
      <c r="U2" s="22" t="s">
        <v>18</v>
      </c>
      <c r="V2" s="22" t="s">
        <v>19</v>
      </c>
      <c r="W2" s="22" t="s">
        <v>20</v>
      </c>
      <c r="X2" s="22" t="s">
        <v>21</v>
      </c>
      <c r="Y2" s="22" t="s">
        <v>22</v>
      </c>
      <c r="Z2" s="22" t="s">
        <v>23</v>
      </c>
      <c r="AA2" s="22" t="s">
        <v>24</v>
      </c>
      <c r="AB2" s="22" t="s">
        <v>25</v>
      </c>
      <c r="AC2" s="22" t="s">
        <v>26</v>
      </c>
      <c r="AD2" s="25"/>
    </row>
    <row r="3" spans="1:30" s="12" customFormat="1" x14ac:dyDescent="0.2">
      <c r="A3"/>
      <c r="B3" s="7" t="s">
        <v>387</v>
      </c>
      <c r="C3" s="7" t="s">
        <v>31</v>
      </c>
      <c r="D3" s="13">
        <v>147.54465792000002</v>
      </c>
      <c r="E3" s="9">
        <v>42223.480555555558</v>
      </c>
      <c r="F3" s="7">
        <v>540</v>
      </c>
      <c r="G3" s="7">
        <v>0.4</v>
      </c>
      <c r="H3" s="7">
        <v>0.63</v>
      </c>
      <c r="I3" s="7">
        <v>71</v>
      </c>
      <c r="J3" s="7">
        <v>0.15</v>
      </c>
      <c r="K3" s="7">
        <v>0.11</v>
      </c>
      <c r="L3" s="7">
        <v>58000</v>
      </c>
      <c r="M3" s="7">
        <v>1</v>
      </c>
      <c r="N3" s="7">
        <v>0.3</v>
      </c>
      <c r="O3" s="7">
        <v>2.2999999999999998</v>
      </c>
      <c r="P3" s="7">
        <v>420</v>
      </c>
      <c r="Q3" s="7">
        <v>1.7</v>
      </c>
      <c r="R3" s="7">
        <v>8200</v>
      </c>
      <c r="S3" s="7">
        <v>53</v>
      </c>
      <c r="T3" s="7">
        <v>0.08</v>
      </c>
      <c r="U3" s="7">
        <v>1</v>
      </c>
      <c r="V3" s="7">
        <v>1.6</v>
      </c>
      <c r="W3" s="7">
        <v>2300</v>
      </c>
      <c r="X3" s="7">
        <v>0.57999999999999996</v>
      </c>
      <c r="Y3" s="7">
        <v>0.1</v>
      </c>
      <c r="Z3" s="7">
        <v>13000</v>
      </c>
      <c r="AA3" s="7">
        <v>0.1</v>
      </c>
      <c r="AB3" s="7">
        <v>0.83</v>
      </c>
      <c r="AC3" s="7">
        <v>19</v>
      </c>
    </row>
    <row r="4" spans="1:30" s="12" customFormat="1" x14ac:dyDescent="0.2">
      <c r="A4"/>
      <c r="B4" s="6" t="s">
        <v>488</v>
      </c>
      <c r="C4" s="7" t="s">
        <v>31</v>
      </c>
      <c r="D4" s="13">
        <v>147.54465792000002</v>
      </c>
      <c r="E4" s="9">
        <v>42224.475694444445</v>
      </c>
      <c r="F4" s="7">
        <v>2200</v>
      </c>
      <c r="G4" s="7">
        <v>0.93</v>
      </c>
      <c r="H4" s="7">
        <v>6.1</v>
      </c>
      <c r="I4" s="7">
        <v>80</v>
      </c>
      <c r="J4" s="7">
        <v>0.16</v>
      </c>
      <c r="K4" s="7">
        <v>0.38</v>
      </c>
      <c r="L4" s="7">
        <v>63000</v>
      </c>
      <c r="M4" s="7">
        <v>1</v>
      </c>
      <c r="N4" s="7">
        <v>0.78</v>
      </c>
      <c r="O4" s="7">
        <v>29</v>
      </c>
      <c r="P4" s="7">
        <v>8300</v>
      </c>
      <c r="Q4" s="7">
        <v>110</v>
      </c>
      <c r="R4" s="7">
        <v>8700</v>
      </c>
      <c r="S4" s="7">
        <v>170</v>
      </c>
      <c r="T4" s="7">
        <v>0.08</v>
      </c>
      <c r="U4" s="7">
        <v>2.5</v>
      </c>
      <c r="V4" s="7">
        <v>1.7</v>
      </c>
      <c r="W4" s="7">
        <v>3000</v>
      </c>
      <c r="X4" s="7">
        <v>0.61</v>
      </c>
      <c r="Y4" s="7">
        <v>0.8</v>
      </c>
      <c r="Z4" s="7">
        <v>13000</v>
      </c>
      <c r="AA4" s="7">
        <v>0.1</v>
      </c>
      <c r="AB4" s="7">
        <v>5.5</v>
      </c>
      <c r="AC4" s="7">
        <v>130</v>
      </c>
    </row>
    <row r="5" spans="1:30" s="12" customFormat="1" x14ac:dyDescent="0.2">
      <c r="A5"/>
      <c r="B5" s="7" t="s">
        <v>387</v>
      </c>
      <c r="C5" s="7" t="s">
        <v>31</v>
      </c>
      <c r="D5" s="13">
        <v>151.58411136000001</v>
      </c>
      <c r="E5" s="9">
        <v>42224.569444444445</v>
      </c>
      <c r="F5" s="7">
        <v>1900</v>
      </c>
      <c r="G5" s="7">
        <v>0.73</v>
      </c>
      <c r="H5" s="7">
        <v>4.4000000000000004</v>
      </c>
      <c r="I5" s="7">
        <v>75</v>
      </c>
      <c r="J5" s="7">
        <v>0.15</v>
      </c>
      <c r="K5" s="7">
        <v>0.3</v>
      </c>
      <c r="L5" s="7">
        <v>61000</v>
      </c>
      <c r="M5" s="7">
        <v>1</v>
      </c>
      <c r="N5" s="7">
        <v>0.68</v>
      </c>
      <c r="O5" s="7">
        <v>23</v>
      </c>
      <c r="P5" s="7">
        <v>6000</v>
      </c>
      <c r="Q5" s="7">
        <v>81</v>
      </c>
      <c r="R5" s="7">
        <v>8400</v>
      </c>
      <c r="S5" s="7">
        <v>150</v>
      </c>
      <c r="T5" s="7">
        <v>0.08</v>
      </c>
      <c r="U5" s="7">
        <v>2</v>
      </c>
      <c r="V5" s="7">
        <v>1.4</v>
      </c>
      <c r="W5" s="7">
        <v>2900</v>
      </c>
      <c r="X5" s="7">
        <v>0.57999999999999996</v>
      </c>
      <c r="Y5" s="7">
        <v>0.55000000000000004</v>
      </c>
      <c r="Z5" s="7">
        <v>13000</v>
      </c>
      <c r="AA5" s="7">
        <v>0.1</v>
      </c>
      <c r="AB5" s="7">
        <v>4.3</v>
      </c>
      <c r="AC5" s="7">
        <v>110</v>
      </c>
    </row>
    <row r="6" spans="1:30" s="12" customFormat="1" x14ac:dyDescent="0.2">
      <c r="A6"/>
      <c r="B6" s="7" t="s">
        <v>387</v>
      </c>
      <c r="C6" s="7" t="s">
        <v>31</v>
      </c>
      <c r="D6" s="13">
        <v>147.54465792000002</v>
      </c>
      <c r="E6" s="9">
        <v>42225</v>
      </c>
      <c r="F6" s="7">
        <v>780</v>
      </c>
      <c r="G6" s="7">
        <v>0.4</v>
      </c>
      <c r="H6" s="7">
        <v>1.7</v>
      </c>
      <c r="I6" s="7">
        <v>71</v>
      </c>
      <c r="J6" s="7">
        <v>0.15</v>
      </c>
      <c r="K6" s="7">
        <v>0.18</v>
      </c>
      <c r="L6" s="7">
        <v>62000</v>
      </c>
      <c r="M6" s="7">
        <v>1</v>
      </c>
      <c r="N6" s="7">
        <v>0.44</v>
      </c>
      <c r="O6" s="7">
        <v>10</v>
      </c>
      <c r="P6" s="7">
        <v>2400</v>
      </c>
      <c r="Q6" s="7">
        <v>34</v>
      </c>
      <c r="R6" s="7">
        <v>8200</v>
      </c>
      <c r="S6" s="7">
        <v>98</v>
      </c>
      <c r="T6" s="7">
        <v>0.8</v>
      </c>
      <c r="U6" s="7">
        <v>1.2</v>
      </c>
      <c r="V6" s="7">
        <v>1.1000000000000001</v>
      </c>
      <c r="W6" s="7">
        <v>2200</v>
      </c>
      <c r="X6" s="7">
        <v>2</v>
      </c>
      <c r="Y6" s="7">
        <v>0.21</v>
      </c>
      <c r="Z6" s="7">
        <v>11000</v>
      </c>
      <c r="AA6" s="7">
        <v>0.1</v>
      </c>
      <c r="AB6" s="7">
        <v>1.9</v>
      </c>
      <c r="AC6" s="7">
        <v>58</v>
      </c>
    </row>
    <row r="7" spans="1:30" s="12" customFormat="1" x14ac:dyDescent="0.2">
      <c r="A7"/>
      <c r="B7" s="7" t="s">
        <v>387</v>
      </c>
      <c r="C7" s="7" t="s">
        <v>31</v>
      </c>
      <c r="D7" s="13">
        <v>147.54465792000002</v>
      </c>
      <c r="E7" s="9">
        <v>42226</v>
      </c>
      <c r="F7" s="7">
        <v>310</v>
      </c>
      <c r="G7" s="7">
        <v>0.4</v>
      </c>
      <c r="H7" s="7">
        <v>0.42</v>
      </c>
      <c r="I7" s="7">
        <v>65</v>
      </c>
      <c r="J7" s="7">
        <v>0.15</v>
      </c>
      <c r="K7" s="7">
        <v>5.8999999999999997E-2</v>
      </c>
      <c r="L7" s="7">
        <v>62000</v>
      </c>
      <c r="M7" s="7">
        <v>1</v>
      </c>
      <c r="N7" s="7">
        <v>0.24</v>
      </c>
      <c r="O7" s="7">
        <v>4.8</v>
      </c>
      <c r="P7" s="7">
        <v>640</v>
      </c>
      <c r="Q7" s="7">
        <v>8.5</v>
      </c>
      <c r="R7" s="7">
        <v>8500</v>
      </c>
      <c r="S7" s="7">
        <v>53</v>
      </c>
      <c r="T7" s="7">
        <v>3.1E-2</v>
      </c>
      <c r="U7" s="7">
        <v>1</v>
      </c>
      <c r="V7" s="7">
        <v>0.92</v>
      </c>
      <c r="W7" s="7">
        <v>2100</v>
      </c>
      <c r="X7" s="7">
        <v>0.57999999999999996</v>
      </c>
      <c r="Y7" s="7">
        <v>0.1</v>
      </c>
      <c r="Z7" s="7">
        <v>12000</v>
      </c>
      <c r="AA7" s="7">
        <v>0.1</v>
      </c>
      <c r="AB7" s="7">
        <v>0.65</v>
      </c>
      <c r="AC7" s="7">
        <v>27</v>
      </c>
    </row>
    <row r="8" spans="1:30" s="12" customFormat="1" x14ac:dyDescent="0.2">
      <c r="A8"/>
      <c r="B8" s="6" t="s">
        <v>35</v>
      </c>
      <c r="C8" s="6" t="s">
        <v>31</v>
      </c>
      <c r="D8" s="14">
        <v>147.54465792000002</v>
      </c>
      <c r="E8" s="8">
        <v>42227.524305555555</v>
      </c>
      <c r="F8" s="6">
        <v>620</v>
      </c>
      <c r="G8" s="6">
        <v>0.4</v>
      </c>
      <c r="H8" s="6">
        <v>0.83</v>
      </c>
      <c r="I8" s="6">
        <v>80</v>
      </c>
      <c r="J8" s="6">
        <v>0.15</v>
      </c>
      <c r="K8" s="6">
        <v>0.17</v>
      </c>
      <c r="L8" s="6">
        <v>67000</v>
      </c>
      <c r="M8" s="6">
        <v>1</v>
      </c>
      <c r="N8" s="6">
        <v>0.47</v>
      </c>
      <c r="O8" s="6">
        <v>5.8</v>
      </c>
      <c r="P8" s="6">
        <v>890</v>
      </c>
      <c r="Q8" s="6">
        <v>12</v>
      </c>
      <c r="R8" s="6">
        <v>9100</v>
      </c>
      <c r="S8" s="6">
        <v>87</v>
      </c>
      <c r="T8" s="6">
        <v>0.08</v>
      </c>
      <c r="U8" s="6">
        <v>1.1000000000000001</v>
      </c>
      <c r="V8" s="6">
        <v>1.3</v>
      </c>
      <c r="W8" s="6">
        <v>2400</v>
      </c>
      <c r="X8" s="6">
        <v>2</v>
      </c>
      <c r="Y8" s="6">
        <v>0.1</v>
      </c>
      <c r="Z8" s="6">
        <v>0</v>
      </c>
      <c r="AA8" s="6">
        <v>0.1</v>
      </c>
      <c r="AB8" s="6">
        <v>1.2</v>
      </c>
      <c r="AC8" s="6">
        <v>38</v>
      </c>
    </row>
    <row r="9" spans="1:30" s="12" customFormat="1" x14ac:dyDescent="0.2">
      <c r="A9"/>
      <c r="B9" s="6" t="s">
        <v>35</v>
      </c>
      <c r="C9" s="6" t="s">
        <v>31</v>
      </c>
      <c r="D9" s="14">
        <v>147.54465792000002</v>
      </c>
      <c r="E9" s="8">
        <v>42228.472222222219</v>
      </c>
      <c r="F9" s="6">
        <v>320</v>
      </c>
      <c r="G9" s="6">
        <v>0.4</v>
      </c>
      <c r="H9" s="6">
        <v>0.41</v>
      </c>
      <c r="I9" s="6">
        <v>75</v>
      </c>
      <c r="J9" s="6">
        <v>0.15</v>
      </c>
      <c r="K9" s="6">
        <v>0.11</v>
      </c>
      <c r="L9" s="6">
        <v>64000</v>
      </c>
      <c r="M9" s="6">
        <v>1</v>
      </c>
      <c r="N9" s="6">
        <v>0.31</v>
      </c>
      <c r="O9" s="6">
        <v>4.7</v>
      </c>
      <c r="P9" s="6">
        <v>590</v>
      </c>
      <c r="Q9" s="6">
        <v>6.9</v>
      </c>
      <c r="R9" s="6">
        <v>9200</v>
      </c>
      <c r="S9" s="6">
        <v>77</v>
      </c>
      <c r="T9" s="6">
        <v>0.08</v>
      </c>
      <c r="U9" s="6">
        <v>1</v>
      </c>
      <c r="V9" s="6">
        <v>1.2</v>
      </c>
      <c r="W9" s="6">
        <v>2500</v>
      </c>
      <c r="X9" s="6">
        <v>0.57999999999999996</v>
      </c>
      <c r="Y9" s="6">
        <v>0.1</v>
      </c>
      <c r="Z9" s="6">
        <v>15000</v>
      </c>
      <c r="AA9" s="6">
        <v>0.1</v>
      </c>
      <c r="AB9" s="6">
        <v>0.8</v>
      </c>
      <c r="AC9" s="6">
        <v>31</v>
      </c>
    </row>
    <row r="10" spans="1:30" s="12" customFormat="1" x14ac:dyDescent="0.2">
      <c r="A10"/>
      <c r="B10" s="6" t="s">
        <v>35</v>
      </c>
      <c r="C10" s="6" t="s">
        <v>31</v>
      </c>
      <c r="D10" s="14">
        <v>147.54465792000002</v>
      </c>
      <c r="E10" s="8">
        <v>42229.53125</v>
      </c>
      <c r="F10" s="6">
        <v>220</v>
      </c>
      <c r="G10" s="6">
        <v>0.4</v>
      </c>
      <c r="H10" s="6">
        <v>0.52</v>
      </c>
      <c r="I10" s="6">
        <v>75</v>
      </c>
      <c r="J10" s="6">
        <v>0.15</v>
      </c>
      <c r="K10" s="6">
        <v>9.8000000000000004E-2</v>
      </c>
      <c r="L10" s="6">
        <v>64000</v>
      </c>
      <c r="M10" s="6">
        <v>1</v>
      </c>
      <c r="N10" s="6">
        <v>0.3</v>
      </c>
      <c r="O10" s="6">
        <v>4</v>
      </c>
      <c r="P10" s="6">
        <v>380</v>
      </c>
      <c r="Q10" s="6">
        <v>5.2</v>
      </c>
      <c r="R10" s="6">
        <v>8900</v>
      </c>
      <c r="S10" s="6">
        <v>95</v>
      </c>
      <c r="T10" s="6">
        <v>0.08</v>
      </c>
      <c r="U10" s="6">
        <v>1.1000000000000001</v>
      </c>
      <c r="V10" s="6">
        <v>1.3</v>
      </c>
      <c r="W10" s="6">
        <v>2300</v>
      </c>
      <c r="X10" s="6">
        <v>0.57999999999999996</v>
      </c>
      <c r="Y10" s="6">
        <v>0.1</v>
      </c>
      <c r="Z10" s="6">
        <v>13000</v>
      </c>
      <c r="AA10" s="6">
        <v>0.1</v>
      </c>
      <c r="AB10" s="6">
        <v>0.59</v>
      </c>
      <c r="AC10" s="6">
        <v>26</v>
      </c>
    </row>
    <row r="11" spans="1:30" s="12" customFormat="1" x14ac:dyDescent="0.2">
      <c r="A11"/>
      <c r="B11" s="6" t="s">
        <v>35</v>
      </c>
      <c r="C11" s="6" t="s">
        <v>31</v>
      </c>
      <c r="D11" s="14">
        <v>147.54465792000002</v>
      </c>
      <c r="E11" s="8">
        <v>42230.545138888891</v>
      </c>
      <c r="F11" s="6">
        <v>670</v>
      </c>
      <c r="G11" s="6">
        <v>0.4</v>
      </c>
      <c r="H11" s="6">
        <v>0.95</v>
      </c>
      <c r="I11" s="6">
        <v>99</v>
      </c>
      <c r="J11" s="6">
        <v>0.15</v>
      </c>
      <c r="K11" s="6">
        <v>0.24</v>
      </c>
      <c r="L11" s="6">
        <v>63000</v>
      </c>
      <c r="M11" s="6">
        <v>1</v>
      </c>
      <c r="N11" s="6">
        <v>0.71</v>
      </c>
      <c r="O11" s="6">
        <v>5.5</v>
      </c>
      <c r="P11" s="6">
        <v>750</v>
      </c>
      <c r="Q11" s="6">
        <v>10</v>
      </c>
      <c r="R11" s="6">
        <v>8900</v>
      </c>
      <c r="S11" s="6">
        <v>170</v>
      </c>
      <c r="T11" s="6">
        <v>0.08</v>
      </c>
      <c r="U11" s="6">
        <v>1.1000000000000001</v>
      </c>
      <c r="V11" s="6">
        <v>1.6</v>
      </c>
      <c r="W11" s="6">
        <v>2500</v>
      </c>
      <c r="X11" s="6">
        <v>0.57999999999999996</v>
      </c>
      <c r="Y11" s="6">
        <v>0.1</v>
      </c>
      <c r="Z11" s="6">
        <v>15000</v>
      </c>
      <c r="AA11" s="6">
        <v>0.1</v>
      </c>
      <c r="AB11" s="6">
        <v>1.2</v>
      </c>
      <c r="AC11" s="6">
        <v>46</v>
      </c>
    </row>
    <row r="12" spans="1:30" s="12" customFormat="1" x14ac:dyDescent="0.2">
      <c r="A12"/>
      <c r="B12" s="6" t="s">
        <v>35</v>
      </c>
      <c r="C12" s="6" t="s">
        <v>31</v>
      </c>
      <c r="D12" s="14">
        <v>147.54465792000002</v>
      </c>
      <c r="E12" s="8">
        <v>42231.465277777781</v>
      </c>
      <c r="F12" s="6">
        <v>410</v>
      </c>
      <c r="G12" s="6">
        <v>0.5</v>
      </c>
      <c r="H12" s="6">
        <v>0.67</v>
      </c>
      <c r="I12" s="6">
        <v>76</v>
      </c>
      <c r="J12" s="6">
        <v>0.25</v>
      </c>
      <c r="K12" s="6">
        <v>0.25</v>
      </c>
      <c r="L12" s="6">
        <v>58000</v>
      </c>
      <c r="M12" s="6">
        <v>0.5</v>
      </c>
      <c r="N12" s="6">
        <v>0.5</v>
      </c>
      <c r="O12" s="6">
        <v>3.8</v>
      </c>
      <c r="P12" s="6">
        <v>580</v>
      </c>
      <c r="Q12" s="6">
        <v>5.4</v>
      </c>
      <c r="R12" s="6">
        <v>8800</v>
      </c>
      <c r="S12" s="6">
        <v>76</v>
      </c>
      <c r="T12" s="6">
        <v>0.1</v>
      </c>
      <c r="U12" s="6">
        <v>1.3</v>
      </c>
      <c r="V12" s="6">
        <v>0.63</v>
      </c>
      <c r="W12" s="6">
        <v>2300</v>
      </c>
      <c r="X12" s="6">
        <v>0.5</v>
      </c>
      <c r="Y12" s="6">
        <v>0.5</v>
      </c>
      <c r="Z12" s="6">
        <v>14000</v>
      </c>
      <c r="AA12" s="6">
        <v>0.5</v>
      </c>
      <c r="AB12" s="6">
        <v>1</v>
      </c>
      <c r="AC12" s="6">
        <v>21</v>
      </c>
    </row>
    <row r="13" spans="1:30" s="12" customFormat="1" x14ac:dyDescent="0.2">
      <c r="A13"/>
      <c r="B13" s="6" t="s">
        <v>35</v>
      </c>
      <c r="C13" s="6" t="s">
        <v>31</v>
      </c>
      <c r="D13" s="14">
        <v>147.54465792000002</v>
      </c>
      <c r="E13" s="8">
        <v>42232.496527777781</v>
      </c>
      <c r="F13" s="6">
        <v>230</v>
      </c>
      <c r="G13" s="6">
        <v>0.4</v>
      </c>
      <c r="H13" s="6">
        <v>0.42</v>
      </c>
      <c r="I13" s="6">
        <v>74</v>
      </c>
      <c r="J13" s="6">
        <v>0.15</v>
      </c>
      <c r="K13" s="6">
        <v>0.17</v>
      </c>
      <c r="L13" s="6">
        <v>66000</v>
      </c>
      <c r="M13" s="6">
        <v>1</v>
      </c>
      <c r="N13" s="6">
        <v>0.23</v>
      </c>
      <c r="O13" s="6">
        <v>3.4</v>
      </c>
      <c r="P13" s="6">
        <v>270</v>
      </c>
      <c r="Q13" s="6">
        <v>3</v>
      </c>
      <c r="R13" s="6">
        <v>9700</v>
      </c>
      <c r="S13" s="6">
        <v>57</v>
      </c>
      <c r="T13" s="6">
        <v>0.08</v>
      </c>
      <c r="U13" s="6">
        <v>1.3</v>
      </c>
      <c r="V13" s="6">
        <v>1</v>
      </c>
      <c r="W13" s="6">
        <v>2700</v>
      </c>
      <c r="X13" s="6">
        <v>0.57999999999999996</v>
      </c>
      <c r="Y13" s="6">
        <v>0.1</v>
      </c>
      <c r="Z13" s="6">
        <v>16000</v>
      </c>
      <c r="AA13" s="6">
        <v>0.1</v>
      </c>
      <c r="AB13" s="6">
        <v>0.45</v>
      </c>
      <c r="AC13" s="6">
        <v>16</v>
      </c>
    </row>
    <row r="14" spans="1:30" s="12" customFormat="1" x14ac:dyDescent="0.2">
      <c r="A14"/>
      <c r="B14" s="6" t="s">
        <v>35</v>
      </c>
      <c r="C14" s="6" t="s">
        <v>31</v>
      </c>
      <c r="D14" s="14">
        <v>147.54465792000002</v>
      </c>
      <c r="E14" s="8">
        <v>42233.458333333336</v>
      </c>
      <c r="F14" s="6">
        <v>210</v>
      </c>
      <c r="G14" s="6">
        <v>0.4</v>
      </c>
      <c r="H14" s="6">
        <v>0.49</v>
      </c>
      <c r="I14" s="6">
        <v>79</v>
      </c>
      <c r="J14" s="6">
        <v>0.15</v>
      </c>
      <c r="K14" s="6">
        <v>0.5</v>
      </c>
      <c r="L14" s="6">
        <v>68000</v>
      </c>
      <c r="M14" s="6">
        <v>1</v>
      </c>
      <c r="N14" s="6">
        <v>0.24</v>
      </c>
      <c r="O14" s="6">
        <v>3.2</v>
      </c>
      <c r="P14" s="6">
        <v>230</v>
      </c>
      <c r="Q14" s="6">
        <v>2.6</v>
      </c>
      <c r="R14" s="6">
        <v>9900</v>
      </c>
      <c r="S14" s="6">
        <v>59</v>
      </c>
      <c r="T14" s="6">
        <v>0.08</v>
      </c>
      <c r="U14" s="6">
        <v>1.3</v>
      </c>
      <c r="V14" s="6">
        <v>1</v>
      </c>
      <c r="W14" s="6">
        <v>2800</v>
      </c>
      <c r="X14" s="6">
        <v>0.57999999999999996</v>
      </c>
      <c r="Y14" s="6">
        <v>0.1</v>
      </c>
      <c r="Z14" s="6">
        <v>17000</v>
      </c>
      <c r="AA14" s="6">
        <v>0.1</v>
      </c>
      <c r="AB14" s="6">
        <v>0.51</v>
      </c>
      <c r="AC14" s="6">
        <v>17</v>
      </c>
    </row>
    <row r="15" spans="1:30" s="12" customFormat="1" x14ac:dyDescent="0.2">
      <c r="A15"/>
      <c r="B15" s="6" t="s">
        <v>35</v>
      </c>
      <c r="C15" s="6" t="s">
        <v>31</v>
      </c>
      <c r="D15" s="14">
        <v>147.54465792000002</v>
      </c>
      <c r="E15" s="8">
        <v>42234.576388888891</v>
      </c>
      <c r="F15" s="6">
        <v>310</v>
      </c>
      <c r="G15" s="6">
        <v>0.5</v>
      </c>
      <c r="H15" s="6">
        <v>0.54</v>
      </c>
      <c r="I15" s="6">
        <v>78</v>
      </c>
      <c r="J15" s="6">
        <v>0.25</v>
      </c>
      <c r="K15" s="6">
        <v>0.25</v>
      </c>
      <c r="L15" s="6">
        <v>60000</v>
      </c>
      <c r="M15" s="6">
        <v>0.5</v>
      </c>
      <c r="N15" s="6">
        <v>0.5</v>
      </c>
      <c r="O15" s="6">
        <v>3.3</v>
      </c>
      <c r="P15" s="6">
        <v>350</v>
      </c>
      <c r="Q15" s="6">
        <v>3.1</v>
      </c>
      <c r="R15" s="6">
        <v>9800</v>
      </c>
      <c r="S15" s="6">
        <v>63</v>
      </c>
      <c r="T15" s="6">
        <v>0.1</v>
      </c>
      <c r="U15" s="6">
        <v>2</v>
      </c>
      <c r="V15" s="6">
        <v>0.72</v>
      </c>
      <c r="W15" s="6">
        <v>2700</v>
      </c>
      <c r="X15" s="6">
        <v>0.5</v>
      </c>
      <c r="Y15" s="6">
        <v>0.5</v>
      </c>
      <c r="Z15" s="6">
        <v>18000</v>
      </c>
      <c r="AA15" s="6">
        <v>0.5</v>
      </c>
      <c r="AB15" s="6">
        <v>1</v>
      </c>
      <c r="AC15" s="6">
        <v>15</v>
      </c>
    </row>
    <row r="16" spans="1:30" s="12" customFormat="1" x14ac:dyDescent="0.2">
      <c r="A16"/>
      <c r="B16" s="6" t="s">
        <v>35</v>
      </c>
      <c r="C16" s="6" t="s">
        <v>31</v>
      </c>
      <c r="D16" s="14">
        <v>147.54465792000002</v>
      </c>
      <c r="E16" s="8">
        <v>42235.541666666664</v>
      </c>
      <c r="F16" s="6">
        <v>280</v>
      </c>
      <c r="G16" s="6">
        <v>0.5</v>
      </c>
      <c r="H16" s="6">
        <v>0.72</v>
      </c>
      <c r="I16" s="6">
        <v>84</v>
      </c>
      <c r="J16" s="6">
        <v>0.25</v>
      </c>
      <c r="K16" s="6">
        <v>0.25</v>
      </c>
      <c r="L16" s="6">
        <v>69000</v>
      </c>
      <c r="M16" s="6">
        <v>0.5</v>
      </c>
      <c r="N16" s="6">
        <v>0.5</v>
      </c>
      <c r="O16" s="6">
        <v>3.2</v>
      </c>
      <c r="P16" s="6">
        <v>390</v>
      </c>
      <c r="Q16" s="6">
        <v>3.4</v>
      </c>
      <c r="R16" s="6">
        <v>11000</v>
      </c>
      <c r="S16" s="6">
        <v>70</v>
      </c>
      <c r="T16" s="6">
        <v>0.1</v>
      </c>
      <c r="U16" s="6">
        <v>1.4</v>
      </c>
      <c r="V16" s="6">
        <v>0.82</v>
      </c>
      <c r="W16" s="6">
        <v>2900</v>
      </c>
      <c r="X16" s="6">
        <v>0.5</v>
      </c>
      <c r="Y16" s="6">
        <v>0.5</v>
      </c>
      <c r="Z16" s="6">
        <v>20000</v>
      </c>
      <c r="AA16" s="6">
        <v>0.5</v>
      </c>
      <c r="AB16" s="6">
        <v>1</v>
      </c>
      <c r="AC16" s="6">
        <v>15</v>
      </c>
    </row>
    <row r="17" spans="1:29" s="12" customFormat="1" x14ac:dyDescent="0.2">
      <c r="A17"/>
      <c r="B17" s="6" t="s">
        <v>35</v>
      </c>
      <c r="C17" s="6" t="s">
        <v>31</v>
      </c>
      <c r="D17" s="14">
        <v>147.54465792000002</v>
      </c>
      <c r="E17" s="8">
        <v>42236.496527777781</v>
      </c>
      <c r="F17" s="6">
        <v>300</v>
      </c>
      <c r="G17" s="6">
        <v>0.5</v>
      </c>
      <c r="H17" s="6">
        <v>0.97</v>
      </c>
      <c r="I17" s="6">
        <v>83</v>
      </c>
      <c r="J17" s="6">
        <v>0.25</v>
      </c>
      <c r="K17" s="6">
        <v>0.25</v>
      </c>
      <c r="L17" s="6">
        <v>61000</v>
      </c>
      <c r="M17" s="6">
        <v>0.5</v>
      </c>
      <c r="N17" s="6">
        <v>0.5</v>
      </c>
      <c r="O17" s="6">
        <v>2.8</v>
      </c>
      <c r="P17" s="6">
        <v>310</v>
      </c>
      <c r="Q17" s="6">
        <v>2.4</v>
      </c>
      <c r="R17" s="6">
        <v>10000</v>
      </c>
      <c r="S17" s="6">
        <v>61</v>
      </c>
      <c r="T17" s="6">
        <v>0.1</v>
      </c>
      <c r="U17" s="6">
        <v>1.6</v>
      </c>
      <c r="V17" s="6">
        <v>0.76</v>
      </c>
      <c r="W17" s="6">
        <v>2800</v>
      </c>
      <c r="X17" s="6">
        <v>0.51</v>
      </c>
      <c r="Y17" s="6">
        <v>0.5</v>
      </c>
      <c r="Z17" s="6">
        <v>19000</v>
      </c>
      <c r="AA17" s="6">
        <v>0.5</v>
      </c>
      <c r="AB17" s="6">
        <v>1</v>
      </c>
      <c r="AC17" s="6">
        <v>12</v>
      </c>
    </row>
    <row r="18" spans="1:29" s="12" customFormat="1" x14ac:dyDescent="0.2">
      <c r="A18"/>
      <c r="B18" s="6" t="s">
        <v>35</v>
      </c>
      <c r="C18" s="6" t="s">
        <v>31</v>
      </c>
      <c r="D18" s="14">
        <v>147.54465792000002</v>
      </c>
      <c r="E18" s="8">
        <v>42237.517361111109</v>
      </c>
      <c r="F18" s="6">
        <v>190</v>
      </c>
      <c r="G18" s="6">
        <v>0.5</v>
      </c>
      <c r="H18" s="6">
        <v>0.51</v>
      </c>
      <c r="I18" s="6">
        <v>87</v>
      </c>
      <c r="J18" s="6">
        <v>0.25</v>
      </c>
      <c r="K18" s="6">
        <v>0.25</v>
      </c>
      <c r="L18" s="6">
        <v>68000</v>
      </c>
      <c r="M18" s="6">
        <v>0.5</v>
      </c>
      <c r="N18" s="6">
        <v>0.5</v>
      </c>
      <c r="O18" s="6">
        <v>2.5</v>
      </c>
      <c r="P18" s="6">
        <v>230</v>
      </c>
      <c r="Q18" s="6">
        <v>1.9</v>
      </c>
      <c r="R18" s="6">
        <v>11000</v>
      </c>
      <c r="S18" s="6">
        <v>62</v>
      </c>
      <c r="T18" s="6">
        <v>0.1</v>
      </c>
      <c r="U18" s="6">
        <v>1.7</v>
      </c>
      <c r="V18" s="6">
        <v>0.78</v>
      </c>
      <c r="W18" s="6">
        <v>2900</v>
      </c>
      <c r="X18" s="6">
        <v>0.5</v>
      </c>
      <c r="Y18" s="6">
        <v>0.5</v>
      </c>
      <c r="Z18" s="6">
        <v>21000</v>
      </c>
      <c r="AA18" s="6">
        <v>0.5</v>
      </c>
      <c r="AB18" s="6">
        <v>1</v>
      </c>
      <c r="AC18" s="6">
        <v>9.8000000000000007</v>
      </c>
    </row>
    <row r="19" spans="1:29" s="12" customFormat="1" x14ac:dyDescent="0.2">
      <c r="A19"/>
      <c r="B19" s="6" t="s">
        <v>35</v>
      </c>
      <c r="C19" s="6" t="s">
        <v>31</v>
      </c>
      <c r="D19" s="14">
        <v>147.54465792000002</v>
      </c>
      <c r="E19" s="8">
        <v>42238.506944444445</v>
      </c>
      <c r="F19" s="6">
        <v>150</v>
      </c>
      <c r="G19" s="6">
        <v>0.5</v>
      </c>
      <c r="H19" s="6">
        <v>0.5</v>
      </c>
      <c r="I19" s="6">
        <v>89</v>
      </c>
      <c r="J19" s="6">
        <v>0.25</v>
      </c>
      <c r="K19" s="6">
        <v>0.25</v>
      </c>
      <c r="L19" s="6">
        <v>73000</v>
      </c>
      <c r="M19" s="6">
        <v>0.5</v>
      </c>
      <c r="N19" s="6">
        <v>0.5</v>
      </c>
      <c r="O19" s="6">
        <v>2.2999999999999998</v>
      </c>
      <c r="P19" s="6">
        <v>170</v>
      </c>
      <c r="Q19" s="6">
        <v>1.4</v>
      </c>
      <c r="R19" s="6">
        <v>12000</v>
      </c>
      <c r="S19" s="6">
        <v>57</v>
      </c>
      <c r="T19" s="6">
        <v>0.1</v>
      </c>
      <c r="U19" s="6">
        <v>2</v>
      </c>
      <c r="V19" s="6">
        <v>0.7</v>
      </c>
      <c r="W19" s="6">
        <v>2900</v>
      </c>
      <c r="X19" s="6">
        <v>0.5</v>
      </c>
      <c r="Y19" s="6">
        <v>0.5</v>
      </c>
      <c r="Z19" s="6">
        <v>23000</v>
      </c>
      <c r="AA19" s="6">
        <v>0.5</v>
      </c>
      <c r="AB19" s="6">
        <v>1</v>
      </c>
      <c r="AC19" s="6">
        <v>9.1999999999999993</v>
      </c>
    </row>
    <row r="20" spans="1:29" s="12" customFormat="1" x14ac:dyDescent="0.2">
      <c r="A20"/>
      <c r="B20" s="6" t="s">
        <v>35</v>
      </c>
      <c r="C20" s="6" t="s">
        <v>31</v>
      </c>
      <c r="D20" s="14">
        <v>147.54465792000002</v>
      </c>
      <c r="E20" s="8">
        <v>42239.527777777781</v>
      </c>
      <c r="F20" s="6">
        <v>200</v>
      </c>
      <c r="G20" s="6">
        <v>0.5</v>
      </c>
      <c r="H20" s="6">
        <v>0.67</v>
      </c>
      <c r="I20" s="6">
        <v>85</v>
      </c>
      <c r="J20" s="6">
        <v>0.25</v>
      </c>
      <c r="K20" s="6">
        <v>0.25</v>
      </c>
      <c r="L20" s="6">
        <v>73000</v>
      </c>
      <c r="M20" s="6">
        <v>0.5</v>
      </c>
      <c r="N20" s="6">
        <v>0.5</v>
      </c>
      <c r="O20" s="6">
        <v>2.2000000000000002</v>
      </c>
      <c r="P20" s="6">
        <v>200</v>
      </c>
      <c r="Q20" s="6">
        <v>1.5</v>
      </c>
      <c r="R20" s="6">
        <v>12000</v>
      </c>
      <c r="S20" s="6">
        <v>56</v>
      </c>
      <c r="T20" s="6">
        <v>0.1</v>
      </c>
      <c r="U20" s="6">
        <v>1.6</v>
      </c>
      <c r="V20" s="6">
        <v>0.73</v>
      </c>
      <c r="W20" s="6">
        <v>2800</v>
      </c>
      <c r="X20" s="6">
        <v>0.5</v>
      </c>
      <c r="Y20" s="6">
        <v>0.5</v>
      </c>
      <c r="Z20" s="6">
        <v>24000</v>
      </c>
      <c r="AA20" s="6">
        <v>0.5</v>
      </c>
      <c r="AB20" s="6">
        <v>1</v>
      </c>
      <c r="AC20" s="6">
        <v>8.8000000000000007</v>
      </c>
    </row>
    <row r="21" spans="1:29" s="12" customFormat="1" x14ac:dyDescent="0.2">
      <c r="A21"/>
      <c r="B21" s="6" t="s">
        <v>35</v>
      </c>
      <c r="C21" s="6" t="s">
        <v>31</v>
      </c>
      <c r="D21" s="14">
        <v>147.54465792000002</v>
      </c>
      <c r="E21" s="8">
        <v>42240.496527777781</v>
      </c>
      <c r="F21" s="6">
        <v>130</v>
      </c>
      <c r="G21" s="6">
        <v>0.5</v>
      </c>
      <c r="H21" s="6">
        <v>0.5</v>
      </c>
      <c r="I21" s="6">
        <v>90</v>
      </c>
      <c r="J21" s="6">
        <v>0.25</v>
      </c>
      <c r="K21" s="6">
        <v>0.25</v>
      </c>
      <c r="L21" s="6">
        <v>70000</v>
      </c>
      <c r="M21" s="6">
        <v>0.5</v>
      </c>
      <c r="N21" s="6">
        <v>0.5</v>
      </c>
      <c r="O21" s="6">
        <v>1.9</v>
      </c>
      <c r="P21" s="6">
        <v>140</v>
      </c>
      <c r="Q21" s="6">
        <v>1.2</v>
      </c>
      <c r="R21" s="6">
        <v>12000</v>
      </c>
      <c r="S21" s="6">
        <v>49</v>
      </c>
      <c r="T21" s="6">
        <v>0.1</v>
      </c>
      <c r="U21" s="6">
        <v>1.6</v>
      </c>
      <c r="V21" s="6">
        <v>0.5</v>
      </c>
      <c r="W21" s="6">
        <v>3100</v>
      </c>
      <c r="X21" s="6">
        <v>0.5</v>
      </c>
      <c r="Y21" s="6">
        <v>0.5</v>
      </c>
      <c r="Z21" s="6">
        <v>23000</v>
      </c>
      <c r="AA21" s="6">
        <v>0.5</v>
      </c>
      <c r="AB21" s="6">
        <v>1</v>
      </c>
      <c r="AC21" s="6">
        <v>2.5</v>
      </c>
    </row>
    <row r="22" spans="1:29" s="12" customFormat="1" x14ac:dyDescent="0.2">
      <c r="A22"/>
      <c r="B22" s="6" t="s">
        <v>35</v>
      </c>
      <c r="C22" s="6" t="s">
        <v>31</v>
      </c>
      <c r="D22" s="14">
        <v>147.54465792000002</v>
      </c>
      <c r="E22" s="8">
        <v>42241.510416666664</v>
      </c>
      <c r="F22" s="6">
        <v>91</v>
      </c>
      <c r="G22" s="6">
        <v>0.5</v>
      </c>
      <c r="H22" s="6">
        <v>0.5</v>
      </c>
      <c r="I22" s="6">
        <v>88</v>
      </c>
      <c r="J22" s="6">
        <v>0.25</v>
      </c>
      <c r="K22" s="6">
        <v>0.25</v>
      </c>
      <c r="L22" s="6">
        <v>74000</v>
      </c>
      <c r="M22" s="6">
        <v>0.5</v>
      </c>
      <c r="N22" s="6">
        <v>0.5</v>
      </c>
      <c r="O22" s="6">
        <v>2</v>
      </c>
      <c r="P22" s="6">
        <v>130</v>
      </c>
      <c r="Q22" s="6">
        <v>1.1000000000000001</v>
      </c>
      <c r="R22" s="6">
        <v>12000</v>
      </c>
      <c r="S22" s="6">
        <v>40</v>
      </c>
      <c r="T22" s="6">
        <v>0.1</v>
      </c>
      <c r="U22" s="6">
        <v>1.7</v>
      </c>
      <c r="V22" s="6">
        <v>0.65</v>
      </c>
      <c r="W22" s="6">
        <v>3200</v>
      </c>
      <c r="X22" s="6">
        <v>0.5</v>
      </c>
      <c r="Y22" s="6">
        <v>0.5</v>
      </c>
      <c r="Z22" s="6">
        <v>24000</v>
      </c>
      <c r="AA22" s="6">
        <v>0.5</v>
      </c>
      <c r="AB22" s="6">
        <v>1</v>
      </c>
      <c r="AC22" s="6">
        <v>20</v>
      </c>
    </row>
    <row r="23" spans="1:29" s="12" customFormat="1" x14ac:dyDescent="0.2">
      <c r="A23"/>
      <c r="B23" s="6" t="s">
        <v>35</v>
      </c>
      <c r="C23" s="6" t="s">
        <v>31</v>
      </c>
      <c r="D23" s="14">
        <v>147.54465792000002</v>
      </c>
      <c r="E23" s="8">
        <v>42242.538194444445</v>
      </c>
      <c r="F23" s="6">
        <v>1100</v>
      </c>
      <c r="G23" s="6">
        <v>0.5</v>
      </c>
      <c r="H23" s="6">
        <v>0.55000000000000004</v>
      </c>
      <c r="I23" s="6">
        <v>110</v>
      </c>
      <c r="J23" s="6">
        <v>0.25</v>
      </c>
      <c r="K23" s="6">
        <v>0.25</v>
      </c>
      <c r="L23" s="6">
        <v>72000</v>
      </c>
      <c r="M23" s="6">
        <v>0.5</v>
      </c>
      <c r="N23" s="6">
        <v>0.5</v>
      </c>
      <c r="O23" s="6">
        <v>2.9</v>
      </c>
      <c r="P23" s="6">
        <v>870</v>
      </c>
      <c r="Q23" s="6">
        <v>2</v>
      </c>
      <c r="R23" s="6">
        <v>12000</v>
      </c>
      <c r="S23" s="6">
        <v>71</v>
      </c>
      <c r="T23" s="6">
        <v>0.1</v>
      </c>
      <c r="U23" s="6">
        <v>1.7</v>
      </c>
      <c r="V23" s="6">
        <v>1</v>
      </c>
      <c r="W23" s="6">
        <v>3200</v>
      </c>
      <c r="X23" s="6">
        <v>0.5</v>
      </c>
      <c r="Y23" s="6">
        <v>0.5</v>
      </c>
      <c r="Z23" s="6">
        <v>23000</v>
      </c>
      <c r="AA23" s="6">
        <v>0.5</v>
      </c>
      <c r="AB23" s="6">
        <v>1.4</v>
      </c>
      <c r="AC23" s="6">
        <v>10</v>
      </c>
    </row>
    <row r="24" spans="1:29" s="12" customFormat="1" x14ac:dyDescent="0.2">
      <c r="A24"/>
      <c r="B24" s="6" t="s">
        <v>35</v>
      </c>
      <c r="C24" s="6" t="s">
        <v>31</v>
      </c>
      <c r="D24" s="14">
        <v>147.54465792000002</v>
      </c>
      <c r="E24" s="8">
        <v>42243.590277777781</v>
      </c>
      <c r="F24" s="6">
        <v>950</v>
      </c>
      <c r="G24" s="6">
        <v>0</v>
      </c>
      <c r="H24" s="6">
        <v>0.84</v>
      </c>
      <c r="I24" s="6">
        <v>99</v>
      </c>
      <c r="J24" s="6">
        <v>0.25</v>
      </c>
      <c r="K24" s="6">
        <v>0.25</v>
      </c>
      <c r="L24" s="6">
        <v>75000</v>
      </c>
      <c r="M24" s="6">
        <v>0.5</v>
      </c>
      <c r="N24" s="6">
        <v>0.5</v>
      </c>
      <c r="O24" s="6">
        <v>2</v>
      </c>
      <c r="P24" s="6">
        <v>790</v>
      </c>
      <c r="Q24" s="6">
        <v>1.9</v>
      </c>
      <c r="R24" s="6">
        <v>13000</v>
      </c>
      <c r="S24" s="6">
        <v>69</v>
      </c>
      <c r="T24" s="6">
        <v>0.1</v>
      </c>
      <c r="U24" s="6">
        <v>0.94</v>
      </c>
      <c r="V24" s="6">
        <v>0.97</v>
      </c>
      <c r="W24" s="6">
        <v>3800</v>
      </c>
      <c r="X24" s="6">
        <v>0.5</v>
      </c>
      <c r="Y24" s="6">
        <v>0.5</v>
      </c>
      <c r="Z24" s="6">
        <v>25000</v>
      </c>
      <c r="AA24" s="6">
        <v>0.5</v>
      </c>
      <c r="AB24" s="6">
        <v>1</v>
      </c>
      <c r="AC24" s="6">
        <v>36</v>
      </c>
    </row>
    <row r="25" spans="1:29" s="12" customFormat="1" x14ac:dyDescent="0.2">
      <c r="A25"/>
      <c r="B25" s="6" t="s">
        <v>35</v>
      </c>
      <c r="C25" s="6" t="s">
        <v>31</v>
      </c>
      <c r="D25" s="14">
        <v>147.54465792000002</v>
      </c>
      <c r="E25" s="8">
        <v>42244.5</v>
      </c>
      <c r="F25" s="6">
        <v>1400</v>
      </c>
      <c r="G25" s="6">
        <v>0.5</v>
      </c>
      <c r="H25" s="6">
        <v>0.71</v>
      </c>
      <c r="I25" s="6">
        <v>110</v>
      </c>
      <c r="J25" s="6">
        <v>0.25</v>
      </c>
      <c r="K25" s="6">
        <v>0.25</v>
      </c>
      <c r="L25" s="6">
        <v>71000</v>
      </c>
      <c r="M25" s="6">
        <v>0.62</v>
      </c>
      <c r="N25" s="6">
        <v>0.6</v>
      </c>
      <c r="O25" s="6">
        <v>3.4</v>
      </c>
      <c r="P25" s="6">
        <v>1200</v>
      </c>
      <c r="Q25" s="6">
        <v>4.8</v>
      </c>
      <c r="R25" s="6">
        <v>12000</v>
      </c>
      <c r="S25" s="6">
        <v>120</v>
      </c>
      <c r="T25" s="6">
        <v>0.1</v>
      </c>
      <c r="U25" s="6">
        <v>1.7</v>
      </c>
      <c r="V25" s="6">
        <v>1.5</v>
      </c>
      <c r="W25" s="6">
        <v>3800</v>
      </c>
      <c r="X25" s="6">
        <v>0.54</v>
      </c>
      <c r="Y25" s="6">
        <v>0.5</v>
      </c>
      <c r="Z25" s="6">
        <v>22000</v>
      </c>
      <c r="AA25" s="6">
        <v>0</v>
      </c>
      <c r="AB25" s="6">
        <v>1.6</v>
      </c>
      <c r="AC25" s="6">
        <v>27</v>
      </c>
    </row>
    <row r="26" spans="1:29" s="12" customFormat="1" x14ac:dyDescent="0.2">
      <c r="A26"/>
      <c r="B26" s="6" t="s">
        <v>35</v>
      </c>
      <c r="C26" s="6" t="s">
        <v>31</v>
      </c>
      <c r="D26" s="14">
        <v>147.54465792000002</v>
      </c>
      <c r="E26" s="8">
        <v>42246.5</v>
      </c>
      <c r="F26" s="6">
        <v>520</v>
      </c>
      <c r="G26" s="6">
        <v>0.5</v>
      </c>
      <c r="H26" s="6">
        <v>0.63</v>
      </c>
      <c r="I26" s="6">
        <v>94</v>
      </c>
      <c r="J26" s="6">
        <v>0.25</v>
      </c>
      <c r="K26" s="6">
        <v>0.25</v>
      </c>
      <c r="L26" s="6">
        <v>69000</v>
      </c>
      <c r="M26" s="6">
        <v>0.5</v>
      </c>
      <c r="N26" s="6">
        <v>0.5</v>
      </c>
      <c r="O26" s="6">
        <v>2</v>
      </c>
      <c r="P26" s="6">
        <v>470</v>
      </c>
      <c r="Q26" s="6">
        <v>2.2000000000000002</v>
      </c>
      <c r="R26" s="6">
        <v>11000</v>
      </c>
      <c r="S26" s="6">
        <v>77</v>
      </c>
      <c r="T26" s="6">
        <v>0.1</v>
      </c>
      <c r="U26" s="6">
        <v>1.6</v>
      </c>
      <c r="V26" s="6">
        <v>0.5</v>
      </c>
      <c r="W26" s="6">
        <v>3200</v>
      </c>
      <c r="X26" s="6">
        <v>0.5</v>
      </c>
      <c r="Y26" s="6">
        <v>0.5</v>
      </c>
      <c r="Z26" s="6">
        <v>22000</v>
      </c>
      <c r="AA26" s="6">
        <v>0.5</v>
      </c>
      <c r="AB26" s="6">
        <v>1</v>
      </c>
      <c r="AC26" s="6">
        <v>11</v>
      </c>
    </row>
    <row r="27" spans="1:29" s="12" customFormat="1" x14ac:dyDescent="0.2">
      <c r="A27"/>
      <c r="B27" s="6" t="s">
        <v>35</v>
      </c>
      <c r="C27" s="6" t="s">
        <v>31</v>
      </c>
      <c r="D27" s="14">
        <v>147.54465792000002</v>
      </c>
      <c r="E27" s="8">
        <v>42247.496527777781</v>
      </c>
      <c r="F27" s="6">
        <v>640</v>
      </c>
      <c r="G27" s="6">
        <v>0.4</v>
      </c>
      <c r="H27" s="6">
        <v>0.37</v>
      </c>
      <c r="I27" s="6">
        <v>89</v>
      </c>
      <c r="J27" s="6">
        <v>0.15</v>
      </c>
      <c r="K27" s="6">
        <v>0.5</v>
      </c>
      <c r="L27" s="6">
        <v>71000</v>
      </c>
      <c r="M27" s="6">
        <v>1</v>
      </c>
      <c r="N27" s="6">
        <v>0.34</v>
      </c>
      <c r="O27" s="6">
        <v>2.6</v>
      </c>
      <c r="P27" s="6">
        <v>440</v>
      </c>
      <c r="Q27" s="6">
        <v>2</v>
      </c>
      <c r="R27" s="6">
        <v>11000</v>
      </c>
      <c r="S27" s="6">
        <v>64</v>
      </c>
      <c r="T27" s="6">
        <v>0.08</v>
      </c>
      <c r="U27" s="6">
        <v>1.7</v>
      </c>
      <c r="V27" s="6">
        <v>1.1000000000000001</v>
      </c>
      <c r="W27" s="6">
        <v>3500</v>
      </c>
      <c r="X27" s="6">
        <v>4.9000000000000004</v>
      </c>
      <c r="Y27" s="6">
        <v>0.1</v>
      </c>
      <c r="Z27" s="6">
        <v>22000</v>
      </c>
      <c r="AA27" s="6">
        <v>0.1</v>
      </c>
      <c r="AB27" s="6">
        <v>1.3</v>
      </c>
      <c r="AC27" s="6">
        <v>15</v>
      </c>
    </row>
    <row r="28" spans="1:29" s="12" customFormat="1" x14ac:dyDescent="0.2">
      <c r="A28"/>
      <c r="B28" s="6" t="s">
        <v>35</v>
      </c>
      <c r="C28" s="6" t="s">
        <v>31</v>
      </c>
      <c r="D28" s="14">
        <v>147.54465792000002</v>
      </c>
      <c r="E28" s="8">
        <v>42248.484722222223</v>
      </c>
      <c r="F28" s="6">
        <v>320</v>
      </c>
      <c r="G28" s="6">
        <v>0.4</v>
      </c>
      <c r="H28" s="6">
        <v>1.9</v>
      </c>
      <c r="I28" s="6">
        <v>88</v>
      </c>
      <c r="J28" s="6">
        <v>0.15</v>
      </c>
      <c r="K28" s="6">
        <v>4.2999999999999997E-2</v>
      </c>
      <c r="L28" s="6">
        <v>71000</v>
      </c>
      <c r="M28" s="6">
        <v>2.1</v>
      </c>
      <c r="N28" s="6">
        <v>0.4</v>
      </c>
      <c r="O28" s="6">
        <v>1.7</v>
      </c>
      <c r="P28" s="6">
        <v>220</v>
      </c>
      <c r="Q28" s="6">
        <v>1.3</v>
      </c>
      <c r="R28" s="6">
        <v>12000</v>
      </c>
      <c r="S28" s="6">
        <v>67</v>
      </c>
      <c r="T28" s="6">
        <v>0.08</v>
      </c>
      <c r="U28" s="6">
        <v>1.6</v>
      </c>
      <c r="V28" s="6">
        <v>3.4</v>
      </c>
      <c r="W28" s="6">
        <v>3500</v>
      </c>
      <c r="X28" s="6">
        <v>0.57999999999999996</v>
      </c>
      <c r="Y28" s="6">
        <v>0.1</v>
      </c>
      <c r="Z28" s="6">
        <v>22000</v>
      </c>
      <c r="AA28" s="6">
        <v>0.1</v>
      </c>
      <c r="AB28" s="6">
        <v>2</v>
      </c>
      <c r="AC28" s="6">
        <v>8.9</v>
      </c>
    </row>
    <row r="29" spans="1:29" s="12" customFormat="1" x14ac:dyDescent="0.2">
      <c r="A29"/>
      <c r="B29" s="6" t="s">
        <v>35</v>
      </c>
      <c r="C29" s="6" t="s">
        <v>31</v>
      </c>
      <c r="D29" s="14">
        <v>147.54465792000002</v>
      </c>
      <c r="E29" s="8">
        <v>42249.474305555559</v>
      </c>
      <c r="F29" s="6">
        <v>370</v>
      </c>
      <c r="G29" s="6">
        <v>0.4</v>
      </c>
      <c r="H29" s="6">
        <v>0.64</v>
      </c>
      <c r="I29" s="6">
        <v>90</v>
      </c>
      <c r="J29" s="6">
        <v>0.15</v>
      </c>
      <c r="K29" s="6">
        <v>9.4E-2</v>
      </c>
      <c r="L29" s="6">
        <v>74000</v>
      </c>
      <c r="M29" s="6">
        <v>1</v>
      </c>
      <c r="N29" s="6">
        <v>0.32</v>
      </c>
      <c r="O29" s="6">
        <v>2.6</v>
      </c>
      <c r="P29" s="6">
        <v>370</v>
      </c>
      <c r="Q29" s="6">
        <v>1.7</v>
      </c>
      <c r="R29" s="6">
        <v>12000</v>
      </c>
      <c r="S29" s="6">
        <v>64</v>
      </c>
      <c r="T29" s="6">
        <v>0.08</v>
      </c>
      <c r="U29" s="6">
        <v>1.7</v>
      </c>
      <c r="V29" s="6">
        <v>1.1000000000000001</v>
      </c>
      <c r="W29" s="6">
        <v>3500</v>
      </c>
      <c r="X29" s="6">
        <v>2</v>
      </c>
      <c r="Y29" s="6">
        <v>0.1</v>
      </c>
      <c r="Z29" s="6">
        <v>27000</v>
      </c>
      <c r="AA29" s="6">
        <v>0.1</v>
      </c>
      <c r="AB29" s="6">
        <v>1</v>
      </c>
      <c r="AC29" s="6">
        <v>10</v>
      </c>
    </row>
    <row r="30" spans="1:29" s="12" customFormat="1" x14ac:dyDescent="0.2">
      <c r="A30"/>
      <c r="B30" s="6" t="s">
        <v>35</v>
      </c>
      <c r="C30" s="6" t="s">
        <v>31</v>
      </c>
      <c r="D30" s="14">
        <v>147.54465792000002</v>
      </c>
      <c r="E30" s="38">
        <v>42252.352083333331</v>
      </c>
      <c r="F30" s="6">
        <v>11000</v>
      </c>
      <c r="G30" s="6">
        <v>0.4</v>
      </c>
      <c r="H30" s="6">
        <v>2.4</v>
      </c>
      <c r="I30" s="6">
        <v>220</v>
      </c>
      <c r="J30" s="6">
        <v>0.57999999999999996</v>
      </c>
      <c r="K30" s="6">
        <v>0.5</v>
      </c>
      <c r="L30" s="6">
        <v>81000</v>
      </c>
      <c r="M30" s="6">
        <v>5.0999999999999996</v>
      </c>
      <c r="N30" s="6">
        <v>3.9</v>
      </c>
      <c r="O30" s="6">
        <v>14</v>
      </c>
      <c r="P30" s="6">
        <v>7700</v>
      </c>
      <c r="Q30" s="6">
        <v>16</v>
      </c>
      <c r="R30" s="6">
        <v>14000</v>
      </c>
      <c r="S30" s="6">
        <v>360</v>
      </c>
      <c r="T30" s="6">
        <v>0.08</v>
      </c>
      <c r="U30" s="6">
        <v>1.6</v>
      </c>
      <c r="V30" s="6">
        <v>5.9</v>
      </c>
      <c r="W30" s="6">
        <v>5800</v>
      </c>
      <c r="X30" s="6">
        <v>3.3</v>
      </c>
      <c r="Y30" s="6">
        <v>0.13</v>
      </c>
      <c r="Z30" s="6">
        <v>25000</v>
      </c>
      <c r="AA30" s="6">
        <v>0.13</v>
      </c>
      <c r="AB30" s="6">
        <v>13</v>
      </c>
      <c r="AC30" s="6">
        <v>65</v>
      </c>
    </row>
    <row r="31" spans="1:29" s="12" customFormat="1" x14ac:dyDescent="0.2">
      <c r="A31"/>
      <c r="B31" s="6" t="s">
        <v>35</v>
      </c>
      <c r="C31" s="6" t="s">
        <v>31</v>
      </c>
      <c r="D31" s="14">
        <v>147.54465792000002</v>
      </c>
      <c r="E31" s="8">
        <v>42253.359027777777</v>
      </c>
      <c r="F31" s="6">
        <v>52000</v>
      </c>
      <c r="G31" s="6">
        <v>0</v>
      </c>
      <c r="H31" s="6">
        <v>12</v>
      </c>
      <c r="I31" s="6">
        <v>1200</v>
      </c>
      <c r="J31" s="6">
        <v>2.9</v>
      </c>
      <c r="K31" s="6">
        <v>1.4</v>
      </c>
      <c r="L31" s="6">
        <v>100000</v>
      </c>
      <c r="M31" s="6">
        <v>24</v>
      </c>
      <c r="N31" s="6">
        <v>21</v>
      </c>
      <c r="O31" s="6">
        <v>60</v>
      </c>
      <c r="P31" s="6">
        <v>44000</v>
      </c>
      <c r="Q31" s="6">
        <v>72</v>
      </c>
      <c r="R31" s="6">
        <v>19000</v>
      </c>
      <c r="S31" s="6">
        <v>1700</v>
      </c>
      <c r="T31" s="6">
        <v>0.08</v>
      </c>
      <c r="U31" s="6">
        <v>2.2000000000000002</v>
      </c>
      <c r="V31" s="6">
        <v>31</v>
      </c>
      <c r="W31" s="6">
        <v>13000</v>
      </c>
      <c r="X31" s="6">
        <v>9.5</v>
      </c>
      <c r="Y31" s="6">
        <v>0.62</v>
      </c>
      <c r="Z31" s="6">
        <v>22000</v>
      </c>
      <c r="AA31" s="6">
        <v>0.63</v>
      </c>
      <c r="AB31" s="6">
        <v>69</v>
      </c>
      <c r="AC31" s="6">
        <v>260</v>
      </c>
    </row>
    <row r="32" spans="1:29" s="12" customFormat="1" x14ac:dyDescent="0.2">
      <c r="A32"/>
      <c r="B32" s="6" t="s">
        <v>35</v>
      </c>
      <c r="C32" s="6" t="s">
        <v>31</v>
      </c>
      <c r="D32" s="14">
        <v>147.54465792000002</v>
      </c>
      <c r="E32" s="8">
        <v>42254.361111111109</v>
      </c>
      <c r="F32" s="6">
        <v>9500</v>
      </c>
      <c r="G32" s="6">
        <v>0.4</v>
      </c>
      <c r="H32" s="6">
        <v>2.6</v>
      </c>
      <c r="I32" s="6">
        <v>260</v>
      </c>
      <c r="J32" s="6">
        <v>0.44</v>
      </c>
      <c r="K32" s="6">
        <v>0.41</v>
      </c>
      <c r="L32" s="6">
        <v>72000</v>
      </c>
      <c r="M32" s="6">
        <v>4.4000000000000004</v>
      </c>
      <c r="N32" s="6">
        <v>3.5</v>
      </c>
      <c r="O32" s="6">
        <v>14</v>
      </c>
      <c r="P32" s="6">
        <v>7700</v>
      </c>
      <c r="Q32" s="6">
        <v>19</v>
      </c>
      <c r="R32" s="6">
        <v>11000</v>
      </c>
      <c r="S32" s="6">
        <v>330</v>
      </c>
      <c r="T32" s="6">
        <v>0.08</v>
      </c>
      <c r="U32" s="6">
        <v>1.5</v>
      </c>
      <c r="V32" s="6">
        <v>5.7</v>
      </c>
      <c r="W32" s="6">
        <v>5100</v>
      </c>
      <c r="X32" s="6">
        <v>2</v>
      </c>
      <c r="Y32" s="6">
        <v>0.14000000000000001</v>
      </c>
      <c r="Z32" s="6">
        <v>15000</v>
      </c>
      <c r="AA32" s="6">
        <v>0.12</v>
      </c>
      <c r="AB32" s="6">
        <v>14</v>
      </c>
      <c r="AC32" s="6">
        <v>84</v>
      </c>
    </row>
    <row r="33" spans="1:29" s="12" customFormat="1" x14ac:dyDescent="0.2">
      <c r="A33"/>
      <c r="B33" s="6" t="s">
        <v>35</v>
      </c>
      <c r="C33" s="6" t="s">
        <v>31</v>
      </c>
      <c r="D33" s="14">
        <v>147.54465792000002</v>
      </c>
      <c r="E33" s="8">
        <v>42255.402777777781</v>
      </c>
      <c r="F33" s="6">
        <v>4200</v>
      </c>
      <c r="G33" s="6">
        <v>0.4</v>
      </c>
      <c r="H33" s="6">
        <v>1.5</v>
      </c>
      <c r="I33" s="6">
        <v>160</v>
      </c>
      <c r="J33" s="6">
        <v>0.18</v>
      </c>
      <c r="K33" s="6">
        <v>0.22</v>
      </c>
      <c r="L33" s="6">
        <v>65000</v>
      </c>
      <c r="M33" s="6">
        <v>2.4</v>
      </c>
      <c r="N33" s="6">
        <v>1.5</v>
      </c>
      <c r="O33" s="6">
        <v>7.9</v>
      </c>
      <c r="P33" s="6">
        <v>3200</v>
      </c>
      <c r="Q33" s="6">
        <v>9.5</v>
      </c>
      <c r="R33" s="6">
        <v>9200</v>
      </c>
      <c r="S33" s="6">
        <v>170</v>
      </c>
      <c r="T33" s="6">
        <v>0.08</v>
      </c>
      <c r="U33" s="6">
        <v>1.4</v>
      </c>
      <c r="V33" s="6">
        <v>2.9</v>
      </c>
      <c r="W33" s="6">
        <v>3900</v>
      </c>
      <c r="X33" s="6">
        <v>0</v>
      </c>
      <c r="Y33" s="6">
        <v>0.1</v>
      </c>
      <c r="Z33" s="6">
        <v>16000</v>
      </c>
      <c r="AA33" s="6">
        <v>0.1</v>
      </c>
      <c r="AB33" s="6">
        <v>7</v>
      </c>
      <c r="AC33" s="6">
        <v>47</v>
      </c>
    </row>
    <row r="34" spans="1:29" s="12" customFormat="1" x14ac:dyDescent="0.2">
      <c r="A34"/>
      <c r="B34" s="6" t="s">
        <v>35</v>
      </c>
      <c r="C34" s="6" t="s">
        <v>31</v>
      </c>
      <c r="D34" s="14">
        <v>147.54465792000002</v>
      </c>
      <c r="E34" s="8">
        <v>42256.396527777775</v>
      </c>
      <c r="F34" s="6">
        <v>3800</v>
      </c>
      <c r="G34" s="6">
        <v>0.4</v>
      </c>
      <c r="H34" s="6">
        <v>0.82</v>
      </c>
      <c r="I34" s="6">
        <v>150</v>
      </c>
      <c r="J34" s="6">
        <v>0.15</v>
      </c>
      <c r="K34" s="6">
        <v>0.13</v>
      </c>
      <c r="L34" s="6">
        <v>72000</v>
      </c>
      <c r="M34" s="6">
        <v>2</v>
      </c>
      <c r="N34" s="6">
        <v>1.3</v>
      </c>
      <c r="O34" s="6">
        <v>6.1</v>
      </c>
      <c r="P34" s="6">
        <v>2700</v>
      </c>
      <c r="Q34" s="6">
        <v>6.9</v>
      </c>
      <c r="R34" s="6">
        <v>10000</v>
      </c>
      <c r="S34" s="6">
        <v>150</v>
      </c>
      <c r="T34" s="6">
        <v>0.08</v>
      </c>
      <c r="U34" s="6">
        <v>1.6</v>
      </c>
      <c r="V34" s="6">
        <v>2.5</v>
      </c>
      <c r="W34" s="6">
        <v>4100</v>
      </c>
      <c r="X34" s="6">
        <v>2</v>
      </c>
      <c r="Y34" s="6">
        <v>0.1</v>
      </c>
      <c r="Z34" s="6">
        <v>19000</v>
      </c>
      <c r="AA34" s="6">
        <v>0.1</v>
      </c>
      <c r="AB34" s="6">
        <v>6.4</v>
      </c>
      <c r="AC34" s="6">
        <v>36</v>
      </c>
    </row>
    <row r="35" spans="1:29" s="12" customFormat="1" x14ac:dyDescent="0.2">
      <c r="A35"/>
      <c r="B35" s="6" t="s">
        <v>35</v>
      </c>
      <c r="C35" s="6" t="s">
        <v>31</v>
      </c>
      <c r="D35" s="14">
        <v>147.54465792000002</v>
      </c>
      <c r="E35" s="8">
        <v>42257.397222222222</v>
      </c>
      <c r="F35" s="6">
        <v>2700</v>
      </c>
      <c r="G35" s="6">
        <v>0.4</v>
      </c>
      <c r="H35" s="6">
        <v>0.96</v>
      </c>
      <c r="I35" s="6">
        <v>140</v>
      </c>
      <c r="J35" s="6">
        <v>0.15</v>
      </c>
      <c r="K35" s="6">
        <v>0.5</v>
      </c>
      <c r="L35" s="6">
        <v>71000</v>
      </c>
      <c r="M35" s="6">
        <v>1</v>
      </c>
      <c r="N35" s="6">
        <v>1</v>
      </c>
      <c r="O35" s="6">
        <v>4.7</v>
      </c>
      <c r="P35" s="6">
        <v>2000</v>
      </c>
      <c r="Q35" s="6">
        <v>5.4</v>
      </c>
      <c r="R35" s="6">
        <v>11000</v>
      </c>
      <c r="S35" s="6">
        <v>130</v>
      </c>
      <c r="T35" s="6">
        <v>0.08</v>
      </c>
      <c r="U35" s="6">
        <v>1.5</v>
      </c>
      <c r="V35" s="6">
        <v>2.7</v>
      </c>
      <c r="W35" s="6">
        <v>3700</v>
      </c>
      <c r="X35" s="6">
        <v>2</v>
      </c>
      <c r="Y35" s="6">
        <v>0.1</v>
      </c>
      <c r="Z35" s="6">
        <v>19000</v>
      </c>
      <c r="AA35" s="6">
        <v>0.1</v>
      </c>
      <c r="AB35" s="6">
        <v>3.2</v>
      </c>
      <c r="AC35" s="6">
        <v>30</v>
      </c>
    </row>
    <row r="36" spans="1:29" s="12" customFormat="1" x14ac:dyDescent="0.2">
      <c r="A36"/>
      <c r="B36" s="6" t="s">
        <v>35</v>
      </c>
      <c r="C36" s="6" t="s">
        <v>31</v>
      </c>
      <c r="D36" s="14">
        <v>147.54465792000002</v>
      </c>
      <c r="E36" s="8">
        <v>42258.381944444445</v>
      </c>
      <c r="F36" s="6">
        <v>2000</v>
      </c>
      <c r="G36" s="6">
        <v>0.4</v>
      </c>
      <c r="H36" s="6">
        <v>0.66</v>
      </c>
      <c r="I36" s="6">
        <v>130</v>
      </c>
      <c r="J36" s="6">
        <v>0.15</v>
      </c>
      <c r="K36" s="6">
        <v>0.22</v>
      </c>
      <c r="L36" s="6">
        <v>72000</v>
      </c>
      <c r="M36" s="6">
        <v>1</v>
      </c>
      <c r="N36" s="6">
        <v>0.81</v>
      </c>
      <c r="O36" s="6">
        <v>4</v>
      </c>
      <c r="P36" s="6">
        <v>1400</v>
      </c>
      <c r="Q36" s="6">
        <v>4.2</v>
      </c>
      <c r="R36" s="6">
        <v>11000</v>
      </c>
      <c r="S36" s="6">
        <v>110</v>
      </c>
      <c r="T36" s="6">
        <v>0.08</v>
      </c>
      <c r="U36" s="6">
        <v>1.4</v>
      </c>
      <c r="V36" s="6">
        <v>2.4</v>
      </c>
      <c r="W36" s="6">
        <v>3600</v>
      </c>
      <c r="X36" s="6">
        <v>2.1</v>
      </c>
      <c r="Y36" s="6">
        <v>0.1</v>
      </c>
      <c r="Z36" s="6">
        <v>22000</v>
      </c>
      <c r="AA36" s="6">
        <v>0.1</v>
      </c>
      <c r="AB36" s="6">
        <v>2.6</v>
      </c>
      <c r="AC36" s="6">
        <v>23</v>
      </c>
    </row>
    <row r="37" spans="1:29" x14ac:dyDescent="0.2">
      <c r="B37" s="6" t="s">
        <v>35</v>
      </c>
      <c r="C37" s="6" t="s">
        <v>31</v>
      </c>
      <c r="D37" s="14">
        <v>147.54465792000002</v>
      </c>
      <c r="E37" s="8">
        <v>42259.416666666664</v>
      </c>
      <c r="F37" s="6">
        <v>1800</v>
      </c>
      <c r="G37" s="6">
        <v>0.4</v>
      </c>
      <c r="H37" s="6">
        <v>0.9</v>
      </c>
      <c r="I37" s="6">
        <v>120</v>
      </c>
      <c r="J37" s="6">
        <v>0.15</v>
      </c>
      <c r="K37" s="6">
        <v>7.1999999999999995E-2</v>
      </c>
      <c r="L37" s="6">
        <v>73000</v>
      </c>
      <c r="M37" s="6">
        <v>1</v>
      </c>
      <c r="N37" s="6">
        <v>0.69</v>
      </c>
      <c r="O37" s="6">
        <v>3.5</v>
      </c>
      <c r="P37" s="6">
        <v>1200</v>
      </c>
      <c r="Q37" s="6">
        <v>3.2</v>
      </c>
      <c r="R37" s="6">
        <v>11000</v>
      </c>
      <c r="S37" s="6">
        <v>88</v>
      </c>
      <c r="T37" s="6">
        <v>0.08</v>
      </c>
      <c r="U37" s="6">
        <v>1.5</v>
      </c>
      <c r="V37" s="6">
        <v>2.1</v>
      </c>
      <c r="W37" s="6">
        <v>3800</v>
      </c>
      <c r="X37" s="6">
        <v>2.7</v>
      </c>
      <c r="Y37" s="6">
        <v>0.1</v>
      </c>
      <c r="Z37" s="6">
        <v>22000</v>
      </c>
      <c r="AA37" s="6">
        <v>0.1</v>
      </c>
      <c r="AB37" s="6">
        <v>2.9</v>
      </c>
      <c r="AC37" s="6">
        <v>19</v>
      </c>
    </row>
    <row r="38" spans="1:29" x14ac:dyDescent="0.2">
      <c r="B38" s="6" t="s">
        <v>35</v>
      </c>
      <c r="C38" s="6" t="s">
        <v>31</v>
      </c>
      <c r="D38" s="14">
        <v>147.54465792000002</v>
      </c>
      <c r="E38" s="8">
        <v>42260.375</v>
      </c>
      <c r="F38" s="6">
        <v>1400</v>
      </c>
      <c r="G38" s="6">
        <v>0.4</v>
      </c>
      <c r="H38" s="6">
        <v>0.86</v>
      </c>
      <c r="I38" s="6">
        <v>110</v>
      </c>
      <c r="J38" s="6">
        <v>0.15</v>
      </c>
      <c r="K38" s="6">
        <v>0.1</v>
      </c>
      <c r="L38" s="6">
        <v>72000</v>
      </c>
      <c r="M38" s="6">
        <v>1</v>
      </c>
      <c r="N38" s="6">
        <v>0.56999999999999995</v>
      </c>
      <c r="O38" s="6">
        <v>2.9</v>
      </c>
      <c r="P38" s="6">
        <v>1100</v>
      </c>
      <c r="Q38" s="6">
        <v>3</v>
      </c>
      <c r="R38" s="6">
        <v>11000</v>
      </c>
      <c r="S38" s="6">
        <v>85</v>
      </c>
      <c r="T38" s="6">
        <v>0.08</v>
      </c>
      <c r="U38" s="6">
        <v>1.5</v>
      </c>
      <c r="V38" s="6">
        <v>1.5</v>
      </c>
      <c r="W38" s="6">
        <v>3700</v>
      </c>
      <c r="X38" s="6">
        <v>2</v>
      </c>
      <c r="Y38" s="6">
        <v>0.1</v>
      </c>
      <c r="Z38" s="6">
        <v>22000</v>
      </c>
      <c r="AA38" s="6">
        <v>0.1</v>
      </c>
      <c r="AB38" s="6">
        <v>2.1</v>
      </c>
      <c r="AC38" s="6">
        <v>16</v>
      </c>
    </row>
    <row r="39" spans="1:29" x14ac:dyDescent="0.2">
      <c r="B39" s="6" t="s">
        <v>35</v>
      </c>
      <c r="C39" s="6" t="s">
        <v>31</v>
      </c>
      <c r="D39" s="14">
        <v>147.54465792000002</v>
      </c>
      <c r="E39" s="8">
        <v>42261.379861111112</v>
      </c>
      <c r="F39" s="6">
        <v>1000</v>
      </c>
      <c r="G39" s="6">
        <v>0.4</v>
      </c>
      <c r="H39" s="6">
        <v>0.71</v>
      </c>
      <c r="I39" s="6">
        <v>110</v>
      </c>
      <c r="J39" s="6">
        <v>0.15</v>
      </c>
      <c r="K39" s="6">
        <v>0.5</v>
      </c>
      <c r="L39" s="6">
        <v>73000</v>
      </c>
      <c r="M39" s="6">
        <v>1</v>
      </c>
      <c r="N39" s="6">
        <v>0.49</v>
      </c>
      <c r="O39" s="6">
        <v>2.6</v>
      </c>
      <c r="P39" s="6">
        <v>820</v>
      </c>
      <c r="Q39" s="6">
        <v>2.2999999999999998</v>
      </c>
      <c r="R39" s="6">
        <v>12000</v>
      </c>
      <c r="S39" s="6">
        <v>74</v>
      </c>
      <c r="T39" s="6">
        <v>0.08</v>
      </c>
      <c r="U39" s="6">
        <v>1.5</v>
      </c>
      <c r="V39" s="6">
        <v>1.4</v>
      </c>
      <c r="W39" s="6">
        <v>3700</v>
      </c>
      <c r="X39" s="6">
        <v>1.2</v>
      </c>
      <c r="Y39" s="6">
        <v>0.1</v>
      </c>
      <c r="Z39" s="6">
        <v>24000</v>
      </c>
      <c r="AA39" s="6">
        <v>0.1</v>
      </c>
      <c r="AB39" s="6">
        <v>1.8</v>
      </c>
      <c r="AC39" s="6">
        <v>13</v>
      </c>
    </row>
    <row r="40" spans="1:29" x14ac:dyDescent="0.2">
      <c r="B40" s="6" t="s">
        <v>35</v>
      </c>
      <c r="C40" s="6" t="s">
        <v>31</v>
      </c>
      <c r="D40" s="14">
        <v>147.54465792000002</v>
      </c>
      <c r="E40" s="8">
        <v>42262.453472222223</v>
      </c>
      <c r="F40" s="6">
        <v>120</v>
      </c>
      <c r="G40" s="6">
        <v>0.4</v>
      </c>
      <c r="H40" s="6">
        <v>0.52</v>
      </c>
      <c r="I40" s="6">
        <v>99</v>
      </c>
      <c r="J40" s="6">
        <v>0.15</v>
      </c>
      <c r="K40" s="6">
        <v>0.5</v>
      </c>
      <c r="L40" s="6">
        <v>71000</v>
      </c>
      <c r="M40" s="6">
        <v>1</v>
      </c>
      <c r="N40" s="6">
        <v>0.19</v>
      </c>
      <c r="O40" s="6">
        <v>2.1</v>
      </c>
      <c r="P40" s="6">
        <v>68</v>
      </c>
      <c r="Q40" s="6">
        <v>0.38</v>
      </c>
      <c r="R40" s="6">
        <v>12000</v>
      </c>
      <c r="S40" s="6">
        <v>30</v>
      </c>
      <c r="T40" s="6">
        <v>0.08</v>
      </c>
      <c r="U40" s="6">
        <v>1.5</v>
      </c>
      <c r="V40" s="6">
        <v>1.3</v>
      </c>
      <c r="W40" s="6">
        <v>3100</v>
      </c>
      <c r="X40" s="6">
        <v>2</v>
      </c>
      <c r="Y40" s="6">
        <v>0.1</v>
      </c>
      <c r="Z40" s="6">
        <v>22000</v>
      </c>
      <c r="AA40" s="6">
        <v>0.1</v>
      </c>
      <c r="AB40" s="6">
        <v>0.47</v>
      </c>
      <c r="AC40" s="6">
        <v>5.8</v>
      </c>
    </row>
    <row r="41" spans="1:29" x14ac:dyDescent="0.2">
      <c r="B41" s="6" t="s">
        <v>35</v>
      </c>
      <c r="C41" s="6" t="s">
        <v>31</v>
      </c>
      <c r="D41" s="14">
        <v>147.54465792000002</v>
      </c>
      <c r="E41" s="8">
        <v>42263.408333333333</v>
      </c>
      <c r="F41" s="6">
        <v>830</v>
      </c>
      <c r="G41" s="6">
        <v>0.4</v>
      </c>
      <c r="H41" s="6">
        <v>0.82</v>
      </c>
      <c r="I41" s="6">
        <v>100</v>
      </c>
      <c r="J41" s="6">
        <v>0.15</v>
      </c>
      <c r="K41" s="6">
        <v>0.5</v>
      </c>
      <c r="L41" s="6">
        <v>72000</v>
      </c>
      <c r="M41" s="6">
        <v>1</v>
      </c>
      <c r="N41" s="6">
        <v>0.49</v>
      </c>
      <c r="O41" s="6">
        <v>2.6</v>
      </c>
      <c r="P41" s="6">
        <v>680</v>
      </c>
      <c r="Q41" s="6">
        <v>2.5</v>
      </c>
      <c r="R41" s="6">
        <v>13000</v>
      </c>
      <c r="S41" s="6">
        <v>68</v>
      </c>
      <c r="T41" s="6">
        <v>0.08</v>
      </c>
      <c r="U41" s="6">
        <v>1.5</v>
      </c>
      <c r="V41" s="6">
        <v>1.5</v>
      </c>
      <c r="W41" s="6">
        <v>3700</v>
      </c>
      <c r="X41" s="6">
        <v>0.57999999999999996</v>
      </c>
      <c r="Y41" s="6">
        <v>0.1</v>
      </c>
      <c r="Z41" s="6">
        <v>23000</v>
      </c>
      <c r="AA41" s="6">
        <v>0.1</v>
      </c>
      <c r="AB41" s="6">
        <v>1.6</v>
      </c>
      <c r="AC41" s="6">
        <v>13</v>
      </c>
    </row>
    <row r="42" spans="1:29" x14ac:dyDescent="0.2">
      <c r="B42" s="6" t="s">
        <v>35</v>
      </c>
      <c r="C42" s="6" t="s">
        <v>31</v>
      </c>
      <c r="D42" s="14">
        <v>147.54465792000002</v>
      </c>
      <c r="E42" s="8">
        <v>42264.42083333333</v>
      </c>
      <c r="F42" s="6">
        <v>950</v>
      </c>
      <c r="G42" s="6">
        <v>0.4</v>
      </c>
      <c r="H42" s="6">
        <v>0.67</v>
      </c>
      <c r="I42" s="6">
        <v>98</v>
      </c>
      <c r="J42" s="6">
        <v>0.15</v>
      </c>
      <c r="K42" s="6">
        <v>0.5</v>
      </c>
      <c r="L42" s="6">
        <v>70000</v>
      </c>
      <c r="M42" s="6">
        <v>1</v>
      </c>
      <c r="N42" s="6">
        <v>0.46</v>
      </c>
      <c r="O42" s="6">
        <v>2.2999999999999998</v>
      </c>
      <c r="P42" s="6">
        <v>670</v>
      </c>
      <c r="Q42" s="6">
        <v>2</v>
      </c>
      <c r="R42" s="6">
        <v>12000</v>
      </c>
      <c r="S42" s="6">
        <v>62</v>
      </c>
      <c r="T42" s="6">
        <v>0.08</v>
      </c>
      <c r="U42" s="6">
        <v>1.4</v>
      </c>
      <c r="V42" s="6">
        <v>1.5</v>
      </c>
      <c r="W42" s="6">
        <v>3600</v>
      </c>
      <c r="X42" s="6">
        <v>0.81</v>
      </c>
      <c r="Y42" s="6">
        <v>0.1</v>
      </c>
      <c r="Z42" s="6">
        <v>23000</v>
      </c>
      <c r="AA42" s="6">
        <v>0.1</v>
      </c>
      <c r="AB42" s="6">
        <v>1.6</v>
      </c>
      <c r="AC42" s="6">
        <v>12</v>
      </c>
    </row>
    <row r="43" spans="1:29" x14ac:dyDescent="0.2">
      <c r="B43" s="6" t="s">
        <v>35</v>
      </c>
      <c r="C43" s="6" t="s">
        <v>31</v>
      </c>
      <c r="D43" s="14">
        <v>147.54465792000002</v>
      </c>
      <c r="E43" s="8">
        <v>42265.340277777781</v>
      </c>
      <c r="F43" s="6">
        <v>850</v>
      </c>
      <c r="G43" s="6">
        <v>0.4</v>
      </c>
      <c r="H43" s="6">
        <v>1</v>
      </c>
      <c r="I43" s="6">
        <v>97</v>
      </c>
      <c r="J43" s="6">
        <v>0.15</v>
      </c>
      <c r="K43" s="6">
        <v>0.16</v>
      </c>
      <c r="L43" s="6">
        <v>67000</v>
      </c>
      <c r="M43" s="6">
        <v>1</v>
      </c>
      <c r="N43" s="6">
        <v>0.39</v>
      </c>
      <c r="O43" s="6">
        <v>2.2000000000000002</v>
      </c>
      <c r="P43" s="6">
        <v>610</v>
      </c>
      <c r="Q43" s="6">
        <v>1.6</v>
      </c>
      <c r="R43" s="6">
        <v>12000</v>
      </c>
      <c r="S43" s="6">
        <v>57</v>
      </c>
      <c r="T43" s="6">
        <v>0.08</v>
      </c>
      <c r="U43" s="6">
        <v>1.4</v>
      </c>
      <c r="V43" s="6">
        <v>1.7</v>
      </c>
      <c r="W43" s="6">
        <v>3400</v>
      </c>
      <c r="X43" s="6">
        <v>0.57999999999999996</v>
      </c>
      <c r="Y43" s="6">
        <v>0.1</v>
      </c>
      <c r="Z43" s="6">
        <v>21000</v>
      </c>
      <c r="AA43" s="6">
        <v>0.1</v>
      </c>
      <c r="AB43" s="6">
        <v>0.3</v>
      </c>
      <c r="AC43" s="6">
        <v>10</v>
      </c>
    </row>
    <row r="44" spans="1:29" x14ac:dyDescent="0.2">
      <c r="B44" s="6" t="s">
        <v>35</v>
      </c>
      <c r="C44" s="6" t="s">
        <v>31</v>
      </c>
      <c r="D44" s="14">
        <v>147.54465792000002</v>
      </c>
      <c r="E44" s="8">
        <v>42266.322916666664</v>
      </c>
      <c r="F44" s="6">
        <v>720</v>
      </c>
      <c r="G44" s="6">
        <v>0.4</v>
      </c>
      <c r="H44" s="6">
        <v>0.37</v>
      </c>
      <c r="I44" s="6">
        <v>110</v>
      </c>
      <c r="J44" s="6">
        <v>0.15</v>
      </c>
      <c r="K44" s="6">
        <v>0.5</v>
      </c>
      <c r="L44" s="6">
        <v>72000</v>
      </c>
      <c r="M44" s="6">
        <v>1</v>
      </c>
      <c r="N44" s="6">
        <v>0.44</v>
      </c>
      <c r="O44" s="6">
        <v>2.2999999999999998</v>
      </c>
      <c r="P44" s="6">
        <v>550</v>
      </c>
      <c r="Q44" s="6">
        <v>1.7</v>
      </c>
      <c r="R44" s="6">
        <v>12000</v>
      </c>
      <c r="S44" s="6">
        <v>61</v>
      </c>
      <c r="T44" s="6">
        <v>0.08</v>
      </c>
      <c r="U44" s="6">
        <v>1.6</v>
      </c>
      <c r="V44" s="6">
        <v>1.6</v>
      </c>
      <c r="W44" s="6">
        <v>4600</v>
      </c>
      <c r="X44" s="6">
        <v>4.9000000000000004</v>
      </c>
      <c r="Y44" s="6">
        <v>0.1</v>
      </c>
      <c r="Z44" s="6">
        <v>25000</v>
      </c>
      <c r="AA44" s="6">
        <v>0.1</v>
      </c>
      <c r="AB44" s="6">
        <v>1.8</v>
      </c>
      <c r="AC44" s="6">
        <v>10</v>
      </c>
    </row>
    <row r="45" spans="1:29" x14ac:dyDescent="0.2">
      <c r="B45" s="6" t="s">
        <v>35</v>
      </c>
      <c r="C45" s="6" t="s">
        <v>31</v>
      </c>
      <c r="D45" s="14">
        <v>147.54465792000002</v>
      </c>
      <c r="E45" s="8">
        <v>42267.322916666664</v>
      </c>
      <c r="F45" s="6">
        <v>270</v>
      </c>
      <c r="G45" s="6">
        <v>0.4</v>
      </c>
      <c r="H45" s="6">
        <v>0.7</v>
      </c>
      <c r="I45" s="6">
        <v>95</v>
      </c>
      <c r="J45" s="6">
        <v>0.15</v>
      </c>
      <c r="K45" s="6">
        <v>0.5</v>
      </c>
      <c r="L45" s="6">
        <v>70000</v>
      </c>
      <c r="M45" s="6">
        <v>1</v>
      </c>
      <c r="N45" s="6">
        <v>0.32</v>
      </c>
      <c r="O45" s="6">
        <v>1.9</v>
      </c>
      <c r="P45" s="6">
        <v>220</v>
      </c>
      <c r="Q45" s="6">
        <v>1.1000000000000001</v>
      </c>
      <c r="R45" s="6">
        <v>12000</v>
      </c>
      <c r="S45" s="6">
        <v>52</v>
      </c>
      <c r="T45" s="6">
        <v>0.08</v>
      </c>
      <c r="U45" s="6">
        <v>1.6</v>
      </c>
      <c r="V45" s="6">
        <v>1.4</v>
      </c>
      <c r="W45" s="6">
        <v>4300</v>
      </c>
      <c r="X45" s="6">
        <v>4.0999999999999996</v>
      </c>
      <c r="Y45" s="6">
        <v>0.1</v>
      </c>
      <c r="Z45" s="6">
        <v>24000</v>
      </c>
      <c r="AA45" s="6">
        <v>0.1</v>
      </c>
      <c r="AB45" s="6">
        <v>1.2</v>
      </c>
      <c r="AC45" s="6">
        <v>8.1</v>
      </c>
    </row>
    <row r="46" spans="1:29" x14ac:dyDescent="0.2">
      <c r="B46" s="6" t="s">
        <v>35</v>
      </c>
      <c r="C46" s="6" t="s">
        <v>31</v>
      </c>
      <c r="D46" s="14">
        <v>147.54465792000002</v>
      </c>
      <c r="E46" s="8">
        <v>42268.368055555555</v>
      </c>
      <c r="F46" s="6">
        <v>1800</v>
      </c>
      <c r="G46" s="6">
        <v>0.4</v>
      </c>
      <c r="H46" s="6">
        <v>0.97</v>
      </c>
      <c r="I46" s="6">
        <v>130</v>
      </c>
      <c r="J46" s="6">
        <v>0.15</v>
      </c>
      <c r="K46" s="6">
        <v>0.5</v>
      </c>
      <c r="L46" s="6">
        <v>81000</v>
      </c>
      <c r="M46" s="6">
        <v>1</v>
      </c>
      <c r="N46" s="6">
        <v>0.61</v>
      </c>
      <c r="O46" s="6">
        <v>3.1</v>
      </c>
      <c r="P46" s="6">
        <v>1100</v>
      </c>
      <c r="Q46" s="6">
        <v>2.5</v>
      </c>
      <c r="R46" s="6">
        <v>13000</v>
      </c>
      <c r="S46" s="6">
        <v>79</v>
      </c>
      <c r="T46" s="6">
        <v>0.08</v>
      </c>
      <c r="U46" s="6">
        <v>1.8</v>
      </c>
      <c r="V46" s="6">
        <v>1.4</v>
      </c>
      <c r="W46" s="6">
        <v>5300</v>
      </c>
      <c r="X46" s="6">
        <v>0.57999999999999996</v>
      </c>
      <c r="Y46" s="6">
        <v>0.1</v>
      </c>
      <c r="Z46" s="6">
        <v>28000</v>
      </c>
      <c r="AA46" s="6">
        <v>0.1</v>
      </c>
      <c r="AB46" s="6">
        <v>2.6</v>
      </c>
      <c r="AC46" s="6">
        <v>20</v>
      </c>
    </row>
    <row r="47" spans="1:29" x14ac:dyDescent="0.2">
      <c r="B47" s="6" t="s">
        <v>35</v>
      </c>
      <c r="C47" s="6" t="s">
        <v>31</v>
      </c>
      <c r="D47" s="14">
        <v>147.54465792000002</v>
      </c>
      <c r="E47" s="8">
        <v>42270.371527777781</v>
      </c>
      <c r="F47" s="6">
        <v>130000</v>
      </c>
      <c r="G47" s="6">
        <v>0</v>
      </c>
      <c r="H47" s="6">
        <v>24</v>
      </c>
      <c r="I47" s="6">
        <v>2400</v>
      </c>
      <c r="J47" s="6">
        <v>10</v>
      </c>
      <c r="K47" s="6">
        <v>1.5</v>
      </c>
      <c r="L47" s="6">
        <v>100000</v>
      </c>
      <c r="M47" s="6">
        <v>57</v>
      </c>
      <c r="N47" s="6">
        <v>55</v>
      </c>
      <c r="O47" s="6">
        <v>150</v>
      </c>
      <c r="P47" s="6">
        <v>97000</v>
      </c>
      <c r="Q47" s="6">
        <v>110</v>
      </c>
      <c r="R47" s="6">
        <v>30000</v>
      </c>
      <c r="S47" s="6">
        <v>2900</v>
      </c>
      <c r="T47" s="6">
        <v>0.15</v>
      </c>
      <c r="U47" s="6">
        <v>1.1000000000000001</v>
      </c>
      <c r="V47" s="6">
        <v>72</v>
      </c>
      <c r="W47" s="6">
        <v>23000</v>
      </c>
      <c r="X47" s="6">
        <v>9.1999999999999993</v>
      </c>
      <c r="Y47" s="6">
        <v>1.4</v>
      </c>
      <c r="Z47" s="6">
        <v>29000</v>
      </c>
      <c r="AA47" s="6">
        <v>1.4</v>
      </c>
      <c r="AB47" s="6">
        <v>130</v>
      </c>
      <c r="AC47" s="6">
        <v>420</v>
      </c>
    </row>
    <row r="48" spans="1:29" x14ac:dyDescent="0.2">
      <c r="B48" s="6" t="s">
        <v>35</v>
      </c>
      <c r="C48" s="6" t="s">
        <v>31</v>
      </c>
      <c r="D48" s="14">
        <v>147.54465792000002</v>
      </c>
      <c r="E48" s="8">
        <v>42272.371527777781</v>
      </c>
      <c r="F48" s="6">
        <v>3900</v>
      </c>
      <c r="G48" s="6">
        <v>0.4</v>
      </c>
      <c r="H48" s="6">
        <v>1.2</v>
      </c>
      <c r="I48" s="6">
        <v>170</v>
      </c>
      <c r="J48" s="6">
        <v>0.18</v>
      </c>
      <c r="K48" s="6">
        <v>0.5</v>
      </c>
      <c r="L48" s="6">
        <v>70000</v>
      </c>
      <c r="M48" s="6">
        <v>1.5</v>
      </c>
      <c r="N48" s="6">
        <v>1.4</v>
      </c>
      <c r="O48" s="6">
        <v>4.4000000000000004</v>
      </c>
      <c r="P48" s="6">
        <v>2700</v>
      </c>
      <c r="Q48" s="6">
        <v>3.4</v>
      </c>
      <c r="R48" s="6">
        <v>12000</v>
      </c>
      <c r="S48" s="6">
        <v>130</v>
      </c>
      <c r="T48" s="6">
        <v>0.08</v>
      </c>
      <c r="U48" s="6">
        <v>1.4</v>
      </c>
      <c r="V48" s="6">
        <v>2.6</v>
      </c>
      <c r="W48" s="6">
        <v>4500</v>
      </c>
      <c r="X48" s="6">
        <v>0.57999999999999996</v>
      </c>
      <c r="Y48" s="6">
        <v>0.1</v>
      </c>
      <c r="Z48" s="6">
        <v>24000</v>
      </c>
      <c r="AA48" s="6">
        <v>0.1</v>
      </c>
      <c r="AB48" s="6">
        <v>4.9000000000000004</v>
      </c>
      <c r="AC48" s="6">
        <v>20</v>
      </c>
    </row>
    <row r="49" spans="2:32" x14ac:dyDescent="0.2">
      <c r="B49" s="6" t="s">
        <v>35</v>
      </c>
      <c r="C49" s="6" t="s">
        <v>31</v>
      </c>
      <c r="D49" s="14">
        <v>147.54465792000002</v>
      </c>
      <c r="E49" s="8">
        <v>42276.319444444445</v>
      </c>
      <c r="F49" s="6">
        <v>2000</v>
      </c>
      <c r="G49" s="6">
        <v>0.4</v>
      </c>
      <c r="H49" s="6">
        <v>0.81</v>
      </c>
      <c r="I49" s="6">
        <v>140</v>
      </c>
      <c r="J49" s="6">
        <v>0.15</v>
      </c>
      <c r="K49" s="6">
        <v>4.2999999999999997E-2</v>
      </c>
      <c r="L49" s="6">
        <v>75000</v>
      </c>
      <c r="M49" s="6">
        <v>1</v>
      </c>
      <c r="N49" s="6">
        <v>0.73</v>
      </c>
      <c r="O49" s="6">
        <v>3.3</v>
      </c>
      <c r="P49" s="6">
        <v>1300</v>
      </c>
      <c r="Q49" s="6">
        <v>2.5</v>
      </c>
      <c r="R49" s="6">
        <v>13000</v>
      </c>
      <c r="S49" s="6">
        <v>81</v>
      </c>
      <c r="T49" s="6">
        <v>0.08</v>
      </c>
      <c r="U49" s="6">
        <v>1.7</v>
      </c>
      <c r="V49" s="6">
        <v>1.5</v>
      </c>
      <c r="W49" s="6">
        <v>4200</v>
      </c>
      <c r="X49" s="6">
        <v>0.57999999999999996</v>
      </c>
      <c r="Y49" s="6">
        <v>0.1</v>
      </c>
      <c r="Z49" s="6">
        <v>26000</v>
      </c>
      <c r="AA49" s="6">
        <v>0.1</v>
      </c>
      <c r="AB49" s="6">
        <v>2.8</v>
      </c>
      <c r="AC49" s="6">
        <v>16</v>
      </c>
    </row>
    <row r="50" spans="2:32" x14ac:dyDescent="0.2">
      <c r="B50" s="6" t="s">
        <v>35</v>
      </c>
      <c r="C50" s="6" t="s">
        <v>31</v>
      </c>
      <c r="D50" s="14">
        <v>147.54465792000002</v>
      </c>
      <c r="E50" s="8">
        <v>42286.40625</v>
      </c>
      <c r="F50" s="6">
        <v>1200</v>
      </c>
      <c r="G50" s="6">
        <v>0.4</v>
      </c>
      <c r="H50" s="6">
        <v>0.6</v>
      </c>
      <c r="I50" s="6">
        <v>110</v>
      </c>
      <c r="J50" s="6">
        <v>0.15</v>
      </c>
      <c r="K50" s="6">
        <v>4.2999999999999997E-2</v>
      </c>
      <c r="L50" s="6">
        <v>70000</v>
      </c>
      <c r="M50" s="6">
        <v>1</v>
      </c>
      <c r="N50" s="6">
        <v>0.55000000000000004</v>
      </c>
      <c r="O50" s="6">
        <v>5</v>
      </c>
      <c r="P50" s="6">
        <v>820</v>
      </c>
      <c r="Q50" s="6">
        <v>2.9</v>
      </c>
      <c r="R50" s="6">
        <v>10000</v>
      </c>
      <c r="S50" s="6">
        <v>86</v>
      </c>
      <c r="T50" s="6">
        <v>0.08</v>
      </c>
      <c r="U50" s="6">
        <v>1.2</v>
      </c>
      <c r="V50" s="6">
        <v>1.5</v>
      </c>
      <c r="W50" s="6">
        <v>3300</v>
      </c>
      <c r="X50" s="6">
        <v>0.57999999999999996</v>
      </c>
      <c r="Y50" s="6">
        <v>0.1</v>
      </c>
      <c r="Z50" s="6">
        <v>20000</v>
      </c>
      <c r="AA50" s="6">
        <v>0.1</v>
      </c>
      <c r="AB50" s="6">
        <v>2</v>
      </c>
      <c r="AC50" s="6">
        <v>23</v>
      </c>
    </row>
    <row r="51" spans="2:32" x14ac:dyDescent="0.2">
      <c r="B51" s="6" t="s">
        <v>35</v>
      </c>
      <c r="C51" s="6" t="s">
        <v>31</v>
      </c>
      <c r="D51" s="14">
        <v>147.54465792000002</v>
      </c>
      <c r="E51" s="8">
        <v>42291.333333333336</v>
      </c>
      <c r="F51" s="6">
        <v>1100</v>
      </c>
      <c r="G51" s="6">
        <v>0.4</v>
      </c>
      <c r="H51" s="6">
        <v>0.54</v>
      </c>
      <c r="I51" s="6">
        <v>97</v>
      </c>
      <c r="J51" s="6">
        <v>0.15</v>
      </c>
      <c r="K51" s="6">
        <v>4.2999999999999997E-2</v>
      </c>
      <c r="L51" s="6">
        <v>72000</v>
      </c>
      <c r="M51" s="6">
        <v>1</v>
      </c>
      <c r="N51" s="6">
        <v>0.52</v>
      </c>
      <c r="O51" s="6">
        <v>1.9</v>
      </c>
      <c r="P51" s="6">
        <v>770</v>
      </c>
      <c r="Q51" s="6">
        <v>1.7</v>
      </c>
      <c r="R51" s="6">
        <v>12000</v>
      </c>
      <c r="S51" s="6">
        <v>52</v>
      </c>
      <c r="T51" s="6">
        <v>0.08</v>
      </c>
      <c r="U51" s="6">
        <v>1.4</v>
      </c>
      <c r="V51" s="6">
        <v>1.5</v>
      </c>
      <c r="W51" s="6">
        <v>3600</v>
      </c>
      <c r="X51" s="6">
        <v>0.57999999999999996</v>
      </c>
      <c r="Y51" s="6">
        <v>0.1</v>
      </c>
      <c r="Z51" s="6">
        <v>23000</v>
      </c>
      <c r="AA51" s="6">
        <v>0.1</v>
      </c>
      <c r="AB51" s="6">
        <v>1.8</v>
      </c>
      <c r="AC51" s="6">
        <v>13</v>
      </c>
    </row>
    <row r="52" spans="2:32" x14ac:dyDescent="0.2">
      <c r="B52" s="6" t="s">
        <v>35</v>
      </c>
      <c r="C52" s="6" t="s">
        <v>31</v>
      </c>
      <c r="D52" s="14">
        <v>147.54465792000002</v>
      </c>
      <c r="E52" s="8">
        <v>42305.5625</v>
      </c>
      <c r="F52" s="6">
        <v>230</v>
      </c>
      <c r="G52" s="6">
        <v>0.4</v>
      </c>
      <c r="H52" s="6">
        <v>0.37</v>
      </c>
      <c r="I52" s="6">
        <v>69</v>
      </c>
      <c r="J52" s="6">
        <v>0.15</v>
      </c>
      <c r="K52" s="6">
        <v>0.26</v>
      </c>
      <c r="L52" s="6">
        <v>67000</v>
      </c>
      <c r="M52" s="6">
        <v>1</v>
      </c>
      <c r="N52" s="6">
        <v>0.28000000000000003</v>
      </c>
      <c r="O52" s="6">
        <v>2.8</v>
      </c>
      <c r="P52" s="6">
        <v>280</v>
      </c>
      <c r="Q52" s="6">
        <v>1.6</v>
      </c>
      <c r="R52" s="6">
        <v>9600</v>
      </c>
      <c r="S52" s="6">
        <v>54</v>
      </c>
      <c r="T52" s="6">
        <v>0.08</v>
      </c>
      <c r="U52" s="6">
        <v>0.97</v>
      </c>
      <c r="V52" s="6">
        <v>1.3</v>
      </c>
      <c r="W52" s="6">
        <v>2400</v>
      </c>
      <c r="X52" s="6">
        <v>0.57999999999999996</v>
      </c>
      <c r="Y52" s="6">
        <v>0.1</v>
      </c>
      <c r="Z52" s="6">
        <v>17000</v>
      </c>
      <c r="AA52" s="6">
        <v>0.1</v>
      </c>
      <c r="AB52" s="6">
        <v>0.3</v>
      </c>
      <c r="AC52" s="6">
        <v>24</v>
      </c>
    </row>
    <row r="53" spans="2:32" x14ac:dyDescent="0.2">
      <c r="B53" s="6" t="s">
        <v>35</v>
      </c>
      <c r="C53" s="6" t="s">
        <v>31</v>
      </c>
      <c r="D53" s="14">
        <v>147.54465792000002</v>
      </c>
      <c r="E53" s="8">
        <v>42325.336805555555</v>
      </c>
      <c r="F53" s="6">
        <v>7700</v>
      </c>
      <c r="G53" s="6">
        <v>0.4</v>
      </c>
      <c r="H53" s="6">
        <v>1.4</v>
      </c>
      <c r="I53" s="6">
        <v>220</v>
      </c>
      <c r="J53" s="6">
        <v>0.42</v>
      </c>
      <c r="K53" s="6">
        <v>0.28000000000000003</v>
      </c>
      <c r="L53" s="6">
        <v>75000</v>
      </c>
      <c r="M53" s="6">
        <v>2.6</v>
      </c>
      <c r="N53" s="6">
        <v>3.1</v>
      </c>
      <c r="O53" s="6">
        <v>14</v>
      </c>
      <c r="P53" s="6">
        <v>5500</v>
      </c>
      <c r="Q53" s="6">
        <v>8.8000000000000007</v>
      </c>
      <c r="R53" s="6">
        <v>12000</v>
      </c>
      <c r="S53" s="6">
        <v>240</v>
      </c>
      <c r="T53" s="6">
        <v>0.08</v>
      </c>
      <c r="U53" s="6">
        <v>1.3</v>
      </c>
      <c r="V53" s="6">
        <v>4.4000000000000004</v>
      </c>
      <c r="W53" s="6">
        <v>4500</v>
      </c>
      <c r="X53" s="6">
        <v>1.2</v>
      </c>
      <c r="Y53" s="6">
        <v>0.11</v>
      </c>
      <c r="Z53" s="6">
        <v>24000</v>
      </c>
      <c r="AA53" s="6">
        <v>0.1</v>
      </c>
      <c r="AB53" s="6">
        <v>10</v>
      </c>
      <c r="AC53" s="6">
        <v>84</v>
      </c>
    </row>
    <row r="54" spans="2:32" x14ac:dyDescent="0.2">
      <c r="B54" s="4" t="s">
        <v>389</v>
      </c>
      <c r="C54" s="6" t="s">
        <v>31</v>
      </c>
      <c r="D54" s="14">
        <v>147.54465792000002</v>
      </c>
      <c r="E54" s="8">
        <v>42453.577777777777</v>
      </c>
      <c r="F54" s="6">
        <v>810</v>
      </c>
      <c r="G54" s="6">
        <v>0.4</v>
      </c>
      <c r="H54" s="6">
        <v>0.56999999999999995</v>
      </c>
      <c r="I54" s="6">
        <v>78</v>
      </c>
      <c r="J54" s="6">
        <v>0.15</v>
      </c>
      <c r="K54" s="6">
        <v>0.16</v>
      </c>
      <c r="L54" s="6">
        <v>61000</v>
      </c>
      <c r="M54" s="6">
        <v>1</v>
      </c>
      <c r="N54" s="6">
        <v>0.55000000000000004</v>
      </c>
      <c r="O54" s="6">
        <v>4.2</v>
      </c>
      <c r="P54" s="6">
        <v>900</v>
      </c>
      <c r="Q54" s="6">
        <v>3.7</v>
      </c>
      <c r="R54" s="6">
        <v>8600</v>
      </c>
      <c r="S54" s="6">
        <v>100</v>
      </c>
      <c r="T54" s="6">
        <v>0.08</v>
      </c>
      <c r="U54" s="6">
        <v>0.84</v>
      </c>
      <c r="V54" s="6">
        <v>1.6</v>
      </c>
      <c r="W54" s="6">
        <v>1900</v>
      </c>
      <c r="X54" s="6">
        <v>0.57999999999999996</v>
      </c>
      <c r="Y54" s="6">
        <v>0.1</v>
      </c>
      <c r="Z54" s="6">
        <v>11000</v>
      </c>
      <c r="AA54" s="6">
        <v>0.1</v>
      </c>
      <c r="AB54" s="6">
        <v>1.3</v>
      </c>
      <c r="AC54" s="6">
        <v>52</v>
      </c>
    </row>
    <row r="55" spans="2:32" x14ac:dyDescent="0.2">
      <c r="B55" s="4" t="s">
        <v>389</v>
      </c>
      <c r="C55" s="7" t="s">
        <v>31</v>
      </c>
      <c r="D55" s="13">
        <v>147.54465792000002</v>
      </c>
      <c r="E55" s="9">
        <v>42453.577777777777</v>
      </c>
      <c r="F55" s="7">
        <v>870</v>
      </c>
      <c r="G55" s="7">
        <v>0.4</v>
      </c>
      <c r="H55" s="7">
        <v>0.53</v>
      </c>
      <c r="I55" s="7">
        <v>85</v>
      </c>
      <c r="J55" s="7">
        <v>0.15</v>
      </c>
      <c r="K55" s="7">
        <v>0.16</v>
      </c>
      <c r="L55" s="7">
        <v>62000</v>
      </c>
      <c r="M55" s="7">
        <v>1</v>
      </c>
      <c r="N55" s="7">
        <v>0.56999999999999995</v>
      </c>
      <c r="O55" s="7">
        <v>4.4000000000000004</v>
      </c>
      <c r="P55" s="7">
        <v>950</v>
      </c>
      <c r="Q55" s="7">
        <v>4</v>
      </c>
      <c r="R55" s="7">
        <v>8700</v>
      </c>
      <c r="S55" s="7">
        <v>100</v>
      </c>
      <c r="T55" s="7">
        <v>0.08</v>
      </c>
      <c r="U55" s="7">
        <v>0.88</v>
      </c>
      <c r="V55" s="7">
        <v>1.5</v>
      </c>
      <c r="W55" s="7">
        <v>1900</v>
      </c>
      <c r="X55" s="7">
        <v>0.57999999999999996</v>
      </c>
      <c r="Y55" s="7">
        <v>0.1</v>
      </c>
      <c r="Z55" s="7">
        <v>11000</v>
      </c>
      <c r="AA55" s="7">
        <v>0.1</v>
      </c>
      <c r="AB55" s="7">
        <v>1.4</v>
      </c>
      <c r="AC55" s="7">
        <v>54</v>
      </c>
    </row>
    <row r="56" spans="2:32" x14ac:dyDescent="0.2">
      <c r="B56" s="4" t="s">
        <v>389</v>
      </c>
      <c r="C56" s="7" t="s">
        <v>31</v>
      </c>
      <c r="D56" s="13">
        <v>147.54465792000002</v>
      </c>
      <c r="E56" s="9">
        <v>42530.46875</v>
      </c>
      <c r="F56" s="7">
        <v>5000</v>
      </c>
      <c r="G56" s="7">
        <v>0.4</v>
      </c>
      <c r="H56" s="7">
        <v>2.9</v>
      </c>
      <c r="I56" s="7">
        <v>110</v>
      </c>
      <c r="J56" s="7">
        <v>0.32</v>
      </c>
      <c r="K56" s="7">
        <v>0.61</v>
      </c>
      <c r="L56" s="7">
        <v>29000</v>
      </c>
      <c r="M56" s="7">
        <v>2.8</v>
      </c>
      <c r="N56" s="7">
        <v>3.2</v>
      </c>
      <c r="O56" s="7">
        <v>17</v>
      </c>
      <c r="P56" s="7">
        <v>5100</v>
      </c>
      <c r="Q56" s="7">
        <v>38</v>
      </c>
      <c r="R56" s="7">
        <v>4600</v>
      </c>
      <c r="S56" s="7">
        <v>450</v>
      </c>
      <c r="T56" s="7">
        <v>7.3000000000000001E-3</v>
      </c>
      <c r="U56" s="7">
        <v>0.84</v>
      </c>
      <c r="V56" s="7">
        <v>3</v>
      </c>
      <c r="W56" s="7">
        <v>2300</v>
      </c>
      <c r="X56" s="7">
        <v>0.57999999999999996</v>
      </c>
      <c r="Y56" s="7">
        <v>0.19</v>
      </c>
      <c r="Z56" s="7">
        <v>3100</v>
      </c>
      <c r="AA56" s="7">
        <v>0.1</v>
      </c>
      <c r="AB56" s="7">
        <v>7.4</v>
      </c>
      <c r="AC56" s="7">
        <v>160</v>
      </c>
    </row>
    <row r="57" spans="2:32" x14ac:dyDescent="0.2">
      <c r="B57" s="6" t="s">
        <v>488</v>
      </c>
      <c r="C57" s="7" t="s">
        <v>317</v>
      </c>
      <c r="D57" s="105">
        <v>147.54465792000002</v>
      </c>
      <c r="E57" s="9">
        <v>42610.680555555555</v>
      </c>
      <c r="F57" s="101">
        <v>1600</v>
      </c>
      <c r="G57" s="101">
        <v>0.2</v>
      </c>
      <c r="H57" s="101">
        <v>0.185</v>
      </c>
      <c r="I57" s="73">
        <v>100</v>
      </c>
      <c r="J57" s="101">
        <v>7.4999999999999997E-2</v>
      </c>
      <c r="K57" s="73">
        <v>0.2</v>
      </c>
      <c r="L57" s="73">
        <v>69000</v>
      </c>
      <c r="M57" s="101">
        <v>0.5</v>
      </c>
      <c r="N57" s="101">
        <v>0.9</v>
      </c>
      <c r="O57" s="101">
        <v>3.3</v>
      </c>
      <c r="P57" s="101">
        <v>1400</v>
      </c>
      <c r="Q57" s="101">
        <v>3.9</v>
      </c>
      <c r="R57" s="101">
        <v>11000</v>
      </c>
      <c r="S57" s="101">
        <v>110</v>
      </c>
      <c r="T57" s="101">
        <v>1.9E-3</v>
      </c>
      <c r="U57" s="101">
        <v>0.97</v>
      </c>
      <c r="V57" s="101">
        <v>3.4</v>
      </c>
      <c r="W57" s="101">
        <v>3000</v>
      </c>
      <c r="X57" s="101">
        <v>0.28999999999999998</v>
      </c>
      <c r="Y57" s="101">
        <v>0.05</v>
      </c>
      <c r="Z57" s="101">
        <v>17000</v>
      </c>
      <c r="AA57" s="101">
        <v>0.05</v>
      </c>
      <c r="AB57" s="101">
        <v>2.2000000000000002</v>
      </c>
      <c r="AC57" s="101">
        <v>29</v>
      </c>
    </row>
    <row r="60" spans="2:32" ht="15" x14ac:dyDescent="0.25">
      <c r="F60" s="161" t="s">
        <v>466</v>
      </c>
      <c r="G60" s="161"/>
      <c r="H60" s="161"/>
      <c r="I60" s="161"/>
      <c r="J60" s="161"/>
      <c r="K60" s="161"/>
      <c r="L60" s="161"/>
      <c r="M60" s="161"/>
      <c r="N60" s="161"/>
      <c r="O60" s="161"/>
      <c r="P60" s="161"/>
      <c r="Q60" s="161"/>
      <c r="R60" s="161"/>
      <c r="S60" s="161"/>
      <c r="T60" s="161"/>
      <c r="U60" s="161"/>
      <c r="V60" s="161"/>
      <c r="W60" s="161"/>
      <c r="X60" s="161"/>
      <c r="Y60" s="161"/>
      <c r="Z60" s="161"/>
      <c r="AA60" s="161"/>
      <c r="AB60" s="161"/>
      <c r="AC60" s="161"/>
    </row>
    <row r="61" spans="2:32" ht="38.25" x14ac:dyDescent="0.2">
      <c r="B61" s="102" t="str">
        <f t="shared" ref="B61:E62" si="0">B2</f>
        <v>Period</v>
      </c>
      <c r="C61" s="102" t="str">
        <f t="shared" si="0"/>
        <v>Location</v>
      </c>
      <c r="D61" s="102" t="str">
        <f t="shared" si="0"/>
        <v>Distance from GKM (km)</v>
      </c>
      <c r="E61" s="102" t="str">
        <f t="shared" si="0"/>
        <v xml:space="preserve">Date:Time </v>
      </c>
      <c r="F61" s="20" t="s">
        <v>5</v>
      </c>
      <c r="G61" s="21" t="s">
        <v>6</v>
      </c>
      <c r="H61" s="20" t="s">
        <v>0</v>
      </c>
      <c r="I61" s="20" t="s">
        <v>7</v>
      </c>
      <c r="J61" s="20" t="s">
        <v>8</v>
      </c>
      <c r="K61" s="20" t="s">
        <v>9</v>
      </c>
      <c r="L61" s="20" t="s">
        <v>10</v>
      </c>
      <c r="M61" s="20" t="s">
        <v>11</v>
      </c>
      <c r="N61" s="20" t="s">
        <v>12</v>
      </c>
      <c r="O61" s="20" t="s">
        <v>13</v>
      </c>
      <c r="P61" s="20" t="s">
        <v>14</v>
      </c>
      <c r="Q61" s="20" t="s">
        <v>1</v>
      </c>
      <c r="R61" s="20" t="s">
        <v>15</v>
      </c>
      <c r="S61" s="20" t="s">
        <v>16</v>
      </c>
      <c r="T61" s="20" t="s">
        <v>17</v>
      </c>
      <c r="U61" s="20" t="s">
        <v>18</v>
      </c>
      <c r="V61" s="20" t="s">
        <v>19</v>
      </c>
      <c r="W61" s="20" t="s">
        <v>20</v>
      </c>
      <c r="X61" s="20" t="s">
        <v>21</v>
      </c>
      <c r="Y61" s="20" t="s">
        <v>22</v>
      </c>
      <c r="Z61" s="20" t="s">
        <v>23</v>
      </c>
      <c r="AA61" s="20" t="s">
        <v>24</v>
      </c>
      <c r="AB61" s="20" t="s">
        <v>25</v>
      </c>
      <c r="AC61" s="20" t="s">
        <v>26</v>
      </c>
      <c r="AD61" s="20" t="s">
        <v>376</v>
      </c>
      <c r="AE61" s="20" t="s">
        <v>467</v>
      </c>
      <c r="AF61" s="20" t="s">
        <v>490</v>
      </c>
    </row>
    <row r="62" spans="2:32" x14ac:dyDescent="0.2">
      <c r="B62" s="103" t="str">
        <f t="shared" si="0"/>
        <v>GKM Plume</v>
      </c>
      <c r="C62" s="103" t="str">
        <f t="shared" si="0"/>
        <v>ADW 022</v>
      </c>
      <c r="D62" s="104">
        <f t="shared" si="0"/>
        <v>147.54465792000002</v>
      </c>
      <c r="E62" s="11">
        <f t="shared" si="0"/>
        <v>42223.480555555558</v>
      </c>
      <c r="F62" s="15">
        <f t="shared" ref="F62:F93" si="1">F3/1000</f>
        <v>0.54</v>
      </c>
      <c r="G62" s="16"/>
      <c r="H62" s="19">
        <f t="shared" ref="H62:H93" si="2">H3/1000</f>
        <v>6.3000000000000003E-4</v>
      </c>
      <c r="I62" s="26"/>
      <c r="J62" s="26"/>
      <c r="K62" s="19">
        <f t="shared" ref="K62:K93" si="3">K3/1000</f>
        <v>1.1E-4</v>
      </c>
      <c r="L62" s="16"/>
      <c r="M62" s="16"/>
      <c r="N62" s="16"/>
      <c r="O62" s="15">
        <f t="shared" ref="O62:Q81" si="4">O3/1000</f>
        <v>2.3E-3</v>
      </c>
      <c r="P62" s="15">
        <f t="shared" si="4"/>
        <v>0.42</v>
      </c>
      <c r="Q62" s="18">
        <f t="shared" si="4"/>
        <v>1.6999999999999999E-3</v>
      </c>
      <c r="R62" s="16"/>
      <c r="S62" s="15">
        <f t="shared" ref="S62:S93" si="5">S3/1000</f>
        <v>5.2999999999999999E-2</v>
      </c>
      <c r="T62" s="16"/>
      <c r="U62" s="16"/>
      <c r="V62" s="18">
        <f t="shared" ref="V62:V93" si="6">V3/1000</f>
        <v>1.6000000000000001E-3</v>
      </c>
      <c r="W62" s="16"/>
      <c r="X62" s="16"/>
      <c r="Y62" s="16"/>
      <c r="Z62" s="16"/>
      <c r="AA62" s="16"/>
      <c r="AB62" s="16"/>
      <c r="AC62" s="43">
        <f t="shared" ref="AC62:AC93" si="7">AC3/1000</f>
        <v>1.9E-2</v>
      </c>
      <c r="AD62" s="40">
        <f t="shared" ref="AD62:AD93" si="8">Q62/F62</f>
        <v>3.1481481481481477E-3</v>
      </c>
      <c r="AE62" s="40">
        <f>H62/F62</f>
        <v>1.1666666666666665E-3</v>
      </c>
      <c r="AF62" s="40">
        <f>O62/F62</f>
        <v>4.2592592592592586E-3</v>
      </c>
    </row>
    <row r="63" spans="2:32" x14ac:dyDescent="0.2">
      <c r="B63" s="103" t="s">
        <v>30</v>
      </c>
      <c r="C63" s="103" t="str">
        <f t="shared" ref="C63:E82" si="9">C4</f>
        <v>ADW 022</v>
      </c>
      <c r="D63" s="104">
        <f t="shared" si="9"/>
        <v>147.54465792000002</v>
      </c>
      <c r="E63" s="11">
        <f t="shared" si="9"/>
        <v>42224.475694444445</v>
      </c>
      <c r="F63" s="15">
        <f t="shared" si="1"/>
        <v>2.2000000000000002</v>
      </c>
      <c r="G63" s="16"/>
      <c r="H63" s="19">
        <f t="shared" si="2"/>
        <v>6.0999999999999995E-3</v>
      </c>
      <c r="I63" s="26"/>
      <c r="J63" s="26"/>
      <c r="K63" s="19">
        <f t="shared" si="3"/>
        <v>3.8000000000000002E-4</v>
      </c>
      <c r="L63" s="16"/>
      <c r="M63" s="16"/>
      <c r="N63" s="16"/>
      <c r="O63" s="15">
        <f t="shared" si="4"/>
        <v>2.9000000000000001E-2</v>
      </c>
      <c r="P63" s="15">
        <f t="shared" ref="P63" si="10">P4/1000</f>
        <v>8.3000000000000007</v>
      </c>
      <c r="Q63" s="18">
        <f t="shared" si="4"/>
        <v>0.11</v>
      </c>
      <c r="R63" s="16"/>
      <c r="S63" s="15">
        <f t="shared" si="5"/>
        <v>0.17</v>
      </c>
      <c r="T63" s="16"/>
      <c r="U63" s="16"/>
      <c r="V63" s="18">
        <f t="shared" si="6"/>
        <v>1.6999999999999999E-3</v>
      </c>
      <c r="AC63" s="43">
        <f t="shared" si="7"/>
        <v>0.13</v>
      </c>
      <c r="AD63" s="40">
        <f t="shared" si="8"/>
        <v>4.9999999999999996E-2</v>
      </c>
      <c r="AE63" s="40">
        <f t="shared" ref="AE63:AE104" si="11">H63/F63</f>
        <v>2.7727272727272722E-3</v>
      </c>
      <c r="AF63" s="40">
        <f t="shared" ref="AF63:AF104" si="12">O63/F63</f>
        <v>1.3181818181818182E-2</v>
      </c>
    </row>
    <row r="64" spans="2:32" x14ac:dyDescent="0.2">
      <c r="B64" s="103" t="str">
        <f t="shared" ref="B64:B95" si="13">B5</f>
        <v>GKM Plume</v>
      </c>
      <c r="C64" s="103" t="str">
        <f t="shared" si="9"/>
        <v>ADW 022</v>
      </c>
      <c r="D64" s="104">
        <f t="shared" si="9"/>
        <v>151.58411136000001</v>
      </c>
      <c r="E64" s="11">
        <f t="shared" si="9"/>
        <v>42224.569444444445</v>
      </c>
      <c r="F64" s="15">
        <f t="shared" si="1"/>
        <v>1.9</v>
      </c>
      <c r="G64" s="16"/>
      <c r="H64" s="19">
        <f t="shared" si="2"/>
        <v>4.4000000000000003E-3</v>
      </c>
      <c r="I64" s="26"/>
      <c r="J64" s="26"/>
      <c r="K64" s="19">
        <f t="shared" si="3"/>
        <v>2.9999999999999997E-4</v>
      </c>
      <c r="L64" s="16"/>
      <c r="M64" s="16"/>
      <c r="N64" s="16"/>
      <c r="O64" s="15">
        <f t="shared" si="4"/>
        <v>2.3E-2</v>
      </c>
      <c r="P64" s="15">
        <f t="shared" ref="P64" si="14">P5/1000</f>
        <v>6</v>
      </c>
      <c r="Q64" s="18">
        <f t="shared" si="4"/>
        <v>8.1000000000000003E-2</v>
      </c>
      <c r="R64" s="16"/>
      <c r="S64" s="15">
        <f t="shared" si="5"/>
        <v>0.15</v>
      </c>
      <c r="T64" s="16"/>
      <c r="U64" s="16"/>
      <c r="V64" s="18">
        <f t="shared" si="6"/>
        <v>1.4E-3</v>
      </c>
      <c r="W64" s="16"/>
      <c r="X64" s="16"/>
      <c r="Y64" s="16"/>
      <c r="Z64" s="16"/>
      <c r="AA64" s="16"/>
      <c r="AB64" s="16"/>
      <c r="AC64" s="43">
        <f t="shared" si="7"/>
        <v>0.11</v>
      </c>
      <c r="AD64" s="40">
        <f t="shared" si="8"/>
        <v>4.2631578947368423E-2</v>
      </c>
      <c r="AE64" s="40">
        <f t="shared" si="11"/>
        <v>2.3157894736842107E-3</v>
      </c>
      <c r="AF64" s="40">
        <f t="shared" si="12"/>
        <v>1.2105263157894737E-2</v>
      </c>
    </row>
    <row r="65" spans="2:32" x14ac:dyDescent="0.2">
      <c r="B65" s="103" t="str">
        <f t="shared" si="13"/>
        <v>GKM Plume</v>
      </c>
      <c r="C65" s="103" t="str">
        <f t="shared" si="9"/>
        <v>ADW 022</v>
      </c>
      <c r="D65" s="104">
        <f t="shared" si="9"/>
        <v>147.54465792000002</v>
      </c>
      <c r="E65" s="11">
        <f t="shared" si="9"/>
        <v>42225</v>
      </c>
      <c r="F65" s="15">
        <f t="shared" si="1"/>
        <v>0.78</v>
      </c>
      <c r="G65" s="16"/>
      <c r="H65" s="19">
        <f t="shared" si="2"/>
        <v>1.6999999999999999E-3</v>
      </c>
      <c r="I65" s="26"/>
      <c r="J65" s="26"/>
      <c r="K65" s="19">
        <f t="shared" si="3"/>
        <v>1.7999999999999998E-4</v>
      </c>
      <c r="L65" s="16"/>
      <c r="M65" s="16"/>
      <c r="N65" s="16"/>
      <c r="O65" s="15">
        <f t="shared" si="4"/>
        <v>0.01</v>
      </c>
      <c r="P65" s="15">
        <f t="shared" ref="P65" si="15">P6/1000</f>
        <v>2.4</v>
      </c>
      <c r="Q65" s="18">
        <f t="shared" si="4"/>
        <v>3.4000000000000002E-2</v>
      </c>
      <c r="R65" s="16"/>
      <c r="S65" s="15">
        <f t="shared" si="5"/>
        <v>9.8000000000000004E-2</v>
      </c>
      <c r="T65" s="16"/>
      <c r="U65" s="16"/>
      <c r="V65" s="18">
        <f t="shared" si="6"/>
        <v>1.1000000000000001E-3</v>
      </c>
      <c r="W65" s="16"/>
      <c r="X65" s="16"/>
      <c r="Y65" s="16"/>
      <c r="Z65" s="16"/>
      <c r="AA65" s="16"/>
      <c r="AB65" s="16"/>
      <c r="AC65" s="43">
        <f t="shared" si="7"/>
        <v>5.8000000000000003E-2</v>
      </c>
      <c r="AD65" s="40">
        <f t="shared" si="8"/>
        <v>4.3589743589743594E-2</v>
      </c>
      <c r="AE65" s="40">
        <f t="shared" si="11"/>
        <v>2.1794871794871794E-3</v>
      </c>
      <c r="AF65" s="40">
        <f t="shared" si="12"/>
        <v>1.282051282051282E-2</v>
      </c>
    </row>
    <row r="66" spans="2:32" x14ac:dyDescent="0.2">
      <c r="B66" s="103" t="str">
        <f t="shared" si="13"/>
        <v>GKM Plume</v>
      </c>
      <c r="C66" s="103" t="str">
        <f t="shared" si="9"/>
        <v>ADW 022</v>
      </c>
      <c r="D66" s="104">
        <f t="shared" si="9"/>
        <v>147.54465792000002</v>
      </c>
      <c r="E66" s="11">
        <f t="shared" si="9"/>
        <v>42226</v>
      </c>
      <c r="F66" s="15">
        <f t="shared" si="1"/>
        <v>0.31</v>
      </c>
      <c r="G66" s="16"/>
      <c r="H66" s="19">
        <f t="shared" si="2"/>
        <v>4.1999999999999996E-4</v>
      </c>
      <c r="I66" s="26"/>
      <c r="J66" s="26"/>
      <c r="K66" s="19">
        <f t="shared" si="3"/>
        <v>5.8999999999999998E-5</v>
      </c>
      <c r="L66" s="16"/>
      <c r="M66" s="16"/>
      <c r="N66" s="16"/>
      <c r="O66" s="15">
        <f t="shared" si="4"/>
        <v>4.7999999999999996E-3</v>
      </c>
      <c r="P66" s="15">
        <f t="shared" ref="P66" si="16">P7/1000</f>
        <v>0.64</v>
      </c>
      <c r="Q66" s="18">
        <f t="shared" si="4"/>
        <v>8.5000000000000006E-3</v>
      </c>
      <c r="R66" s="16"/>
      <c r="S66" s="15">
        <f t="shared" si="5"/>
        <v>5.2999999999999999E-2</v>
      </c>
      <c r="T66" s="16"/>
      <c r="U66" s="16"/>
      <c r="V66" s="18">
        <f t="shared" si="6"/>
        <v>9.2000000000000003E-4</v>
      </c>
      <c r="W66" s="16"/>
      <c r="X66" s="16"/>
      <c r="Y66" s="16"/>
      <c r="Z66" s="16"/>
      <c r="AA66" s="16"/>
      <c r="AB66" s="16"/>
      <c r="AC66" s="43">
        <f t="shared" si="7"/>
        <v>2.7E-2</v>
      </c>
      <c r="AD66" s="40">
        <f t="shared" si="8"/>
        <v>2.7419354838709678E-2</v>
      </c>
      <c r="AE66" s="40">
        <f t="shared" si="11"/>
        <v>1.3548387096774192E-3</v>
      </c>
      <c r="AF66" s="40">
        <f t="shared" si="12"/>
        <v>1.5483870967741934E-2</v>
      </c>
    </row>
    <row r="67" spans="2:32" x14ac:dyDescent="0.2">
      <c r="B67" s="103" t="str">
        <f t="shared" si="13"/>
        <v>Post</v>
      </c>
      <c r="C67" s="103" t="str">
        <f t="shared" si="9"/>
        <v>ADW 022</v>
      </c>
      <c r="D67" s="104">
        <f t="shared" si="9"/>
        <v>147.54465792000002</v>
      </c>
      <c r="E67" s="11">
        <f t="shared" si="9"/>
        <v>42227.524305555555</v>
      </c>
      <c r="F67" s="15">
        <f t="shared" si="1"/>
        <v>0.62</v>
      </c>
      <c r="G67" s="16"/>
      <c r="H67" s="19">
        <f t="shared" si="2"/>
        <v>8.3000000000000001E-4</v>
      </c>
      <c r="I67" s="26"/>
      <c r="J67" s="26"/>
      <c r="K67" s="19">
        <f t="shared" si="3"/>
        <v>1.7000000000000001E-4</v>
      </c>
      <c r="L67" s="16"/>
      <c r="M67" s="16"/>
      <c r="N67" s="16"/>
      <c r="O67" s="15">
        <f t="shared" si="4"/>
        <v>5.7999999999999996E-3</v>
      </c>
      <c r="P67" s="15">
        <f t="shared" ref="P67" si="17">P8/1000</f>
        <v>0.89</v>
      </c>
      <c r="Q67" s="18">
        <f t="shared" si="4"/>
        <v>1.2E-2</v>
      </c>
      <c r="R67" s="16"/>
      <c r="S67" s="15">
        <f t="shared" si="5"/>
        <v>8.6999999999999994E-2</v>
      </c>
      <c r="T67" s="16"/>
      <c r="U67" s="16"/>
      <c r="V67" s="18">
        <f t="shared" si="6"/>
        <v>1.2999999999999999E-3</v>
      </c>
      <c r="W67" s="16"/>
      <c r="X67" s="16"/>
      <c r="Y67" s="16"/>
      <c r="Z67" s="16"/>
      <c r="AA67" s="16"/>
      <c r="AB67" s="16"/>
      <c r="AC67" s="43">
        <f t="shared" si="7"/>
        <v>3.7999999999999999E-2</v>
      </c>
      <c r="AD67" s="40">
        <f t="shared" si="8"/>
        <v>1.935483870967742E-2</v>
      </c>
      <c r="AE67" s="40">
        <f t="shared" si="11"/>
        <v>1.3387096774193548E-3</v>
      </c>
      <c r="AF67" s="40">
        <f t="shared" si="12"/>
        <v>9.3548387096774183E-3</v>
      </c>
    </row>
    <row r="68" spans="2:32" x14ac:dyDescent="0.2">
      <c r="B68" s="103" t="str">
        <f t="shared" si="13"/>
        <v>Post</v>
      </c>
      <c r="C68" s="103" t="str">
        <f t="shared" si="9"/>
        <v>ADW 022</v>
      </c>
      <c r="D68" s="104">
        <f t="shared" si="9"/>
        <v>147.54465792000002</v>
      </c>
      <c r="E68" s="11">
        <f t="shared" si="9"/>
        <v>42228.472222222219</v>
      </c>
      <c r="F68" s="15">
        <f t="shared" si="1"/>
        <v>0.32</v>
      </c>
      <c r="G68" s="16"/>
      <c r="H68" s="19">
        <f t="shared" si="2"/>
        <v>4.0999999999999999E-4</v>
      </c>
      <c r="I68" s="26"/>
      <c r="J68" s="26"/>
      <c r="K68" s="19">
        <f t="shared" si="3"/>
        <v>1.1E-4</v>
      </c>
      <c r="L68" s="16"/>
      <c r="M68" s="16"/>
      <c r="N68" s="16"/>
      <c r="O68" s="15">
        <f t="shared" si="4"/>
        <v>4.7000000000000002E-3</v>
      </c>
      <c r="P68" s="15">
        <f t="shared" ref="P68" si="18">P9/1000</f>
        <v>0.59</v>
      </c>
      <c r="Q68" s="18">
        <f t="shared" si="4"/>
        <v>6.9000000000000008E-3</v>
      </c>
      <c r="R68" s="16"/>
      <c r="S68" s="15">
        <f t="shared" si="5"/>
        <v>7.6999999999999999E-2</v>
      </c>
      <c r="T68" s="16"/>
      <c r="U68" s="16"/>
      <c r="V68" s="18">
        <f t="shared" si="6"/>
        <v>1.1999999999999999E-3</v>
      </c>
      <c r="W68" s="16"/>
      <c r="X68" s="16"/>
      <c r="Y68" s="16"/>
      <c r="Z68" s="16"/>
      <c r="AA68" s="16"/>
      <c r="AB68" s="16"/>
      <c r="AC68" s="43">
        <f t="shared" si="7"/>
        <v>3.1E-2</v>
      </c>
      <c r="AD68" s="40">
        <f t="shared" si="8"/>
        <v>2.1562500000000002E-2</v>
      </c>
      <c r="AE68" s="40">
        <f t="shared" si="11"/>
        <v>1.2812500000000001E-3</v>
      </c>
      <c r="AF68" s="40">
        <f t="shared" si="12"/>
        <v>1.4687500000000001E-2</v>
      </c>
    </row>
    <row r="69" spans="2:32" x14ac:dyDescent="0.2">
      <c r="B69" s="103" t="str">
        <f t="shared" si="13"/>
        <v>Post</v>
      </c>
      <c r="C69" s="103" t="str">
        <f t="shared" si="9"/>
        <v>ADW 022</v>
      </c>
      <c r="D69" s="104">
        <f t="shared" si="9"/>
        <v>147.54465792000002</v>
      </c>
      <c r="E69" s="11">
        <f t="shared" si="9"/>
        <v>42229.53125</v>
      </c>
      <c r="F69" s="15">
        <f t="shared" si="1"/>
        <v>0.22</v>
      </c>
      <c r="G69" s="16"/>
      <c r="H69" s="19">
        <f t="shared" si="2"/>
        <v>5.2000000000000006E-4</v>
      </c>
      <c r="I69" s="26"/>
      <c r="J69" s="26"/>
      <c r="K69" s="19">
        <f t="shared" si="3"/>
        <v>9.800000000000001E-5</v>
      </c>
      <c r="L69" s="16"/>
      <c r="M69" s="16"/>
      <c r="N69" s="16"/>
      <c r="O69" s="15">
        <f t="shared" si="4"/>
        <v>4.0000000000000001E-3</v>
      </c>
      <c r="P69" s="15">
        <f t="shared" ref="P69" si="19">P10/1000</f>
        <v>0.38</v>
      </c>
      <c r="Q69" s="18">
        <f t="shared" si="4"/>
        <v>5.1999999999999998E-3</v>
      </c>
      <c r="R69" s="16"/>
      <c r="S69" s="15">
        <f t="shared" si="5"/>
        <v>9.5000000000000001E-2</v>
      </c>
      <c r="T69" s="16"/>
      <c r="U69" s="16"/>
      <c r="V69" s="18">
        <f t="shared" si="6"/>
        <v>1.2999999999999999E-3</v>
      </c>
      <c r="W69" s="16"/>
      <c r="X69" s="16"/>
      <c r="Y69" s="16"/>
      <c r="Z69" s="16"/>
      <c r="AA69" s="16"/>
      <c r="AB69" s="16"/>
      <c r="AC69" s="43">
        <f t="shared" si="7"/>
        <v>2.5999999999999999E-2</v>
      </c>
      <c r="AD69" s="40">
        <f t="shared" si="8"/>
        <v>2.3636363636363636E-2</v>
      </c>
      <c r="AE69" s="40">
        <f t="shared" si="11"/>
        <v>2.3636363636363638E-3</v>
      </c>
      <c r="AF69" s="40">
        <f t="shared" si="12"/>
        <v>1.8181818181818181E-2</v>
      </c>
    </row>
    <row r="70" spans="2:32" x14ac:dyDescent="0.2">
      <c r="B70" s="103" t="str">
        <f t="shared" si="13"/>
        <v>Post</v>
      </c>
      <c r="C70" s="103" t="str">
        <f t="shared" si="9"/>
        <v>ADW 022</v>
      </c>
      <c r="D70" s="104">
        <f t="shared" si="9"/>
        <v>147.54465792000002</v>
      </c>
      <c r="E70" s="11">
        <f t="shared" si="9"/>
        <v>42230.545138888891</v>
      </c>
      <c r="F70" s="15">
        <f t="shared" si="1"/>
        <v>0.67</v>
      </c>
      <c r="G70" s="16"/>
      <c r="H70" s="19">
        <f t="shared" si="2"/>
        <v>9.5E-4</v>
      </c>
      <c r="I70" s="26"/>
      <c r="J70" s="26"/>
      <c r="K70" s="19">
        <f t="shared" si="3"/>
        <v>2.3999999999999998E-4</v>
      </c>
      <c r="L70" s="16"/>
      <c r="M70" s="16"/>
      <c r="N70" s="16"/>
      <c r="O70" s="15">
        <f t="shared" si="4"/>
        <v>5.4999999999999997E-3</v>
      </c>
      <c r="P70" s="15">
        <f t="shared" ref="P70" si="20">P11/1000</f>
        <v>0.75</v>
      </c>
      <c r="Q70" s="18">
        <f t="shared" si="4"/>
        <v>0.01</v>
      </c>
      <c r="R70" s="16"/>
      <c r="S70" s="15">
        <f t="shared" si="5"/>
        <v>0.17</v>
      </c>
      <c r="T70" s="16"/>
      <c r="U70" s="16"/>
      <c r="V70" s="18">
        <f t="shared" si="6"/>
        <v>1.6000000000000001E-3</v>
      </c>
      <c r="W70" s="16"/>
      <c r="X70" s="16"/>
      <c r="Y70" s="16"/>
      <c r="Z70" s="16"/>
      <c r="AA70" s="16"/>
      <c r="AB70" s="16"/>
      <c r="AC70" s="43">
        <f t="shared" si="7"/>
        <v>4.5999999999999999E-2</v>
      </c>
      <c r="AD70" s="40">
        <f t="shared" si="8"/>
        <v>1.4925373134328358E-2</v>
      </c>
      <c r="AE70" s="40">
        <f t="shared" si="11"/>
        <v>1.4179104477611939E-3</v>
      </c>
      <c r="AF70" s="40">
        <f t="shared" si="12"/>
        <v>8.2089552238805968E-3</v>
      </c>
    </row>
    <row r="71" spans="2:32" x14ac:dyDescent="0.2">
      <c r="B71" s="103" t="str">
        <f t="shared" si="13"/>
        <v>Post</v>
      </c>
      <c r="C71" s="103" t="str">
        <f t="shared" si="9"/>
        <v>ADW 022</v>
      </c>
      <c r="D71" s="104">
        <f t="shared" si="9"/>
        <v>147.54465792000002</v>
      </c>
      <c r="E71" s="11">
        <f t="shared" si="9"/>
        <v>42231.465277777781</v>
      </c>
      <c r="F71" s="15">
        <f t="shared" si="1"/>
        <v>0.41</v>
      </c>
      <c r="G71" s="16"/>
      <c r="H71" s="19">
        <f t="shared" si="2"/>
        <v>6.7000000000000002E-4</v>
      </c>
      <c r="I71" s="26"/>
      <c r="J71" s="26"/>
      <c r="K71" s="19">
        <f t="shared" si="3"/>
        <v>2.5000000000000001E-4</v>
      </c>
      <c r="L71" s="16"/>
      <c r="M71" s="16"/>
      <c r="N71" s="16"/>
      <c r="O71" s="15">
        <f t="shared" si="4"/>
        <v>3.8E-3</v>
      </c>
      <c r="P71" s="15">
        <f t="shared" ref="P71" si="21">P12/1000</f>
        <v>0.57999999999999996</v>
      </c>
      <c r="Q71" s="18">
        <f t="shared" si="4"/>
        <v>5.4000000000000003E-3</v>
      </c>
      <c r="R71" s="16"/>
      <c r="S71" s="15">
        <f t="shared" si="5"/>
        <v>7.5999999999999998E-2</v>
      </c>
      <c r="T71" s="16"/>
      <c r="U71" s="16"/>
      <c r="V71" s="18">
        <f t="shared" si="6"/>
        <v>6.3000000000000003E-4</v>
      </c>
      <c r="W71" s="16"/>
      <c r="X71" s="16"/>
      <c r="Y71" s="16"/>
      <c r="Z71" s="16"/>
      <c r="AA71" s="16"/>
      <c r="AB71" s="16"/>
      <c r="AC71" s="43">
        <f t="shared" si="7"/>
        <v>2.1000000000000001E-2</v>
      </c>
      <c r="AD71" s="40">
        <f t="shared" si="8"/>
        <v>1.3170731707317074E-2</v>
      </c>
      <c r="AE71" s="40">
        <f t="shared" si="11"/>
        <v>1.6341463414634148E-3</v>
      </c>
      <c r="AF71" s="40">
        <f t="shared" si="12"/>
        <v>9.2682926829268306E-3</v>
      </c>
    </row>
    <row r="72" spans="2:32" x14ac:dyDescent="0.2">
      <c r="B72" s="103" t="str">
        <f t="shared" si="13"/>
        <v>Post</v>
      </c>
      <c r="C72" s="103" t="str">
        <f t="shared" si="9"/>
        <v>ADW 022</v>
      </c>
      <c r="D72" s="104">
        <f t="shared" si="9"/>
        <v>147.54465792000002</v>
      </c>
      <c r="E72" s="11">
        <f t="shared" si="9"/>
        <v>42232.496527777781</v>
      </c>
      <c r="F72" s="15">
        <f t="shared" si="1"/>
        <v>0.23</v>
      </c>
      <c r="G72" s="16"/>
      <c r="H72" s="19">
        <f t="shared" si="2"/>
        <v>4.1999999999999996E-4</v>
      </c>
      <c r="I72" s="26"/>
      <c r="J72" s="26"/>
      <c r="K72" s="19">
        <f t="shared" si="3"/>
        <v>1.7000000000000001E-4</v>
      </c>
      <c r="L72" s="16"/>
      <c r="M72" s="16"/>
      <c r="N72" s="16"/>
      <c r="O72" s="15">
        <f t="shared" si="4"/>
        <v>3.3999999999999998E-3</v>
      </c>
      <c r="P72" s="15">
        <f t="shared" ref="P72" si="22">P13/1000</f>
        <v>0.27</v>
      </c>
      <c r="Q72" s="18">
        <f t="shared" si="4"/>
        <v>3.0000000000000001E-3</v>
      </c>
      <c r="R72" s="16"/>
      <c r="S72" s="15">
        <f t="shared" si="5"/>
        <v>5.7000000000000002E-2</v>
      </c>
      <c r="T72" s="16"/>
      <c r="U72" s="16"/>
      <c r="V72" s="18">
        <f t="shared" si="6"/>
        <v>1E-3</v>
      </c>
      <c r="W72" s="16"/>
      <c r="X72" s="16"/>
      <c r="Y72" s="16"/>
      <c r="Z72" s="16"/>
      <c r="AA72" s="16"/>
      <c r="AB72" s="16"/>
      <c r="AC72" s="43">
        <f t="shared" si="7"/>
        <v>1.6E-2</v>
      </c>
      <c r="AD72" s="40">
        <f t="shared" si="8"/>
        <v>1.3043478260869565E-2</v>
      </c>
      <c r="AE72" s="40">
        <f t="shared" si="11"/>
        <v>1.826086956521739E-3</v>
      </c>
      <c r="AF72" s="40">
        <f t="shared" si="12"/>
        <v>1.4782608695652172E-2</v>
      </c>
    </row>
    <row r="73" spans="2:32" x14ac:dyDescent="0.2">
      <c r="B73" s="103" t="str">
        <f t="shared" si="13"/>
        <v>Post</v>
      </c>
      <c r="C73" s="103" t="str">
        <f t="shared" si="9"/>
        <v>ADW 022</v>
      </c>
      <c r="D73" s="104">
        <f t="shared" si="9"/>
        <v>147.54465792000002</v>
      </c>
      <c r="E73" s="11">
        <f t="shared" si="9"/>
        <v>42233.458333333336</v>
      </c>
      <c r="F73" s="15">
        <f t="shared" si="1"/>
        <v>0.21</v>
      </c>
      <c r="G73" s="16"/>
      <c r="H73" s="19">
        <f t="shared" si="2"/>
        <v>4.8999999999999998E-4</v>
      </c>
      <c r="I73" s="26"/>
      <c r="J73" s="26"/>
      <c r="K73" s="19">
        <f t="shared" si="3"/>
        <v>5.0000000000000001E-4</v>
      </c>
      <c r="L73" s="16"/>
      <c r="M73" s="16"/>
      <c r="N73" s="16"/>
      <c r="O73" s="15">
        <f t="shared" si="4"/>
        <v>3.2000000000000002E-3</v>
      </c>
      <c r="P73" s="15">
        <f t="shared" ref="P73" si="23">P14/1000</f>
        <v>0.23</v>
      </c>
      <c r="Q73" s="18">
        <f t="shared" si="4"/>
        <v>2.5999999999999999E-3</v>
      </c>
      <c r="R73" s="16"/>
      <c r="S73" s="15">
        <f t="shared" si="5"/>
        <v>5.8999999999999997E-2</v>
      </c>
      <c r="T73" s="16"/>
      <c r="U73" s="16"/>
      <c r="V73" s="18">
        <f t="shared" si="6"/>
        <v>1E-3</v>
      </c>
      <c r="W73" s="16"/>
      <c r="X73" s="16"/>
      <c r="Y73" s="16"/>
      <c r="Z73" s="16"/>
      <c r="AA73" s="16"/>
      <c r="AB73" s="16"/>
      <c r="AC73" s="43">
        <f t="shared" si="7"/>
        <v>1.7000000000000001E-2</v>
      </c>
      <c r="AD73" s="40">
        <f t="shared" si="8"/>
        <v>1.2380952380952381E-2</v>
      </c>
      <c r="AE73" s="40">
        <f t="shared" si="11"/>
        <v>2.3333333333333335E-3</v>
      </c>
      <c r="AF73" s="40">
        <f t="shared" si="12"/>
        <v>1.523809523809524E-2</v>
      </c>
    </row>
    <row r="74" spans="2:32" x14ac:dyDescent="0.2">
      <c r="B74" s="103" t="str">
        <f t="shared" si="13"/>
        <v>Post</v>
      </c>
      <c r="C74" s="103" t="str">
        <f t="shared" si="9"/>
        <v>ADW 022</v>
      </c>
      <c r="D74" s="104">
        <f t="shared" si="9"/>
        <v>147.54465792000002</v>
      </c>
      <c r="E74" s="11">
        <f t="shared" si="9"/>
        <v>42234.576388888891</v>
      </c>
      <c r="F74" s="15">
        <f t="shared" si="1"/>
        <v>0.31</v>
      </c>
      <c r="G74" s="16"/>
      <c r="H74" s="19">
        <f t="shared" si="2"/>
        <v>5.4000000000000001E-4</v>
      </c>
      <c r="I74" s="26"/>
      <c r="J74" s="26"/>
      <c r="K74" s="19">
        <f t="shared" si="3"/>
        <v>2.5000000000000001E-4</v>
      </c>
      <c r="L74" s="16"/>
      <c r="M74" s="16"/>
      <c r="N74" s="16"/>
      <c r="O74" s="15">
        <f t="shared" si="4"/>
        <v>3.3E-3</v>
      </c>
      <c r="P74" s="15">
        <f t="shared" ref="P74" si="24">P15/1000</f>
        <v>0.35</v>
      </c>
      <c r="Q74" s="18">
        <f t="shared" si="4"/>
        <v>3.0999999999999999E-3</v>
      </c>
      <c r="R74" s="16"/>
      <c r="S74" s="15">
        <f t="shared" si="5"/>
        <v>6.3E-2</v>
      </c>
      <c r="T74" s="16"/>
      <c r="U74" s="16"/>
      <c r="V74" s="18">
        <f t="shared" si="6"/>
        <v>7.1999999999999994E-4</v>
      </c>
      <c r="W74" s="16"/>
      <c r="X74" s="16"/>
      <c r="Y74" s="16"/>
      <c r="Z74" s="16"/>
      <c r="AA74" s="16"/>
      <c r="AB74" s="16"/>
      <c r="AC74" s="43">
        <f t="shared" si="7"/>
        <v>1.4999999999999999E-2</v>
      </c>
      <c r="AD74" s="40">
        <f t="shared" si="8"/>
        <v>0.01</v>
      </c>
      <c r="AE74" s="40">
        <f t="shared" si="11"/>
        <v>1.7419354838709678E-3</v>
      </c>
      <c r="AF74" s="40">
        <f t="shared" si="12"/>
        <v>1.064516129032258E-2</v>
      </c>
    </row>
    <row r="75" spans="2:32" x14ac:dyDescent="0.2">
      <c r="B75" s="103" t="str">
        <f t="shared" si="13"/>
        <v>Post</v>
      </c>
      <c r="C75" s="103" t="str">
        <f t="shared" si="9"/>
        <v>ADW 022</v>
      </c>
      <c r="D75" s="104">
        <f t="shared" si="9"/>
        <v>147.54465792000002</v>
      </c>
      <c r="E75" s="11">
        <f t="shared" si="9"/>
        <v>42235.541666666664</v>
      </c>
      <c r="F75" s="15">
        <f t="shared" si="1"/>
        <v>0.28000000000000003</v>
      </c>
      <c r="G75" s="16"/>
      <c r="H75" s="19">
        <f t="shared" si="2"/>
        <v>7.1999999999999994E-4</v>
      </c>
      <c r="I75" s="26"/>
      <c r="J75" s="26"/>
      <c r="K75" s="19">
        <f t="shared" si="3"/>
        <v>2.5000000000000001E-4</v>
      </c>
      <c r="L75" s="16"/>
      <c r="M75" s="16"/>
      <c r="N75" s="16"/>
      <c r="O75" s="15">
        <f t="shared" si="4"/>
        <v>3.2000000000000002E-3</v>
      </c>
      <c r="P75" s="15">
        <f t="shared" ref="P75" si="25">P16/1000</f>
        <v>0.39</v>
      </c>
      <c r="Q75" s="18">
        <f t="shared" si="4"/>
        <v>3.3999999999999998E-3</v>
      </c>
      <c r="R75" s="16"/>
      <c r="S75" s="15">
        <f t="shared" si="5"/>
        <v>7.0000000000000007E-2</v>
      </c>
      <c r="T75" s="16"/>
      <c r="U75" s="16"/>
      <c r="V75" s="18">
        <f t="shared" si="6"/>
        <v>8.1999999999999998E-4</v>
      </c>
      <c r="W75" s="16"/>
      <c r="X75" s="16"/>
      <c r="Y75" s="16"/>
      <c r="Z75" s="16"/>
      <c r="AA75" s="16"/>
      <c r="AB75" s="16"/>
      <c r="AC75" s="43">
        <f t="shared" si="7"/>
        <v>1.4999999999999999E-2</v>
      </c>
      <c r="AD75" s="40">
        <f t="shared" si="8"/>
        <v>1.2142857142857141E-2</v>
      </c>
      <c r="AE75" s="40">
        <f t="shared" si="11"/>
        <v>2.5714285714285709E-3</v>
      </c>
      <c r="AF75" s="40">
        <f t="shared" si="12"/>
        <v>1.1428571428571429E-2</v>
      </c>
    </row>
    <row r="76" spans="2:32" x14ac:dyDescent="0.2">
      <c r="B76" s="103" t="str">
        <f t="shared" si="13"/>
        <v>Post</v>
      </c>
      <c r="C76" s="103" t="str">
        <f t="shared" si="9"/>
        <v>ADW 022</v>
      </c>
      <c r="D76" s="104">
        <f t="shared" si="9"/>
        <v>147.54465792000002</v>
      </c>
      <c r="E76" s="11">
        <f t="shared" si="9"/>
        <v>42236.496527777781</v>
      </c>
      <c r="F76" s="15">
        <f t="shared" si="1"/>
        <v>0.3</v>
      </c>
      <c r="G76" s="16"/>
      <c r="H76" s="19">
        <f t="shared" si="2"/>
        <v>9.6999999999999994E-4</v>
      </c>
      <c r="I76" s="26"/>
      <c r="J76" s="26"/>
      <c r="K76" s="19">
        <f t="shared" si="3"/>
        <v>2.5000000000000001E-4</v>
      </c>
      <c r="L76" s="16"/>
      <c r="M76" s="16"/>
      <c r="N76" s="16"/>
      <c r="O76" s="15">
        <f t="shared" si="4"/>
        <v>2.8E-3</v>
      </c>
      <c r="P76" s="15">
        <f t="shared" ref="P76" si="26">P17/1000</f>
        <v>0.31</v>
      </c>
      <c r="Q76" s="18">
        <f t="shared" si="4"/>
        <v>2.3999999999999998E-3</v>
      </c>
      <c r="R76" s="16"/>
      <c r="S76" s="15">
        <f t="shared" si="5"/>
        <v>6.0999999999999999E-2</v>
      </c>
      <c r="T76" s="16"/>
      <c r="U76" s="16"/>
      <c r="V76" s="18">
        <f t="shared" si="6"/>
        <v>7.6000000000000004E-4</v>
      </c>
      <c r="W76" s="16"/>
      <c r="X76" s="16"/>
      <c r="Y76" s="16"/>
      <c r="Z76" s="16"/>
      <c r="AA76" s="16"/>
      <c r="AB76" s="16"/>
      <c r="AC76" s="43">
        <f t="shared" si="7"/>
        <v>1.2E-2</v>
      </c>
      <c r="AD76" s="40">
        <f t="shared" si="8"/>
        <v>8.0000000000000002E-3</v>
      </c>
      <c r="AE76" s="40">
        <f t="shared" si="11"/>
        <v>3.2333333333333333E-3</v>
      </c>
      <c r="AF76" s="40">
        <f t="shared" si="12"/>
        <v>9.3333333333333341E-3</v>
      </c>
    </row>
    <row r="77" spans="2:32" x14ac:dyDescent="0.2">
      <c r="B77" s="103" t="str">
        <f t="shared" si="13"/>
        <v>Post</v>
      </c>
      <c r="C77" s="103" t="str">
        <f t="shared" si="9"/>
        <v>ADW 022</v>
      </c>
      <c r="D77" s="104">
        <f t="shared" si="9"/>
        <v>147.54465792000002</v>
      </c>
      <c r="E77" s="11">
        <f t="shared" si="9"/>
        <v>42237.517361111109</v>
      </c>
      <c r="F77" s="15">
        <f t="shared" si="1"/>
        <v>0.19</v>
      </c>
      <c r="G77" s="16"/>
      <c r="H77" s="19">
        <f t="shared" si="2"/>
        <v>5.1000000000000004E-4</v>
      </c>
      <c r="I77" s="26"/>
      <c r="J77" s="26"/>
      <c r="K77" s="19">
        <f t="shared" si="3"/>
        <v>2.5000000000000001E-4</v>
      </c>
      <c r="L77" s="16"/>
      <c r="M77" s="16"/>
      <c r="N77" s="16"/>
      <c r="O77" s="15">
        <f t="shared" si="4"/>
        <v>2.5000000000000001E-3</v>
      </c>
      <c r="P77" s="15">
        <f t="shared" ref="P77" si="27">P18/1000</f>
        <v>0.23</v>
      </c>
      <c r="Q77" s="18">
        <f t="shared" si="4"/>
        <v>1.9E-3</v>
      </c>
      <c r="R77" s="16"/>
      <c r="S77" s="15">
        <f t="shared" si="5"/>
        <v>6.2E-2</v>
      </c>
      <c r="T77" s="16"/>
      <c r="U77" s="16"/>
      <c r="V77" s="18">
        <f t="shared" si="6"/>
        <v>7.7999999999999999E-4</v>
      </c>
      <c r="W77" s="16"/>
      <c r="X77" s="16"/>
      <c r="Y77" s="16"/>
      <c r="Z77" s="16"/>
      <c r="AA77" s="16"/>
      <c r="AB77" s="16"/>
      <c r="AC77" s="43">
        <f t="shared" si="7"/>
        <v>9.8000000000000014E-3</v>
      </c>
      <c r="AD77" s="40">
        <f t="shared" si="8"/>
        <v>0.01</v>
      </c>
      <c r="AE77" s="40">
        <f t="shared" si="11"/>
        <v>2.6842105263157898E-3</v>
      </c>
      <c r="AF77" s="40">
        <f t="shared" si="12"/>
        <v>1.3157894736842105E-2</v>
      </c>
    </row>
    <row r="78" spans="2:32" x14ac:dyDescent="0.2">
      <c r="B78" s="103" t="str">
        <f t="shared" si="13"/>
        <v>Post</v>
      </c>
      <c r="C78" s="103" t="str">
        <f t="shared" si="9"/>
        <v>ADW 022</v>
      </c>
      <c r="D78" s="104">
        <f t="shared" si="9"/>
        <v>147.54465792000002</v>
      </c>
      <c r="E78" s="11">
        <f t="shared" si="9"/>
        <v>42238.506944444445</v>
      </c>
      <c r="F78" s="15">
        <f t="shared" si="1"/>
        <v>0.15</v>
      </c>
      <c r="G78" s="16"/>
      <c r="H78" s="19">
        <f t="shared" si="2"/>
        <v>5.0000000000000001E-4</v>
      </c>
      <c r="I78" s="26"/>
      <c r="J78" s="26"/>
      <c r="K78" s="19">
        <f t="shared" si="3"/>
        <v>2.5000000000000001E-4</v>
      </c>
      <c r="L78" s="16"/>
      <c r="M78" s="16"/>
      <c r="N78" s="16"/>
      <c r="O78" s="15">
        <f t="shared" si="4"/>
        <v>2.3E-3</v>
      </c>
      <c r="P78" s="15">
        <f t="shared" ref="P78" si="28">P19/1000</f>
        <v>0.17</v>
      </c>
      <c r="Q78" s="18">
        <f t="shared" si="4"/>
        <v>1.4E-3</v>
      </c>
      <c r="R78" s="16"/>
      <c r="S78" s="15">
        <f t="shared" si="5"/>
        <v>5.7000000000000002E-2</v>
      </c>
      <c r="T78" s="16"/>
      <c r="U78" s="16"/>
      <c r="V78" s="18">
        <f t="shared" si="6"/>
        <v>6.9999999999999999E-4</v>
      </c>
      <c r="W78" s="16"/>
      <c r="X78" s="16"/>
      <c r="Y78" s="16"/>
      <c r="Z78" s="16"/>
      <c r="AA78" s="16"/>
      <c r="AB78" s="16"/>
      <c r="AC78" s="43">
        <f t="shared" si="7"/>
        <v>9.1999999999999998E-3</v>
      </c>
      <c r="AD78" s="40">
        <f t="shared" si="8"/>
        <v>9.3333333333333341E-3</v>
      </c>
      <c r="AE78" s="40">
        <f t="shared" si="11"/>
        <v>3.3333333333333335E-3</v>
      </c>
      <c r="AF78" s="40">
        <f t="shared" si="12"/>
        <v>1.5333333333333334E-2</v>
      </c>
    </row>
    <row r="79" spans="2:32" x14ac:dyDescent="0.2">
      <c r="B79" s="103" t="str">
        <f t="shared" si="13"/>
        <v>Post</v>
      </c>
      <c r="C79" s="103" t="str">
        <f t="shared" si="9"/>
        <v>ADW 022</v>
      </c>
      <c r="D79" s="104">
        <f t="shared" si="9"/>
        <v>147.54465792000002</v>
      </c>
      <c r="E79" s="11">
        <f t="shared" si="9"/>
        <v>42239.527777777781</v>
      </c>
      <c r="F79" s="15">
        <f t="shared" si="1"/>
        <v>0.2</v>
      </c>
      <c r="G79" s="16"/>
      <c r="H79" s="19">
        <f t="shared" si="2"/>
        <v>6.7000000000000002E-4</v>
      </c>
      <c r="I79" s="26"/>
      <c r="J79" s="26"/>
      <c r="K79" s="19">
        <f t="shared" si="3"/>
        <v>2.5000000000000001E-4</v>
      </c>
      <c r="L79" s="16"/>
      <c r="M79" s="16"/>
      <c r="N79" s="16"/>
      <c r="O79" s="15">
        <f t="shared" si="4"/>
        <v>2.2000000000000001E-3</v>
      </c>
      <c r="P79" s="15">
        <f t="shared" ref="P79" si="29">P20/1000</f>
        <v>0.2</v>
      </c>
      <c r="Q79" s="18">
        <f t="shared" si="4"/>
        <v>1.5E-3</v>
      </c>
      <c r="R79" s="16"/>
      <c r="S79" s="15">
        <f t="shared" si="5"/>
        <v>5.6000000000000001E-2</v>
      </c>
      <c r="T79" s="16"/>
      <c r="U79" s="16"/>
      <c r="V79" s="18">
        <f t="shared" si="6"/>
        <v>7.2999999999999996E-4</v>
      </c>
      <c r="W79" s="16"/>
      <c r="X79" s="16"/>
      <c r="Y79" s="16"/>
      <c r="Z79" s="16"/>
      <c r="AA79" s="16"/>
      <c r="AB79" s="16"/>
      <c r="AC79" s="43">
        <f t="shared" si="7"/>
        <v>8.8000000000000005E-3</v>
      </c>
      <c r="AD79" s="40">
        <f t="shared" si="8"/>
        <v>7.4999999999999997E-3</v>
      </c>
      <c r="AE79" s="40">
        <f t="shared" si="11"/>
        <v>3.3500000000000001E-3</v>
      </c>
      <c r="AF79" s="40">
        <f t="shared" si="12"/>
        <v>1.0999999999999999E-2</v>
      </c>
    </row>
    <row r="80" spans="2:32" x14ac:dyDescent="0.2">
      <c r="B80" s="103" t="str">
        <f t="shared" si="13"/>
        <v>Post</v>
      </c>
      <c r="C80" s="103" t="str">
        <f t="shared" si="9"/>
        <v>ADW 022</v>
      </c>
      <c r="D80" s="104">
        <f t="shared" si="9"/>
        <v>147.54465792000002</v>
      </c>
      <c r="E80" s="11">
        <f t="shared" si="9"/>
        <v>42240.496527777781</v>
      </c>
      <c r="F80" s="15">
        <f t="shared" si="1"/>
        <v>0.13</v>
      </c>
      <c r="G80" s="16"/>
      <c r="H80" s="19">
        <f t="shared" si="2"/>
        <v>5.0000000000000001E-4</v>
      </c>
      <c r="I80" s="26"/>
      <c r="J80" s="26"/>
      <c r="K80" s="19">
        <f t="shared" si="3"/>
        <v>2.5000000000000001E-4</v>
      </c>
      <c r="L80" s="16"/>
      <c r="M80" s="16"/>
      <c r="N80" s="16"/>
      <c r="O80" s="15">
        <f t="shared" si="4"/>
        <v>1.9E-3</v>
      </c>
      <c r="P80" s="15">
        <f t="shared" ref="P80" si="30">P21/1000</f>
        <v>0.14000000000000001</v>
      </c>
      <c r="Q80" s="18">
        <f t="shared" si="4"/>
        <v>1.1999999999999999E-3</v>
      </c>
      <c r="R80" s="16"/>
      <c r="S80" s="15">
        <f t="shared" si="5"/>
        <v>4.9000000000000002E-2</v>
      </c>
      <c r="T80" s="16"/>
      <c r="U80" s="16"/>
      <c r="V80" s="18">
        <f t="shared" si="6"/>
        <v>5.0000000000000001E-4</v>
      </c>
      <c r="W80" s="16"/>
      <c r="X80" s="16"/>
      <c r="Y80" s="16"/>
      <c r="Z80" s="16"/>
      <c r="AA80" s="16"/>
      <c r="AB80" s="16"/>
      <c r="AC80" s="43">
        <f t="shared" si="7"/>
        <v>2.5000000000000001E-3</v>
      </c>
      <c r="AD80" s="40">
        <f t="shared" si="8"/>
        <v>9.2307692307692299E-3</v>
      </c>
      <c r="AE80" s="40">
        <f t="shared" si="11"/>
        <v>3.8461538461538459E-3</v>
      </c>
      <c r="AF80" s="40">
        <f t="shared" si="12"/>
        <v>1.4615384615384615E-2</v>
      </c>
    </row>
    <row r="81" spans="2:32" x14ac:dyDescent="0.2">
      <c r="B81" s="103" t="str">
        <f t="shared" si="13"/>
        <v>Post</v>
      </c>
      <c r="C81" s="103" t="str">
        <f t="shared" si="9"/>
        <v>ADW 022</v>
      </c>
      <c r="D81" s="104">
        <f t="shared" si="9"/>
        <v>147.54465792000002</v>
      </c>
      <c r="E81" s="11">
        <f t="shared" si="9"/>
        <v>42241.510416666664</v>
      </c>
      <c r="F81" s="15">
        <f t="shared" si="1"/>
        <v>9.0999999999999998E-2</v>
      </c>
      <c r="G81" s="16"/>
      <c r="H81" s="19">
        <f t="shared" si="2"/>
        <v>5.0000000000000001E-4</v>
      </c>
      <c r="I81" s="26"/>
      <c r="J81" s="26"/>
      <c r="K81" s="19">
        <f t="shared" si="3"/>
        <v>2.5000000000000001E-4</v>
      </c>
      <c r="L81" s="16"/>
      <c r="M81" s="16"/>
      <c r="N81" s="16"/>
      <c r="O81" s="15">
        <f t="shared" si="4"/>
        <v>2E-3</v>
      </c>
      <c r="P81" s="15">
        <f t="shared" ref="P81" si="31">P22/1000</f>
        <v>0.13</v>
      </c>
      <c r="Q81" s="18">
        <f t="shared" si="4"/>
        <v>1.1000000000000001E-3</v>
      </c>
      <c r="R81" s="16"/>
      <c r="S81" s="15">
        <f t="shared" si="5"/>
        <v>0.04</v>
      </c>
      <c r="T81" s="16"/>
      <c r="U81" s="16"/>
      <c r="V81" s="18">
        <f t="shared" si="6"/>
        <v>6.4999999999999997E-4</v>
      </c>
      <c r="W81" s="16"/>
      <c r="X81" s="16"/>
      <c r="Y81" s="16"/>
      <c r="Z81" s="16"/>
      <c r="AA81" s="16"/>
      <c r="AB81" s="16"/>
      <c r="AC81" s="43">
        <f t="shared" si="7"/>
        <v>0.02</v>
      </c>
      <c r="AD81" s="40">
        <f t="shared" si="8"/>
        <v>1.2087912087912088E-2</v>
      </c>
      <c r="AE81" s="40">
        <f t="shared" si="11"/>
        <v>5.4945054945054949E-3</v>
      </c>
      <c r="AF81" s="40">
        <f t="shared" si="12"/>
        <v>2.197802197802198E-2</v>
      </c>
    </row>
    <row r="82" spans="2:32" x14ac:dyDescent="0.2">
      <c r="B82" s="103" t="str">
        <f t="shared" si="13"/>
        <v>Post</v>
      </c>
      <c r="C82" s="103" t="str">
        <f t="shared" si="9"/>
        <v>ADW 022</v>
      </c>
      <c r="D82" s="104">
        <f t="shared" si="9"/>
        <v>147.54465792000002</v>
      </c>
      <c r="E82" s="11">
        <f t="shared" si="9"/>
        <v>42242.538194444445</v>
      </c>
      <c r="F82" s="15">
        <f t="shared" si="1"/>
        <v>1.1000000000000001</v>
      </c>
      <c r="G82" s="16"/>
      <c r="H82" s="19">
        <f t="shared" si="2"/>
        <v>5.5000000000000003E-4</v>
      </c>
      <c r="I82" s="26"/>
      <c r="J82" s="26"/>
      <c r="K82" s="19">
        <f t="shared" si="3"/>
        <v>2.5000000000000001E-4</v>
      </c>
      <c r="L82" s="16"/>
      <c r="M82" s="16"/>
      <c r="N82" s="16"/>
      <c r="O82" s="15">
        <f t="shared" ref="O82:Q101" si="32">O23/1000</f>
        <v>2.8999999999999998E-3</v>
      </c>
      <c r="P82" s="15">
        <f t="shared" si="32"/>
        <v>0.87</v>
      </c>
      <c r="Q82" s="18">
        <f t="shared" si="32"/>
        <v>2E-3</v>
      </c>
      <c r="R82" s="16"/>
      <c r="S82" s="15">
        <f t="shared" si="5"/>
        <v>7.0999999999999994E-2</v>
      </c>
      <c r="T82" s="16"/>
      <c r="U82" s="16"/>
      <c r="V82" s="18">
        <f t="shared" si="6"/>
        <v>1E-3</v>
      </c>
      <c r="W82" s="16"/>
      <c r="X82" s="16"/>
      <c r="Y82" s="16"/>
      <c r="Z82" s="16"/>
      <c r="AA82" s="16"/>
      <c r="AB82" s="16"/>
      <c r="AC82" s="43">
        <f t="shared" si="7"/>
        <v>0.01</v>
      </c>
      <c r="AD82" s="40">
        <f t="shared" si="8"/>
        <v>1.8181818181818182E-3</v>
      </c>
      <c r="AE82" s="40">
        <f t="shared" si="11"/>
        <v>5.0000000000000001E-4</v>
      </c>
      <c r="AF82" s="40">
        <f t="shared" si="12"/>
        <v>2.6363636363636359E-3</v>
      </c>
    </row>
    <row r="83" spans="2:32" x14ac:dyDescent="0.2">
      <c r="B83" s="103" t="str">
        <f t="shared" si="13"/>
        <v>Post</v>
      </c>
      <c r="C83" s="103" t="str">
        <f t="shared" ref="C83:E102" si="33">C24</f>
        <v>ADW 022</v>
      </c>
      <c r="D83" s="104">
        <f t="shared" si="33"/>
        <v>147.54465792000002</v>
      </c>
      <c r="E83" s="11">
        <f t="shared" si="33"/>
        <v>42243.590277777781</v>
      </c>
      <c r="F83" s="15">
        <f t="shared" si="1"/>
        <v>0.95</v>
      </c>
      <c r="G83" s="16"/>
      <c r="H83" s="19">
        <f t="shared" si="2"/>
        <v>8.3999999999999993E-4</v>
      </c>
      <c r="I83" s="26"/>
      <c r="J83" s="26"/>
      <c r="K83" s="19">
        <f t="shared" si="3"/>
        <v>2.5000000000000001E-4</v>
      </c>
      <c r="L83" s="16"/>
      <c r="M83" s="16"/>
      <c r="N83" s="16"/>
      <c r="O83" s="15">
        <f t="shared" si="32"/>
        <v>2E-3</v>
      </c>
      <c r="P83" s="15">
        <f t="shared" si="32"/>
        <v>0.79</v>
      </c>
      <c r="Q83" s="18">
        <f t="shared" si="32"/>
        <v>1.9E-3</v>
      </c>
      <c r="R83" s="16"/>
      <c r="S83" s="15">
        <f t="shared" si="5"/>
        <v>6.9000000000000006E-2</v>
      </c>
      <c r="T83" s="16"/>
      <c r="U83" s="16"/>
      <c r="V83" s="18">
        <f t="shared" si="6"/>
        <v>9.6999999999999994E-4</v>
      </c>
      <c r="W83" s="16"/>
      <c r="X83" s="16"/>
      <c r="Y83" s="16"/>
      <c r="Z83" s="16"/>
      <c r="AA83" s="16"/>
      <c r="AB83" s="16"/>
      <c r="AC83" s="43">
        <f t="shared" si="7"/>
        <v>3.5999999999999997E-2</v>
      </c>
      <c r="AD83" s="40">
        <f t="shared" si="8"/>
        <v>2E-3</v>
      </c>
      <c r="AE83" s="40">
        <f t="shared" si="11"/>
        <v>8.8421052631578942E-4</v>
      </c>
      <c r="AF83" s="40">
        <f t="shared" si="12"/>
        <v>2.1052631578947368E-3</v>
      </c>
    </row>
    <row r="84" spans="2:32" x14ac:dyDescent="0.2">
      <c r="B84" s="103" t="str">
        <f t="shared" si="13"/>
        <v>Post</v>
      </c>
      <c r="C84" s="103" t="str">
        <f t="shared" si="33"/>
        <v>ADW 022</v>
      </c>
      <c r="D84" s="104">
        <f t="shared" si="33"/>
        <v>147.54465792000002</v>
      </c>
      <c r="E84" s="11">
        <f t="shared" si="33"/>
        <v>42244.5</v>
      </c>
      <c r="F84" s="15">
        <f t="shared" si="1"/>
        <v>1.4</v>
      </c>
      <c r="G84" s="16"/>
      <c r="H84" s="19">
        <f t="shared" si="2"/>
        <v>7.0999999999999991E-4</v>
      </c>
      <c r="I84" s="26"/>
      <c r="J84" s="26"/>
      <c r="K84" s="19">
        <f t="shared" si="3"/>
        <v>2.5000000000000001E-4</v>
      </c>
      <c r="L84" s="16"/>
      <c r="M84" s="16"/>
      <c r="N84" s="16"/>
      <c r="O84" s="15">
        <f t="shared" si="32"/>
        <v>3.3999999999999998E-3</v>
      </c>
      <c r="P84" s="15">
        <f t="shared" si="32"/>
        <v>1.2</v>
      </c>
      <c r="Q84" s="18">
        <f t="shared" si="32"/>
        <v>4.7999999999999996E-3</v>
      </c>
      <c r="R84" s="16"/>
      <c r="S84" s="15">
        <f t="shared" si="5"/>
        <v>0.12</v>
      </c>
      <c r="T84" s="16"/>
      <c r="U84" s="16"/>
      <c r="V84" s="18">
        <f t="shared" si="6"/>
        <v>1.5E-3</v>
      </c>
      <c r="W84" s="16"/>
      <c r="X84" s="16"/>
      <c r="Y84" s="16"/>
      <c r="Z84" s="16"/>
      <c r="AA84" s="16"/>
      <c r="AB84" s="16"/>
      <c r="AC84" s="43">
        <f t="shared" si="7"/>
        <v>2.7E-2</v>
      </c>
      <c r="AD84" s="40">
        <f t="shared" si="8"/>
        <v>3.4285714285714284E-3</v>
      </c>
      <c r="AE84" s="40">
        <f t="shared" si="11"/>
        <v>5.0714285714285716E-4</v>
      </c>
      <c r="AF84" s="40">
        <f t="shared" si="12"/>
        <v>2.4285714285714284E-3</v>
      </c>
    </row>
    <row r="85" spans="2:32" x14ac:dyDescent="0.2">
      <c r="B85" s="103" t="str">
        <f t="shared" si="13"/>
        <v>Post</v>
      </c>
      <c r="C85" s="103" t="str">
        <f t="shared" si="33"/>
        <v>ADW 022</v>
      </c>
      <c r="D85" s="104">
        <f t="shared" si="33"/>
        <v>147.54465792000002</v>
      </c>
      <c r="E85" s="11">
        <f t="shared" si="33"/>
        <v>42246.5</v>
      </c>
      <c r="F85" s="15">
        <f t="shared" si="1"/>
        <v>0.52</v>
      </c>
      <c r="G85" s="16"/>
      <c r="H85" s="19">
        <f t="shared" si="2"/>
        <v>6.3000000000000003E-4</v>
      </c>
      <c r="I85" s="26"/>
      <c r="J85" s="26"/>
      <c r="K85" s="19">
        <f t="shared" si="3"/>
        <v>2.5000000000000001E-4</v>
      </c>
      <c r="L85" s="16"/>
      <c r="M85" s="16"/>
      <c r="N85" s="16"/>
      <c r="O85" s="15">
        <f t="shared" si="32"/>
        <v>2E-3</v>
      </c>
      <c r="P85" s="15">
        <f t="shared" si="32"/>
        <v>0.47</v>
      </c>
      <c r="Q85" s="18">
        <f t="shared" si="32"/>
        <v>2.2000000000000001E-3</v>
      </c>
      <c r="R85" s="16"/>
      <c r="S85" s="15">
        <f t="shared" si="5"/>
        <v>7.6999999999999999E-2</v>
      </c>
      <c r="T85" s="16"/>
      <c r="U85" s="16"/>
      <c r="V85" s="18">
        <f t="shared" si="6"/>
        <v>5.0000000000000001E-4</v>
      </c>
      <c r="W85" s="16"/>
      <c r="X85" s="16"/>
      <c r="Y85" s="16"/>
      <c r="Z85" s="16"/>
      <c r="AA85" s="16"/>
      <c r="AB85" s="16"/>
      <c r="AC85" s="43">
        <f t="shared" si="7"/>
        <v>1.0999999999999999E-2</v>
      </c>
      <c r="AD85" s="40">
        <f t="shared" si="8"/>
        <v>4.2307692307692307E-3</v>
      </c>
      <c r="AE85" s="40">
        <f t="shared" si="11"/>
        <v>1.2115384615384616E-3</v>
      </c>
      <c r="AF85" s="40">
        <f t="shared" si="12"/>
        <v>3.8461538461538459E-3</v>
      </c>
    </row>
    <row r="86" spans="2:32" x14ac:dyDescent="0.2">
      <c r="B86" s="103" t="str">
        <f t="shared" si="13"/>
        <v>Post</v>
      </c>
      <c r="C86" s="103" t="str">
        <f t="shared" si="33"/>
        <v>ADW 022</v>
      </c>
      <c r="D86" s="104">
        <f t="shared" si="33"/>
        <v>147.54465792000002</v>
      </c>
      <c r="E86" s="11">
        <f t="shared" si="33"/>
        <v>42247.496527777781</v>
      </c>
      <c r="F86" s="15">
        <f t="shared" si="1"/>
        <v>0.64</v>
      </c>
      <c r="G86" s="16"/>
      <c r="H86" s="19">
        <f t="shared" si="2"/>
        <v>3.6999999999999999E-4</v>
      </c>
      <c r="I86" s="26"/>
      <c r="J86" s="26"/>
      <c r="K86" s="19">
        <f t="shared" si="3"/>
        <v>5.0000000000000001E-4</v>
      </c>
      <c r="L86" s="16"/>
      <c r="M86" s="16"/>
      <c r="N86" s="16"/>
      <c r="O86" s="15">
        <f t="shared" si="32"/>
        <v>2.5999999999999999E-3</v>
      </c>
      <c r="P86" s="15">
        <f t="shared" si="32"/>
        <v>0.44</v>
      </c>
      <c r="Q86" s="18">
        <f t="shared" si="32"/>
        <v>2E-3</v>
      </c>
      <c r="R86" s="16"/>
      <c r="S86" s="15">
        <f t="shared" si="5"/>
        <v>6.4000000000000001E-2</v>
      </c>
      <c r="T86" s="16"/>
      <c r="U86" s="16"/>
      <c r="V86" s="18">
        <f t="shared" si="6"/>
        <v>1.1000000000000001E-3</v>
      </c>
      <c r="W86" s="16"/>
      <c r="X86" s="16"/>
      <c r="Y86" s="16"/>
      <c r="Z86" s="16"/>
      <c r="AA86" s="16"/>
      <c r="AB86" s="16"/>
      <c r="AC86" s="43">
        <f t="shared" si="7"/>
        <v>1.4999999999999999E-2</v>
      </c>
      <c r="AD86" s="40">
        <f t="shared" si="8"/>
        <v>3.1250000000000002E-3</v>
      </c>
      <c r="AE86" s="40">
        <f t="shared" si="11"/>
        <v>5.7812499999999997E-4</v>
      </c>
      <c r="AF86" s="40">
        <f t="shared" si="12"/>
        <v>4.0625000000000001E-3</v>
      </c>
    </row>
    <row r="87" spans="2:32" x14ac:dyDescent="0.2">
      <c r="B87" s="103" t="str">
        <f t="shared" si="13"/>
        <v>Post</v>
      </c>
      <c r="C87" s="103" t="str">
        <f t="shared" si="33"/>
        <v>ADW 022</v>
      </c>
      <c r="D87" s="104">
        <f t="shared" si="33"/>
        <v>147.54465792000002</v>
      </c>
      <c r="E87" s="11">
        <f t="shared" si="33"/>
        <v>42248.484722222223</v>
      </c>
      <c r="F87" s="15">
        <f t="shared" si="1"/>
        <v>0.32</v>
      </c>
      <c r="G87" s="16"/>
      <c r="H87" s="19">
        <f t="shared" si="2"/>
        <v>1.9E-3</v>
      </c>
      <c r="I87" s="26"/>
      <c r="J87" s="26"/>
      <c r="K87" s="19">
        <f t="shared" si="3"/>
        <v>4.2999999999999995E-5</v>
      </c>
      <c r="L87" s="16"/>
      <c r="M87" s="16"/>
      <c r="N87" s="16"/>
      <c r="O87" s="15">
        <f t="shared" si="32"/>
        <v>1.6999999999999999E-3</v>
      </c>
      <c r="P87" s="15">
        <f t="shared" si="32"/>
        <v>0.22</v>
      </c>
      <c r="Q87" s="18">
        <f t="shared" si="32"/>
        <v>1.2999999999999999E-3</v>
      </c>
      <c r="R87" s="16"/>
      <c r="S87" s="15">
        <f t="shared" si="5"/>
        <v>6.7000000000000004E-2</v>
      </c>
      <c r="T87" s="16"/>
      <c r="U87" s="16"/>
      <c r="V87" s="18">
        <f t="shared" si="6"/>
        <v>3.3999999999999998E-3</v>
      </c>
      <c r="W87" s="16"/>
      <c r="X87" s="16"/>
      <c r="Y87" s="16"/>
      <c r="Z87" s="16"/>
      <c r="AA87" s="16"/>
      <c r="AB87" s="16"/>
      <c r="AC87" s="43">
        <f t="shared" si="7"/>
        <v>8.8999999999999999E-3</v>
      </c>
      <c r="AD87" s="40">
        <f t="shared" si="8"/>
        <v>4.0625000000000001E-3</v>
      </c>
      <c r="AE87" s="40">
        <f t="shared" si="11"/>
        <v>5.9375000000000001E-3</v>
      </c>
      <c r="AF87" s="40">
        <f t="shared" si="12"/>
        <v>5.3124999999999995E-3</v>
      </c>
    </row>
    <row r="88" spans="2:32" x14ac:dyDescent="0.2">
      <c r="B88" s="103" t="str">
        <f t="shared" si="13"/>
        <v>Post</v>
      </c>
      <c r="C88" s="103" t="str">
        <f t="shared" si="33"/>
        <v>ADW 022</v>
      </c>
      <c r="D88" s="104">
        <f t="shared" si="33"/>
        <v>147.54465792000002</v>
      </c>
      <c r="E88" s="11">
        <f t="shared" si="33"/>
        <v>42249.474305555559</v>
      </c>
      <c r="F88" s="15">
        <f t="shared" si="1"/>
        <v>0.37</v>
      </c>
      <c r="G88" s="16"/>
      <c r="H88" s="19">
        <f t="shared" si="2"/>
        <v>6.4000000000000005E-4</v>
      </c>
      <c r="I88" s="26"/>
      <c r="J88" s="26"/>
      <c r="K88" s="19">
        <f t="shared" si="3"/>
        <v>9.3999999999999994E-5</v>
      </c>
      <c r="L88" s="16"/>
      <c r="M88" s="16"/>
      <c r="N88" s="16"/>
      <c r="O88" s="15">
        <f t="shared" si="32"/>
        <v>2.5999999999999999E-3</v>
      </c>
      <c r="P88" s="15">
        <f t="shared" si="32"/>
        <v>0.37</v>
      </c>
      <c r="Q88" s="18">
        <f t="shared" si="32"/>
        <v>1.6999999999999999E-3</v>
      </c>
      <c r="R88" s="16"/>
      <c r="S88" s="15">
        <f t="shared" si="5"/>
        <v>6.4000000000000001E-2</v>
      </c>
      <c r="T88" s="16"/>
      <c r="U88" s="16"/>
      <c r="V88" s="18">
        <f t="shared" si="6"/>
        <v>1.1000000000000001E-3</v>
      </c>
      <c r="W88" s="16"/>
      <c r="X88" s="16"/>
      <c r="Y88" s="16"/>
      <c r="Z88" s="16"/>
      <c r="AA88" s="16"/>
      <c r="AB88" s="16"/>
      <c r="AC88" s="43">
        <f t="shared" si="7"/>
        <v>0.01</v>
      </c>
      <c r="AD88" s="40">
        <f t="shared" si="8"/>
        <v>4.5945945945945945E-3</v>
      </c>
      <c r="AE88" s="40">
        <f t="shared" si="11"/>
        <v>1.7297297297297299E-3</v>
      </c>
      <c r="AF88" s="40">
        <f t="shared" si="12"/>
        <v>7.0270270270270264E-3</v>
      </c>
    </row>
    <row r="89" spans="2:32" x14ac:dyDescent="0.2">
      <c r="B89" s="103" t="str">
        <f t="shared" si="13"/>
        <v>Post</v>
      </c>
      <c r="C89" s="103" t="str">
        <f t="shared" si="33"/>
        <v>ADW 022</v>
      </c>
      <c r="D89" s="104">
        <f t="shared" si="33"/>
        <v>147.54465792000002</v>
      </c>
      <c r="E89" s="11">
        <f t="shared" si="33"/>
        <v>42252.352083333331</v>
      </c>
      <c r="F89" s="15">
        <f t="shared" si="1"/>
        <v>11</v>
      </c>
      <c r="G89" s="16"/>
      <c r="H89" s="19">
        <f t="shared" si="2"/>
        <v>2.3999999999999998E-3</v>
      </c>
      <c r="I89" s="26"/>
      <c r="J89" s="26"/>
      <c r="K89" s="19">
        <f t="shared" si="3"/>
        <v>5.0000000000000001E-4</v>
      </c>
      <c r="L89" s="16"/>
      <c r="M89" s="16"/>
      <c r="N89" s="16"/>
      <c r="O89" s="15">
        <f t="shared" si="32"/>
        <v>1.4E-2</v>
      </c>
      <c r="P89" s="15">
        <f t="shared" si="32"/>
        <v>7.7</v>
      </c>
      <c r="Q89" s="18">
        <f t="shared" si="32"/>
        <v>1.6E-2</v>
      </c>
      <c r="R89" s="16"/>
      <c r="S89" s="15">
        <f t="shared" si="5"/>
        <v>0.36</v>
      </c>
      <c r="T89" s="16"/>
      <c r="U89" s="16"/>
      <c r="V89" s="18">
        <f t="shared" si="6"/>
        <v>5.9000000000000007E-3</v>
      </c>
      <c r="W89" s="16"/>
      <c r="X89" s="16"/>
      <c r="Y89" s="16"/>
      <c r="Z89" s="16"/>
      <c r="AA89" s="16"/>
      <c r="AB89" s="16"/>
      <c r="AC89" s="43">
        <f t="shared" si="7"/>
        <v>6.5000000000000002E-2</v>
      </c>
      <c r="AD89" s="40">
        <f t="shared" si="8"/>
        <v>1.4545454545454547E-3</v>
      </c>
      <c r="AE89" s="40">
        <f t="shared" si="11"/>
        <v>2.1818181818181816E-4</v>
      </c>
      <c r="AF89" s="40">
        <f t="shared" si="12"/>
        <v>1.2727272727272728E-3</v>
      </c>
    </row>
    <row r="90" spans="2:32" x14ac:dyDescent="0.2">
      <c r="B90" s="103" t="str">
        <f t="shared" si="13"/>
        <v>Post</v>
      </c>
      <c r="C90" s="103" t="str">
        <f t="shared" si="33"/>
        <v>ADW 022</v>
      </c>
      <c r="D90" s="104">
        <f t="shared" si="33"/>
        <v>147.54465792000002</v>
      </c>
      <c r="E90" s="11">
        <f t="shared" si="33"/>
        <v>42253.359027777777</v>
      </c>
      <c r="F90" s="15">
        <f t="shared" si="1"/>
        <v>52</v>
      </c>
      <c r="G90" s="16"/>
      <c r="H90" s="19">
        <f t="shared" si="2"/>
        <v>1.2E-2</v>
      </c>
      <c r="I90" s="26"/>
      <c r="J90" s="26"/>
      <c r="K90" s="19">
        <f t="shared" si="3"/>
        <v>1.4E-3</v>
      </c>
      <c r="L90" s="16"/>
      <c r="M90" s="16"/>
      <c r="N90" s="16"/>
      <c r="O90" s="15">
        <f t="shared" si="32"/>
        <v>0.06</v>
      </c>
      <c r="P90" s="15">
        <f t="shared" si="32"/>
        <v>44</v>
      </c>
      <c r="Q90" s="18">
        <f t="shared" si="32"/>
        <v>7.1999999999999995E-2</v>
      </c>
      <c r="R90" s="16"/>
      <c r="S90" s="15">
        <f t="shared" si="5"/>
        <v>1.7</v>
      </c>
      <c r="T90" s="16"/>
      <c r="U90" s="16"/>
      <c r="V90" s="18">
        <f t="shared" si="6"/>
        <v>3.1E-2</v>
      </c>
      <c r="W90" s="16"/>
      <c r="X90" s="16"/>
      <c r="Y90" s="16"/>
      <c r="Z90" s="16"/>
      <c r="AA90" s="16"/>
      <c r="AB90" s="16"/>
      <c r="AC90" s="43">
        <f t="shared" si="7"/>
        <v>0.26</v>
      </c>
      <c r="AD90" s="40">
        <f t="shared" si="8"/>
        <v>1.3846153846153845E-3</v>
      </c>
      <c r="AE90" s="40">
        <f t="shared" si="11"/>
        <v>2.3076923076923076E-4</v>
      </c>
      <c r="AF90" s="40">
        <f t="shared" si="12"/>
        <v>1.1538461538461537E-3</v>
      </c>
    </row>
    <row r="91" spans="2:32" x14ac:dyDescent="0.2">
      <c r="B91" s="103" t="str">
        <f t="shared" si="13"/>
        <v>Post</v>
      </c>
      <c r="C91" s="103" t="str">
        <f t="shared" si="33"/>
        <v>ADW 022</v>
      </c>
      <c r="D91" s="104">
        <f t="shared" si="33"/>
        <v>147.54465792000002</v>
      </c>
      <c r="E91" s="11">
        <f t="shared" si="33"/>
        <v>42254.361111111109</v>
      </c>
      <c r="F91" s="15">
        <f t="shared" si="1"/>
        <v>9.5</v>
      </c>
      <c r="G91" s="16"/>
      <c r="H91" s="19">
        <f t="shared" si="2"/>
        <v>2.5999999999999999E-3</v>
      </c>
      <c r="I91" s="26"/>
      <c r="J91" s="26"/>
      <c r="K91" s="19">
        <f t="shared" si="3"/>
        <v>4.0999999999999999E-4</v>
      </c>
      <c r="L91" s="16"/>
      <c r="M91" s="16"/>
      <c r="N91" s="16"/>
      <c r="O91" s="15">
        <f t="shared" si="32"/>
        <v>1.4E-2</v>
      </c>
      <c r="P91" s="15">
        <f t="shared" si="32"/>
        <v>7.7</v>
      </c>
      <c r="Q91" s="18">
        <f t="shared" si="32"/>
        <v>1.9E-2</v>
      </c>
      <c r="R91" s="16"/>
      <c r="S91" s="15">
        <f t="shared" si="5"/>
        <v>0.33</v>
      </c>
      <c r="T91" s="16"/>
      <c r="U91" s="16"/>
      <c r="V91" s="18">
        <f t="shared" si="6"/>
        <v>5.7000000000000002E-3</v>
      </c>
      <c r="W91" s="16"/>
      <c r="X91" s="16"/>
      <c r="Y91" s="16"/>
      <c r="Z91" s="16"/>
      <c r="AA91" s="16"/>
      <c r="AB91" s="16"/>
      <c r="AC91" s="43">
        <f t="shared" si="7"/>
        <v>8.4000000000000005E-2</v>
      </c>
      <c r="AD91" s="40">
        <f t="shared" si="8"/>
        <v>2E-3</v>
      </c>
      <c r="AE91" s="40">
        <f t="shared" si="11"/>
        <v>2.7368421052631579E-4</v>
      </c>
      <c r="AF91" s="40">
        <f t="shared" si="12"/>
        <v>1.4736842105263158E-3</v>
      </c>
    </row>
    <row r="92" spans="2:32" x14ac:dyDescent="0.2">
      <c r="B92" s="103" t="str">
        <f t="shared" si="13"/>
        <v>Post</v>
      </c>
      <c r="C92" s="103" t="str">
        <f t="shared" si="33"/>
        <v>ADW 022</v>
      </c>
      <c r="D92" s="104">
        <f t="shared" si="33"/>
        <v>147.54465792000002</v>
      </c>
      <c r="E92" s="11">
        <f t="shared" si="33"/>
        <v>42255.402777777781</v>
      </c>
      <c r="F92" s="15">
        <f t="shared" si="1"/>
        <v>4.2</v>
      </c>
      <c r="G92" s="16"/>
      <c r="H92" s="19">
        <f t="shared" si="2"/>
        <v>1.5E-3</v>
      </c>
      <c r="I92" s="26"/>
      <c r="J92" s="26"/>
      <c r="K92" s="19">
        <f t="shared" si="3"/>
        <v>2.2000000000000001E-4</v>
      </c>
      <c r="L92" s="16"/>
      <c r="M92" s="16"/>
      <c r="N92" s="16"/>
      <c r="O92" s="15">
        <f t="shared" si="32"/>
        <v>7.9000000000000008E-3</v>
      </c>
      <c r="P92" s="15">
        <f t="shared" si="32"/>
        <v>3.2</v>
      </c>
      <c r="Q92" s="18">
        <f t="shared" si="32"/>
        <v>9.4999999999999998E-3</v>
      </c>
      <c r="R92" s="16"/>
      <c r="S92" s="15">
        <f t="shared" si="5"/>
        <v>0.17</v>
      </c>
      <c r="T92" s="16"/>
      <c r="U92" s="16"/>
      <c r="V92" s="18">
        <f t="shared" si="6"/>
        <v>2.8999999999999998E-3</v>
      </c>
      <c r="W92" s="16"/>
      <c r="X92" s="16"/>
      <c r="Y92" s="16"/>
      <c r="Z92" s="16"/>
      <c r="AA92" s="16"/>
      <c r="AB92" s="16"/>
      <c r="AC92" s="43">
        <f t="shared" si="7"/>
        <v>4.7E-2</v>
      </c>
      <c r="AD92" s="40">
        <f t="shared" si="8"/>
        <v>2.2619047619047618E-3</v>
      </c>
      <c r="AE92" s="40">
        <f t="shared" si="11"/>
        <v>3.5714285714285714E-4</v>
      </c>
      <c r="AF92" s="40">
        <f t="shared" si="12"/>
        <v>1.8809523809523812E-3</v>
      </c>
    </row>
    <row r="93" spans="2:32" x14ac:dyDescent="0.2">
      <c r="B93" s="103" t="str">
        <f t="shared" si="13"/>
        <v>Post</v>
      </c>
      <c r="C93" s="103" t="str">
        <f t="shared" si="33"/>
        <v>ADW 022</v>
      </c>
      <c r="D93" s="104">
        <f t="shared" si="33"/>
        <v>147.54465792000002</v>
      </c>
      <c r="E93" s="11">
        <f t="shared" si="33"/>
        <v>42256.396527777775</v>
      </c>
      <c r="F93" s="15">
        <f t="shared" si="1"/>
        <v>3.8</v>
      </c>
      <c r="G93" s="16"/>
      <c r="H93" s="19">
        <f t="shared" si="2"/>
        <v>8.1999999999999998E-4</v>
      </c>
      <c r="I93" s="26"/>
      <c r="J93" s="26"/>
      <c r="K93" s="19">
        <f t="shared" si="3"/>
        <v>1.3000000000000002E-4</v>
      </c>
      <c r="L93" s="16"/>
      <c r="M93" s="16"/>
      <c r="N93" s="16"/>
      <c r="O93" s="15">
        <f t="shared" si="32"/>
        <v>6.0999999999999995E-3</v>
      </c>
      <c r="P93" s="15">
        <f t="shared" si="32"/>
        <v>2.7</v>
      </c>
      <c r="Q93" s="18">
        <f t="shared" si="32"/>
        <v>6.9000000000000008E-3</v>
      </c>
      <c r="R93" s="16"/>
      <c r="S93" s="15">
        <f t="shared" si="5"/>
        <v>0.15</v>
      </c>
      <c r="T93" s="16"/>
      <c r="U93" s="16"/>
      <c r="V93" s="18">
        <f t="shared" si="6"/>
        <v>2.5000000000000001E-3</v>
      </c>
      <c r="W93" s="16"/>
      <c r="X93" s="16"/>
      <c r="Y93" s="16"/>
      <c r="Z93" s="16"/>
      <c r="AA93" s="16"/>
      <c r="AB93" s="16"/>
      <c r="AC93" s="43">
        <f t="shared" si="7"/>
        <v>3.5999999999999997E-2</v>
      </c>
      <c r="AD93" s="40">
        <f t="shared" si="8"/>
        <v>1.8157894736842107E-3</v>
      </c>
      <c r="AE93" s="40">
        <f t="shared" si="11"/>
        <v>2.1578947368421054E-4</v>
      </c>
      <c r="AF93" s="40">
        <f t="shared" si="12"/>
        <v>1.6052631578947368E-3</v>
      </c>
    </row>
    <row r="94" spans="2:32" x14ac:dyDescent="0.2">
      <c r="B94" s="103" t="str">
        <f t="shared" si="13"/>
        <v>Post</v>
      </c>
      <c r="C94" s="103" t="str">
        <f t="shared" si="33"/>
        <v>ADW 022</v>
      </c>
      <c r="D94" s="104">
        <f t="shared" si="33"/>
        <v>147.54465792000002</v>
      </c>
      <c r="E94" s="11">
        <f t="shared" si="33"/>
        <v>42257.397222222222</v>
      </c>
      <c r="F94" s="15">
        <f t="shared" ref="F94:F116" si="34">F35/1000</f>
        <v>2.7</v>
      </c>
      <c r="G94" s="16"/>
      <c r="H94" s="19">
        <f t="shared" ref="H94:H116" si="35">H35/1000</f>
        <v>9.5999999999999992E-4</v>
      </c>
      <c r="I94" s="26"/>
      <c r="J94" s="26"/>
      <c r="K94" s="19">
        <f t="shared" ref="K94:K116" si="36">K35/1000</f>
        <v>5.0000000000000001E-4</v>
      </c>
      <c r="L94" s="16"/>
      <c r="M94" s="16"/>
      <c r="N94" s="16"/>
      <c r="O94" s="15">
        <f t="shared" si="32"/>
        <v>4.7000000000000002E-3</v>
      </c>
      <c r="P94" s="15">
        <f t="shared" si="32"/>
        <v>2</v>
      </c>
      <c r="Q94" s="18">
        <f t="shared" si="32"/>
        <v>5.4000000000000003E-3</v>
      </c>
      <c r="R94" s="16"/>
      <c r="S94" s="15">
        <f t="shared" ref="S94:S116" si="37">S35/1000</f>
        <v>0.13</v>
      </c>
      <c r="T94" s="16"/>
      <c r="U94" s="16"/>
      <c r="V94" s="18">
        <f t="shared" ref="V94:V116" si="38">V35/1000</f>
        <v>2.7000000000000001E-3</v>
      </c>
      <c r="W94" s="16"/>
      <c r="X94" s="16"/>
      <c r="Y94" s="16"/>
      <c r="Z94" s="16"/>
      <c r="AA94" s="16"/>
      <c r="AB94" s="16"/>
      <c r="AC94" s="43">
        <f t="shared" ref="AC94:AC116" si="39">AC35/1000</f>
        <v>0.03</v>
      </c>
      <c r="AD94" s="40">
        <f t="shared" ref="AD94:AD116" si="40">Q94/F94</f>
        <v>2E-3</v>
      </c>
      <c r="AE94" s="40">
        <f t="shared" si="11"/>
        <v>3.5555555555555552E-4</v>
      </c>
      <c r="AF94" s="40">
        <f t="shared" si="12"/>
        <v>1.7407407407407406E-3</v>
      </c>
    </row>
    <row r="95" spans="2:32" x14ac:dyDescent="0.2">
      <c r="B95" s="103" t="str">
        <f t="shared" si="13"/>
        <v>Post</v>
      </c>
      <c r="C95" s="103" t="str">
        <f t="shared" si="33"/>
        <v>ADW 022</v>
      </c>
      <c r="D95" s="104">
        <f t="shared" si="33"/>
        <v>147.54465792000002</v>
      </c>
      <c r="E95" s="11">
        <f t="shared" si="33"/>
        <v>42258.381944444445</v>
      </c>
      <c r="F95" s="15">
        <f t="shared" si="34"/>
        <v>2</v>
      </c>
      <c r="G95" s="16"/>
      <c r="H95" s="19">
        <f t="shared" si="35"/>
        <v>6.6E-4</v>
      </c>
      <c r="I95" s="26"/>
      <c r="J95" s="26"/>
      <c r="K95" s="19">
        <f t="shared" si="36"/>
        <v>2.2000000000000001E-4</v>
      </c>
      <c r="L95" s="16"/>
      <c r="M95" s="16"/>
      <c r="N95" s="16"/>
      <c r="O95" s="15">
        <f t="shared" si="32"/>
        <v>4.0000000000000001E-3</v>
      </c>
      <c r="P95" s="15">
        <f t="shared" si="32"/>
        <v>1.4</v>
      </c>
      <c r="Q95" s="18">
        <f t="shared" si="32"/>
        <v>4.2000000000000006E-3</v>
      </c>
      <c r="R95" s="16"/>
      <c r="S95" s="15">
        <f t="shared" si="37"/>
        <v>0.11</v>
      </c>
      <c r="T95" s="16"/>
      <c r="U95" s="16"/>
      <c r="V95" s="18">
        <f t="shared" si="38"/>
        <v>2.3999999999999998E-3</v>
      </c>
      <c r="W95" s="16"/>
      <c r="X95" s="16"/>
      <c r="Y95" s="16"/>
      <c r="Z95" s="16"/>
      <c r="AA95" s="16"/>
      <c r="AB95" s="16"/>
      <c r="AC95" s="43">
        <f t="shared" si="39"/>
        <v>2.3E-2</v>
      </c>
      <c r="AD95" s="40">
        <f t="shared" si="40"/>
        <v>2.1000000000000003E-3</v>
      </c>
      <c r="AE95" s="40">
        <f t="shared" si="11"/>
        <v>3.3E-4</v>
      </c>
      <c r="AF95" s="40">
        <f t="shared" si="12"/>
        <v>2E-3</v>
      </c>
    </row>
    <row r="96" spans="2:32" x14ac:dyDescent="0.2">
      <c r="B96" s="103" t="str">
        <f t="shared" ref="B96:B114" si="41">B37</f>
        <v>Post</v>
      </c>
      <c r="C96" s="103" t="str">
        <f t="shared" si="33"/>
        <v>ADW 022</v>
      </c>
      <c r="D96" s="104">
        <f t="shared" si="33"/>
        <v>147.54465792000002</v>
      </c>
      <c r="E96" s="11">
        <f t="shared" si="33"/>
        <v>42259.416666666664</v>
      </c>
      <c r="F96" s="15">
        <f t="shared" si="34"/>
        <v>1.8</v>
      </c>
      <c r="G96" s="16"/>
      <c r="H96" s="19">
        <f t="shared" si="35"/>
        <v>8.9999999999999998E-4</v>
      </c>
      <c r="I96" s="26"/>
      <c r="J96" s="26"/>
      <c r="K96" s="19">
        <f t="shared" si="36"/>
        <v>7.1999999999999988E-5</v>
      </c>
      <c r="L96" s="16"/>
      <c r="M96" s="16"/>
      <c r="N96" s="16"/>
      <c r="O96" s="15">
        <f t="shared" si="32"/>
        <v>3.5000000000000001E-3</v>
      </c>
      <c r="P96" s="15">
        <f t="shared" si="32"/>
        <v>1.2</v>
      </c>
      <c r="Q96" s="18">
        <f t="shared" si="32"/>
        <v>3.2000000000000002E-3</v>
      </c>
      <c r="R96" s="16"/>
      <c r="S96" s="15">
        <f t="shared" si="37"/>
        <v>8.7999999999999995E-2</v>
      </c>
      <c r="T96" s="16"/>
      <c r="U96" s="16"/>
      <c r="V96" s="18">
        <f t="shared" si="38"/>
        <v>2.1000000000000003E-3</v>
      </c>
      <c r="W96" s="16"/>
      <c r="X96" s="16"/>
      <c r="Y96" s="16"/>
      <c r="Z96" s="16"/>
      <c r="AA96" s="16"/>
      <c r="AB96" s="16"/>
      <c r="AC96" s="43">
        <f t="shared" si="39"/>
        <v>1.9E-2</v>
      </c>
      <c r="AD96" s="40">
        <f t="shared" si="40"/>
        <v>1.7777777777777779E-3</v>
      </c>
      <c r="AE96" s="40">
        <f t="shared" si="11"/>
        <v>5.0000000000000001E-4</v>
      </c>
      <c r="AF96" s="40">
        <f t="shared" si="12"/>
        <v>1.9444444444444444E-3</v>
      </c>
    </row>
    <row r="97" spans="2:32" x14ac:dyDescent="0.2">
      <c r="B97" s="103" t="str">
        <f t="shared" si="41"/>
        <v>Post</v>
      </c>
      <c r="C97" s="103" t="str">
        <f t="shared" si="33"/>
        <v>ADW 022</v>
      </c>
      <c r="D97" s="104">
        <f t="shared" si="33"/>
        <v>147.54465792000002</v>
      </c>
      <c r="E97" s="11">
        <f t="shared" si="33"/>
        <v>42260.375</v>
      </c>
      <c r="F97" s="15">
        <f t="shared" si="34"/>
        <v>1.4</v>
      </c>
      <c r="G97" s="16"/>
      <c r="H97" s="19">
        <f t="shared" si="35"/>
        <v>8.5999999999999998E-4</v>
      </c>
      <c r="I97" s="26"/>
      <c r="J97" s="26"/>
      <c r="K97" s="19">
        <f t="shared" si="36"/>
        <v>1E-4</v>
      </c>
      <c r="L97" s="16"/>
      <c r="M97" s="16"/>
      <c r="N97" s="16"/>
      <c r="O97" s="15">
        <f t="shared" si="32"/>
        <v>2.8999999999999998E-3</v>
      </c>
      <c r="P97" s="15">
        <f t="shared" si="32"/>
        <v>1.1000000000000001</v>
      </c>
      <c r="Q97" s="18">
        <f t="shared" si="32"/>
        <v>3.0000000000000001E-3</v>
      </c>
      <c r="R97" s="16"/>
      <c r="S97" s="15">
        <f t="shared" si="37"/>
        <v>8.5000000000000006E-2</v>
      </c>
      <c r="T97" s="16"/>
      <c r="U97" s="16"/>
      <c r="V97" s="18">
        <f t="shared" si="38"/>
        <v>1.5E-3</v>
      </c>
      <c r="W97" s="16"/>
      <c r="X97" s="16"/>
      <c r="Y97" s="16"/>
      <c r="Z97" s="16"/>
      <c r="AA97" s="16"/>
      <c r="AB97" s="16"/>
      <c r="AC97" s="43">
        <f t="shared" si="39"/>
        <v>1.6E-2</v>
      </c>
      <c r="AD97" s="40">
        <f t="shared" si="40"/>
        <v>2.142857142857143E-3</v>
      </c>
      <c r="AE97" s="40">
        <f t="shared" si="11"/>
        <v>6.1428571428571435E-4</v>
      </c>
      <c r="AF97" s="40">
        <f t="shared" si="12"/>
        <v>2.0714285714285713E-3</v>
      </c>
    </row>
    <row r="98" spans="2:32" x14ac:dyDescent="0.2">
      <c r="B98" s="103" t="str">
        <f t="shared" si="41"/>
        <v>Post</v>
      </c>
      <c r="C98" s="103" t="str">
        <f t="shared" si="33"/>
        <v>ADW 022</v>
      </c>
      <c r="D98" s="104">
        <f t="shared" si="33"/>
        <v>147.54465792000002</v>
      </c>
      <c r="E98" s="11">
        <f t="shared" si="33"/>
        <v>42261.379861111112</v>
      </c>
      <c r="F98" s="15">
        <f t="shared" si="34"/>
        <v>1</v>
      </c>
      <c r="G98" s="16"/>
      <c r="H98" s="19">
        <f t="shared" si="35"/>
        <v>7.0999999999999991E-4</v>
      </c>
      <c r="I98" s="26"/>
      <c r="J98" s="26"/>
      <c r="K98" s="19">
        <f t="shared" si="36"/>
        <v>5.0000000000000001E-4</v>
      </c>
      <c r="L98" s="16"/>
      <c r="M98" s="16"/>
      <c r="N98" s="16"/>
      <c r="O98" s="15">
        <f t="shared" si="32"/>
        <v>2.5999999999999999E-3</v>
      </c>
      <c r="P98" s="15">
        <f t="shared" si="32"/>
        <v>0.82</v>
      </c>
      <c r="Q98" s="18">
        <f t="shared" si="32"/>
        <v>2.3E-3</v>
      </c>
      <c r="R98" s="16"/>
      <c r="S98" s="15">
        <f t="shared" si="37"/>
        <v>7.3999999999999996E-2</v>
      </c>
      <c r="T98" s="16"/>
      <c r="U98" s="16"/>
      <c r="V98" s="18">
        <f t="shared" si="38"/>
        <v>1.4E-3</v>
      </c>
      <c r="W98" s="16"/>
      <c r="X98" s="16"/>
      <c r="Y98" s="16"/>
      <c r="Z98" s="16"/>
      <c r="AA98" s="16"/>
      <c r="AB98" s="16"/>
      <c r="AC98" s="43">
        <f t="shared" si="39"/>
        <v>1.2999999999999999E-2</v>
      </c>
      <c r="AD98" s="40">
        <f t="shared" si="40"/>
        <v>2.3E-3</v>
      </c>
      <c r="AE98" s="40">
        <f t="shared" si="11"/>
        <v>7.0999999999999991E-4</v>
      </c>
      <c r="AF98" s="40">
        <f t="shared" si="12"/>
        <v>2.5999999999999999E-3</v>
      </c>
    </row>
    <row r="99" spans="2:32" x14ac:dyDescent="0.2">
      <c r="B99" s="103" t="str">
        <f t="shared" si="41"/>
        <v>Post</v>
      </c>
      <c r="C99" s="103" t="str">
        <f t="shared" si="33"/>
        <v>ADW 022</v>
      </c>
      <c r="D99" s="104">
        <f t="shared" si="33"/>
        <v>147.54465792000002</v>
      </c>
      <c r="E99" s="11">
        <f t="shared" si="33"/>
        <v>42262.453472222223</v>
      </c>
      <c r="F99" s="15">
        <f t="shared" si="34"/>
        <v>0.12</v>
      </c>
      <c r="G99" s="16"/>
      <c r="H99" s="19">
        <f t="shared" si="35"/>
        <v>5.2000000000000006E-4</v>
      </c>
      <c r="I99" s="26"/>
      <c r="J99" s="26"/>
      <c r="K99" s="19">
        <f t="shared" si="36"/>
        <v>5.0000000000000001E-4</v>
      </c>
      <c r="L99" s="16"/>
      <c r="M99" s="16"/>
      <c r="N99" s="16"/>
      <c r="O99" s="15">
        <f t="shared" si="32"/>
        <v>2.1000000000000003E-3</v>
      </c>
      <c r="P99" s="15">
        <f t="shared" si="32"/>
        <v>6.8000000000000005E-2</v>
      </c>
      <c r="Q99" s="18">
        <f t="shared" si="32"/>
        <v>3.8000000000000002E-4</v>
      </c>
      <c r="R99" s="16"/>
      <c r="S99" s="15">
        <f t="shared" si="37"/>
        <v>0.03</v>
      </c>
      <c r="T99" s="16"/>
      <c r="U99" s="16"/>
      <c r="V99" s="18">
        <f t="shared" si="38"/>
        <v>1.2999999999999999E-3</v>
      </c>
      <c r="W99" s="16"/>
      <c r="X99" s="16"/>
      <c r="Y99" s="16"/>
      <c r="Z99" s="16"/>
      <c r="AA99" s="16"/>
      <c r="AB99" s="16"/>
      <c r="AC99" s="43">
        <f t="shared" si="39"/>
        <v>5.7999999999999996E-3</v>
      </c>
      <c r="AD99" s="40">
        <f t="shared" si="40"/>
        <v>3.166666666666667E-3</v>
      </c>
      <c r="AE99" s="40">
        <f t="shared" si="11"/>
        <v>4.333333333333334E-3</v>
      </c>
      <c r="AF99" s="40">
        <f t="shared" si="12"/>
        <v>1.7500000000000002E-2</v>
      </c>
    </row>
    <row r="100" spans="2:32" x14ac:dyDescent="0.2">
      <c r="B100" s="103" t="str">
        <f t="shared" si="41"/>
        <v>Post</v>
      </c>
      <c r="C100" s="103" t="str">
        <f t="shared" si="33"/>
        <v>ADW 022</v>
      </c>
      <c r="D100" s="104">
        <f t="shared" si="33"/>
        <v>147.54465792000002</v>
      </c>
      <c r="E100" s="11">
        <f t="shared" si="33"/>
        <v>42263.408333333333</v>
      </c>
      <c r="F100" s="15">
        <f t="shared" si="34"/>
        <v>0.83</v>
      </c>
      <c r="G100" s="16"/>
      <c r="H100" s="19">
        <f t="shared" si="35"/>
        <v>8.1999999999999998E-4</v>
      </c>
      <c r="I100" s="26"/>
      <c r="J100" s="26"/>
      <c r="K100" s="19">
        <f t="shared" si="36"/>
        <v>5.0000000000000001E-4</v>
      </c>
      <c r="L100" s="16"/>
      <c r="M100" s="16"/>
      <c r="N100" s="16"/>
      <c r="O100" s="15">
        <f t="shared" si="32"/>
        <v>2.5999999999999999E-3</v>
      </c>
      <c r="P100" s="15">
        <f t="shared" si="32"/>
        <v>0.68</v>
      </c>
      <c r="Q100" s="18">
        <f t="shared" si="32"/>
        <v>2.5000000000000001E-3</v>
      </c>
      <c r="R100" s="16"/>
      <c r="S100" s="15">
        <f t="shared" si="37"/>
        <v>6.8000000000000005E-2</v>
      </c>
      <c r="T100" s="16"/>
      <c r="U100" s="16"/>
      <c r="V100" s="18">
        <f t="shared" si="38"/>
        <v>1.5E-3</v>
      </c>
      <c r="W100" s="16"/>
      <c r="X100" s="16"/>
      <c r="Y100" s="16"/>
      <c r="Z100" s="16"/>
      <c r="AA100" s="16"/>
      <c r="AB100" s="16"/>
      <c r="AC100" s="43">
        <f t="shared" si="39"/>
        <v>1.2999999999999999E-2</v>
      </c>
      <c r="AD100" s="40">
        <f t="shared" si="40"/>
        <v>3.0120481927710845E-3</v>
      </c>
      <c r="AE100" s="40">
        <f t="shared" si="11"/>
        <v>9.8795180722891559E-4</v>
      </c>
      <c r="AF100" s="40">
        <f t="shared" si="12"/>
        <v>3.1325301204819275E-3</v>
      </c>
    </row>
    <row r="101" spans="2:32" x14ac:dyDescent="0.2">
      <c r="B101" s="103" t="str">
        <f t="shared" si="41"/>
        <v>Post</v>
      </c>
      <c r="C101" s="103" t="str">
        <f t="shared" si="33"/>
        <v>ADW 022</v>
      </c>
      <c r="D101" s="104">
        <f t="shared" si="33"/>
        <v>147.54465792000002</v>
      </c>
      <c r="E101" s="11">
        <f t="shared" si="33"/>
        <v>42264.42083333333</v>
      </c>
      <c r="F101" s="15">
        <f t="shared" si="34"/>
        <v>0.95</v>
      </c>
      <c r="G101" s="16"/>
      <c r="H101" s="19">
        <f t="shared" si="35"/>
        <v>6.7000000000000002E-4</v>
      </c>
      <c r="I101" s="26"/>
      <c r="J101" s="26"/>
      <c r="K101" s="19">
        <f t="shared" si="36"/>
        <v>5.0000000000000001E-4</v>
      </c>
      <c r="L101" s="16"/>
      <c r="M101" s="16"/>
      <c r="N101" s="16"/>
      <c r="O101" s="15">
        <f t="shared" si="32"/>
        <v>2.3E-3</v>
      </c>
      <c r="P101" s="15">
        <f t="shared" si="32"/>
        <v>0.67</v>
      </c>
      <c r="Q101" s="18">
        <f t="shared" si="32"/>
        <v>2E-3</v>
      </c>
      <c r="R101" s="16"/>
      <c r="S101" s="15">
        <f t="shared" si="37"/>
        <v>6.2E-2</v>
      </c>
      <c r="T101" s="16"/>
      <c r="U101" s="16"/>
      <c r="V101" s="18">
        <f t="shared" si="38"/>
        <v>1.5E-3</v>
      </c>
      <c r="W101" s="16"/>
      <c r="X101" s="16"/>
      <c r="Y101" s="16"/>
      <c r="Z101" s="16"/>
      <c r="AA101" s="16"/>
      <c r="AB101" s="16"/>
      <c r="AC101" s="43">
        <f t="shared" si="39"/>
        <v>1.2E-2</v>
      </c>
      <c r="AD101" s="40">
        <f t="shared" si="40"/>
        <v>2.1052631578947368E-3</v>
      </c>
      <c r="AE101" s="40">
        <f t="shared" si="11"/>
        <v>7.0526315789473692E-4</v>
      </c>
      <c r="AF101" s="40">
        <f t="shared" si="12"/>
        <v>2.4210526315789475E-3</v>
      </c>
    </row>
    <row r="102" spans="2:32" x14ac:dyDescent="0.2">
      <c r="B102" s="103" t="str">
        <f t="shared" si="41"/>
        <v>Post</v>
      </c>
      <c r="C102" s="103" t="str">
        <f t="shared" si="33"/>
        <v>ADW 022</v>
      </c>
      <c r="D102" s="104">
        <f t="shared" si="33"/>
        <v>147.54465792000002</v>
      </c>
      <c r="E102" s="11">
        <f t="shared" si="33"/>
        <v>42265.340277777781</v>
      </c>
      <c r="F102" s="15">
        <f t="shared" si="34"/>
        <v>0.85</v>
      </c>
      <c r="G102" s="16"/>
      <c r="H102" s="19">
        <f t="shared" si="35"/>
        <v>1E-3</v>
      </c>
      <c r="I102" s="26"/>
      <c r="J102" s="26"/>
      <c r="K102" s="19">
        <f t="shared" si="36"/>
        <v>1.6000000000000001E-4</v>
      </c>
      <c r="L102" s="16"/>
      <c r="M102" s="16"/>
      <c r="N102" s="16"/>
      <c r="O102" s="15">
        <f t="shared" ref="O102:Q111" si="42">O43/1000</f>
        <v>2.2000000000000001E-3</v>
      </c>
      <c r="P102" s="15">
        <f t="shared" si="42"/>
        <v>0.61</v>
      </c>
      <c r="Q102" s="18">
        <f t="shared" si="42"/>
        <v>1.6000000000000001E-3</v>
      </c>
      <c r="R102" s="16"/>
      <c r="S102" s="15">
        <f t="shared" si="37"/>
        <v>5.7000000000000002E-2</v>
      </c>
      <c r="T102" s="16"/>
      <c r="U102" s="16"/>
      <c r="V102" s="18">
        <f t="shared" si="38"/>
        <v>1.6999999999999999E-3</v>
      </c>
      <c r="W102" s="16"/>
      <c r="X102" s="16"/>
      <c r="Y102" s="16"/>
      <c r="Z102" s="16"/>
      <c r="AA102" s="16"/>
      <c r="AB102" s="16"/>
      <c r="AC102" s="43">
        <f t="shared" si="39"/>
        <v>0.01</v>
      </c>
      <c r="AD102" s="40">
        <f t="shared" si="40"/>
        <v>1.8823529411764706E-3</v>
      </c>
      <c r="AE102" s="40">
        <f t="shared" si="11"/>
        <v>1.1764705882352942E-3</v>
      </c>
      <c r="AF102" s="40">
        <f t="shared" si="12"/>
        <v>2.5882352941176473E-3</v>
      </c>
    </row>
    <row r="103" spans="2:32" x14ac:dyDescent="0.2">
      <c r="B103" s="103" t="str">
        <f t="shared" si="41"/>
        <v>Post</v>
      </c>
      <c r="C103" s="103" t="str">
        <f t="shared" ref="C103:E116" si="43">C44</f>
        <v>ADW 022</v>
      </c>
      <c r="D103" s="104">
        <f t="shared" si="43"/>
        <v>147.54465792000002</v>
      </c>
      <c r="E103" s="11">
        <f t="shared" si="43"/>
        <v>42266.322916666664</v>
      </c>
      <c r="F103" s="15">
        <f t="shared" si="34"/>
        <v>0.72</v>
      </c>
      <c r="G103" s="16"/>
      <c r="H103" s="19">
        <f t="shared" si="35"/>
        <v>3.6999999999999999E-4</v>
      </c>
      <c r="I103" s="26"/>
      <c r="J103" s="26"/>
      <c r="K103" s="19">
        <f t="shared" si="36"/>
        <v>5.0000000000000001E-4</v>
      </c>
      <c r="L103" s="16"/>
      <c r="M103" s="16"/>
      <c r="N103" s="16"/>
      <c r="O103" s="15">
        <f t="shared" si="42"/>
        <v>2.3E-3</v>
      </c>
      <c r="P103" s="15">
        <f t="shared" si="42"/>
        <v>0.55000000000000004</v>
      </c>
      <c r="Q103" s="18">
        <f t="shared" si="42"/>
        <v>1.6999999999999999E-3</v>
      </c>
      <c r="R103" s="16"/>
      <c r="S103" s="15">
        <f t="shared" si="37"/>
        <v>6.0999999999999999E-2</v>
      </c>
      <c r="T103" s="16"/>
      <c r="U103" s="16"/>
      <c r="V103" s="18">
        <f t="shared" si="38"/>
        <v>1.6000000000000001E-3</v>
      </c>
      <c r="W103" s="16"/>
      <c r="X103" s="16"/>
      <c r="Y103" s="16"/>
      <c r="Z103" s="16"/>
      <c r="AA103" s="16"/>
      <c r="AB103" s="16"/>
      <c r="AC103" s="43">
        <f t="shared" si="39"/>
        <v>0.01</v>
      </c>
      <c r="AD103" s="40">
        <f t="shared" si="40"/>
        <v>2.3611111111111111E-3</v>
      </c>
      <c r="AE103" s="40">
        <f t="shared" si="11"/>
        <v>5.1388888888888892E-4</v>
      </c>
      <c r="AF103" s="40">
        <f t="shared" si="12"/>
        <v>3.1944444444444446E-3</v>
      </c>
    </row>
    <row r="104" spans="2:32" x14ac:dyDescent="0.2">
      <c r="B104" s="103" t="str">
        <f t="shared" si="41"/>
        <v>Post</v>
      </c>
      <c r="C104" s="103" t="str">
        <f t="shared" si="43"/>
        <v>ADW 022</v>
      </c>
      <c r="D104" s="104">
        <f t="shared" si="43"/>
        <v>147.54465792000002</v>
      </c>
      <c r="E104" s="11">
        <f t="shared" si="43"/>
        <v>42267.322916666664</v>
      </c>
      <c r="F104" s="15">
        <f t="shared" si="34"/>
        <v>0.27</v>
      </c>
      <c r="G104" s="16"/>
      <c r="H104" s="19">
        <f t="shared" si="35"/>
        <v>6.9999999999999999E-4</v>
      </c>
      <c r="I104" s="26"/>
      <c r="J104" s="26"/>
      <c r="K104" s="19">
        <f t="shared" si="36"/>
        <v>5.0000000000000001E-4</v>
      </c>
      <c r="L104" s="16"/>
      <c r="M104" s="16"/>
      <c r="N104" s="16"/>
      <c r="O104" s="15">
        <f t="shared" si="42"/>
        <v>1.9E-3</v>
      </c>
      <c r="P104" s="15">
        <f t="shared" si="42"/>
        <v>0.22</v>
      </c>
      <c r="Q104" s="18">
        <f t="shared" si="42"/>
        <v>1.1000000000000001E-3</v>
      </c>
      <c r="R104" s="16"/>
      <c r="S104" s="15">
        <f t="shared" si="37"/>
        <v>5.1999999999999998E-2</v>
      </c>
      <c r="T104" s="16"/>
      <c r="U104" s="16"/>
      <c r="V104" s="18">
        <f t="shared" si="38"/>
        <v>1.4E-3</v>
      </c>
      <c r="W104" s="16"/>
      <c r="X104" s="16"/>
      <c r="Y104" s="16"/>
      <c r="Z104" s="16"/>
      <c r="AA104" s="16"/>
      <c r="AB104" s="16"/>
      <c r="AC104" s="43">
        <f t="shared" si="39"/>
        <v>8.0999999999999996E-3</v>
      </c>
      <c r="AD104" s="40">
        <f t="shared" si="40"/>
        <v>4.0740740740740737E-3</v>
      </c>
      <c r="AE104" s="40">
        <f t="shared" si="11"/>
        <v>2.5925925925925925E-3</v>
      </c>
      <c r="AF104" s="40">
        <f t="shared" si="12"/>
        <v>7.037037037037037E-3</v>
      </c>
    </row>
    <row r="105" spans="2:32" x14ac:dyDescent="0.2">
      <c r="B105" s="103" t="str">
        <f t="shared" si="41"/>
        <v>Post</v>
      </c>
      <c r="C105" s="103" t="str">
        <f t="shared" si="43"/>
        <v>ADW 022</v>
      </c>
      <c r="D105" s="104">
        <f t="shared" si="43"/>
        <v>147.54465792000002</v>
      </c>
      <c r="E105" s="11">
        <f t="shared" si="43"/>
        <v>42268.368055555555</v>
      </c>
      <c r="F105" s="15">
        <f t="shared" si="34"/>
        <v>1.8</v>
      </c>
      <c r="G105" s="16"/>
      <c r="H105" s="19">
        <f t="shared" si="35"/>
        <v>9.6999999999999994E-4</v>
      </c>
      <c r="I105" s="26"/>
      <c r="J105" s="26"/>
      <c r="K105" s="19">
        <f t="shared" si="36"/>
        <v>5.0000000000000001E-4</v>
      </c>
      <c r="L105" s="16"/>
      <c r="M105" s="16"/>
      <c r="N105" s="16"/>
      <c r="O105" s="15">
        <f t="shared" si="42"/>
        <v>3.0999999999999999E-3</v>
      </c>
      <c r="P105" s="15">
        <f t="shared" si="42"/>
        <v>1.1000000000000001</v>
      </c>
      <c r="Q105" s="18">
        <f t="shared" si="42"/>
        <v>2.5000000000000001E-3</v>
      </c>
      <c r="R105" s="16"/>
      <c r="S105" s="15">
        <f t="shared" si="37"/>
        <v>7.9000000000000001E-2</v>
      </c>
      <c r="T105" s="16"/>
      <c r="U105" s="16"/>
      <c r="V105" s="18">
        <f t="shared" si="38"/>
        <v>1.4E-3</v>
      </c>
      <c r="W105" s="16"/>
      <c r="X105" s="16"/>
      <c r="Y105" s="16"/>
      <c r="Z105" s="16"/>
      <c r="AA105" s="16"/>
      <c r="AB105" s="16"/>
      <c r="AC105" s="43">
        <f t="shared" si="39"/>
        <v>0.02</v>
      </c>
      <c r="AD105" s="40">
        <f t="shared" si="40"/>
        <v>1.3888888888888889E-3</v>
      </c>
      <c r="AE105" s="40">
        <f t="shared" ref="AE105:AE116" si="44">H105/F105</f>
        <v>5.3888888888888888E-4</v>
      </c>
      <c r="AF105" s="40">
        <f t="shared" ref="AF105:AF116" si="45">O105/F105</f>
        <v>1.7222222222222222E-3</v>
      </c>
    </row>
    <row r="106" spans="2:32" x14ac:dyDescent="0.2">
      <c r="B106" s="103" t="str">
        <f t="shared" si="41"/>
        <v>Post</v>
      </c>
      <c r="C106" s="103" t="str">
        <f t="shared" si="43"/>
        <v>ADW 022</v>
      </c>
      <c r="D106" s="104">
        <f t="shared" si="43"/>
        <v>147.54465792000002</v>
      </c>
      <c r="E106" s="11">
        <f t="shared" si="43"/>
        <v>42270.371527777781</v>
      </c>
      <c r="F106" s="15">
        <f t="shared" si="34"/>
        <v>130</v>
      </c>
      <c r="G106" s="16"/>
      <c r="H106" s="19">
        <f t="shared" si="35"/>
        <v>2.4E-2</v>
      </c>
      <c r="I106" s="26"/>
      <c r="J106" s="26"/>
      <c r="K106" s="19">
        <f t="shared" si="36"/>
        <v>1.5E-3</v>
      </c>
      <c r="L106" s="16"/>
      <c r="M106" s="16"/>
      <c r="N106" s="16"/>
      <c r="O106" s="15">
        <f t="shared" si="42"/>
        <v>0.15</v>
      </c>
      <c r="P106" s="15">
        <f t="shared" si="42"/>
        <v>97</v>
      </c>
      <c r="Q106" s="18">
        <f t="shared" si="42"/>
        <v>0.11</v>
      </c>
      <c r="R106" s="16"/>
      <c r="S106" s="15">
        <f t="shared" si="37"/>
        <v>2.9</v>
      </c>
      <c r="T106" s="16"/>
      <c r="U106" s="16"/>
      <c r="V106" s="18">
        <f t="shared" si="38"/>
        <v>7.1999999999999995E-2</v>
      </c>
      <c r="AC106" s="43">
        <f t="shared" si="39"/>
        <v>0.42</v>
      </c>
      <c r="AD106" s="40">
        <f t="shared" si="40"/>
        <v>8.461538461538462E-4</v>
      </c>
      <c r="AE106" s="40">
        <f t="shared" si="44"/>
        <v>1.8461538461538463E-4</v>
      </c>
      <c r="AF106" s="40">
        <f t="shared" si="45"/>
        <v>1.1538461538461537E-3</v>
      </c>
    </row>
    <row r="107" spans="2:32" x14ac:dyDescent="0.2">
      <c r="B107" s="103" t="str">
        <f t="shared" si="41"/>
        <v>Post</v>
      </c>
      <c r="C107" s="103" t="str">
        <f t="shared" si="43"/>
        <v>ADW 022</v>
      </c>
      <c r="D107" s="104">
        <f t="shared" si="43"/>
        <v>147.54465792000002</v>
      </c>
      <c r="E107" s="11">
        <f t="shared" si="43"/>
        <v>42272.371527777781</v>
      </c>
      <c r="F107" s="15">
        <f t="shared" si="34"/>
        <v>3.9</v>
      </c>
      <c r="G107" s="16"/>
      <c r="H107" s="19">
        <f t="shared" si="35"/>
        <v>1.1999999999999999E-3</v>
      </c>
      <c r="I107" s="26"/>
      <c r="J107" s="26"/>
      <c r="K107" s="19">
        <f t="shared" si="36"/>
        <v>5.0000000000000001E-4</v>
      </c>
      <c r="L107" s="16"/>
      <c r="M107" s="16"/>
      <c r="N107" s="16"/>
      <c r="O107" s="15">
        <f t="shared" si="42"/>
        <v>4.4000000000000003E-3</v>
      </c>
      <c r="P107" s="15">
        <f t="shared" si="42"/>
        <v>2.7</v>
      </c>
      <c r="Q107" s="18">
        <f t="shared" si="42"/>
        <v>3.3999999999999998E-3</v>
      </c>
      <c r="R107" s="16"/>
      <c r="S107" s="15">
        <f t="shared" si="37"/>
        <v>0.13</v>
      </c>
      <c r="T107" s="16"/>
      <c r="U107" s="16"/>
      <c r="V107" s="18">
        <f t="shared" si="38"/>
        <v>2.5999999999999999E-3</v>
      </c>
      <c r="AC107" s="43">
        <f t="shared" si="39"/>
        <v>0.02</v>
      </c>
      <c r="AD107" s="40">
        <f t="shared" si="40"/>
        <v>8.7179487179487182E-4</v>
      </c>
      <c r="AE107" s="40">
        <f t="shared" si="44"/>
        <v>3.0769230769230765E-4</v>
      </c>
      <c r="AF107" s="40">
        <f t="shared" si="45"/>
        <v>1.1282051282051283E-3</v>
      </c>
    </row>
    <row r="108" spans="2:32" x14ac:dyDescent="0.2">
      <c r="B108" s="103" t="str">
        <f t="shared" si="41"/>
        <v>Post</v>
      </c>
      <c r="C108" s="103" t="str">
        <f t="shared" si="43"/>
        <v>ADW 022</v>
      </c>
      <c r="D108" s="104">
        <f t="shared" si="43"/>
        <v>147.54465792000002</v>
      </c>
      <c r="E108" s="11">
        <f t="shared" si="43"/>
        <v>42276.319444444445</v>
      </c>
      <c r="F108" s="15">
        <f t="shared" si="34"/>
        <v>2</v>
      </c>
      <c r="G108" s="16"/>
      <c r="H108" s="19">
        <f t="shared" si="35"/>
        <v>8.1000000000000006E-4</v>
      </c>
      <c r="I108" s="26"/>
      <c r="J108" s="26"/>
      <c r="K108" s="19">
        <f t="shared" si="36"/>
        <v>4.2999999999999995E-5</v>
      </c>
      <c r="L108" s="16"/>
      <c r="M108" s="16"/>
      <c r="N108" s="16"/>
      <c r="O108" s="15">
        <f t="shared" si="42"/>
        <v>3.3E-3</v>
      </c>
      <c r="P108" s="15">
        <f t="shared" si="42"/>
        <v>1.3</v>
      </c>
      <c r="Q108" s="18">
        <f t="shared" si="42"/>
        <v>2.5000000000000001E-3</v>
      </c>
      <c r="R108" s="16"/>
      <c r="S108" s="15">
        <f t="shared" si="37"/>
        <v>8.1000000000000003E-2</v>
      </c>
      <c r="T108" s="16"/>
      <c r="U108" s="16"/>
      <c r="V108" s="18">
        <f t="shared" si="38"/>
        <v>1.5E-3</v>
      </c>
      <c r="AC108" s="43">
        <f t="shared" si="39"/>
        <v>1.6E-2</v>
      </c>
      <c r="AD108" s="40">
        <f t="shared" si="40"/>
        <v>1.25E-3</v>
      </c>
      <c r="AE108" s="40">
        <f t="shared" si="44"/>
        <v>4.0500000000000003E-4</v>
      </c>
      <c r="AF108" s="40">
        <f t="shared" si="45"/>
        <v>1.65E-3</v>
      </c>
    </row>
    <row r="109" spans="2:32" x14ac:dyDescent="0.2">
      <c r="B109" s="103" t="str">
        <f t="shared" si="41"/>
        <v>Post</v>
      </c>
      <c r="C109" s="103" t="str">
        <f t="shared" si="43"/>
        <v>ADW 022</v>
      </c>
      <c r="D109" s="104">
        <f t="shared" si="43"/>
        <v>147.54465792000002</v>
      </c>
      <c r="E109" s="11">
        <f t="shared" si="43"/>
        <v>42286.40625</v>
      </c>
      <c r="F109" s="15">
        <f t="shared" si="34"/>
        <v>1.2</v>
      </c>
      <c r="G109" s="16"/>
      <c r="H109" s="19">
        <f t="shared" si="35"/>
        <v>5.9999999999999995E-4</v>
      </c>
      <c r="I109" s="26"/>
      <c r="J109" s="26"/>
      <c r="K109" s="19">
        <f t="shared" si="36"/>
        <v>4.2999999999999995E-5</v>
      </c>
      <c r="L109" s="16"/>
      <c r="M109" s="16"/>
      <c r="N109" s="16"/>
      <c r="O109" s="15">
        <f t="shared" si="42"/>
        <v>5.0000000000000001E-3</v>
      </c>
      <c r="P109" s="15">
        <f t="shared" si="42"/>
        <v>0.82</v>
      </c>
      <c r="Q109" s="18">
        <f t="shared" si="42"/>
        <v>2.8999999999999998E-3</v>
      </c>
      <c r="R109" s="16"/>
      <c r="S109" s="15">
        <f t="shared" si="37"/>
        <v>8.5999999999999993E-2</v>
      </c>
      <c r="T109" s="16"/>
      <c r="U109" s="16"/>
      <c r="V109" s="18">
        <f t="shared" si="38"/>
        <v>1.5E-3</v>
      </c>
      <c r="AC109" s="43">
        <f t="shared" si="39"/>
        <v>2.3E-2</v>
      </c>
      <c r="AD109" s="40">
        <f t="shared" si="40"/>
        <v>2.4166666666666668E-3</v>
      </c>
      <c r="AE109" s="40">
        <f t="shared" si="44"/>
        <v>5.0000000000000001E-4</v>
      </c>
      <c r="AF109" s="40">
        <f t="shared" si="45"/>
        <v>4.1666666666666666E-3</v>
      </c>
    </row>
    <row r="110" spans="2:32" x14ac:dyDescent="0.2">
      <c r="B110" s="103" t="str">
        <f t="shared" si="41"/>
        <v>Post</v>
      </c>
      <c r="C110" s="103" t="str">
        <f t="shared" si="43"/>
        <v>ADW 022</v>
      </c>
      <c r="D110" s="104">
        <f t="shared" si="43"/>
        <v>147.54465792000002</v>
      </c>
      <c r="E110" s="11">
        <f t="shared" si="43"/>
        <v>42291.333333333336</v>
      </c>
      <c r="F110" s="15">
        <f t="shared" si="34"/>
        <v>1.1000000000000001</v>
      </c>
      <c r="G110" s="16"/>
      <c r="H110" s="19">
        <f t="shared" si="35"/>
        <v>5.4000000000000001E-4</v>
      </c>
      <c r="I110" s="26"/>
      <c r="J110" s="26"/>
      <c r="K110" s="19">
        <f t="shared" si="36"/>
        <v>4.2999999999999995E-5</v>
      </c>
      <c r="L110" s="16"/>
      <c r="M110" s="16"/>
      <c r="N110" s="16"/>
      <c r="O110" s="15">
        <f t="shared" si="42"/>
        <v>1.9E-3</v>
      </c>
      <c r="P110" s="15">
        <f t="shared" si="42"/>
        <v>0.77</v>
      </c>
      <c r="Q110" s="18">
        <f t="shared" si="42"/>
        <v>1.6999999999999999E-3</v>
      </c>
      <c r="R110" s="16"/>
      <c r="S110" s="15">
        <f t="shared" si="37"/>
        <v>5.1999999999999998E-2</v>
      </c>
      <c r="T110" s="16"/>
      <c r="U110" s="16"/>
      <c r="V110" s="18">
        <f t="shared" si="38"/>
        <v>1.5E-3</v>
      </c>
      <c r="AC110" s="43">
        <f t="shared" si="39"/>
        <v>1.2999999999999999E-2</v>
      </c>
      <c r="AD110" s="40">
        <f t="shared" si="40"/>
        <v>1.5454545454545452E-3</v>
      </c>
      <c r="AE110" s="40">
        <f t="shared" si="44"/>
        <v>4.909090909090909E-4</v>
      </c>
      <c r="AF110" s="40">
        <f t="shared" si="45"/>
        <v>1.727272727272727E-3</v>
      </c>
    </row>
    <row r="111" spans="2:32" x14ac:dyDescent="0.2">
      <c r="B111" s="103" t="str">
        <f t="shared" si="41"/>
        <v>Post</v>
      </c>
      <c r="C111" s="103" t="str">
        <f t="shared" si="43"/>
        <v>ADW 022</v>
      </c>
      <c r="D111" s="104">
        <f t="shared" si="43"/>
        <v>147.54465792000002</v>
      </c>
      <c r="E111" s="11">
        <f t="shared" si="43"/>
        <v>42305.5625</v>
      </c>
      <c r="F111" s="15">
        <f t="shared" si="34"/>
        <v>0.23</v>
      </c>
      <c r="G111" s="16"/>
      <c r="H111" s="19">
        <f t="shared" si="35"/>
        <v>3.6999999999999999E-4</v>
      </c>
      <c r="I111" s="26"/>
      <c r="J111" s="26"/>
      <c r="K111" s="19">
        <f t="shared" si="36"/>
        <v>2.6000000000000003E-4</v>
      </c>
      <c r="L111" s="16"/>
      <c r="M111" s="16"/>
      <c r="N111" s="16"/>
      <c r="O111" s="15">
        <f t="shared" si="42"/>
        <v>2.8E-3</v>
      </c>
      <c r="P111" s="15">
        <f t="shared" si="42"/>
        <v>0.28000000000000003</v>
      </c>
      <c r="Q111" s="18">
        <f t="shared" si="42"/>
        <v>1.6000000000000001E-3</v>
      </c>
      <c r="R111" s="16"/>
      <c r="S111" s="15">
        <f t="shared" si="37"/>
        <v>5.3999999999999999E-2</v>
      </c>
      <c r="T111" s="16"/>
      <c r="U111" s="16"/>
      <c r="V111" s="18">
        <f t="shared" si="38"/>
        <v>1.2999999999999999E-3</v>
      </c>
      <c r="AC111" s="43">
        <f t="shared" si="39"/>
        <v>2.4E-2</v>
      </c>
      <c r="AD111" s="40">
        <f t="shared" si="40"/>
        <v>6.956521739130435E-3</v>
      </c>
      <c r="AE111" s="40">
        <f t="shared" si="44"/>
        <v>1.608695652173913E-3</v>
      </c>
      <c r="AF111" s="40">
        <f t="shared" si="45"/>
        <v>1.2173913043478261E-2</v>
      </c>
    </row>
    <row r="112" spans="2:32" x14ac:dyDescent="0.2">
      <c r="B112" s="103" t="str">
        <f t="shared" si="41"/>
        <v>Post</v>
      </c>
      <c r="C112" s="103" t="str">
        <f t="shared" si="43"/>
        <v>ADW 022</v>
      </c>
      <c r="D112" s="104">
        <f t="shared" si="43"/>
        <v>147.54465792000002</v>
      </c>
      <c r="E112" s="11">
        <f t="shared" si="43"/>
        <v>42325.336805555555</v>
      </c>
      <c r="F112" s="15">
        <f t="shared" si="34"/>
        <v>7.7</v>
      </c>
      <c r="G112" s="16"/>
      <c r="H112" s="19">
        <f t="shared" si="35"/>
        <v>1.4E-3</v>
      </c>
      <c r="I112" s="26"/>
      <c r="J112" s="26"/>
      <c r="K112" s="19">
        <f t="shared" si="36"/>
        <v>2.8000000000000003E-4</v>
      </c>
      <c r="L112" s="16"/>
      <c r="M112" s="16"/>
      <c r="N112" s="16"/>
      <c r="O112" s="15">
        <f>O53/1000</f>
        <v>1.4E-2</v>
      </c>
      <c r="P112" s="15">
        <f t="shared" ref="P112" si="46">P53/1000</f>
        <v>5.5</v>
      </c>
      <c r="Q112" s="18">
        <f>Q53/1000</f>
        <v>8.8000000000000005E-3</v>
      </c>
      <c r="R112" s="16"/>
      <c r="S112" s="15">
        <f t="shared" si="37"/>
        <v>0.24</v>
      </c>
      <c r="T112" s="16"/>
      <c r="U112" s="16"/>
      <c r="V112" s="18">
        <f t="shared" si="38"/>
        <v>4.4000000000000003E-3</v>
      </c>
      <c r="AC112" s="43">
        <f t="shared" si="39"/>
        <v>8.4000000000000005E-2</v>
      </c>
      <c r="AD112" s="40">
        <f t="shared" si="40"/>
        <v>1.1428571428571429E-3</v>
      </c>
      <c r="AE112" s="40">
        <f t="shared" si="44"/>
        <v>1.8181818181818181E-4</v>
      </c>
      <c r="AF112" s="40">
        <f t="shared" si="45"/>
        <v>1.8181818181818182E-3</v>
      </c>
    </row>
    <row r="113" spans="2:32" x14ac:dyDescent="0.2">
      <c r="B113" s="103" t="str">
        <f t="shared" si="41"/>
        <v>2016 Snowmelt</v>
      </c>
      <c r="C113" s="103" t="str">
        <f t="shared" si="43"/>
        <v>ADW 022</v>
      </c>
      <c r="D113" s="104">
        <f t="shared" si="43"/>
        <v>147.54465792000002</v>
      </c>
      <c r="E113" s="11">
        <f t="shared" si="43"/>
        <v>42453.577777777777</v>
      </c>
      <c r="F113" s="15">
        <f t="shared" si="34"/>
        <v>0.81</v>
      </c>
      <c r="G113" s="16"/>
      <c r="H113" s="19">
        <f t="shared" si="35"/>
        <v>5.6999999999999998E-4</v>
      </c>
      <c r="I113" s="26"/>
      <c r="J113" s="26"/>
      <c r="K113" s="19">
        <f t="shared" si="36"/>
        <v>1.6000000000000001E-4</v>
      </c>
      <c r="L113" s="16"/>
      <c r="M113" s="16"/>
      <c r="N113" s="16"/>
      <c r="O113" s="15">
        <f>O54/1000</f>
        <v>4.2000000000000006E-3</v>
      </c>
      <c r="P113" s="15">
        <f t="shared" ref="P113" si="47">P54/1000</f>
        <v>0.9</v>
      </c>
      <c r="Q113" s="18">
        <f>Q54/1000</f>
        <v>3.7000000000000002E-3</v>
      </c>
      <c r="R113" s="16"/>
      <c r="S113" s="15">
        <f t="shared" si="37"/>
        <v>0.1</v>
      </c>
      <c r="T113" s="16"/>
      <c r="U113" s="16"/>
      <c r="V113" s="18">
        <f t="shared" si="38"/>
        <v>1.6000000000000001E-3</v>
      </c>
      <c r="AC113" s="43">
        <f t="shared" si="39"/>
        <v>5.1999999999999998E-2</v>
      </c>
      <c r="AD113" s="40">
        <f t="shared" si="40"/>
        <v>4.5679012345679008E-3</v>
      </c>
      <c r="AE113" s="40">
        <f t="shared" si="44"/>
        <v>7.0370370370370367E-4</v>
      </c>
      <c r="AF113" s="40">
        <f t="shared" si="45"/>
        <v>5.1851851851851859E-3</v>
      </c>
    </row>
    <row r="114" spans="2:32" x14ac:dyDescent="0.2">
      <c r="B114" s="103" t="str">
        <f t="shared" si="41"/>
        <v>2016 Snowmelt</v>
      </c>
      <c r="C114" s="103" t="str">
        <f t="shared" si="43"/>
        <v>ADW 022</v>
      </c>
      <c r="D114" s="104">
        <f t="shared" si="43"/>
        <v>147.54465792000002</v>
      </c>
      <c r="E114" s="11">
        <f t="shared" si="43"/>
        <v>42453.577777777777</v>
      </c>
      <c r="F114" s="15">
        <f t="shared" si="34"/>
        <v>0.87</v>
      </c>
      <c r="G114" s="16"/>
      <c r="H114" s="19">
        <f t="shared" si="35"/>
        <v>5.2999999999999998E-4</v>
      </c>
      <c r="I114" s="26"/>
      <c r="J114" s="26"/>
      <c r="K114" s="19">
        <f t="shared" si="36"/>
        <v>1.6000000000000001E-4</v>
      </c>
      <c r="L114" s="16"/>
      <c r="M114" s="16"/>
      <c r="N114" s="16"/>
      <c r="O114" s="15">
        <f>O55/1000</f>
        <v>4.4000000000000003E-3</v>
      </c>
      <c r="P114" s="15">
        <f t="shared" ref="P114" si="48">P55/1000</f>
        <v>0.95</v>
      </c>
      <c r="Q114" s="18">
        <f>Q55/1000</f>
        <v>4.0000000000000001E-3</v>
      </c>
      <c r="R114" s="16"/>
      <c r="S114" s="15">
        <f t="shared" si="37"/>
        <v>0.1</v>
      </c>
      <c r="T114" s="16"/>
      <c r="U114" s="16"/>
      <c r="V114" s="18">
        <f t="shared" si="38"/>
        <v>1.5E-3</v>
      </c>
      <c r="AC114" s="43">
        <f t="shared" si="39"/>
        <v>5.3999999999999999E-2</v>
      </c>
      <c r="AD114" s="40">
        <f t="shared" si="40"/>
        <v>4.5977011494252873E-3</v>
      </c>
      <c r="AE114" s="40">
        <f t="shared" si="44"/>
        <v>6.0919540229885057E-4</v>
      </c>
      <c r="AF114" s="40">
        <f t="shared" si="45"/>
        <v>5.0574712643678167E-3</v>
      </c>
    </row>
    <row r="115" spans="2:32" x14ac:dyDescent="0.2">
      <c r="B115" s="103"/>
      <c r="C115" s="103" t="str">
        <f t="shared" si="43"/>
        <v>ADW 022</v>
      </c>
      <c r="D115" s="104">
        <f t="shared" si="43"/>
        <v>147.54465792000002</v>
      </c>
      <c r="E115" s="11">
        <f t="shared" si="43"/>
        <v>42530.46875</v>
      </c>
      <c r="F115" s="15">
        <f t="shared" si="34"/>
        <v>5</v>
      </c>
      <c r="G115" s="16"/>
      <c r="H115" s="19">
        <f t="shared" si="35"/>
        <v>2.8999999999999998E-3</v>
      </c>
      <c r="I115" s="26"/>
      <c r="J115" s="26"/>
      <c r="K115" s="19">
        <f t="shared" si="36"/>
        <v>6.0999999999999997E-4</v>
      </c>
      <c r="L115" s="16"/>
      <c r="M115" s="16"/>
      <c r="N115" s="16"/>
      <c r="O115" s="15">
        <f>O56/1000</f>
        <v>1.7000000000000001E-2</v>
      </c>
      <c r="P115" s="15">
        <f t="shared" ref="P115" si="49">P56/1000</f>
        <v>5.0999999999999996</v>
      </c>
      <c r="Q115" s="18">
        <f>Q56/1000</f>
        <v>3.7999999999999999E-2</v>
      </c>
      <c r="R115" s="16"/>
      <c r="S115" s="15">
        <f t="shared" si="37"/>
        <v>0.45</v>
      </c>
      <c r="T115" s="16"/>
      <c r="U115" s="16"/>
      <c r="V115" s="18">
        <f t="shared" si="38"/>
        <v>3.0000000000000001E-3</v>
      </c>
      <c r="AC115" s="43">
        <f t="shared" si="39"/>
        <v>0.16</v>
      </c>
      <c r="AD115" s="40">
        <f t="shared" si="40"/>
        <v>7.6E-3</v>
      </c>
      <c r="AE115" s="40">
        <f t="shared" si="44"/>
        <v>5.8E-4</v>
      </c>
      <c r="AF115" s="40">
        <f t="shared" si="45"/>
        <v>3.4000000000000002E-3</v>
      </c>
    </row>
    <row r="116" spans="2:32" ht="23.25" customHeight="1" x14ac:dyDescent="0.2">
      <c r="B116" s="103" t="str">
        <f>B57</f>
        <v>Fall 2016</v>
      </c>
      <c r="C116" s="103" t="str">
        <f t="shared" si="43"/>
        <v>ADW-022_082816</v>
      </c>
      <c r="D116" s="104">
        <f t="shared" si="43"/>
        <v>147.54465792000002</v>
      </c>
      <c r="E116" s="11">
        <f t="shared" si="43"/>
        <v>42610.680555555555</v>
      </c>
      <c r="F116" s="15">
        <f t="shared" si="34"/>
        <v>1.6</v>
      </c>
      <c r="G116" s="16"/>
      <c r="H116" s="19">
        <f t="shared" si="35"/>
        <v>1.85E-4</v>
      </c>
      <c r="I116" s="26"/>
      <c r="J116" s="26"/>
      <c r="K116" s="19">
        <f t="shared" si="36"/>
        <v>2.0000000000000001E-4</v>
      </c>
      <c r="L116" s="16"/>
      <c r="M116" s="16"/>
      <c r="N116" s="16"/>
      <c r="O116" s="15">
        <f>O57/1000</f>
        <v>3.3E-3</v>
      </c>
      <c r="P116" s="15">
        <f t="shared" ref="P116" si="50">P57/1000</f>
        <v>1.4</v>
      </c>
      <c r="Q116" s="18">
        <f>Q57/1000</f>
        <v>3.8999999999999998E-3</v>
      </c>
      <c r="R116" s="16"/>
      <c r="S116" s="15">
        <f t="shared" si="37"/>
        <v>0.11</v>
      </c>
      <c r="T116" s="16"/>
      <c r="U116" s="16"/>
      <c r="V116" s="18">
        <f t="shared" si="38"/>
        <v>3.3999999999999998E-3</v>
      </c>
      <c r="AC116" s="43">
        <f t="shared" si="39"/>
        <v>2.9000000000000001E-2</v>
      </c>
      <c r="AD116" s="40">
        <f t="shared" si="40"/>
        <v>2.4374999999999996E-3</v>
      </c>
      <c r="AE116" s="40">
        <f t="shared" si="44"/>
        <v>1.1562499999999999E-4</v>
      </c>
      <c r="AF116" s="40">
        <f t="shared" si="45"/>
        <v>2.0624999999999997E-3</v>
      </c>
    </row>
    <row r="119" spans="2:32" x14ac:dyDescent="0.2">
      <c r="F119" s="151" t="s">
        <v>1179</v>
      </c>
      <c r="G119" t="s">
        <v>1180</v>
      </c>
      <c r="Q119" t="s">
        <v>1</v>
      </c>
      <c r="R119" t="s">
        <v>1182</v>
      </c>
    </row>
    <row r="120" spans="2:32" x14ac:dyDescent="0.2">
      <c r="E120" s="89" t="s">
        <v>1174</v>
      </c>
      <c r="F120" s="18">
        <f>MAX(F62:F68)</f>
        <v>2.2000000000000002</v>
      </c>
      <c r="Q120" s="18">
        <f>MAX(Q62:Q68)</f>
        <v>0.11</v>
      </c>
    </row>
    <row r="121" spans="2:32" x14ac:dyDescent="0.2">
      <c r="E121" s="89" t="s">
        <v>1175</v>
      </c>
      <c r="F121" s="18">
        <f>AVERAGE(F68:F81)</f>
        <v>0.26507142857142857</v>
      </c>
      <c r="Q121" s="18">
        <f>AVERAGE(Q68:Q81)</f>
        <v>3.5071428571428571E-3</v>
      </c>
    </row>
    <row r="122" spans="2:32" x14ac:dyDescent="0.2">
      <c r="E122" s="89" t="s">
        <v>1176</v>
      </c>
      <c r="F122" s="18">
        <f>AVERAGE(F84:F111)</f>
        <v>8.4507142857142856</v>
      </c>
      <c r="G122">
        <v>1.5880000000000001</v>
      </c>
      <c r="Q122" s="18">
        <f>AVERAGE(Q84:Q111)</f>
        <v>1.0263571428571427E-2</v>
      </c>
      <c r="R122">
        <v>1.2999999999999999E-2</v>
      </c>
    </row>
    <row r="123" spans="2:32" x14ac:dyDescent="0.2">
      <c r="E123" s="89" t="s">
        <v>1177</v>
      </c>
      <c r="F123" s="18">
        <f>F115</f>
        <v>5</v>
      </c>
      <c r="Q123" s="18">
        <f>Q115</f>
        <v>3.7999999999999999E-2</v>
      </c>
    </row>
    <row r="124" spans="2:32" x14ac:dyDescent="0.2">
      <c r="E124" s="89" t="s">
        <v>1178</v>
      </c>
      <c r="F124" s="18">
        <f>F116</f>
        <v>1.6</v>
      </c>
      <c r="Q124" s="18">
        <f>Q116</f>
        <v>3.8999999999999998E-3</v>
      </c>
    </row>
    <row r="125" spans="2:32" x14ac:dyDescent="0.2">
      <c r="E125" s="11"/>
    </row>
    <row r="126" spans="2:32" x14ac:dyDescent="0.2">
      <c r="E126" s="11"/>
      <c r="Q126" t="s">
        <v>1185</v>
      </c>
    </row>
    <row r="127" spans="2:32" x14ac:dyDescent="0.2">
      <c r="E127" s="11"/>
      <c r="Q127" s="153">
        <f>SUM(Q85:Q112)</f>
        <v>0.29137999999999997</v>
      </c>
    </row>
    <row r="128" spans="2:32" x14ac:dyDescent="0.2">
      <c r="E128" s="11"/>
      <c r="Q128" s="153">
        <f>Q89+Q90+Q91+Q106+Q112</f>
        <v>0.2258</v>
      </c>
    </row>
    <row r="129" spans="5:17" x14ac:dyDescent="0.2">
      <c r="E129" s="11"/>
      <c r="Q129">
        <f>(Q127-Q128)/5</f>
        <v>1.3115999999999994E-2</v>
      </c>
    </row>
    <row r="133" spans="5:17" x14ac:dyDescent="0.2">
      <c r="E133" s="11"/>
    </row>
    <row r="134" spans="5:17" x14ac:dyDescent="0.2">
      <c r="E134" s="11"/>
    </row>
    <row r="135" spans="5:17" x14ac:dyDescent="0.2">
      <c r="E135" s="11"/>
    </row>
    <row r="136" spans="5:17" x14ac:dyDescent="0.2">
      <c r="E136" s="11"/>
    </row>
    <row r="137" spans="5:17" x14ac:dyDescent="0.2">
      <c r="E137" s="11"/>
    </row>
    <row r="138" spans="5:17" x14ac:dyDescent="0.2">
      <c r="E138" s="11"/>
    </row>
    <row r="139" spans="5:17" x14ac:dyDescent="0.2">
      <c r="E139" s="11"/>
    </row>
    <row r="140" spans="5:17" x14ac:dyDescent="0.2">
      <c r="E140" s="11"/>
    </row>
    <row r="141" spans="5:17" x14ac:dyDescent="0.2">
      <c r="E141" s="11"/>
    </row>
    <row r="142" spans="5:17" x14ac:dyDescent="0.2">
      <c r="E142" s="11"/>
    </row>
    <row r="143" spans="5:17" x14ac:dyDescent="0.2">
      <c r="E143" s="11"/>
    </row>
    <row r="144" spans="5:17" x14ac:dyDescent="0.2">
      <c r="E144" s="11"/>
    </row>
    <row r="145" spans="5:5" x14ac:dyDescent="0.2">
      <c r="E145" s="11"/>
    </row>
    <row r="146" spans="5:5" x14ac:dyDescent="0.2">
      <c r="E146" s="11"/>
    </row>
    <row r="147" spans="5:5" x14ac:dyDescent="0.2">
      <c r="E147" s="11"/>
    </row>
    <row r="148" spans="5:5" x14ac:dyDescent="0.2">
      <c r="E148" s="11"/>
    </row>
    <row r="149" spans="5:5" x14ac:dyDescent="0.2">
      <c r="E149" s="11"/>
    </row>
    <row r="150" spans="5:5" x14ac:dyDescent="0.2">
      <c r="E150" s="11"/>
    </row>
    <row r="151" spans="5:5" x14ac:dyDescent="0.2">
      <c r="E151" s="11"/>
    </row>
    <row r="152" spans="5:5" x14ac:dyDescent="0.2">
      <c r="E152" s="11"/>
    </row>
    <row r="153" spans="5:5" x14ac:dyDescent="0.2">
      <c r="E153" s="11"/>
    </row>
    <row r="154" spans="5:5" x14ac:dyDescent="0.2">
      <c r="E154" s="11"/>
    </row>
    <row r="155" spans="5:5" x14ac:dyDescent="0.2">
      <c r="E155" s="11"/>
    </row>
    <row r="156" spans="5:5" x14ac:dyDescent="0.2">
      <c r="E156" s="11"/>
    </row>
    <row r="157" spans="5:5" x14ac:dyDescent="0.2">
      <c r="E157" s="11"/>
    </row>
    <row r="158" spans="5:5" x14ac:dyDescent="0.2">
      <c r="E158" s="11"/>
    </row>
    <row r="159" spans="5:5" x14ac:dyDescent="0.2">
      <c r="E159" s="11"/>
    </row>
    <row r="160" spans="5:5" x14ac:dyDescent="0.2">
      <c r="E160" s="11"/>
    </row>
    <row r="161" spans="5:5" x14ac:dyDescent="0.2">
      <c r="E161" s="11"/>
    </row>
    <row r="162" spans="5:5" x14ac:dyDescent="0.2">
      <c r="E162" s="11"/>
    </row>
    <row r="163" spans="5:5" x14ac:dyDescent="0.2">
      <c r="E163" s="11"/>
    </row>
    <row r="164" spans="5:5" x14ac:dyDescent="0.2">
      <c r="E164" s="11"/>
    </row>
    <row r="165" spans="5:5" x14ac:dyDescent="0.2">
      <c r="E165" s="11"/>
    </row>
    <row r="166" spans="5:5" x14ac:dyDescent="0.2">
      <c r="E166" s="11"/>
    </row>
    <row r="167" spans="5:5" x14ac:dyDescent="0.2">
      <c r="E167" s="11"/>
    </row>
    <row r="168" spans="5:5" x14ac:dyDescent="0.2">
      <c r="E168" s="11"/>
    </row>
    <row r="169" spans="5:5" x14ac:dyDescent="0.2">
      <c r="E169" s="11"/>
    </row>
    <row r="170" spans="5:5" x14ac:dyDescent="0.2">
      <c r="E170" s="11"/>
    </row>
    <row r="171" spans="5:5" x14ac:dyDescent="0.2">
      <c r="E171" s="11"/>
    </row>
    <row r="172" spans="5:5" x14ac:dyDescent="0.2">
      <c r="E172" s="11"/>
    </row>
    <row r="173" spans="5:5" x14ac:dyDescent="0.2">
      <c r="E173" s="11"/>
    </row>
    <row r="174" spans="5:5" x14ac:dyDescent="0.2">
      <c r="E174" s="11"/>
    </row>
    <row r="175" spans="5:5" x14ac:dyDescent="0.2">
      <c r="E175" s="11"/>
    </row>
    <row r="176" spans="5:5" x14ac:dyDescent="0.2">
      <c r="E176" s="11"/>
    </row>
    <row r="177" spans="5:5" x14ac:dyDescent="0.2">
      <c r="E177" s="11"/>
    </row>
    <row r="178" spans="5:5" x14ac:dyDescent="0.2">
      <c r="E178" s="11"/>
    </row>
    <row r="179" spans="5:5" x14ac:dyDescent="0.2">
      <c r="E179" s="11"/>
    </row>
    <row r="180" spans="5:5" x14ac:dyDescent="0.2">
      <c r="E180" s="11"/>
    </row>
    <row r="181" spans="5:5" x14ac:dyDescent="0.2">
      <c r="E181" s="11"/>
    </row>
    <row r="182" spans="5:5" x14ac:dyDescent="0.2">
      <c r="E182" s="11"/>
    </row>
    <row r="183" spans="5:5" x14ac:dyDescent="0.2">
      <c r="E183" s="11"/>
    </row>
    <row r="184" spans="5:5" x14ac:dyDescent="0.2">
      <c r="E184" s="11"/>
    </row>
    <row r="185" spans="5:5" x14ac:dyDescent="0.2">
      <c r="E185" s="11"/>
    </row>
    <row r="186" spans="5:5" x14ac:dyDescent="0.2">
      <c r="E186" s="11"/>
    </row>
    <row r="187" spans="5:5" x14ac:dyDescent="0.2">
      <c r="E187" s="11"/>
    </row>
    <row r="188" spans="5:5" x14ac:dyDescent="0.2">
      <c r="E188" s="11"/>
    </row>
    <row r="189" spans="5:5" x14ac:dyDescent="0.2">
      <c r="E189" s="11"/>
    </row>
  </sheetData>
  <sheetProtection algorithmName="SHA-512" hashValue="Fi8HGvy8CS63Zy67uOZAivCktqCbM9HVcgCHs/uoyMrRjsVK77u6vX3Iok/anInUzM4NDbKGCKTzwlw+GvYhOg==" saltValue="IPFBR1BRR+0mgmJkVresCg==" spinCount="100000" sheet="1" scenarios="1"/>
  <sortState ref="B3:AC57">
    <sortCondition ref="E3:E57"/>
  </sortState>
  <mergeCells count="2">
    <mergeCell ref="F1:AC1"/>
    <mergeCell ref="F60:AC60"/>
  </mergeCells>
  <pageMargins left="0.7" right="0.7" top="0.75" bottom="0.75" header="0.3" footer="0.3"/>
  <pageSetup paperSize="3" scale="50" orientation="landscape" r:id="rId1"/>
  <headerFooter>
    <oddFooter>&amp;L&amp;Z&amp;F&amp;R&amp;D &amp;T</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G187"/>
  <sheetViews>
    <sheetView topLeftCell="U29" workbookViewId="0">
      <selection activeCell="AN62" sqref="AN62"/>
    </sheetView>
  </sheetViews>
  <sheetFormatPr defaultRowHeight="12.75" x14ac:dyDescent="0.2"/>
  <cols>
    <col min="1" max="1" width="21.85546875" customWidth="1"/>
    <col min="2" max="2" width="13.28515625" customWidth="1"/>
    <col min="5" max="5" width="12.85546875" customWidth="1"/>
  </cols>
  <sheetData>
    <row r="1" spans="1:33" ht="21" x14ac:dyDescent="0.35">
      <c r="A1" s="85" t="s">
        <v>552</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3" ht="37.5" x14ac:dyDescent="0.3">
      <c r="A2" s="83" t="s">
        <v>395</v>
      </c>
      <c r="B2" s="22" t="s">
        <v>2</v>
      </c>
      <c r="C2" s="22" t="s">
        <v>396</v>
      </c>
      <c r="D2" s="75" t="s">
        <v>472</v>
      </c>
      <c r="E2" s="23" t="s">
        <v>398</v>
      </c>
      <c r="F2" s="22" t="s">
        <v>5</v>
      </c>
      <c r="G2" s="24" t="s">
        <v>6</v>
      </c>
      <c r="H2" s="22" t="s">
        <v>0</v>
      </c>
      <c r="I2" s="22" t="s">
        <v>7</v>
      </c>
      <c r="J2" s="22" t="s">
        <v>8</v>
      </c>
      <c r="K2" s="22" t="s">
        <v>9</v>
      </c>
      <c r="L2" s="22" t="s">
        <v>10</v>
      </c>
      <c r="M2" s="22" t="s">
        <v>11</v>
      </c>
      <c r="N2" s="22" t="s">
        <v>12</v>
      </c>
      <c r="O2" s="22" t="s">
        <v>13</v>
      </c>
      <c r="P2" s="22" t="s">
        <v>14</v>
      </c>
      <c r="Q2" s="22" t="s">
        <v>1</v>
      </c>
      <c r="R2" s="22" t="s">
        <v>15</v>
      </c>
      <c r="S2" s="22" t="s">
        <v>16</v>
      </c>
      <c r="T2" s="22" t="s">
        <v>17</v>
      </c>
      <c r="U2" s="22" t="s">
        <v>18</v>
      </c>
      <c r="V2" s="22" t="s">
        <v>19</v>
      </c>
      <c r="W2" s="22" t="s">
        <v>20</v>
      </c>
      <c r="X2" s="22" t="s">
        <v>21</v>
      </c>
      <c r="Y2" s="22" t="s">
        <v>22</v>
      </c>
      <c r="Z2" s="22" t="s">
        <v>23</v>
      </c>
      <c r="AA2" s="22" t="s">
        <v>24</v>
      </c>
      <c r="AB2" s="22" t="s">
        <v>25</v>
      </c>
      <c r="AC2" s="22" t="s">
        <v>26</v>
      </c>
      <c r="AD2" s="25"/>
      <c r="AE2" s="84" t="s">
        <v>489</v>
      </c>
      <c r="AG2" s="122"/>
    </row>
    <row r="3" spans="1:33" s="12" customFormat="1" x14ac:dyDescent="0.2">
      <c r="A3" s="76" t="s">
        <v>495</v>
      </c>
      <c r="B3" s="76" t="s">
        <v>496</v>
      </c>
      <c r="C3" s="106" t="s">
        <v>550</v>
      </c>
      <c r="D3" s="107">
        <v>151.58411136000001</v>
      </c>
      <c r="E3" s="108">
        <v>42224.475694444445</v>
      </c>
      <c r="F3" s="106">
        <v>2200</v>
      </c>
      <c r="G3" s="106">
        <v>0.93</v>
      </c>
      <c r="H3" s="106">
        <v>6.1</v>
      </c>
      <c r="I3" s="106">
        <v>80</v>
      </c>
      <c r="J3" s="106">
        <v>0.16</v>
      </c>
      <c r="K3" s="106">
        <v>0.38</v>
      </c>
      <c r="L3" s="106">
        <v>63000</v>
      </c>
      <c r="M3" s="106">
        <v>1</v>
      </c>
      <c r="N3" s="106">
        <v>0.78</v>
      </c>
      <c r="O3" s="106">
        <v>29</v>
      </c>
      <c r="P3" s="106">
        <v>8300</v>
      </c>
      <c r="Q3" s="106">
        <v>110</v>
      </c>
      <c r="R3" s="106">
        <v>8700</v>
      </c>
      <c r="S3" s="106">
        <v>170</v>
      </c>
      <c r="T3" s="106">
        <v>0.08</v>
      </c>
      <c r="U3" s="106">
        <v>2.5</v>
      </c>
      <c r="V3" s="106">
        <v>1.7</v>
      </c>
      <c r="W3" s="106">
        <v>3000</v>
      </c>
      <c r="X3" s="106">
        <v>0.61</v>
      </c>
      <c r="Y3" s="106">
        <v>0.8</v>
      </c>
      <c r="Z3" s="106">
        <v>13000</v>
      </c>
      <c r="AA3" s="106">
        <v>0.1</v>
      </c>
      <c r="AB3" s="106">
        <v>5.5</v>
      </c>
      <c r="AC3" s="106">
        <v>130</v>
      </c>
    </row>
    <row r="4" spans="1:33" s="12" customFormat="1" x14ac:dyDescent="0.2">
      <c r="A4" s="76" t="s">
        <v>497</v>
      </c>
      <c r="B4" s="76" t="s">
        <v>496</v>
      </c>
      <c r="C4" s="106" t="s">
        <v>550</v>
      </c>
      <c r="D4" s="107">
        <v>151.58411136000001</v>
      </c>
      <c r="E4" s="108">
        <v>42225</v>
      </c>
      <c r="F4" s="106">
        <v>860</v>
      </c>
      <c r="G4" s="106">
        <v>0.41</v>
      </c>
      <c r="H4" s="106">
        <v>2</v>
      </c>
      <c r="I4" s="106">
        <v>73</v>
      </c>
      <c r="J4" s="106">
        <v>0.15</v>
      </c>
      <c r="K4" s="106">
        <v>0.13</v>
      </c>
      <c r="L4" s="106">
        <v>63000</v>
      </c>
      <c r="M4" s="106">
        <v>1</v>
      </c>
      <c r="N4" s="106">
        <v>0.6</v>
      </c>
      <c r="O4" s="106">
        <v>11</v>
      </c>
      <c r="P4" s="106">
        <v>2700</v>
      </c>
      <c r="Q4" s="106">
        <v>37</v>
      </c>
      <c r="R4" s="106">
        <v>8400</v>
      </c>
      <c r="S4" s="106">
        <v>110</v>
      </c>
      <c r="T4" s="106">
        <v>0.8</v>
      </c>
      <c r="U4" s="106">
        <v>1.3</v>
      </c>
      <c r="V4" s="106">
        <v>1.1000000000000001</v>
      </c>
      <c r="W4" s="106">
        <v>2300</v>
      </c>
      <c r="X4" s="106">
        <v>2</v>
      </c>
      <c r="Y4" s="106">
        <v>0.27</v>
      </c>
      <c r="Z4" s="106">
        <v>12000</v>
      </c>
      <c r="AA4" s="106">
        <v>0.1</v>
      </c>
      <c r="AB4" s="106">
        <v>2.2000000000000002</v>
      </c>
      <c r="AC4" s="106">
        <v>63</v>
      </c>
    </row>
    <row r="5" spans="1:33" s="12" customFormat="1" x14ac:dyDescent="0.2">
      <c r="A5" s="76" t="s">
        <v>498</v>
      </c>
      <c r="B5" s="76" t="s">
        <v>496</v>
      </c>
      <c r="C5" s="106" t="s">
        <v>550</v>
      </c>
      <c r="D5" s="107">
        <v>151.58411136000001</v>
      </c>
      <c r="E5" s="108">
        <v>42226</v>
      </c>
      <c r="F5" s="106">
        <v>310</v>
      </c>
      <c r="G5" s="106">
        <v>0.4</v>
      </c>
      <c r="H5" s="106">
        <v>0.37</v>
      </c>
      <c r="I5" s="106">
        <v>64</v>
      </c>
      <c r="J5" s="106">
        <v>0.15</v>
      </c>
      <c r="K5" s="106">
        <v>7.2999999999999995E-2</v>
      </c>
      <c r="L5" s="106">
        <v>60000</v>
      </c>
      <c r="M5" s="106">
        <v>1</v>
      </c>
      <c r="N5" s="106">
        <v>0.22</v>
      </c>
      <c r="O5" s="106">
        <v>4.7</v>
      </c>
      <c r="P5" s="106">
        <v>640</v>
      </c>
      <c r="Q5" s="106">
        <v>8.6</v>
      </c>
      <c r="R5" s="106">
        <v>8400</v>
      </c>
      <c r="S5" s="106">
        <v>45</v>
      </c>
      <c r="T5" s="106">
        <v>0.8</v>
      </c>
      <c r="U5" s="106">
        <v>1.1000000000000001</v>
      </c>
      <c r="V5" s="106">
        <v>0.98</v>
      </c>
      <c r="W5" s="106">
        <v>2100</v>
      </c>
      <c r="X5" s="106">
        <v>0.57999999999999996</v>
      </c>
      <c r="Y5" s="106">
        <v>0.1</v>
      </c>
      <c r="Z5" s="106">
        <v>12000</v>
      </c>
      <c r="AA5" s="106">
        <v>0.1</v>
      </c>
      <c r="AB5" s="106">
        <v>0.74</v>
      </c>
      <c r="AC5" s="106">
        <v>24</v>
      </c>
    </row>
    <row r="6" spans="1:33" s="12" customFormat="1" x14ac:dyDescent="0.2">
      <c r="A6" s="76" t="s">
        <v>499</v>
      </c>
      <c r="B6" s="76" t="s">
        <v>496</v>
      </c>
      <c r="C6" s="106" t="s">
        <v>550</v>
      </c>
      <c r="D6" s="107">
        <v>151.58411136000001</v>
      </c>
      <c r="E6" s="108">
        <v>42227.489583333336</v>
      </c>
      <c r="F6" s="106">
        <v>180</v>
      </c>
      <c r="G6" s="106">
        <v>0.4</v>
      </c>
      <c r="H6" s="106">
        <v>0.37</v>
      </c>
      <c r="I6" s="106">
        <v>67</v>
      </c>
      <c r="J6" s="106">
        <v>0.15</v>
      </c>
      <c r="K6" s="106">
        <v>9.2999999999999999E-2</v>
      </c>
      <c r="L6" s="106">
        <v>62000</v>
      </c>
      <c r="M6" s="106">
        <v>1</v>
      </c>
      <c r="N6" s="106">
        <v>0.2</v>
      </c>
      <c r="O6" s="106">
        <v>4</v>
      </c>
      <c r="P6" s="106">
        <v>380</v>
      </c>
      <c r="Q6" s="106">
        <v>5.0999999999999996</v>
      </c>
      <c r="R6" s="106">
        <v>8700</v>
      </c>
      <c r="S6" s="106">
        <v>46</v>
      </c>
      <c r="T6" s="106">
        <v>0.08</v>
      </c>
      <c r="U6" s="106">
        <v>1</v>
      </c>
      <c r="V6" s="106">
        <v>1.6</v>
      </c>
      <c r="W6" s="106">
        <v>2200</v>
      </c>
      <c r="X6" s="106">
        <v>2</v>
      </c>
      <c r="Y6" s="106">
        <v>0.1</v>
      </c>
      <c r="Z6" s="106"/>
      <c r="AA6" s="106">
        <v>0.1</v>
      </c>
      <c r="AB6" s="106">
        <v>0.36</v>
      </c>
      <c r="AC6" s="106">
        <v>21</v>
      </c>
    </row>
    <row r="7" spans="1:33" s="12" customFormat="1" x14ac:dyDescent="0.2">
      <c r="A7" s="76" t="s">
        <v>500</v>
      </c>
      <c r="B7" s="76" t="s">
        <v>496</v>
      </c>
      <c r="C7" s="106" t="s">
        <v>550</v>
      </c>
      <c r="D7" s="107">
        <v>151.58411136000001</v>
      </c>
      <c r="E7" s="108">
        <v>42228.4375</v>
      </c>
      <c r="F7" s="106">
        <v>210</v>
      </c>
      <c r="G7" s="106">
        <v>0.4</v>
      </c>
      <c r="H7" s="106">
        <v>0.37</v>
      </c>
      <c r="I7" s="106">
        <v>64</v>
      </c>
      <c r="J7" s="106">
        <v>0.15</v>
      </c>
      <c r="K7" s="106">
        <v>4.2999999999999997E-2</v>
      </c>
      <c r="L7" s="106">
        <v>60000</v>
      </c>
      <c r="M7" s="106">
        <v>1</v>
      </c>
      <c r="N7" s="106">
        <v>0.22</v>
      </c>
      <c r="O7" s="106">
        <v>3.8</v>
      </c>
      <c r="P7" s="106">
        <v>450</v>
      </c>
      <c r="Q7" s="106">
        <v>4.8</v>
      </c>
      <c r="R7" s="106">
        <v>9000</v>
      </c>
      <c r="S7" s="106">
        <v>49</v>
      </c>
      <c r="T7" s="106">
        <v>0.08</v>
      </c>
      <c r="U7" s="106">
        <v>1</v>
      </c>
      <c r="V7" s="106">
        <v>1.7</v>
      </c>
      <c r="W7" s="106">
        <v>2400</v>
      </c>
      <c r="X7" s="106">
        <v>0.57999999999999996</v>
      </c>
      <c r="Y7" s="106">
        <v>0.1</v>
      </c>
      <c r="Z7" s="106">
        <v>15000</v>
      </c>
      <c r="AA7" s="106">
        <v>0.1</v>
      </c>
      <c r="AB7" s="106">
        <v>0.61</v>
      </c>
      <c r="AC7" s="106">
        <v>20</v>
      </c>
    </row>
    <row r="8" spans="1:33" s="12" customFormat="1" x14ac:dyDescent="0.2">
      <c r="A8" s="76" t="s">
        <v>501</v>
      </c>
      <c r="B8" s="76" t="s">
        <v>496</v>
      </c>
      <c r="C8" s="106" t="s">
        <v>550</v>
      </c>
      <c r="D8" s="107">
        <v>151.58411136000001</v>
      </c>
      <c r="E8" s="108">
        <v>42228.4375</v>
      </c>
      <c r="F8" s="106">
        <v>290</v>
      </c>
      <c r="G8" s="106">
        <v>0.4</v>
      </c>
      <c r="H8" s="106">
        <v>0.71</v>
      </c>
      <c r="I8" s="106">
        <v>68</v>
      </c>
      <c r="J8" s="106">
        <v>0.15</v>
      </c>
      <c r="K8" s="106">
        <v>0.2</v>
      </c>
      <c r="L8" s="106">
        <v>61000</v>
      </c>
      <c r="M8" s="106">
        <v>1</v>
      </c>
      <c r="N8" s="106">
        <v>0.33</v>
      </c>
      <c r="O8" s="106">
        <v>6.4</v>
      </c>
      <c r="P8" s="106">
        <v>640</v>
      </c>
      <c r="Q8" s="106">
        <v>7.3</v>
      </c>
      <c r="R8" s="106">
        <v>9000</v>
      </c>
      <c r="S8" s="106">
        <v>89</v>
      </c>
      <c r="T8" s="106">
        <v>0.08</v>
      </c>
      <c r="U8" s="106">
        <v>0.95</v>
      </c>
      <c r="V8" s="106">
        <v>0.97</v>
      </c>
      <c r="W8" s="106">
        <v>2400</v>
      </c>
      <c r="X8" s="106">
        <v>0.57999999999999996</v>
      </c>
      <c r="Y8" s="106">
        <v>0.1</v>
      </c>
      <c r="Z8" s="106">
        <v>15000</v>
      </c>
      <c r="AA8" s="106">
        <v>0.1</v>
      </c>
      <c r="AB8" s="106">
        <v>0.81</v>
      </c>
      <c r="AC8" s="106">
        <v>37</v>
      </c>
    </row>
    <row r="9" spans="1:33" s="12" customFormat="1" x14ac:dyDescent="0.2">
      <c r="A9" s="76" t="s">
        <v>502</v>
      </c>
      <c r="B9" s="76" t="s">
        <v>496</v>
      </c>
      <c r="C9" s="106" t="s">
        <v>550</v>
      </c>
      <c r="D9" s="107">
        <v>151.58411136000001</v>
      </c>
      <c r="E9" s="108">
        <v>42229.486111111109</v>
      </c>
      <c r="F9" s="106">
        <v>230</v>
      </c>
      <c r="G9" s="106">
        <v>0.4</v>
      </c>
      <c r="H9" s="106">
        <v>0.72</v>
      </c>
      <c r="I9" s="106">
        <v>67</v>
      </c>
      <c r="J9" s="106">
        <v>0.15</v>
      </c>
      <c r="K9" s="106">
        <v>0.14000000000000001</v>
      </c>
      <c r="L9" s="106">
        <v>63000</v>
      </c>
      <c r="M9" s="106">
        <v>1</v>
      </c>
      <c r="N9" s="106">
        <v>0.32</v>
      </c>
      <c r="O9" s="106">
        <v>4.5999999999999996</v>
      </c>
      <c r="P9" s="106">
        <v>490</v>
      </c>
      <c r="Q9" s="106">
        <v>5.8</v>
      </c>
      <c r="R9" s="106">
        <v>9000</v>
      </c>
      <c r="S9" s="106">
        <v>91</v>
      </c>
      <c r="T9" s="106">
        <v>0.08</v>
      </c>
      <c r="U9" s="106">
        <v>1</v>
      </c>
      <c r="V9" s="106">
        <v>1.2</v>
      </c>
      <c r="W9" s="106">
        <v>2400</v>
      </c>
      <c r="X9" s="106">
        <v>0.57999999999999996</v>
      </c>
      <c r="Y9" s="106">
        <v>0.1</v>
      </c>
      <c r="Z9" s="106">
        <v>13000</v>
      </c>
      <c r="AA9" s="106">
        <v>0.1</v>
      </c>
      <c r="AB9" s="106">
        <v>0.76</v>
      </c>
      <c r="AC9" s="106">
        <v>34</v>
      </c>
    </row>
    <row r="10" spans="1:33" s="12" customFormat="1" x14ac:dyDescent="0.2">
      <c r="A10" s="76" t="s">
        <v>503</v>
      </c>
      <c r="B10" s="76" t="s">
        <v>496</v>
      </c>
      <c r="C10" s="106" t="s">
        <v>550</v>
      </c>
      <c r="D10" s="107">
        <v>151.58411136000001</v>
      </c>
      <c r="E10" s="108">
        <v>42230.510416666664</v>
      </c>
      <c r="F10" s="106">
        <v>190</v>
      </c>
      <c r="G10" s="106">
        <v>0.4</v>
      </c>
      <c r="H10" s="106">
        <v>0.62</v>
      </c>
      <c r="I10" s="106">
        <v>70</v>
      </c>
      <c r="J10" s="106">
        <v>0.15</v>
      </c>
      <c r="K10" s="106">
        <v>0.13</v>
      </c>
      <c r="L10" s="106">
        <v>58000</v>
      </c>
      <c r="M10" s="106">
        <v>1</v>
      </c>
      <c r="N10" s="106">
        <v>0.25</v>
      </c>
      <c r="O10" s="106">
        <v>3.4</v>
      </c>
      <c r="P10" s="106">
        <v>340</v>
      </c>
      <c r="Q10" s="106">
        <v>4.0999999999999996</v>
      </c>
      <c r="R10" s="106">
        <v>8500</v>
      </c>
      <c r="S10" s="106">
        <v>63</v>
      </c>
      <c r="T10" s="106">
        <v>0.08</v>
      </c>
      <c r="U10" s="106">
        <v>0.96</v>
      </c>
      <c r="V10" s="106">
        <v>1.1000000000000001</v>
      </c>
      <c r="W10" s="106">
        <v>2300</v>
      </c>
      <c r="X10" s="106">
        <v>2.8</v>
      </c>
      <c r="Y10" s="106">
        <v>0.1</v>
      </c>
      <c r="Z10" s="106">
        <v>14000</v>
      </c>
      <c r="AA10" s="106">
        <v>0.1</v>
      </c>
      <c r="AB10" s="106">
        <v>0.49</v>
      </c>
      <c r="AC10" s="106">
        <v>23</v>
      </c>
    </row>
    <row r="11" spans="1:33" s="12" customFormat="1" x14ac:dyDescent="0.2">
      <c r="A11" s="76" t="s">
        <v>504</v>
      </c>
      <c r="B11" s="76" t="s">
        <v>496</v>
      </c>
      <c r="C11" s="106" t="s">
        <v>550</v>
      </c>
      <c r="D11" s="107">
        <v>151.58411136000001</v>
      </c>
      <c r="E11" s="108">
        <v>42231.430555555555</v>
      </c>
      <c r="F11" s="106">
        <v>440</v>
      </c>
      <c r="G11" s="106">
        <v>0.5</v>
      </c>
      <c r="H11" s="106">
        <v>0.8</v>
      </c>
      <c r="I11" s="106">
        <v>81</v>
      </c>
      <c r="J11" s="106">
        <v>0.25</v>
      </c>
      <c r="K11" s="106">
        <v>0.25</v>
      </c>
      <c r="L11" s="106">
        <v>54000</v>
      </c>
      <c r="M11" s="106">
        <v>0.5</v>
      </c>
      <c r="N11" s="106">
        <v>0.5</v>
      </c>
      <c r="O11" s="106">
        <v>4</v>
      </c>
      <c r="P11" s="106">
        <v>500</v>
      </c>
      <c r="Q11" s="106">
        <v>5.5</v>
      </c>
      <c r="R11" s="106">
        <v>8500</v>
      </c>
      <c r="S11" s="106">
        <v>71</v>
      </c>
      <c r="T11" s="106">
        <v>0.1</v>
      </c>
      <c r="U11" s="106">
        <v>1.5</v>
      </c>
      <c r="V11" s="106">
        <v>0.75</v>
      </c>
      <c r="W11" s="106">
        <v>2400</v>
      </c>
      <c r="X11" s="106">
        <v>0.5</v>
      </c>
      <c r="Y11" s="106">
        <v>0.5</v>
      </c>
      <c r="Z11" s="106">
        <v>14000</v>
      </c>
      <c r="AA11" s="106">
        <v>0.5</v>
      </c>
      <c r="AB11" s="106">
        <v>1</v>
      </c>
      <c r="AC11" s="106">
        <v>20</v>
      </c>
    </row>
    <row r="12" spans="1:33" s="12" customFormat="1" x14ac:dyDescent="0.2">
      <c r="A12" s="76" t="s">
        <v>505</v>
      </c>
      <c r="B12" s="76" t="s">
        <v>496</v>
      </c>
      <c r="C12" s="106" t="s">
        <v>550</v>
      </c>
      <c r="D12" s="107">
        <v>151.58411136000001</v>
      </c>
      <c r="E12" s="108">
        <v>42232.440972222219</v>
      </c>
      <c r="F12" s="106">
        <v>180</v>
      </c>
      <c r="G12" s="106">
        <v>0.4</v>
      </c>
      <c r="H12" s="106">
        <v>1.3</v>
      </c>
      <c r="I12" s="106">
        <v>69</v>
      </c>
      <c r="J12" s="106">
        <v>0.15</v>
      </c>
      <c r="K12" s="106">
        <v>0.24</v>
      </c>
      <c r="L12" s="106">
        <v>66000</v>
      </c>
      <c r="M12" s="106">
        <v>1</v>
      </c>
      <c r="N12" s="106">
        <v>0.22</v>
      </c>
      <c r="O12" s="106">
        <v>3</v>
      </c>
      <c r="P12" s="106">
        <v>240</v>
      </c>
      <c r="Q12" s="106">
        <v>2.6</v>
      </c>
      <c r="R12" s="106">
        <v>9600</v>
      </c>
      <c r="S12" s="106">
        <v>58</v>
      </c>
      <c r="T12" s="106">
        <v>0.08</v>
      </c>
      <c r="U12" s="106">
        <v>1.3</v>
      </c>
      <c r="V12" s="106">
        <v>0.97</v>
      </c>
      <c r="W12" s="106">
        <v>2600</v>
      </c>
      <c r="X12" s="106">
        <v>3.4</v>
      </c>
      <c r="Y12" s="106">
        <v>0.1</v>
      </c>
      <c r="Z12" s="106">
        <v>16000</v>
      </c>
      <c r="AA12" s="106">
        <v>0.1</v>
      </c>
      <c r="AB12" s="106">
        <v>0.44</v>
      </c>
      <c r="AC12" s="106">
        <v>15</v>
      </c>
    </row>
    <row r="13" spans="1:33" s="12" customFormat="1" x14ac:dyDescent="0.2">
      <c r="A13" s="76" t="s">
        <v>506</v>
      </c>
      <c r="B13" s="76" t="s">
        <v>496</v>
      </c>
      <c r="C13" s="106" t="s">
        <v>550</v>
      </c>
      <c r="D13" s="107">
        <v>151.58411136000001</v>
      </c>
      <c r="E13" s="108">
        <v>42232.440972222219</v>
      </c>
      <c r="F13" s="106">
        <v>220</v>
      </c>
      <c r="G13" s="106">
        <v>0.4</v>
      </c>
      <c r="H13" s="106">
        <v>1</v>
      </c>
      <c r="I13" s="106">
        <v>74</v>
      </c>
      <c r="J13" s="106">
        <v>0.15</v>
      </c>
      <c r="K13" s="106">
        <v>0.23</v>
      </c>
      <c r="L13" s="106">
        <v>67000</v>
      </c>
      <c r="M13" s="106">
        <v>1</v>
      </c>
      <c r="N13" s="106">
        <v>0.24</v>
      </c>
      <c r="O13" s="106">
        <v>3.2</v>
      </c>
      <c r="P13" s="106">
        <v>280</v>
      </c>
      <c r="Q13" s="106">
        <v>3</v>
      </c>
      <c r="R13" s="106">
        <v>9700</v>
      </c>
      <c r="S13" s="106">
        <v>64</v>
      </c>
      <c r="T13" s="106">
        <v>0.08</v>
      </c>
      <c r="U13" s="106">
        <v>1.3</v>
      </c>
      <c r="V13" s="106">
        <v>1.1000000000000001</v>
      </c>
      <c r="W13" s="106">
        <v>2700</v>
      </c>
      <c r="X13" s="106">
        <v>3.9</v>
      </c>
      <c r="Y13" s="106">
        <v>0.1</v>
      </c>
      <c r="Z13" s="106">
        <v>16000</v>
      </c>
      <c r="AA13" s="106">
        <v>0.1</v>
      </c>
      <c r="AB13" s="106">
        <v>0.46</v>
      </c>
      <c r="AC13" s="106">
        <v>17</v>
      </c>
    </row>
    <row r="14" spans="1:33" s="12" customFormat="1" x14ac:dyDescent="0.2">
      <c r="A14" s="76" t="s">
        <v>507</v>
      </c>
      <c r="B14" s="76" t="s">
        <v>496</v>
      </c>
      <c r="C14" s="106" t="s">
        <v>550</v>
      </c>
      <c r="D14" s="107">
        <v>151.58411136000001</v>
      </c>
      <c r="E14" s="108">
        <v>42233.423611111109</v>
      </c>
      <c r="F14" s="106">
        <v>210</v>
      </c>
      <c r="G14" s="106">
        <v>0.4</v>
      </c>
      <c r="H14" s="106">
        <v>1</v>
      </c>
      <c r="I14" s="106">
        <v>77</v>
      </c>
      <c r="J14" s="106">
        <v>0.15</v>
      </c>
      <c r="K14" s="106">
        <v>0.5</v>
      </c>
      <c r="L14" s="106">
        <v>69000</v>
      </c>
      <c r="M14" s="106">
        <v>1</v>
      </c>
      <c r="N14" s="106">
        <v>0.23</v>
      </c>
      <c r="O14" s="106">
        <v>3.2</v>
      </c>
      <c r="P14" s="106">
        <v>230</v>
      </c>
      <c r="Q14" s="106">
        <v>2.7</v>
      </c>
      <c r="R14" s="106">
        <v>10000</v>
      </c>
      <c r="S14" s="106">
        <v>59</v>
      </c>
      <c r="T14" s="106">
        <v>0.08</v>
      </c>
      <c r="U14" s="106">
        <v>1.4</v>
      </c>
      <c r="V14" s="106">
        <v>1</v>
      </c>
      <c r="W14" s="106">
        <v>2800</v>
      </c>
      <c r="X14" s="106">
        <v>2.7</v>
      </c>
      <c r="Y14" s="106">
        <v>0.1</v>
      </c>
      <c r="Z14" s="106">
        <v>17000</v>
      </c>
      <c r="AA14" s="106">
        <v>0.1</v>
      </c>
      <c r="AB14" s="106">
        <v>0.37</v>
      </c>
      <c r="AC14" s="106">
        <v>15</v>
      </c>
    </row>
    <row r="15" spans="1:33" s="12" customFormat="1" x14ac:dyDescent="0.2">
      <c r="A15" s="76" t="s">
        <v>508</v>
      </c>
      <c r="B15" s="76" t="s">
        <v>496</v>
      </c>
      <c r="C15" s="106" t="s">
        <v>550</v>
      </c>
      <c r="D15" s="107">
        <v>151.58411136000001</v>
      </c>
      <c r="E15" s="108">
        <v>42234.486111111109</v>
      </c>
      <c r="F15" s="106">
        <v>300</v>
      </c>
      <c r="G15" s="106">
        <v>0.5</v>
      </c>
      <c r="H15" s="106">
        <v>0.6</v>
      </c>
      <c r="I15" s="106">
        <v>79</v>
      </c>
      <c r="J15" s="106">
        <v>0.25</v>
      </c>
      <c r="K15" s="106">
        <v>0.25</v>
      </c>
      <c r="L15" s="106">
        <v>61000</v>
      </c>
      <c r="M15" s="106">
        <v>0.5</v>
      </c>
      <c r="N15" s="106">
        <v>0.5</v>
      </c>
      <c r="O15" s="106">
        <v>2.7</v>
      </c>
      <c r="P15" s="106">
        <v>360</v>
      </c>
      <c r="Q15" s="106">
        <v>3</v>
      </c>
      <c r="R15" s="106">
        <v>10000</v>
      </c>
      <c r="S15" s="106">
        <v>63</v>
      </c>
      <c r="T15" s="106">
        <v>0.1</v>
      </c>
      <c r="U15" s="106">
        <v>2</v>
      </c>
      <c r="V15" s="106">
        <v>0.71</v>
      </c>
      <c r="W15" s="106">
        <v>2700</v>
      </c>
      <c r="X15" s="106">
        <v>0.5</v>
      </c>
      <c r="Y15" s="106">
        <v>0.5</v>
      </c>
      <c r="Z15" s="106">
        <v>19000</v>
      </c>
      <c r="AA15" s="106">
        <v>0.5</v>
      </c>
      <c r="AB15" s="106">
        <v>1</v>
      </c>
      <c r="AC15" s="106">
        <v>14</v>
      </c>
    </row>
    <row r="16" spans="1:33" s="12" customFormat="1" x14ac:dyDescent="0.2">
      <c r="A16" s="76" t="s">
        <v>509</v>
      </c>
      <c r="B16" s="76" t="s">
        <v>496</v>
      </c>
      <c r="C16" s="106" t="s">
        <v>550</v>
      </c>
      <c r="D16" s="107">
        <v>151.58411136000001</v>
      </c>
      <c r="E16" s="108">
        <v>42234.486111111109</v>
      </c>
      <c r="F16" s="106">
        <v>390</v>
      </c>
      <c r="G16" s="106">
        <v>0.5</v>
      </c>
      <c r="H16" s="106">
        <v>0.61</v>
      </c>
      <c r="I16" s="106">
        <v>84</v>
      </c>
      <c r="J16" s="106">
        <v>0.25</v>
      </c>
      <c r="K16" s="106">
        <v>0.25</v>
      </c>
      <c r="L16" s="106">
        <v>63000</v>
      </c>
      <c r="M16" s="106">
        <v>0.5</v>
      </c>
      <c r="N16" s="106">
        <v>0.5</v>
      </c>
      <c r="O16" s="106">
        <v>3.3</v>
      </c>
      <c r="P16" s="106">
        <v>520</v>
      </c>
      <c r="Q16" s="106">
        <v>4.0999999999999996</v>
      </c>
      <c r="R16" s="106">
        <v>10000</v>
      </c>
      <c r="S16" s="106">
        <v>80</v>
      </c>
      <c r="T16" s="106">
        <v>0.1</v>
      </c>
      <c r="U16" s="106">
        <v>2</v>
      </c>
      <c r="V16" s="106">
        <v>0.81</v>
      </c>
      <c r="W16" s="106">
        <v>2800</v>
      </c>
      <c r="X16" s="106">
        <v>0.5</v>
      </c>
      <c r="Y16" s="106">
        <v>0.5</v>
      </c>
      <c r="Z16" s="106">
        <v>19000</v>
      </c>
      <c r="AA16" s="106">
        <v>0.5</v>
      </c>
      <c r="AB16" s="106">
        <v>1</v>
      </c>
      <c r="AC16" s="106">
        <v>18</v>
      </c>
    </row>
    <row r="17" spans="1:29" s="12" customFormat="1" x14ac:dyDescent="0.2">
      <c r="A17" s="76" t="s">
        <v>510</v>
      </c>
      <c r="B17" s="76" t="s">
        <v>496</v>
      </c>
      <c r="C17" s="106" t="s">
        <v>550</v>
      </c>
      <c r="D17" s="107">
        <v>151.58411136000001</v>
      </c>
      <c r="E17" s="108">
        <v>42235.482638888891</v>
      </c>
      <c r="F17" s="106">
        <v>300</v>
      </c>
      <c r="G17" s="106">
        <v>0.5</v>
      </c>
      <c r="H17" s="106">
        <v>0.5</v>
      </c>
      <c r="I17" s="106">
        <v>81</v>
      </c>
      <c r="J17" s="106">
        <v>0.25</v>
      </c>
      <c r="K17" s="106">
        <v>0.25</v>
      </c>
      <c r="L17" s="106">
        <v>69000</v>
      </c>
      <c r="M17" s="106">
        <v>0.5</v>
      </c>
      <c r="N17" s="106">
        <v>0.5</v>
      </c>
      <c r="O17" s="106">
        <v>2.9</v>
      </c>
      <c r="P17" s="106">
        <v>380</v>
      </c>
      <c r="Q17" s="106">
        <v>3.2</v>
      </c>
      <c r="R17" s="106">
        <v>11000</v>
      </c>
      <c r="S17" s="106">
        <v>67</v>
      </c>
      <c r="T17" s="106">
        <v>0.1</v>
      </c>
      <c r="U17" s="106">
        <v>1.4</v>
      </c>
      <c r="V17" s="106">
        <v>0.71</v>
      </c>
      <c r="W17" s="106">
        <v>2900</v>
      </c>
      <c r="X17" s="106">
        <v>0.5</v>
      </c>
      <c r="Y17" s="106">
        <v>0.5</v>
      </c>
      <c r="Z17" s="106">
        <v>20000</v>
      </c>
      <c r="AA17" s="106">
        <v>0.5</v>
      </c>
      <c r="AB17" s="106">
        <v>1</v>
      </c>
      <c r="AC17" s="106">
        <v>14</v>
      </c>
    </row>
    <row r="18" spans="1:29" s="12" customFormat="1" x14ac:dyDescent="0.2">
      <c r="A18" s="76" t="s">
        <v>511</v>
      </c>
      <c r="B18" s="76" t="s">
        <v>496</v>
      </c>
      <c r="C18" s="106" t="s">
        <v>550</v>
      </c>
      <c r="D18" s="107">
        <v>151.58411136000001</v>
      </c>
      <c r="E18" s="108">
        <v>42235.482638888891</v>
      </c>
      <c r="F18" s="106">
        <v>290</v>
      </c>
      <c r="G18" s="106">
        <v>0.5</v>
      </c>
      <c r="H18" s="106">
        <v>0.5</v>
      </c>
      <c r="I18" s="106">
        <v>84</v>
      </c>
      <c r="J18" s="106">
        <v>0.25</v>
      </c>
      <c r="K18" s="106">
        <v>0.25</v>
      </c>
      <c r="L18" s="106">
        <v>69000</v>
      </c>
      <c r="M18" s="106">
        <v>0.5</v>
      </c>
      <c r="N18" s="106">
        <v>0.5</v>
      </c>
      <c r="O18" s="106">
        <v>3</v>
      </c>
      <c r="P18" s="106">
        <v>390</v>
      </c>
      <c r="Q18" s="106">
        <v>3.3</v>
      </c>
      <c r="R18" s="106">
        <v>11000</v>
      </c>
      <c r="S18" s="106">
        <v>70</v>
      </c>
      <c r="T18" s="106">
        <v>0.1</v>
      </c>
      <c r="U18" s="106">
        <v>1.4</v>
      </c>
      <c r="V18" s="106">
        <v>1.2</v>
      </c>
      <c r="W18" s="106">
        <v>2900</v>
      </c>
      <c r="X18" s="106">
        <v>0.5</v>
      </c>
      <c r="Y18" s="106">
        <v>0.5</v>
      </c>
      <c r="Z18" s="106">
        <v>20000</v>
      </c>
      <c r="AA18" s="106">
        <v>0.5</v>
      </c>
      <c r="AB18" s="106">
        <v>1</v>
      </c>
      <c r="AC18" s="106">
        <v>14</v>
      </c>
    </row>
    <row r="19" spans="1:29" s="12" customFormat="1" x14ac:dyDescent="0.2">
      <c r="A19" s="76" t="s">
        <v>512</v>
      </c>
      <c r="B19" s="76" t="s">
        <v>496</v>
      </c>
      <c r="C19" s="106" t="s">
        <v>550</v>
      </c>
      <c r="D19" s="107">
        <v>151.58411136000001</v>
      </c>
      <c r="E19" s="108">
        <v>42236.454861111109</v>
      </c>
      <c r="F19" s="106">
        <v>220</v>
      </c>
      <c r="G19" s="106">
        <v>0.5</v>
      </c>
      <c r="H19" s="106">
        <v>0.5</v>
      </c>
      <c r="I19" s="106">
        <v>81</v>
      </c>
      <c r="J19" s="106">
        <v>0.25</v>
      </c>
      <c r="K19" s="106">
        <v>0.25</v>
      </c>
      <c r="L19" s="106">
        <v>65000</v>
      </c>
      <c r="M19" s="106">
        <v>0.5</v>
      </c>
      <c r="N19" s="106">
        <v>0.5</v>
      </c>
      <c r="O19" s="106">
        <v>2.5</v>
      </c>
      <c r="P19" s="106">
        <v>250</v>
      </c>
      <c r="Q19" s="106">
        <v>2.1</v>
      </c>
      <c r="R19" s="106">
        <v>11000</v>
      </c>
      <c r="S19" s="106">
        <v>55</v>
      </c>
      <c r="T19" s="106">
        <v>0.1</v>
      </c>
      <c r="U19" s="106">
        <v>1.5</v>
      </c>
      <c r="V19" s="106">
        <v>0.7</v>
      </c>
      <c r="W19" s="106">
        <v>2800</v>
      </c>
      <c r="X19" s="106">
        <v>0.5</v>
      </c>
      <c r="Y19" s="106">
        <v>0.5</v>
      </c>
      <c r="Z19" s="106">
        <v>19000</v>
      </c>
      <c r="AA19" s="106">
        <v>0.5</v>
      </c>
      <c r="AB19" s="106">
        <v>1</v>
      </c>
      <c r="AC19" s="106">
        <v>9.4</v>
      </c>
    </row>
    <row r="20" spans="1:29" s="12" customFormat="1" x14ac:dyDescent="0.2">
      <c r="A20" s="76" t="s">
        <v>513</v>
      </c>
      <c r="B20" s="76" t="s">
        <v>496</v>
      </c>
      <c r="C20" s="106" t="s">
        <v>550</v>
      </c>
      <c r="D20" s="107">
        <v>151.58411136000001</v>
      </c>
      <c r="E20" s="108">
        <v>42236.454861111109</v>
      </c>
      <c r="F20" s="106">
        <v>230</v>
      </c>
      <c r="G20" s="106">
        <v>0.5</v>
      </c>
      <c r="H20" s="106">
        <v>0.55000000000000004</v>
      </c>
      <c r="I20" s="106">
        <v>81</v>
      </c>
      <c r="J20" s="106">
        <v>0.25</v>
      </c>
      <c r="K20" s="106">
        <v>0.25</v>
      </c>
      <c r="L20" s="106">
        <v>64000</v>
      </c>
      <c r="M20" s="106">
        <v>0.5</v>
      </c>
      <c r="N20" s="106">
        <v>0.5</v>
      </c>
      <c r="O20" s="106">
        <v>2.4</v>
      </c>
      <c r="P20" s="106">
        <v>250</v>
      </c>
      <c r="Q20" s="106">
        <v>2.1</v>
      </c>
      <c r="R20" s="106">
        <v>10000</v>
      </c>
      <c r="S20" s="106">
        <v>54</v>
      </c>
      <c r="T20" s="106">
        <v>0.1</v>
      </c>
      <c r="U20" s="106">
        <v>1.4</v>
      </c>
      <c r="V20" s="106">
        <v>0.71</v>
      </c>
      <c r="W20" s="106">
        <v>2700</v>
      </c>
      <c r="X20" s="106">
        <v>0.5</v>
      </c>
      <c r="Y20" s="106">
        <v>0.5</v>
      </c>
      <c r="Z20" s="106">
        <v>19000</v>
      </c>
      <c r="AA20" s="106">
        <v>0.5</v>
      </c>
      <c r="AB20" s="106">
        <v>1</v>
      </c>
      <c r="AC20" s="106">
        <v>9.9</v>
      </c>
    </row>
    <row r="21" spans="1:29" s="12" customFormat="1" x14ac:dyDescent="0.2">
      <c r="A21" s="76" t="s">
        <v>514</v>
      </c>
      <c r="B21" s="76" t="s">
        <v>496</v>
      </c>
      <c r="C21" s="106" t="s">
        <v>550</v>
      </c>
      <c r="D21" s="107">
        <v>151.58411136000001</v>
      </c>
      <c r="E21" s="108">
        <v>42237.46875</v>
      </c>
      <c r="F21" s="106">
        <v>200</v>
      </c>
      <c r="G21" s="106">
        <v>0.5</v>
      </c>
      <c r="H21" s="106">
        <v>0.5</v>
      </c>
      <c r="I21" s="106">
        <v>87</v>
      </c>
      <c r="J21" s="106">
        <v>0.25</v>
      </c>
      <c r="K21" s="106">
        <v>0.25</v>
      </c>
      <c r="L21" s="106">
        <v>69000</v>
      </c>
      <c r="M21" s="106">
        <v>0.5</v>
      </c>
      <c r="N21" s="106">
        <v>0.5</v>
      </c>
      <c r="O21" s="106">
        <v>2.5</v>
      </c>
      <c r="P21" s="106">
        <v>240</v>
      </c>
      <c r="Q21" s="106">
        <v>2.1</v>
      </c>
      <c r="R21" s="106">
        <v>11000</v>
      </c>
      <c r="S21" s="106">
        <v>59</v>
      </c>
      <c r="T21" s="106">
        <v>0.1</v>
      </c>
      <c r="U21" s="106">
        <v>1.5</v>
      </c>
      <c r="V21" s="106">
        <v>0.74</v>
      </c>
      <c r="W21" s="106">
        <v>2800</v>
      </c>
      <c r="X21" s="106">
        <v>0.5</v>
      </c>
      <c r="Y21" s="106">
        <v>0.5</v>
      </c>
      <c r="Z21" s="106">
        <v>21000</v>
      </c>
      <c r="AA21" s="106">
        <v>0.5</v>
      </c>
      <c r="AB21" s="106">
        <v>1</v>
      </c>
      <c r="AC21" s="106">
        <v>9.3000000000000007</v>
      </c>
    </row>
    <row r="22" spans="1:29" s="12" customFormat="1" x14ac:dyDescent="0.2">
      <c r="A22" s="76" t="s">
        <v>515</v>
      </c>
      <c r="B22" s="76" t="s">
        <v>496</v>
      </c>
      <c r="C22" s="106" t="s">
        <v>550</v>
      </c>
      <c r="D22" s="107">
        <v>151.58411136000001</v>
      </c>
      <c r="E22" s="108">
        <v>42237.46875</v>
      </c>
      <c r="F22" s="106">
        <v>210</v>
      </c>
      <c r="G22" s="106">
        <v>0.5</v>
      </c>
      <c r="H22" s="106">
        <v>0.6</v>
      </c>
      <c r="I22" s="106">
        <v>85</v>
      </c>
      <c r="J22" s="106">
        <v>0.25</v>
      </c>
      <c r="K22" s="106">
        <v>0.25</v>
      </c>
      <c r="L22" s="106">
        <v>67000</v>
      </c>
      <c r="M22" s="106">
        <v>0.5</v>
      </c>
      <c r="N22" s="106">
        <v>0.5</v>
      </c>
      <c r="O22" s="106">
        <v>2.6</v>
      </c>
      <c r="P22" s="106">
        <v>270</v>
      </c>
      <c r="Q22" s="106">
        <v>2.2999999999999998</v>
      </c>
      <c r="R22" s="106">
        <v>12000</v>
      </c>
      <c r="S22" s="106">
        <v>63</v>
      </c>
      <c r="T22" s="106">
        <v>0.1</v>
      </c>
      <c r="U22" s="106">
        <v>1.5</v>
      </c>
      <c r="V22" s="106">
        <v>1.2</v>
      </c>
      <c r="W22" s="106">
        <v>2800</v>
      </c>
      <c r="X22" s="106">
        <v>0.5</v>
      </c>
      <c r="Y22" s="106">
        <v>0.5</v>
      </c>
      <c r="Z22" s="106">
        <v>20000</v>
      </c>
      <c r="AA22" s="106">
        <v>0.5</v>
      </c>
      <c r="AB22" s="106">
        <v>1</v>
      </c>
      <c r="AC22" s="106">
        <v>11</v>
      </c>
    </row>
    <row r="23" spans="1:29" s="12" customFormat="1" x14ac:dyDescent="0.2">
      <c r="A23" s="76" t="s">
        <v>516</v>
      </c>
      <c r="B23" s="76" t="s">
        <v>496</v>
      </c>
      <c r="C23" s="106" t="s">
        <v>550</v>
      </c>
      <c r="D23" s="107">
        <v>151.58411136000001</v>
      </c>
      <c r="E23" s="108">
        <v>42238.465277777781</v>
      </c>
      <c r="F23" s="106">
        <v>170</v>
      </c>
      <c r="G23" s="106">
        <v>0.5</v>
      </c>
      <c r="H23" s="106">
        <v>0.5</v>
      </c>
      <c r="I23" s="106">
        <v>89</v>
      </c>
      <c r="J23" s="106">
        <v>0.25</v>
      </c>
      <c r="K23" s="106">
        <v>0.25</v>
      </c>
      <c r="L23" s="106">
        <v>72000</v>
      </c>
      <c r="M23" s="106">
        <v>0.5</v>
      </c>
      <c r="N23" s="106">
        <v>0.5</v>
      </c>
      <c r="O23" s="106">
        <v>2.2999999999999998</v>
      </c>
      <c r="P23" s="106">
        <v>180</v>
      </c>
      <c r="Q23" s="106">
        <v>1.6</v>
      </c>
      <c r="R23" s="106">
        <v>12000</v>
      </c>
      <c r="S23" s="106">
        <v>59</v>
      </c>
      <c r="T23" s="106">
        <v>0.1</v>
      </c>
      <c r="U23" s="106">
        <v>2</v>
      </c>
      <c r="V23" s="106">
        <v>0.72</v>
      </c>
      <c r="W23" s="106">
        <v>2900</v>
      </c>
      <c r="X23" s="106">
        <v>0.5</v>
      </c>
      <c r="Y23" s="106">
        <v>0.5</v>
      </c>
      <c r="Z23" s="106">
        <v>23000</v>
      </c>
      <c r="AA23" s="106">
        <v>0.5</v>
      </c>
      <c r="AB23" s="106">
        <v>1</v>
      </c>
      <c r="AC23" s="106">
        <v>8.4</v>
      </c>
    </row>
    <row r="24" spans="1:29" s="12" customFormat="1" x14ac:dyDescent="0.2">
      <c r="A24" s="76" t="s">
        <v>517</v>
      </c>
      <c r="B24" s="76" t="s">
        <v>496</v>
      </c>
      <c r="C24" s="106" t="s">
        <v>550</v>
      </c>
      <c r="D24" s="107">
        <v>151.58411136000001</v>
      </c>
      <c r="E24" s="108">
        <v>42238.465277777781</v>
      </c>
      <c r="F24" s="106">
        <v>190</v>
      </c>
      <c r="G24" s="106">
        <v>0.5</v>
      </c>
      <c r="H24" s="106">
        <v>0.5</v>
      </c>
      <c r="I24" s="106">
        <v>94</v>
      </c>
      <c r="J24" s="106">
        <v>0.25</v>
      </c>
      <c r="K24" s="106">
        <v>0.25</v>
      </c>
      <c r="L24" s="106">
        <v>72000</v>
      </c>
      <c r="M24" s="106">
        <v>0.5</v>
      </c>
      <c r="N24" s="106">
        <v>0.5</v>
      </c>
      <c r="O24" s="106">
        <v>2.5</v>
      </c>
      <c r="P24" s="106">
        <v>200</v>
      </c>
      <c r="Q24" s="106">
        <v>1.8</v>
      </c>
      <c r="R24" s="106">
        <v>12000</v>
      </c>
      <c r="S24" s="106">
        <v>63</v>
      </c>
      <c r="T24" s="106">
        <v>0.1</v>
      </c>
      <c r="U24" s="106">
        <v>2</v>
      </c>
      <c r="V24" s="106">
        <v>0.64</v>
      </c>
      <c r="W24" s="106">
        <v>2900</v>
      </c>
      <c r="X24" s="106">
        <v>0.5</v>
      </c>
      <c r="Y24" s="106">
        <v>0.5</v>
      </c>
      <c r="Z24" s="106">
        <v>22000</v>
      </c>
      <c r="AA24" s="106">
        <v>0.5</v>
      </c>
      <c r="AB24" s="106">
        <v>1</v>
      </c>
      <c r="AC24" s="106">
        <v>9.6999999999999993</v>
      </c>
    </row>
    <row r="25" spans="1:29" s="12" customFormat="1" x14ac:dyDescent="0.2">
      <c r="A25" s="76" t="s">
        <v>518</v>
      </c>
      <c r="B25" s="76" t="s">
        <v>496</v>
      </c>
      <c r="C25" s="106" t="s">
        <v>550</v>
      </c>
      <c r="D25" s="107">
        <v>151.58411136000001</v>
      </c>
      <c r="E25" s="108">
        <v>42239.486111111109</v>
      </c>
      <c r="F25" s="106">
        <v>170</v>
      </c>
      <c r="G25" s="106">
        <v>0.5</v>
      </c>
      <c r="H25" s="106">
        <v>0.63</v>
      </c>
      <c r="I25" s="106">
        <v>88</v>
      </c>
      <c r="J25" s="106">
        <v>0.25</v>
      </c>
      <c r="K25" s="106">
        <v>0.25</v>
      </c>
      <c r="L25" s="106">
        <v>72000</v>
      </c>
      <c r="M25" s="106">
        <v>0.5</v>
      </c>
      <c r="N25" s="106">
        <v>0.5</v>
      </c>
      <c r="O25" s="106">
        <v>2.2000000000000002</v>
      </c>
      <c r="P25" s="106">
        <v>160</v>
      </c>
      <c r="Q25" s="106">
        <v>1.3</v>
      </c>
      <c r="R25" s="106">
        <v>12000</v>
      </c>
      <c r="S25" s="106">
        <v>50</v>
      </c>
      <c r="T25" s="106">
        <v>0.1</v>
      </c>
      <c r="U25" s="106">
        <v>1.8</v>
      </c>
      <c r="V25" s="106">
        <v>0.67</v>
      </c>
      <c r="W25" s="106">
        <v>2900</v>
      </c>
      <c r="X25" s="106">
        <v>0.5</v>
      </c>
      <c r="Y25" s="106">
        <v>0.5</v>
      </c>
      <c r="Z25" s="106">
        <v>23000</v>
      </c>
      <c r="AA25" s="106">
        <v>0.5</v>
      </c>
      <c r="AB25" s="106">
        <v>1</v>
      </c>
      <c r="AC25" s="106">
        <v>14</v>
      </c>
    </row>
    <row r="26" spans="1:29" s="12" customFormat="1" x14ac:dyDescent="0.2">
      <c r="A26" s="76" t="s">
        <v>519</v>
      </c>
      <c r="B26" s="76" t="s">
        <v>496</v>
      </c>
      <c r="C26" s="106" t="s">
        <v>550</v>
      </c>
      <c r="D26" s="107">
        <v>151.58411136000001</v>
      </c>
      <c r="E26" s="108">
        <v>42240.461805555555</v>
      </c>
      <c r="F26" s="106">
        <v>150</v>
      </c>
      <c r="G26" s="106">
        <v>0.5</v>
      </c>
      <c r="H26" s="106">
        <v>0.53</v>
      </c>
      <c r="I26" s="106">
        <v>92</v>
      </c>
      <c r="J26" s="106">
        <v>0.25</v>
      </c>
      <c r="K26" s="106">
        <v>0.25</v>
      </c>
      <c r="L26" s="106">
        <v>70000</v>
      </c>
      <c r="M26" s="106">
        <v>0.5</v>
      </c>
      <c r="N26" s="106">
        <v>0.5</v>
      </c>
      <c r="O26" s="106">
        <v>1.8</v>
      </c>
      <c r="P26" s="106">
        <v>150</v>
      </c>
      <c r="Q26" s="106">
        <v>1.3</v>
      </c>
      <c r="R26" s="106">
        <v>12000</v>
      </c>
      <c r="S26" s="106">
        <v>47</v>
      </c>
      <c r="T26" s="106">
        <v>0.1</v>
      </c>
      <c r="U26" s="106">
        <v>1.5</v>
      </c>
      <c r="V26" s="106">
        <v>0.5</v>
      </c>
      <c r="W26" s="106">
        <v>3100</v>
      </c>
      <c r="X26" s="106">
        <v>0.5</v>
      </c>
      <c r="Y26" s="106">
        <v>0.5</v>
      </c>
      <c r="Z26" s="106">
        <v>22000</v>
      </c>
      <c r="AA26" s="106">
        <v>0.5</v>
      </c>
      <c r="AB26" s="106">
        <v>1</v>
      </c>
      <c r="AC26" s="106">
        <v>6.1</v>
      </c>
    </row>
    <row r="27" spans="1:29" s="12" customFormat="1" x14ac:dyDescent="0.2">
      <c r="A27" s="76" t="s">
        <v>520</v>
      </c>
      <c r="B27" s="76" t="s">
        <v>496</v>
      </c>
      <c r="C27" s="106" t="s">
        <v>550</v>
      </c>
      <c r="D27" s="107">
        <v>151.58411136000001</v>
      </c>
      <c r="E27" s="108">
        <v>42241.475694444445</v>
      </c>
      <c r="F27" s="106">
        <v>95</v>
      </c>
      <c r="G27" s="106">
        <v>0.5</v>
      </c>
      <c r="H27" s="106">
        <v>0.5</v>
      </c>
      <c r="I27" s="106">
        <v>90</v>
      </c>
      <c r="J27" s="106">
        <v>0.25</v>
      </c>
      <c r="K27" s="106">
        <v>0.25</v>
      </c>
      <c r="L27" s="106">
        <v>72000</v>
      </c>
      <c r="M27" s="106">
        <v>0.5</v>
      </c>
      <c r="N27" s="106">
        <v>0.5</v>
      </c>
      <c r="O27" s="106">
        <v>2</v>
      </c>
      <c r="P27" s="106">
        <v>120</v>
      </c>
      <c r="Q27" s="106">
        <v>1.1000000000000001</v>
      </c>
      <c r="R27" s="106">
        <v>12000</v>
      </c>
      <c r="S27" s="106">
        <v>46</v>
      </c>
      <c r="T27" s="106">
        <v>0.1</v>
      </c>
      <c r="U27" s="106">
        <v>1.7</v>
      </c>
      <c r="V27" s="106">
        <v>0.63</v>
      </c>
      <c r="W27" s="106">
        <v>3100</v>
      </c>
      <c r="X27" s="106">
        <v>0.5</v>
      </c>
      <c r="Y27" s="106">
        <v>0.5</v>
      </c>
      <c r="Z27" s="106">
        <v>24000</v>
      </c>
      <c r="AA27" s="106">
        <v>0.5</v>
      </c>
      <c r="AB27" s="106">
        <v>1</v>
      </c>
      <c r="AC27" s="106">
        <v>20</v>
      </c>
    </row>
    <row r="28" spans="1:29" s="12" customFormat="1" x14ac:dyDescent="0.2">
      <c r="A28" s="76" t="s">
        <v>521</v>
      </c>
      <c r="B28" s="76" t="s">
        <v>496</v>
      </c>
      <c r="C28" s="106" t="s">
        <v>550</v>
      </c>
      <c r="D28" s="107">
        <v>151.58411136000001</v>
      </c>
      <c r="E28" s="108">
        <v>42242.493055555555</v>
      </c>
      <c r="F28" s="106">
        <v>2900</v>
      </c>
      <c r="G28" s="106">
        <v>0.5</v>
      </c>
      <c r="H28" s="106">
        <v>1.5</v>
      </c>
      <c r="I28" s="106">
        <v>170</v>
      </c>
      <c r="J28" s="106">
        <v>0.28999999999999998</v>
      </c>
      <c r="K28" s="106">
        <v>0.25</v>
      </c>
      <c r="L28" s="106">
        <v>76000</v>
      </c>
      <c r="M28" s="106">
        <v>2.4</v>
      </c>
      <c r="N28" s="106">
        <v>1.5</v>
      </c>
      <c r="O28" s="106">
        <v>5.8</v>
      </c>
      <c r="P28" s="106">
        <v>2700</v>
      </c>
      <c r="Q28" s="106">
        <v>5.2</v>
      </c>
      <c r="R28" s="106">
        <v>12000</v>
      </c>
      <c r="S28" s="106">
        <v>140</v>
      </c>
      <c r="T28" s="106">
        <v>0.1</v>
      </c>
      <c r="U28" s="106">
        <v>2.2999999999999998</v>
      </c>
      <c r="V28" s="106">
        <v>2.6</v>
      </c>
      <c r="W28" s="106">
        <v>3900</v>
      </c>
      <c r="X28" s="106">
        <v>0.56000000000000005</v>
      </c>
      <c r="Y28" s="106">
        <v>0.5</v>
      </c>
      <c r="Z28" s="106">
        <v>24000</v>
      </c>
      <c r="AA28" s="106">
        <v>0.5</v>
      </c>
      <c r="AB28" s="106">
        <v>6.2</v>
      </c>
      <c r="AC28" s="106">
        <v>24</v>
      </c>
    </row>
    <row r="29" spans="1:29" s="12" customFormat="1" x14ac:dyDescent="0.2">
      <c r="A29" s="76" t="s">
        <v>522</v>
      </c>
      <c r="B29" s="76" t="s">
        <v>496</v>
      </c>
      <c r="C29" s="106" t="s">
        <v>550</v>
      </c>
      <c r="D29" s="107">
        <v>151.58411136000001</v>
      </c>
      <c r="E29" s="108">
        <v>42243.548611111109</v>
      </c>
      <c r="F29" s="106">
        <v>4300</v>
      </c>
      <c r="G29" s="106"/>
      <c r="H29" s="106">
        <v>1.2</v>
      </c>
      <c r="I29" s="106">
        <v>160</v>
      </c>
      <c r="J29" s="106">
        <v>0.25</v>
      </c>
      <c r="K29" s="106">
        <v>0.25</v>
      </c>
      <c r="L29" s="106">
        <v>78000</v>
      </c>
      <c r="M29" s="106">
        <v>0.5</v>
      </c>
      <c r="N29" s="106">
        <v>1.2</v>
      </c>
      <c r="O29" s="106">
        <v>3.6</v>
      </c>
      <c r="P29" s="106">
        <v>3300</v>
      </c>
      <c r="Q29" s="106">
        <v>3.9</v>
      </c>
      <c r="R29" s="106">
        <v>13000</v>
      </c>
      <c r="S29" s="106">
        <v>120</v>
      </c>
      <c r="T29" s="106">
        <v>0.16</v>
      </c>
      <c r="U29" s="106">
        <v>1.4</v>
      </c>
      <c r="V29" s="106">
        <v>1.9</v>
      </c>
      <c r="W29" s="106">
        <v>4600</v>
      </c>
      <c r="X29" s="106">
        <v>0.55000000000000004</v>
      </c>
      <c r="Y29" s="106">
        <v>0.5</v>
      </c>
      <c r="Z29" s="106">
        <v>26000</v>
      </c>
      <c r="AA29" s="106">
        <v>0.5</v>
      </c>
      <c r="AB29" s="106">
        <v>2.2000000000000002</v>
      </c>
      <c r="AC29" s="106">
        <v>20</v>
      </c>
    </row>
    <row r="30" spans="1:29" s="12" customFormat="1" x14ac:dyDescent="0.2">
      <c r="A30" s="76" t="s">
        <v>523</v>
      </c>
      <c r="B30" s="76" t="s">
        <v>496</v>
      </c>
      <c r="C30" s="106" t="s">
        <v>550</v>
      </c>
      <c r="D30" s="107">
        <v>151.58411136000001</v>
      </c>
      <c r="E30" s="108">
        <v>42244.465277777781</v>
      </c>
      <c r="F30" s="106">
        <v>2400</v>
      </c>
      <c r="G30" s="106">
        <v>0.5</v>
      </c>
      <c r="H30" s="106">
        <v>1.1000000000000001</v>
      </c>
      <c r="I30" s="106">
        <v>130</v>
      </c>
      <c r="J30" s="106">
        <v>0.25</v>
      </c>
      <c r="K30" s="106">
        <v>0.25</v>
      </c>
      <c r="L30" s="106">
        <v>72000</v>
      </c>
      <c r="M30" s="106">
        <v>0.83</v>
      </c>
      <c r="N30" s="106">
        <v>0.91</v>
      </c>
      <c r="O30" s="106">
        <v>4.0999999999999996</v>
      </c>
      <c r="P30" s="106">
        <v>1900</v>
      </c>
      <c r="Q30" s="106">
        <v>5.3</v>
      </c>
      <c r="R30" s="106">
        <v>12000</v>
      </c>
      <c r="S30" s="106">
        <v>130</v>
      </c>
      <c r="T30" s="106">
        <v>0.1</v>
      </c>
      <c r="U30" s="106">
        <v>1.7</v>
      </c>
      <c r="V30" s="106">
        <v>1.9</v>
      </c>
      <c r="W30" s="106">
        <v>4000</v>
      </c>
      <c r="X30" s="106">
        <v>0.5</v>
      </c>
      <c r="Y30" s="106">
        <v>0.5</v>
      </c>
      <c r="Z30" s="106">
        <v>22000</v>
      </c>
      <c r="AA30" s="106"/>
      <c r="AB30" s="106">
        <v>2.5</v>
      </c>
      <c r="AC30" s="106">
        <v>29</v>
      </c>
    </row>
    <row r="31" spans="1:29" s="12" customFormat="1" x14ac:dyDescent="0.2">
      <c r="A31" s="76" t="s">
        <v>524</v>
      </c>
      <c r="B31" s="76" t="s">
        <v>496</v>
      </c>
      <c r="C31" s="106" t="s">
        <v>550</v>
      </c>
      <c r="D31" s="107">
        <v>151.58411136000001</v>
      </c>
      <c r="E31" s="108">
        <v>42246.46875</v>
      </c>
      <c r="F31" s="106">
        <v>470</v>
      </c>
      <c r="G31" s="106">
        <v>0.5</v>
      </c>
      <c r="H31" s="106">
        <v>0.54</v>
      </c>
      <c r="I31" s="106">
        <v>100</v>
      </c>
      <c r="J31" s="106">
        <v>0.25</v>
      </c>
      <c r="K31" s="106">
        <v>0.25</v>
      </c>
      <c r="L31" s="106">
        <v>69000</v>
      </c>
      <c r="M31" s="106">
        <v>0.5</v>
      </c>
      <c r="N31" s="106">
        <v>0.5</v>
      </c>
      <c r="O31" s="106">
        <v>2</v>
      </c>
      <c r="P31" s="106">
        <v>520</v>
      </c>
      <c r="Q31" s="106">
        <v>2.2000000000000002</v>
      </c>
      <c r="R31" s="106">
        <v>12000</v>
      </c>
      <c r="S31" s="106">
        <v>71</v>
      </c>
      <c r="T31" s="106">
        <v>0.1</v>
      </c>
      <c r="U31" s="106">
        <v>1.6</v>
      </c>
      <c r="V31" s="106">
        <v>0.51</v>
      </c>
      <c r="W31" s="106">
        <v>3300</v>
      </c>
      <c r="X31" s="106">
        <v>0.5</v>
      </c>
      <c r="Y31" s="106">
        <v>0.5</v>
      </c>
      <c r="Z31" s="106">
        <v>22000</v>
      </c>
      <c r="AA31" s="106">
        <v>0.5</v>
      </c>
      <c r="AB31" s="106">
        <v>1</v>
      </c>
      <c r="AC31" s="106">
        <v>12</v>
      </c>
    </row>
    <row r="32" spans="1:29" s="12" customFormat="1" x14ac:dyDescent="0.2">
      <c r="A32" s="76" t="s">
        <v>525</v>
      </c>
      <c r="B32" s="76" t="s">
        <v>496</v>
      </c>
      <c r="C32" s="106" t="s">
        <v>550</v>
      </c>
      <c r="D32" s="107">
        <v>151.58411136000001</v>
      </c>
      <c r="E32" s="108">
        <v>42247.461805555555</v>
      </c>
      <c r="F32" s="106">
        <v>940</v>
      </c>
      <c r="G32" s="106">
        <v>0.4</v>
      </c>
      <c r="H32" s="106">
        <v>0.43</v>
      </c>
      <c r="I32" s="106">
        <v>97</v>
      </c>
      <c r="J32" s="106">
        <v>0.15</v>
      </c>
      <c r="K32" s="106">
        <v>0.5</v>
      </c>
      <c r="L32" s="106">
        <v>68000</v>
      </c>
      <c r="M32" s="106">
        <v>1</v>
      </c>
      <c r="N32" s="106">
        <v>0.46</v>
      </c>
      <c r="O32" s="106">
        <v>2.8</v>
      </c>
      <c r="P32" s="106">
        <v>640</v>
      </c>
      <c r="Q32" s="106">
        <v>2.2000000000000002</v>
      </c>
      <c r="R32" s="106">
        <v>11000</v>
      </c>
      <c r="S32" s="106">
        <v>67</v>
      </c>
      <c r="T32" s="106">
        <v>0.08</v>
      </c>
      <c r="U32" s="106">
        <v>1.7</v>
      </c>
      <c r="V32" s="106">
        <v>1.4</v>
      </c>
      <c r="W32" s="106">
        <v>3500</v>
      </c>
      <c r="X32" s="106">
        <v>4</v>
      </c>
      <c r="Y32" s="106">
        <v>0.1</v>
      </c>
      <c r="Z32" s="106">
        <v>21000</v>
      </c>
      <c r="AA32" s="106">
        <v>0.1</v>
      </c>
      <c r="AB32" s="106">
        <v>1.7</v>
      </c>
      <c r="AC32" s="106">
        <v>11</v>
      </c>
    </row>
    <row r="33" spans="1:29" s="12" customFormat="1" x14ac:dyDescent="0.2">
      <c r="A33" s="76" t="s">
        <v>526</v>
      </c>
      <c r="B33" s="76" t="s">
        <v>496</v>
      </c>
      <c r="C33" s="106" t="s">
        <v>550</v>
      </c>
      <c r="D33" s="107">
        <v>151.58411136000001</v>
      </c>
      <c r="E33" s="108">
        <v>42248.451388888891</v>
      </c>
      <c r="F33" s="106">
        <v>330</v>
      </c>
      <c r="G33" s="106">
        <v>0.4</v>
      </c>
      <c r="H33" s="106">
        <v>1.5</v>
      </c>
      <c r="I33" s="106">
        <v>98</v>
      </c>
      <c r="J33" s="106">
        <v>0.15</v>
      </c>
      <c r="K33" s="106">
        <v>4.5999999999999999E-2</v>
      </c>
      <c r="L33" s="106">
        <v>73000</v>
      </c>
      <c r="M33" s="106">
        <v>2.1</v>
      </c>
      <c r="N33" s="106">
        <v>0.47</v>
      </c>
      <c r="O33" s="106">
        <v>1.8</v>
      </c>
      <c r="P33" s="106">
        <v>250</v>
      </c>
      <c r="Q33" s="106">
        <v>1.4</v>
      </c>
      <c r="R33" s="106">
        <v>12000</v>
      </c>
      <c r="S33" s="106">
        <v>70</v>
      </c>
      <c r="T33" s="106">
        <v>0.08</v>
      </c>
      <c r="U33" s="106">
        <v>1.6</v>
      </c>
      <c r="V33" s="106">
        <v>3.4</v>
      </c>
      <c r="W33" s="106">
        <v>3700</v>
      </c>
      <c r="X33" s="106">
        <v>0.57999999999999996</v>
      </c>
      <c r="Y33" s="106">
        <v>0.1</v>
      </c>
      <c r="Z33" s="106">
        <v>23000</v>
      </c>
      <c r="AA33" s="106">
        <v>0.1</v>
      </c>
      <c r="AB33" s="106">
        <v>2.1</v>
      </c>
      <c r="AC33" s="106">
        <v>9.9</v>
      </c>
    </row>
    <row r="34" spans="1:29" s="12" customFormat="1" x14ac:dyDescent="0.2">
      <c r="A34" s="76" t="s">
        <v>527</v>
      </c>
      <c r="B34" s="76" t="s">
        <v>496</v>
      </c>
      <c r="C34" s="106" t="s">
        <v>550</v>
      </c>
      <c r="D34" s="107">
        <v>151.58411136000001</v>
      </c>
      <c r="E34" s="108">
        <v>42249.441666666666</v>
      </c>
      <c r="F34" s="106">
        <v>530</v>
      </c>
      <c r="G34" s="106">
        <v>0.4</v>
      </c>
      <c r="H34" s="106">
        <v>0.54</v>
      </c>
      <c r="I34" s="106">
        <v>93</v>
      </c>
      <c r="J34" s="106">
        <v>0.15</v>
      </c>
      <c r="K34" s="106">
        <v>0.09</v>
      </c>
      <c r="L34" s="106">
        <v>72000</v>
      </c>
      <c r="M34" s="106">
        <v>1</v>
      </c>
      <c r="N34" s="106">
        <v>0.38</v>
      </c>
      <c r="O34" s="106">
        <v>3</v>
      </c>
      <c r="P34" s="106">
        <v>480</v>
      </c>
      <c r="Q34" s="106">
        <v>1.7</v>
      </c>
      <c r="R34" s="106">
        <v>12000</v>
      </c>
      <c r="S34" s="106">
        <v>65</v>
      </c>
      <c r="T34" s="106">
        <v>0.08</v>
      </c>
      <c r="U34" s="106">
        <v>1.7</v>
      </c>
      <c r="V34" s="106">
        <v>1.2</v>
      </c>
      <c r="W34" s="106">
        <v>3600</v>
      </c>
      <c r="X34" s="106">
        <v>5.4</v>
      </c>
      <c r="Y34" s="106">
        <v>0.1</v>
      </c>
      <c r="Z34" s="106">
        <v>27000</v>
      </c>
      <c r="AA34" s="106">
        <v>0.1</v>
      </c>
      <c r="AB34" s="106">
        <v>1.3</v>
      </c>
      <c r="AC34" s="106">
        <v>10</v>
      </c>
    </row>
    <row r="35" spans="1:29" s="12" customFormat="1" x14ac:dyDescent="0.2">
      <c r="A35" s="76" t="s">
        <v>528</v>
      </c>
      <c r="B35" s="76" t="s">
        <v>496</v>
      </c>
      <c r="C35" s="106" t="s">
        <v>550</v>
      </c>
      <c r="D35" s="107">
        <v>151.58411136000001</v>
      </c>
      <c r="E35" s="108">
        <v>42252.376388888886</v>
      </c>
      <c r="F35" s="106">
        <v>18000</v>
      </c>
      <c r="G35" s="106">
        <v>0.4</v>
      </c>
      <c r="H35" s="106">
        <v>4.2</v>
      </c>
      <c r="I35" s="106">
        <v>310</v>
      </c>
      <c r="J35" s="106">
        <v>1</v>
      </c>
      <c r="K35" s="106">
        <v>0.5</v>
      </c>
      <c r="L35" s="106">
        <v>82000</v>
      </c>
      <c r="M35" s="106">
        <v>9.4</v>
      </c>
      <c r="N35" s="106">
        <v>6.9</v>
      </c>
      <c r="O35" s="106">
        <v>18</v>
      </c>
      <c r="P35" s="106">
        <v>14000</v>
      </c>
      <c r="Q35" s="106">
        <v>20</v>
      </c>
      <c r="R35" s="106">
        <v>15000</v>
      </c>
      <c r="S35" s="106">
        <v>490</v>
      </c>
      <c r="T35" s="106">
        <v>0.08</v>
      </c>
      <c r="U35" s="106">
        <v>1.5</v>
      </c>
      <c r="V35" s="106">
        <v>10</v>
      </c>
      <c r="W35" s="106">
        <v>7000</v>
      </c>
      <c r="X35" s="106">
        <v>5.2</v>
      </c>
      <c r="Y35" s="106">
        <v>0.14000000000000001</v>
      </c>
      <c r="Z35" s="106">
        <v>24000</v>
      </c>
      <c r="AA35" s="106">
        <v>0.2</v>
      </c>
      <c r="AB35" s="106">
        <v>21</v>
      </c>
      <c r="AC35" s="106">
        <v>77</v>
      </c>
    </row>
    <row r="36" spans="1:29" s="12" customFormat="1" x14ac:dyDescent="0.2">
      <c r="A36" s="76" t="s">
        <v>529</v>
      </c>
      <c r="B36" s="76" t="s">
        <v>496</v>
      </c>
      <c r="C36" s="106" t="s">
        <v>550</v>
      </c>
      <c r="D36" s="107">
        <v>151.58411136000001</v>
      </c>
      <c r="E36" s="108">
        <v>42253.384722222225</v>
      </c>
      <c r="F36" s="106">
        <v>64000</v>
      </c>
      <c r="G36" s="106"/>
      <c r="H36" s="106">
        <v>14</v>
      </c>
      <c r="I36" s="106">
        <v>1400</v>
      </c>
      <c r="J36" s="106">
        <v>3.6</v>
      </c>
      <c r="K36" s="106">
        <v>1.4</v>
      </c>
      <c r="L36" s="106">
        <v>100000</v>
      </c>
      <c r="M36" s="106">
        <v>28</v>
      </c>
      <c r="N36" s="106">
        <v>26</v>
      </c>
      <c r="O36" s="106">
        <v>73</v>
      </c>
      <c r="P36" s="106">
        <v>53000</v>
      </c>
      <c r="Q36" s="106">
        <v>80</v>
      </c>
      <c r="R36" s="106">
        <v>21000</v>
      </c>
      <c r="S36" s="106">
        <v>2000</v>
      </c>
      <c r="T36" s="106">
        <v>0.08</v>
      </c>
      <c r="U36" s="106">
        <v>2.1</v>
      </c>
      <c r="V36" s="106">
        <v>35</v>
      </c>
      <c r="W36" s="106">
        <v>14000</v>
      </c>
      <c r="X36" s="106">
        <v>9.6999999999999993</v>
      </c>
      <c r="Y36" s="106">
        <v>0.74</v>
      </c>
      <c r="Z36" s="106">
        <v>22000</v>
      </c>
      <c r="AA36" s="106">
        <v>0.71</v>
      </c>
      <c r="AB36" s="106">
        <v>77</v>
      </c>
      <c r="AC36" s="106">
        <v>280</v>
      </c>
    </row>
    <row r="37" spans="1:29" x14ac:dyDescent="0.2">
      <c r="A37" s="76" t="s">
        <v>530</v>
      </c>
      <c r="B37" s="76" t="s">
        <v>496</v>
      </c>
      <c r="C37" s="106" t="s">
        <v>550</v>
      </c>
      <c r="D37" s="107">
        <v>151.58411136000001</v>
      </c>
      <c r="E37" s="108">
        <v>42254.39166666667</v>
      </c>
      <c r="F37" s="106">
        <v>8800</v>
      </c>
      <c r="G37" s="106">
        <v>0.4</v>
      </c>
      <c r="H37" s="106">
        <v>2.8</v>
      </c>
      <c r="I37" s="106">
        <v>260</v>
      </c>
      <c r="J37" s="106">
        <v>0.43</v>
      </c>
      <c r="K37" s="106">
        <v>0.38</v>
      </c>
      <c r="L37" s="106">
        <v>73000</v>
      </c>
      <c r="M37" s="106">
        <v>4.0999999999999996</v>
      </c>
      <c r="N37" s="106">
        <v>3.5</v>
      </c>
      <c r="O37" s="106">
        <v>14</v>
      </c>
      <c r="P37" s="106">
        <v>7500</v>
      </c>
      <c r="Q37" s="106">
        <v>18</v>
      </c>
      <c r="R37" s="106">
        <v>11000</v>
      </c>
      <c r="S37" s="106">
        <v>340</v>
      </c>
      <c r="T37" s="106">
        <v>0.08</v>
      </c>
      <c r="U37" s="106">
        <v>1.6</v>
      </c>
      <c r="V37" s="106">
        <v>5.6</v>
      </c>
      <c r="W37" s="106">
        <v>5000</v>
      </c>
      <c r="X37" s="106">
        <v>4.7</v>
      </c>
      <c r="Y37" s="106">
        <v>0.13</v>
      </c>
      <c r="Z37" s="106">
        <v>16000</v>
      </c>
      <c r="AA37" s="106">
        <v>0.12</v>
      </c>
      <c r="AB37" s="106">
        <v>13</v>
      </c>
      <c r="AC37" s="106">
        <v>79</v>
      </c>
    </row>
    <row r="38" spans="1:29" x14ac:dyDescent="0.2">
      <c r="A38" s="76" t="s">
        <v>531</v>
      </c>
      <c r="B38" s="76" t="s">
        <v>496</v>
      </c>
      <c r="C38" s="106" t="s">
        <v>550</v>
      </c>
      <c r="D38" s="107">
        <v>151.58411136000001</v>
      </c>
      <c r="E38" s="108">
        <v>42255.434027777781</v>
      </c>
      <c r="F38" s="106">
        <v>4700</v>
      </c>
      <c r="G38" s="106">
        <v>0.4</v>
      </c>
      <c r="H38" s="106">
        <v>1.4</v>
      </c>
      <c r="I38" s="106">
        <v>180</v>
      </c>
      <c r="J38" s="106">
        <v>0.21</v>
      </c>
      <c r="K38" s="106">
        <v>0.5</v>
      </c>
      <c r="L38" s="106">
        <v>66000</v>
      </c>
      <c r="M38" s="106">
        <v>2.4</v>
      </c>
      <c r="N38" s="106">
        <v>1.8</v>
      </c>
      <c r="O38" s="106">
        <v>8.1999999999999993</v>
      </c>
      <c r="P38" s="106">
        <v>3600</v>
      </c>
      <c r="Q38" s="106">
        <v>9.6</v>
      </c>
      <c r="R38" s="106">
        <v>9500</v>
      </c>
      <c r="S38" s="106">
        <v>200</v>
      </c>
      <c r="T38" s="106">
        <v>0.08</v>
      </c>
      <c r="U38" s="106">
        <v>1.5</v>
      </c>
      <c r="V38" s="106">
        <v>3</v>
      </c>
      <c r="W38" s="106">
        <v>4200</v>
      </c>
      <c r="X38" s="106">
        <v>2</v>
      </c>
      <c r="Y38" s="106">
        <v>0.1</v>
      </c>
      <c r="Z38" s="106">
        <v>17000</v>
      </c>
      <c r="AA38" s="106">
        <v>0.1</v>
      </c>
      <c r="AB38" s="106">
        <v>7.7</v>
      </c>
      <c r="AC38" s="106">
        <v>48</v>
      </c>
    </row>
    <row r="39" spans="1:29" x14ac:dyDescent="0.2">
      <c r="A39" s="76" t="s">
        <v>532</v>
      </c>
      <c r="B39" s="76" t="s">
        <v>496</v>
      </c>
      <c r="C39" s="106" t="s">
        <v>550</v>
      </c>
      <c r="D39" s="107">
        <v>151.58411136000001</v>
      </c>
      <c r="E39" s="108">
        <v>42256.42291666667</v>
      </c>
      <c r="F39" s="106">
        <v>4500</v>
      </c>
      <c r="G39" s="106">
        <v>0.4</v>
      </c>
      <c r="H39" s="106">
        <v>1</v>
      </c>
      <c r="I39" s="106">
        <v>170</v>
      </c>
      <c r="J39" s="106">
        <v>0.2</v>
      </c>
      <c r="K39" s="106">
        <v>0.21</v>
      </c>
      <c r="L39" s="106">
        <v>72000</v>
      </c>
      <c r="M39" s="106">
        <v>2.2999999999999998</v>
      </c>
      <c r="N39" s="106">
        <v>1.6</v>
      </c>
      <c r="O39" s="106">
        <v>6.8</v>
      </c>
      <c r="P39" s="106">
        <v>3400</v>
      </c>
      <c r="Q39" s="106">
        <v>7.9</v>
      </c>
      <c r="R39" s="106">
        <v>10000</v>
      </c>
      <c r="S39" s="106">
        <v>170</v>
      </c>
      <c r="T39" s="106">
        <v>0.08</v>
      </c>
      <c r="U39" s="106">
        <v>1.5</v>
      </c>
      <c r="V39" s="106">
        <v>2.8</v>
      </c>
      <c r="W39" s="106">
        <v>4300</v>
      </c>
      <c r="X39" s="106">
        <v>8</v>
      </c>
      <c r="Y39" s="106">
        <v>0.1</v>
      </c>
      <c r="Z39" s="106">
        <v>19000</v>
      </c>
      <c r="AA39" s="106">
        <v>0.1</v>
      </c>
      <c r="AB39" s="106">
        <v>7.1</v>
      </c>
      <c r="AC39" s="106">
        <v>39</v>
      </c>
    </row>
    <row r="40" spans="1:29" x14ac:dyDescent="0.2">
      <c r="A40" s="76" t="s">
        <v>533</v>
      </c>
      <c r="B40" s="76" t="s">
        <v>496</v>
      </c>
      <c r="C40" s="106" t="s">
        <v>550</v>
      </c>
      <c r="D40" s="107">
        <v>151.58411136000001</v>
      </c>
      <c r="E40" s="108">
        <v>42257.426388888889</v>
      </c>
      <c r="F40" s="106">
        <v>2700</v>
      </c>
      <c r="G40" s="106">
        <v>0.4</v>
      </c>
      <c r="H40" s="106">
        <v>1.2</v>
      </c>
      <c r="I40" s="106">
        <v>140</v>
      </c>
      <c r="J40" s="106">
        <v>0.15</v>
      </c>
      <c r="K40" s="106">
        <v>0.5</v>
      </c>
      <c r="L40" s="106">
        <v>70000</v>
      </c>
      <c r="M40" s="106">
        <v>1</v>
      </c>
      <c r="N40" s="106">
        <v>1</v>
      </c>
      <c r="O40" s="106">
        <v>4.5</v>
      </c>
      <c r="P40" s="106">
        <v>2000</v>
      </c>
      <c r="Q40" s="106">
        <v>5.0999999999999996</v>
      </c>
      <c r="R40" s="106">
        <v>11000</v>
      </c>
      <c r="S40" s="106">
        <v>130</v>
      </c>
      <c r="T40" s="106">
        <v>0.08</v>
      </c>
      <c r="U40" s="106">
        <v>1.4</v>
      </c>
      <c r="V40" s="106">
        <v>2.9</v>
      </c>
      <c r="W40" s="106">
        <v>3700</v>
      </c>
      <c r="X40" s="106">
        <v>2</v>
      </c>
      <c r="Y40" s="106">
        <v>0.1</v>
      </c>
      <c r="Z40" s="106">
        <v>18000</v>
      </c>
      <c r="AA40" s="106">
        <v>0.1</v>
      </c>
      <c r="AB40" s="106">
        <v>3.4</v>
      </c>
      <c r="AC40" s="106">
        <v>27</v>
      </c>
    </row>
    <row r="41" spans="1:29" x14ac:dyDescent="0.2">
      <c r="A41" s="76" t="s">
        <v>534</v>
      </c>
      <c r="B41" s="76" t="s">
        <v>496</v>
      </c>
      <c r="C41" s="106" t="s">
        <v>550</v>
      </c>
      <c r="D41" s="107">
        <v>151.58411136000001</v>
      </c>
      <c r="E41" s="108">
        <v>42258.409722222219</v>
      </c>
      <c r="F41" s="106">
        <v>2500</v>
      </c>
      <c r="G41" s="106">
        <v>0.4</v>
      </c>
      <c r="H41" s="106">
        <v>0.99</v>
      </c>
      <c r="I41" s="106">
        <v>140</v>
      </c>
      <c r="J41" s="106">
        <v>0.15</v>
      </c>
      <c r="K41" s="106">
        <v>0.5</v>
      </c>
      <c r="L41" s="106">
        <v>71000</v>
      </c>
      <c r="M41" s="106">
        <v>1</v>
      </c>
      <c r="N41" s="106">
        <v>0.93</v>
      </c>
      <c r="O41" s="106">
        <v>4.3</v>
      </c>
      <c r="P41" s="106">
        <v>1700</v>
      </c>
      <c r="Q41" s="106">
        <v>4.4000000000000004</v>
      </c>
      <c r="R41" s="106">
        <v>11000</v>
      </c>
      <c r="S41" s="106">
        <v>110</v>
      </c>
      <c r="T41" s="106">
        <v>0.08</v>
      </c>
      <c r="U41" s="106">
        <v>1.4</v>
      </c>
      <c r="V41" s="106">
        <v>2.7</v>
      </c>
      <c r="W41" s="106">
        <v>3700</v>
      </c>
      <c r="X41" s="106">
        <v>2.6</v>
      </c>
      <c r="Y41" s="106">
        <v>0.1</v>
      </c>
      <c r="Z41" s="106">
        <v>21000</v>
      </c>
      <c r="AA41" s="106">
        <v>0.1</v>
      </c>
      <c r="AB41" s="106">
        <v>3</v>
      </c>
      <c r="AC41" s="106">
        <v>23</v>
      </c>
    </row>
    <row r="42" spans="1:29" x14ac:dyDescent="0.2">
      <c r="A42" s="76" t="s">
        <v>535</v>
      </c>
      <c r="B42" s="76" t="s">
        <v>496</v>
      </c>
      <c r="C42" s="106" t="s">
        <v>550</v>
      </c>
      <c r="D42" s="107">
        <v>151.58411136000001</v>
      </c>
      <c r="E42" s="108">
        <v>42259.444444444445</v>
      </c>
      <c r="F42" s="106">
        <v>2100</v>
      </c>
      <c r="G42" s="106">
        <v>0.4</v>
      </c>
      <c r="H42" s="106">
        <v>0.88</v>
      </c>
      <c r="I42" s="106">
        <v>120</v>
      </c>
      <c r="J42" s="106">
        <v>0.15</v>
      </c>
      <c r="K42" s="106">
        <v>6.0999999999999999E-2</v>
      </c>
      <c r="L42" s="106">
        <v>74000</v>
      </c>
      <c r="M42" s="106">
        <v>1</v>
      </c>
      <c r="N42" s="106">
        <v>0.78</v>
      </c>
      <c r="O42" s="106">
        <v>3.6</v>
      </c>
      <c r="P42" s="106">
        <v>1500</v>
      </c>
      <c r="Q42" s="106">
        <v>3.3</v>
      </c>
      <c r="R42" s="106">
        <v>11000</v>
      </c>
      <c r="S42" s="106">
        <v>91</v>
      </c>
      <c r="T42" s="106">
        <v>0.08</v>
      </c>
      <c r="U42" s="106">
        <v>1.5</v>
      </c>
      <c r="V42" s="106">
        <v>2.2999999999999998</v>
      </c>
      <c r="W42" s="106">
        <v>3900</v>
      </c>
      <c r="X42" s="106">
        <v>3.9</v>
      </c>
      <c r="Y42" s="106">
        <v>0.1</v>
      </c>
      <c r="Z42" s="106">
        <v>22000</v>
      </c>
      <c r="AA42" s="106">
        <v>0.1</v>
      </c>
      <c r="AB42" s="106">
        <v>3.1</v>
      </c>
      <c r="AC42" s="106">
        <v>19</v>
      </c>
    </row>
    <row r="43" spans="1:29" x14ac:dyDescent="0.2">
      <c r="A43" s="76" t="s">
        <v>536</v>
      </c>
      <c r="B43" s="76" t="s">
        <v>496</v>
      </c>
      <c r="C43" s="106" t="s">
        <v>550</v>
      </c>
      <c r="D43" s="107">
        <v>151.58411136000001</v>
      </c>
      <c r="E43" s="108">
        <v>42260.384027777778</v>
      </c>
      <c r="F43" s="106">
        <v>1500</v>
      </c>
      <c r="G43" s="106">
        <v>0.4</v>
      </c>
      <c r="H43" s="106">
        <v>0.57999999999999996</v>
      </c>
      <c r="I43" s="106">
        <v>110</v>
      </c>
      <c r="J43" s="106">
        <v>0.15</v>
      </c>
      <c r="K43" s="106">
        <v>0.5</v>
      </c>
      <c r="L43" s="106">
        <v>71000</v>
      </c>
      <c r="M43" s="106">
        <v>1</v>
      </c>
      <c r="N43" s="106">
        <v>1.4</v>
      </c>
      <c r="O43" s="106">
        <v>3</v>
      </c>
      <c r="P43" s="106">
        <v>1100</v>
      </c>
      <c r="Q43" s="106">
        <v>2.5</v>
      </c>
      <c r="R43" s="106">
        <v>11000</v>
      </c>
      <c r="S43" s="106">
        <v>85</v>
      </c>
      <c r="T43" s="106">
        <v>0.08</v>
      </c>
      <c r="U43" s="106">
        <v>1.6</v>
      </c>
      <c r="V43" s="106">
        <v>2.9</v>
      </c>
      <c r="W43" s="106">
        <v>3800</v>
      </c>
      <c r="X43" s="106">
        <v>2.2000000000000002</v>
      </c>
      <c r="Y43" s="106">
        <v>0.1</v>
      </c>
      <c r="Z43" s="106">
        <v>22000</v>
      </c>
      <c r="AA43" s="106">
        <v>0.1</v>
      </c>
      <c r="AB43" s="106">
        <v>2.2000000000000002</v>
      </c>
      <c r="AC43" s="106">
        <v>15</v>
      </c>
    </row>
    <row r="44" spans="1:29" x14ac:dyDescent="0.2">
      <c r="A44" s="76" t="s">
        <v>537</v>
      </c>
      <c r="B44" s="76" t="s">
        <v>496</v>
      </c>
      <c r="C44" s="106" t="s">
        <v>550</v>
      </c>
      <c r="D44" s="107">
        <v>151.58411136000001</v>
      </c>
      <c r="E44" s="108">
        <v>42261.394444444442</v>
      </c>
      <c r="F44" s="106">
        <v>900</v>
      </c>
      <c r="G44" s="106">
        <v>0.4</v>
      </c>
      <c r="H44" s="106">
        <v>0.91</v>
      </c>
      <c r="I44" s="106">
        <v>110</v>
      </c>
      <c r="J44" s="106">
        <v>0.15</v>
      </c>
      <c r="K44" s="106">
        <v>0.5</v>
      </c>
      <c r="L44" s="106">
        <v>72000</v>
      </c>
      <c r="M44" s="106">
        <v>1</v>
      </c>
      <c r="N44" s="106">
        <v>0.47</v>
      </c>
      <c r="O44" s="106">
        <v>2.7</v>
      </c>
      <c r="P44" s="106">
        <v>720</v>
      </c>
      <c r="Q44" s="106">
        <v>2.1</v>
      </c>
      <c r="R44" s="106">
        <v>12000</v>
      </c>
      <c r="S44" s="106">
        <v>71</v>
      </c>
      <c r="T44" s="106">
        <v>0.08</v>
      </c>
      <c r="U44" s="106">
        <v>1.6</v>
      </c>
      <c r="V44" s="106">
        <v>1.3</v>
      </c>
      <c r="W44" s="106">
        <v>3600</v>
      </c>
      <c r="X44" s="106">
        <v>1.5</v>
      </c>
      <c r="Y44" s="106">
        <v>0.1</v>
      </c>
      <c r="Z44" s="106">
        <v>23000</v>
      </c>
      <c r="AA44" s="106">
        <v>0.1</v>
      </c>
      <c r="AB44" s="106">
        <v>1.8</v>
      </c>
      <c r="AC44" s="106">
        <v>12</v>
      </c>
    </row>
    <row r="45" spans="1:29" x14ac:dyDescent="0.2">
      <c r="A45" s="76" t="s">
        <v>538</v>
      </c>
      <c r="B45" s="76" t="s">
        <v>496</v>
      </c>
      <c r="C45" s="106" t="s">
        <v>550</v>
      </c>
      <c r="D45" s="107">
        <v>151.58411136000001</v>
      </c>
      <c r="E45" s="108">
        <v>42262.472916666666</v>
      </c>
      <c r="F45" s="106">
        <v>900</v>
      </c>
      <c r="G45" s="106">
        <v>0.4</v>
      </c>
      <c r="H45" s="106">
        <v>0.5</v>
      </c>
      <c r="I45" s="106">
        <v>110</v>
      </c>
      <c r="J45" s="106">
        <v>0.15</v>
      </c>
      <c r="K45" s="106">
        <v>0.5</v>
      </c>
      <c r="L45" s="106">
        <v>71000</v>
      </c>
      <c r="M45" s="106">
        <v>1</v>
      </c>
      <c r="N45" s="106">
        <v>0.45</v>
      </c>
      <c r="O45" s="106">
        <v>2.4</v>
      </c>
      <c r="P45" s="106">
        <v>680</v>
      </c>
      <c r="Q45" s="106">
        <v>2</v>
      </c>
      <c r="R45" s="106">
        <v>12000</v>
      </c>
      <c r="S45" s="106">
        <v>67</v>
      </c>
      <c r="T45" s="106">
        <v>0.08</v>
      </c>
      <c r="U45" s="106">
        <v>1.6</v>
      </c>
      <c r="V45" s="106">
        <v>2</v>
      </c>
      <c r="W45" s="106">
        <v>3300</v>
      </c>
      <c r="X45" s="106">
        <v>2</v>
      </c>
      <c r="Y45" s="106">
        <v>0.1</v>
      </c>
      <c r="Z45" s="106">
        <v>22000</v>
      </c>
      <c r="AA45" s="106">
        <v>0.1</v>
      </c>
      <c r="AB45" s="106">
        <v>1.7</v>
      </c>
      <c r="AC45" s="106">
        <v>12</v>
      </c>
    </row>
    <row r="46" spans="1:29" x14ac:dyDescent="0.2">
      <c r="A46" s="76" t="s">
        <v>539</v>
      </c>
      <c r="B46" s="76" t="s">
        <v>496</v>
      </c>
      <c r="C46" s="106" t="s">
        <v>550</v>
      </c>
      <c r="D46" s="107">
        <v>151.58411136000001</v>
      </c>
      <c r="E46" s="108">
        <v>42263.423611111109</v>
      </c>
      <c r="F46" s="106">
        <v>1000</v>
      </c>
      <c r="G46" s="106">
        <v>0.4</v>
      </c>
      <c r="H46" s="106">
        <v>0.81</v>
      </c>
      <c r="I46" s="106">
        <v>100</v>
      </c>
      <c r="J46" s="106">
        <v>0.15</v>
      </c>
      <c r="K46" s="106">
        <v>0.5</v>
      </c>
      <c r="L46" s="106">
        <v>73000</v>
      </c>
      <c r="M46" s="106">
        <v>1</v>
      </c>
      <c r="N46" s="106">
        <v>0.56000000000000005</v>
      </c>
      <c r="O46" s="106">
        <v>2.6</v>
      </c>
      <c r="P46" s="106">
        <v>840</v>
      </c>
      <c r="Q46" s="106">
        <v>2.4</v>
      </c>
      <c r="R46" s="106">
        <v>13000</v>
      </c>
      <c r="S46" s="106">
        <v>75</v>
      </c>
      <c r="T46" s="106">
        <v>0.08</v>
      </c>
      <c r="U46" s="106">
        <v>1.6</v>
      </c>
      <c r="V46" s="106">
        <v>1.5</v>
      </c>
      <c r="W46" s="106">
        <v>3800</v>
      </c>
      <c r="X46" s="106">
        <v>3.5</v>
      </c>
      <c r="Y46" s="106">
        <v>0.1</v>
      </c>
      <c r="Z46" s="106">
        <v>24000</v>
      </c>
      <c r="AA46" s="106">
        <v>0.1</v>
      </c>
      <c r="AB46" s="106">
        <v>1.8</v>
      </c>
      <c r="AC46" s="106">
        <v>13</v>
      </c>
    </row>
    <row r="47" spans="1:29" x14ac:dyDescent="0.2">
      <c r="A47" s="76" t="s">
        <v>540</v>
      </c>
      <c r="B47" s="76" t="s">
        <v>496</v>
      </c>
      <c r="C47" s="106" t="s">
        <v>550</v>
      </c>
      <c r="D47" s="107">
        <v>151.58411136000001</v>
      </c>
      <c r="E47" s="108">
        <v>42264.441666666666</v>
      </c>
      <c r="F47" s="106">
        <v>1000</v>
      </c>
      <c r="G47" s="106">
        <v>0.4</v>
      </c>
      <c r="H47" s="106">
        <v>0.97</v>
      </c>
      <c r="I47" s="106">
        <v>100</v>
      </c>
      <c r="J47" s="106">
        <v>0.15</v>
      </c>
      <c r="K47" s="106">
        <v>0.5</v>
      </c>
      <c r="L47" s="106">
        <v>67000</v>
      </c>
      <c r="M47" s="106">
        <v>1</v>
      </c>
      <c r="N47" s="106">
        <v>0.51</v>
      </c>
      <c r="O47" s="106">
        <v>2.5</v>
      </c>
      <c r="P47" s="106">
        <v>740</v>
      </c>
      <c r="Q47" s="106">
        <v>2.2000000000000002</v>
      </c>
      <c r="R47" s="106">
        <v>12000</v>
      </c>
      <c r="S47" s="106">
        <v>68</v>
      </c>
      <c r="T47" s="106">
        <v>0.08</v>
      </c>
      <c r="U47" s="106">
        <v>1.6</v>
      </c>
      <c r="V47" s="106">
        <v>1.6</v>
      </c>
      <c r="W47" s="106">
        <v>3500</v>
      </c>
      <c r="X47" s="106">
        <v>2</v>
      </c>
      <c r="Y47" s="106">
        <v>0.1</v>
      </c>
      <c r="Z47" s="106">
        <v>22000</v>
      </c>
      <c r="AA47" s="106">
        <v>0.1</v>
      </c>
      <c r="AB47" s="106">
        <v>1.9</v>
      </c>
      <c r="AC47" s="106">
        <v>12</v>
      </c>
    </row>
    <row r="48" spans="1:29" x14ac:dyDescent="0.2">
      <c r="A48" s="76" t="s">
        <v>541</v>
      </c>
      <c r="B48" s="76" t="s">
        <v>496</v>
      </c>
      <c r="C48" s="106" t="s">
        <v>550</v>
      </c>
      <c r="D48" s="107">
        <v>151.58411136000001</v>
      </c>
      <c r="E48" s="108">
        <v>42265.413194444445</v>
      </c>
      <c r="F48" s="106">
        <v>940</v>
      </c>
      <c r="G48" s="106">
        <v>0.4</v>
      </c>
      <c r="H48" s="106">
        <v>1</v>
      </c>
      <c r="I48" s="106">
        <v>97</v>
      </c>
      <c r="J48" s="106">
        <v>0.15</v>
      </c>
      <c r="K48" s="106">
        <v>0.5</v>
      </c>
      <c r="L48" s="106">
        <v>64000</v>
      </c>
      <c r="M48" s="106">
        <v>1</v>
      </c>
      <c r="N48" s="106">
        <v>0.38</v>
      </c>
      <c r="O48" s="106">
        <v>2</v>
      </c>
      <c r="P48" s="106">
        <v>670</v>
      </c>
      <c r="Q48" s="106">
        <v>1.4</v>
      </c>
      <c r="R48" s="106">
        <v>11000</v>
      </c>
      <c r="S48" s="106">
        <v>53</v>
      </c>
      <c r="T48" s="106">
        <v>0.08</v>
      </c>
      <c r="U48" s="106">
        <v>1.4</v>
      </c>
      <c r="V48" s="106">
        <v>1.5</v>
      </c>
      <c r="W48" s="106">
        <v>3300</v>
      </c>
      <c r="X48" s="106">
        <v>0.57999999999999996</v>
      </c>
      <c r="Y48" s="106">
        <v>0.1</v>
      </c>
      <c r="Z48" s="106">
        <v>20000</v>
      </c>
      <c r="AA48" s="106">
        <v>0.1</v>
      </c>
      <c r="AB48" s="106">
        <v>0.3</v>
      </c>
      <c r="AC48" s="106">
        <v>9.4</v>
      </c>
    </row>
    <row r="49" spans="1:32" x14ac:dyDescent="0.2">
      <c r="A49" s="76" t="s">
        <v>542</v>
      </c>
      <c r="B49" s="76" t="s">
        <v>496</v>
      </c>
      <c r="C49" s="106" t="s">
        <v>550</v>
      </c>
      <c r="D49" s="107">
        <v>151.58411136000001</v>
      </c>
      <c r="E49" s="108">
        <v>42266.336805555555</v>
      </c>
      <c r="F49" s="106">
        <v>830</v>
      </c>
      <c r="G49" s="106">
        <v>0.4</v>
      </c>
      <c r="H49" s="106">
        <v>0.66</v>
      </c>
      <c r="I49" s="106">
        <v>110</v>
      </c>
      <c r="J49" s="106">
        <v>0.15</v>
      </c>
      <c r="K49" s="106">
        <v>0.5</v>
      </c>
      <c r="L49" s="106">
        <v>75000</v>
      </c>
      <c r="M49" s="106">
        <v>1</v>
      </c>
      <c r="N49" s="106">
        <v>0.5</v>
      </c>
      <c r="O49" s="106">
        <v>2.4</v>
      </c>
      <c r="P49" s="106">
        <v>650</v>
      </c>
      <c r="Q49" s="106">
        <v>1.7</v>
      </c>
      <c r="R49" s="106">
        <v>13000</v>
      </c>
      <c r="S49" s="106">
        <v>62</v>
      </c>
      <c r="T49" s="106">
        <v>0.08</v>
      </c>
      <c r="U49" s="106">
        <v>1.7</v>
      </c>
      <c r="V49" s="106">
        <v>1.5</v>
      </c>
      <c r="W49" s="106">
        <v>4700</v>
      </c>
      <c r="X49" s="106">
        <v>6.3</v>
      </c>
      <c r="Y49" s="106">
        <v>0.1</v>
      </c>
      <c r="Z49" s="106">
        <v>25000</v>
      </c>
      <c r="AA49" s="106">
        <v>0.1</v>
      </c>
      <c r="AB49" s="106">
        <v>1.9</v>
      </c>
      <c r="AC49" s="106">
        <v>11</v>
      </c>
    </row>
    <row r="50" spans="1:32" x14ac:dyDescent="0.2">
      <c r="A50" s="76" t="s">
        <v>543</v>
      </c>
      <c r="B50" s="76" t="s">
        <v>496</v>
      </c>
      <c r="C50" s="106" t="s">
        <v>550</v>
      </c>
      <c r="D50" s="107">
        <v>151.58411136000001</v>
      </c>
      <c r="E50" s="108">
        <v>42267.340277777781</v>
      </c>
      <c r="F50" s="106">
        <v>720</v>
      </c>
      <c r="G50" s="106">
        <v>0.4</v>
      </c>
      <c r="H50" s="106">
        <v>0.54</v>
      </c>
      <c r="I50" s="106">
        <v>110</v>
      </c>
      <c r="J50" s="106">
        <v>0.15</v>
      </c>
      <c r="K50" s="106">
        <v>0.5</v>
      </c>
      <c r="L50" s="106">
        <v>76000</v>
      </c>
      <c r="M50" s="106">
        <v>1</v>
      </c>
      <c r="N50" s="106">
        <v>0.46</v>
      </c>
      <c r="O50" s="106">
        <v>2.5</v>
      </c>
      <c r="P50" s="106">
        <v>550</v>
      </c>
      <c r="Q50" s="106">
        <v>1.5</v>
      </c>
      <c r="R50" s="106">
        <v>13000</v>
      </c>
      <c r="S50" s="106">
        <v>56</v>
      </c>
      <c r="T50" s="106">
        <v>0.08</v>
      </c>
      <c r="U50" s="106">
        <v>1.7</v>
      </c>
      <c r="V50" s="106">
        <v>1.4</v>
      </c>
      <c r="W50" s="106">
        <v>4700</v>
      </c>
      <c r="X50" s="106">
        <v>6.8</v>
      </c>
      <c r="Y50" s="106">
        <v>0.1</v>
      </c>
      <c r="Z50" s="106">
        <v>25000</v>
      </c>
      <c r="AA50" s="106">
        <v>0.1</v>
      </c>
      <c r="AB50" s="106">
        <v>1.9</v>
      </c>
      <c r="AC50" s="106">
        <v>10</v>
      </c>
    </row>
    <row r="51" spans="1:32" x14ac:dyDescent="0.2">
      <c r="A51" s="76" t="s">
        <v>544</v>
      </c>
      <c r="B51" s="76" t="s">
        <v>496</v>
      </c>
      <c r="C51" s="106" t="s">
        <v>550</v>
      </c>
      <c r="D51" s="107">
        <v>151.58411136000001</v>
      </c>
      <c r="E51" s="108">
        <v>42268.378472222219</v>
      </c>
      <c r="F51" s="106">
        <v>750</v>
      </c>
      <c r="G51" s="106">
        <v>0.4</v>
      </c>
      <c r="H51" s="106">
        <v>0.86</v>
      </c>
      <c r="I51" s="106">
        <v>110</v>
      </c>
      <c r="J51" s="106">
        <v>0.15</v>
      </c>
      <c r="K51" s="106">
        <v>0.5</v>
      </c>
      <c r="L51" s="106">
        <v>78000</v>
      </c>
      <c r="M51" s="106">
        <v>1</v>
      </c>
      <c r="N51" s="106">
        <v>0.38</v>
      </c>
      <c r="O51" s="106">
        <v>2.1</v>
      </c>
      <c r="P51" s="106">
        <v>460</v>
      </c>
      <c r="Q51" s="106">
        <v>1.6</v>
      </c>
      <c r="R51" s="106">
        <v>13000</v>
      </c>
      <c r="S51" s="106">
        <v>61</v>
      </c>
      <c r="T51" s="106">
        <v>0.08</v>
      </c>
      <c r="U51" s="106">
        <v>1.6</v>
      </c>
      <c r="V51" s="106">
        <v>2</v>
      </c>
      <c r="W51" s="106">
        <v>4800</v>
      </c>
      <c r="X51" s="106">
        <v>0.62</v>
      </c>
      <c r="Y51" s="106">
        <v>0.1</v>
      </c>
      <c r="Z51" s="106">
        <v>26000</v>
      </c>
      <c r="AA51" s="106">
        <v>0.1</v>
      </c>
      <c r="AB51" s="106">
        <v>1.3</v>
      </c>
      <c r="AC51" s="106">
        <v>20</v>
      </c>
    </row>
    <row r="52" spans="1:32" x14ac:dyDescent="0.2">
      <c r="A52" s="76" t="s">
        <v>545</v>
      </c>
      <c r="B52" s="76" t="s">
        <v>496</v>
      </c>
      <c r="C52" s="106" t="s">
        <v>550</v>
      </c>
      <c r="D52" s="107">
        <v>151.58411136000001</v>
      </c>
      <c r="E52" s="108">
        <v>42270.392361111109</v>
      </c>
      <c r="F52" s="106">
        <v>200000</v>
      </c>
      <c r="G52" s="106"/>
      <c r="H52" s="106">
        <v>38</v>
      </c>
      <c r="I52" s="106">
        <v>3800</v>
      </c>
      <c r="J52" s="106">
        <v>16</v>
      </c>
      <c r="K52" s="106">
        <v>2.5</v>
      </c>
      <c r="L52" s="106">
        <v>120000</v>
      </c>
      <c r="M52" s="106">
        <v>91</v>
      </c>
      <c r="N52" s="106">
        <v>89</v>
      </c>
      <c r="O52" s="106">
        <v>240</v>
      </c>
      <c r="P52" s="106">
        <v>140000</v>
      </c>
      <c r="Q52" s="106">
        <v>170</v>
      </c>
      <c r="R52" s="106">
        <v>41000</v>
      </c>
      <c r="S52" s="106">
        <v>4700</v>
      </c>
      <c r="T52" s="106">
        <v>0.41</v>
      </c>
      <c r="U52" s="106">
        <v>1.4</v>
      </c>
      <c r="V52" s="106">
        <v>110</v>
      </c>
      <c r="W52" s="106">
        <v>31000</v>
      </c>
      <c r="X52" s="106">
        <v>11</v>
      </c>
      <c r="Y52" s="106">
        <v>2.4</v>
      </c>
      <c r="Z52" s="106">
        <v>28000</v>
      </c>
      <c r="AA52" s="106">
        <v>2.2999999999999998</v>
      </c>
      <c r="AB52" s="106">
        <v>200</v>
      </c>
      <c r="AC52" s="106">
        <v>650</v>
      </c>
    </row>
    <row r="53" spans="1:32" x14ac:dyDescent="0.2">
      <c r="A53" s="76" t="s">
        <v>546</v>
      </c>
      <c r="B53" s="76" t="s">
        <v>496</v>
      </c>
      <c r="C53" s="106" t="s">
        <v>550</v>
      </c>
      <c r="D53" s="107">
        <v>151.58411136000001</v>
      </c>
      <c r="E53" s="108">
        <v>42272.388888888891</v>
      </c>
      <c r="F53" s="106">
        <v>4400</v>
      </c>
      <c r="G53" s="106">
        <v>0.4</v>
      </c>
      <c r="H53" s="106">
        <v>1</v>
      </c>
      <c r="I53" s="106">
        <v>200</v>
      </c>
      <c r="J53" s="106">
        <v>0.2</v>
      </c>
      <c r="K53" s="106">
        <v>0.5</v>
      </c>
      <c r="L53" s="106">
        <v>72000</v>
      </c>
      <c r="M53" s="106">
        <v>1.8</v>
      </c>
      <c r="N53" s="106">
        <v>1.6</v>
      </c>
      <c r="O53" s="106">
        <v>4.8</v>
      </c>
      <c r="P53" s="106">
        <v>3000</v>
      </c>
      <c r="Q53" s="106">
        <v>3.8</v>
      </c>
      <c r="R53" s="106">
        <v>12000</v>
      </c>
      <c r="S53" s="106">
        <v>140</v>
      </c>
      <c r="T53" s="106">
        <v>0.08</v>
      </c>
      <c r="U53" s="106">
        <v>1.6</v>
      </c>
      <c r="V53" s="106">
        <v>3.2</v>
      </c>
      <c r="W53" s="106">
        <v>4700</v>
      </c>
      <c r="X53" s="106">
        <v>0.57999999999999996</v>
      </c>
      <c r="Y53" s="106">
        <v>0.1</v>
      </c>
      <c r="Z53" s="106">
        <v>24000</v>
      </c>
      <c r="AA53" s="106">
        <v>0.1</v>
      </c>
      <c r="AB53" s="106">
        <v>5.7</v>
      </c>
      <c r="AC53" s="106">
        <v>20</v>
      </c>
    </row>
    <row r="54" spans="1:32" x14ac:dyDescent="0.2">
      <c r="A54" s="76" t="s">
        <v>547</v>
      </c>
      <c r="B54" s="76" t="s">
        <v>496</v>
      </c>
      <c r="C54" s="106" t="s">
        <v>550</v>
      </c>
      <c r="D54" s="107">
        <v>151.58411136000001</v>
      </c>
      <c r="E54" s="108">
        <v>42276.336805555555</v>
      </c>
      <c r="F54" s="106">
        <v>1900</v>
      </c>
      <c r="G54" s="106">
        <v>0.4</v>
      </c>
      <c r="H54" s="106">
        <v>0.76</v>
      </c>
      <c r="I54" s="106">
        <v>140</v>
      </c>
      <c r="J54" s="106">
        <v>0.15</v>
      </c>
      <c r="K54" s="106">
        <v>0.5</v>
      </c>
      <c r="L54" s="106">
        <v>75000</v>
      </c>
      <c r="M54" s="106">
        <v>1</v>
      </c>
      <c r="N54" s="106">
        <v>0.7</v>
      </c>
      <c r="O54" s="106">
        <v>13</v>
      </c>
      <c r="P54" s="106">
        <v>1200</v>
      </c>
      <c r="Q54" s="106">
        <v>2.1</v>
      </c>
      <c r="R54" s="106">
        <v>13000</v>
      </c>
      <c r="S54" s="106">
        <v>72</v>
      </c>
      <c r="T54" s="106">
        <v>0.08</v>
      </c>
      <c r="U54" s="106">
        <v>1.6</v>
      </c>
      <c r="V54" s="106">
        <v>1.5</v>
      </c>
      <c r="W54" s="106">
        <v>4200</v>
      </c>
      <c r="X54" s="106">
        <v>0.57999999999999996</v>
      </c>
      <c r="Y54" s="106">
        <v>0.1</v>
      </c>
      <c r="Z54" s="106">
        <v>26000</v>
      </c>
      <c r="AA54" s="106">
        <v>0.1</v>
      </c>
      <c r="AB54" s="106">
        <v>3.1</v>
      </c>
      <c r="AC54" s="106">
        <v>52</v>
      </c>
    </row>
    <row r="55" spans="1:32" x14ac:dyDescent="0.2">
      <c r="A55" s="76" t="s">
        <v>548</v>
      </c>
      <c r="B55" s="76" t="s">
        <v>496</v>
      </c>
      <c r="C55" s="106" t="s">
        <v>550</v>
      </c>
      <c r="D55" s="107">
        <v>151.58411136000001</v>
      </c>
      <c r="E55" s="108">
        <v>42286.420138888891</v>
      </c>
      <c r="F55" s="106">
        <v>1400</v>
      </c>
      <c r="G55" s="106">
        <v>0.4</v>
      </c>
      <c r="H55" s="106">
        <v>0.7</v>
      </c>
      <c r="I55" s="106">
        <v>120</v>
      </c>
      <c r="J55" s="106">
        <v>0.15</v>
      </c>
      <c r="K55" s="106">
        <v>9.4E-2</v>
      </c>
      <c r="L55" s="106">
        <v>72000</v>
      </c>
      <c r="M55" s="106">
        <v>1</v>
      </c>
      <c r="N55" s="106">
        <v>0.64</v>
      </c>
      <c r="O55" s="106">
        <v>4</v>
      </c>
      <c r="P55" s="106">
        <v>930</v>
      </c>
      <c r="Q55" s="106">
        <v>3.2</v>
      </c>
      <c r="R55" s="106">
        <v>11000</v>
      </c>
      <c r="S55" s="106">
        <v>94</v>
      </c>
      <c r="T55" s="106">
        <v>0.08</v>
      </c>
      <c r="U55" s="106">
        <v>1.2</v>
      </c>
      <c r="V55" s="106">
        <v>2.8</v>
      </c>
      <c r="W55" s="106">
        <v>3500</v>
      </c>
      <c r="X55" s="106">
        <v>0.57999999999999996</v>
      </c>
      <c r="Y55" s="106">
        <v>0.1</v>
      </c>
      <c r="Z55" s="106">
        <v>20000</v>
      </c>
      <c r="AA55" s="106">
        <v>0.1</v>
      </c>
      <c r="AB55" s="106">
        <v>2.5</v>
      </c>
      <c r="AC55" s="106">
        <v>24</v>
      </c>
    </row>
    <row r="56" spans="1:32" x14ac:dyDescent="0.2">
      <c r="A56" s="76" t="s">
        <v>549</v>
      </c>
      <c r="B56" s="76" t="s">
        <v>496</v>
      </c>
      <c r="C56" s="106" t="s">
        <v>550</v>
      </c>
      <c r="D56" s="107">
        <v>151.58411136000001</v>
      </c>
      <c r="E56" s="108">
        <v>42291.347222222219</v>
      </c>
      <c r="F56" s="106">
        <v>1300</v>
      </c>
      <c r="G56" s="106">
        <v>0.4</v>
      </c>
      <c r="H56" s="106">
        <v>0.56999999999999995</v>
      </c>
      <c r="I56" s="106">
        <v>100</v>
      </c>
      <c r="J56" s="106">
        <v>0.15</v>
      </c>
      <c r="K56" s="106">
        <v>4.2999999999999997E-2</v>
      </c>
      <c r="L56" s="106">
        <v>71000</v>
      </c>
      <c r="M56" s="106">
        <v>1</v>
      </c>
      <c r="N56" s="106">
        <v>0.57999999999999996</v>
      </c>
      <c r="O56" s="106">
        <v>2.1</v>
      </c>
      <c r="P56" s="106">
        <v>960</v>
      </c>
      <c r="Q56" s="106">
        <v>2</v>
      </c>
      <c r="R56" s="106">
        <v>11000</v>
      </c>
      <c r="S56" s="106">
        <v>54</v>
      </c>
      <c r="T56" s="106">
        <v>0.08</v>
      </c>
      <c r="U56" s="106">
        <v>1.4</v>
      </c>
      <c r="V56" s="106">
        <v>2.9</v>
      </c>
      <c r="W56" s="106">
        <v>3500</v>
      </c>
      <c r="X56" s="106">
        <v>0.57999999999999996</v>
      </c>
      <c r="Y56" s="106">
        <v>0.1</v>
      </c>
      <c r="Z56" s="106">
        <v>22000</v>
      </c>
      <c r="AA56" s="106">
        <v>0.1</v>
      </c>
      <c r="AB56" s="106">
        <v>2.1</v>
      </c>
      <c r="AC56" s="106">
        <v>13</v>
      </c>
    </row>
    <row r="58" spans="1:32" ht="15" x14ac:dyDescent="0.25">
      <c r="F58" s="161" t="s">
        <v>466</v>
      </c>
      <c r="G58" s="161"/>
      <c r="H58" s="161"/>
      <c r="I58" s="161"/>
      <c r="J58" s="161"/>
      <c r="K58" s="161"/>
      <c r="L58" s="161"/>
      <c r="M58" s="161"/>
      <c r="N58" s="161"/>
      <c r="O58" s="161"/>
      <c r="P58" s="161"/>
      <c r="Q58" s="161"/>
      <c r="R58" s="161"/>
      <c r="S58" s="161"/>
      <c r="T58" s="161"/>
      <c r="U58" s="161"/>
      <c r="V58" s="161"/>
      <c r="W58" s="161"/>
      <c r="X58" s="161"/>
      <c r="Y58" s="161"/>
      <c r="Z58" s="161"/>
      <c r="AA58" s="161"/>
      <c r="AB58" s="161"/>
      <c r="AC58" s="161"/>
    </row>
    <row r="59" spans="1:32" ht="38.25" x14ac:dyDescent="0.2">
      <c r="A59" s="83" t="str">
        <f t="shared" ref="A59:D60" si="0">A2</f>
        <v>Sample ID</v>
      </c>
      <c r="B59" s="109" t="str">
        <f t="shared" si="0"/>
        <v>Data Source</v>
      </c>
      <c r="C59" s="109" t="str">
        <f t="shared" si="0"/>
        <v>Location</v>
      </c>
      <c r="D59" s="102" t="str">
        <f t="shared" si="0"/>
        <v>Distance from GKM (km)</v>
      </c>
      <c r="E59" s="102" t="s">
        <v>553</v>
      </c>
      <c r="F59" s="20" t="s">
        <v>5</v>
      </c>
      <c r="G59" s="21" t="s">
        <v>6</v>
      </c>
      <c r="H59" s="20" t="s">
        <v>0</v>
      </c>
      <c r="I59" s="20" t="s">
        <v>7</v>
      </c>
      <c r="J59" s="20" t="s">
        <v>8</v>
      </c>
      <c r="K59" s="20" t="s">
        <v>9</v>
      </c>
      <c r="L59" s="20" t="s">
        <v>10</v>
      </c>
      <c r="M59" s="20" t="s">
        <v>11</v>
      </c>
      <c r="N59" s="20" t="s">
        <v>12</v>
      </c>
      <c r="O59" s="20" t="s">
        <v>13</v>
      </c>
      <c r="P59" s="20" t="s">
        <v>14</v>
      </c>
      <c r="Q59" s="20" t="s">
        <v>1</v>
      </c>
      <c r="R59" s="20" t="s">
        <v>15</v>
      </c>
      <c r="S59" s="20" t="s">
        <v>16</v>
      </c>
      <c r="T59" s="20" t="s">
        <v>17</v>
      </c>
      <c r="U59" s="20" t="s">
        <v>18</v>
      </c>
      <c r="V59" s="20" t="s">
        <v>19</v>
      </c>
      <c r="W59" s="20" t="s">
        <v>20</v>
      </c>
      <c r="X59" s="20" t="s">
        <v>21</v>
      </c>
      <c r="Y59" s="20" t="s">
        <v>22</v>
      </c>
      <c r="Z59" s="20" t="s">
        <v>23</v>
      </c>
      <c r="AA59" s="20" t="s">
        <v>24</v>
      </c>
      <c r="AB59" s="20" t="s">
        <v>25</v>
      </c>
      <c r="AC59" s="20" t="s">
        <v>26</v>
      </c>
      <c r="AD59" s="20" t="s">
        <v>376</v>
      </c>
      <c r="AE59" s="20" t="s">
        <v>467</v>
      </c>
      <c r="AF59" s="20" t="s">
        <v>490</v>
      </c>
    </row>
    <row r="60" spans="1:32" x14ac:dyDescent="0.2">
      <c r="A60" s="83" t="str">
        <f t="shared" si="0"/>
        <v>NSW-ARI-150808-11</v>
      </c>
      <c r="B60" s="103" t="str">
        <f t="shared" si="0"/>
        <v>USEPA Region 6</v>
      </c>
      <c r="C60" s="103" t="str">
        <f t="shared" si="0"/>
        <v>NSW-020</v>
      </c>
      <c r="D60" s="104">
        <f t="shared" si="0"/>
        <v>151.58411136000001</v>
      </c>
      <c r="E60" s="11">
        <f>E3</f>
        <v>42224.475694444445</v>
      </c>
      <c r="F60" s="15">
        <f t="shared" ref="F60:F113" si="1">F3/1000</f>
        <v>2.2000000000000002</v>
      </c>
      <c r="G60" s="16"/>
      <c r="H60" s="19">
        <f t="shared" ref="H60:H113" si="2">H3/1000</f>
        <v>6.0999999999999995E-3</v>
      </c>
      <c r="I60" s="26"/>
      <c r="J60" s="26"/>
      <c r="K60" s="19">
        <f t="shared" ref="K60:K113" si="3">K3/1000</f>
        <v>3.8000000000000002E-4</v>
      </c>
      <c r="L60" s="16"/>
      <c r="M60" s="16"/>
      <c r="N60" s="16"/>
      <c r="O60" s="18">
        <f t="shared" ref="O60:Q75" si="4">O3/1000</f>
        <v>2.9000000000000001E-2</v>
      </c>
      <c r="P60" s="15">
        <f t="shared" si="4"/>
        <v>8.3000000000000007</v>
      </c>
      <c r="Q60" s="18">
        <f t="shared" si="4"/>
        <v>0.11</v>
      </c>
      <c r="R60" s="16"/>
      <c r="S60" s="15">
        <f t="shared" ref="S60:S113" si="5">S3/1000</f>
        <v>0.17</v>
      </c>
      <c r="T60" s="16"/>
      <c r="U60" s="16"/>
      <c r="V60" s="18">
        <f t="shared" ref="V60:V113" si="6">V3/1000</f>
        <v>1.6999999999999999E-3</v>
      </c>
      <c r="W60" s="16"/>
      <c r="X60" s="16"/>
      <c r="Y60" s="16"/>
      <c r="Z60" s="16"/>
      <c r="AA60" s="16"/>
      <c r="AB60" s="16"/>
      <c r="AC60" s="15">
        <f t="shared" ref="AC60:AC113" si="7">AC3/1000</f>
        <v>0.13</v>
      </c>
      <c r="AD60" s="40">
        <f>Q60/F60</f>
        <v>4.9999999999999996E-2</v>
      </c>
      <c r="AE60" s="40">
        <f>H60/F60</f>
        <v>2.7727272727272722E-3</v>
      </c>
      <c r="AF60" s="40">
        <f>O60/F60</f>
        <v>1.3181818181818182E-2</v>
      </c>
    </row>
    <row r="61" spans="1:32" x14ac:dyDescent="0.2">
      <c r="A61" s="83" t="str">
        <f t="shared" ref="A61:A113" si="8">A4</f>
        <v>NSW-020-150809-11</v>
      </c>
      <c r="B61" s="103" t="str">
        <f t="shared" ref="B61:E76" si="9">B4</f>
        <v>USEPA Region 6</v>
      </c>
      <c r="C61" s="103" t="str">
        <f t="shared" si="9"/>
        <v>NSW-020</v>
      </c>
      <c r="D61" s="104">
        <f t="shared" si="9"/>
        <v>151.58411136000001</v>
      </c>
      <c r="E61" s="11">
        <f t="shared" si="9"/>
        <v>42225</v>
      </c>
      <c r="F61" s="15">
        <f t="shared" si="1"/>
        <v>0.86</v>
      </c>
      <c r="G61" s="16"/>
      <c r="H61" s="19">
        <f t="shared" si="2"/>
        <v>2E-3</v>
      </c>
      <c r="I61" s="26"/>
      <c r="J61" s="26"/>
      <c r="K61" s="19">
        <f t="shared" si="3"/>
        <v>1.3000000000000002E-4</v>
      </c>
      <c r="L61" s="16"/>
      <c r="M61" s="16"/>
      <c r="N61" s="16"/>
      <c r="O61" s="18">
        <f t="shared" si="4"/>
        <v>1.0999999999999999E-2</v>
      </c>
      <c r="P61" s="15">
        <f t="shared" si="4"/>
        <v>2.7</v>
      </c>
      <c r="Q61" s="18">
        <f t="shared" si="4"/>
        <v>3.6999999999999998E-2</v>
      </c>
      <c r="R61" s="16"/>
      <c r="S61" s="15">
        <f t="shared" si="5"/>
        <v>0.11</v>
      </c>
      <c r="T61" s="16"/>
      <c r="U61" s="16"/>
      <c r="V61" s="18">
        <f t="shared" si="6"/>
        <v>1.1000000000000001E-3</v>
      </c>
      <c r="W61" s="16"/>
      <c r="X61" s="16"/>
      <c r="Y61" s="16"/>
      <c r="Z61" s="16"/>
      <c r="AA61" s="16"/>
      <c r="AB61" s="16"/>
      <c r="AC61" s="15">
        <f t="shared" si="7"/>
        <v>6.3E-2</v>
      </c>
      <c r="AD61" s="40">
        <f t="shared" ref="AD61:AD102" si="10">Q61/F61</f>
        <v>4.3023255813953484E-2</v>
      </c>
      <c r="AE61" s="40">
        <f t="shared" ref="AE61:AE102" si="11">H61/F61</f>
        <v>2.3255813953488372E-3</v>
      </c>
      <c r="AF61" s="40">
        <f t="shared" ref="AF61:AF102" si="12">O61/F61</f>
        <v>1.2790697674418604E-2</v>
      </c>
    </row>
    <row r="62" spans="1:32" x14ac:dyDescent="0.2">
      <c r="A62" s="83" t="str">
        <f t="shared" si="8"/>
        <v>NSW-020-150810-11</v>
      </c>
      <c r="B62" s="103" t="str">
        <f t="shared" si="9"/>
        <v>USEPA Region 6</v>
      </c>
      <c r="C62" s="103" t="str">
        <f t="shared" si="9"/>
        <v>NSW-020</v>
      </c>
      <c r="D62" s="104">
        <f t="shared" si="9"/>
        <v>151.58411136000001</v>
      </c>
      <c r="E62" s="11">
        <f t="shared" si="9"/>
        <v>42226</v>
      </c>
      <c r="F62" s="15">
        <f t="shared" si="1"/>
        <v>0.31</v>
      </c>
      <c r="G62" s="16"/>
      <c r="H62" s="19">
        <f t="shared" si="2"/>
        <v>3.6999999999999999E-4</v>
      </c>
      <c r="I62" s="26"/>
      <c r="J62" s="26"/>
      <c r="K62" s="19">
        <f t="shared" si="3"/>
        <v>7.2999999999999999E-5</v>
      </c>
      <c r="L62" s="16"/>
      <c r="M62" s="16"/>
      <c r="N62" s="16"/>
      <c r="O62" s="18">
        <f t="shared" si="4"/>
        <v>4.7000000000000002E-3</v>
      </c>
      <c r="P62" s="15">
        <f t="shared" si="4"/>
        <v>0.64</v>
      </c>
      <c r="Q62" s="18">
        <f t="shared" si="4"/>
        <v>8.6E-3</v>
      </c>
      <c r="R62" s="16"/>
      <c r="S62" s="15">
        <f t="shared" si="5"/>
        <v>4.4999999999999998E-2</v>
      </c>
      <c r="T62" s="16"/>
      <c r="U62" s="16"/>
      <c r="V62" s="18">
        <f t="shared" si="6"/>
        <v>9.7999999999999997E-4</v>
      </c>
      <c r="W62" s="16"/>
      <c r="X62" s="16"/>
      <c r="Y62" s="16"/>
      <c r="Z62" s="16"/>
      <c r="AA62" s="16"/>
      <c r="AB62" s="16"/>
      <c r="AC62" s="15">
        <f t="shared" si="7"/>
        <v>2.4E-2</v>
      </c>
      <c r="AD62" s="40">
        <f t="shared" si="10"/>
        <v>2.7741935483870966E-2</v>
      </c>
      <c r="AE62" s="40">
        <f t="shared" si="11"/>
        <v>1.1935483870967741E-3</v>
      </c>
      <c r="AF62" s="40">
        <f t="shared" si="12"/>
        <v>1.5161290322580645E-2</v>
      </c>
    </row>
    <row r="63" spans="1:32" x14ac:dyDescent="0.2">
      <c r="A63" s="83" t="str">
        <f t="shared" si="8"/>
        <v>NSW-020-150811-11</v>
      </c>
      <c r="B63" s="103" t="str">
        <f t="shared" si="9"/>
        <v>USEPA Region 6</v>
      </c>
      <c r="C63" s="103" t="str">
        <f t="shared" si="9"/>
        <v>NSW-020</v>
      </c>
      <c r="D63" s="104">
        <f t="shared" si="9"/>
        <v>151.58411136000001</v>
      </c>
      <c r="E63" s="11">
        <f t="shared" si="9"/>
        <v>42227.489583333336</v>
      </c>
      <c r="F63" s="15">
        <f t="shared" si="1"/>
        <v>0.18</v>
      </c>
      <c r="G63" s="16"/>
      <c r="H63" s="19">
        <f t="shared" si="2"/>
        <v>3.6999999999999999E-4</v>
      </c>
      <c r="I63" s="26"/>
      <c r="J63" s="26"/>
      <c r="K63" s="19">
        <f t="shared" si="3"/>
        <v>9.2999999999999997E-5</v>
      </c>
      <c r="L63" s="16"/>
      <c r="M63" s="16"/>
      <c r="N63" s="16"/>
      <c r="O63" s="18">
        <f t="shared" si="4"/>
        <v>4.0000000000000001E-3</v>
      </c>
      <c r="P63" s="15">
        <f t="shared" si="4"/>
        <v>0.38</v>
      </c>
      <c r="Q63" s="18">
        <f t="shared" si="4"/>
        <v>5.0999999999999995E-3</v>
      </c>
      <c r="R63" s="16"/>
      <c r="S63" s="15">
        <f t="shared" si="5"/>
        <v>4.5999999999999999E-2</v>
      </c>
      <c r="T63" s="16"/>
      <c r="U63" s="16"/>
      <c r="V63" s="18">
        <f t="shared" si="6"/>
        <v>1.6000000000000001E-3</v>
      </c>
      <c r="W63" s="16"/>
      <c r="X63" s="16"/>
      <c r="Y63" s="16"/>
      <c r="Z63" s="16"/>
      <c r="AA63" s="16"/>
      <c r="AB63" s="16"/>
      <c r="AC63" s="15">
        <f t="shared" si="7"/>
        <v>2.1000000000000001E-2</v>
      </c>
      <c r="AD63" s="40">
        <f t="shared" si="10"/>
        <v>2.8333333333333332E-2</v>
      </c>
      <c r="AE63" s="40">
        <f t="shared" si="11"/>
        <v>2.0555555555555557E-3</v>
      </c>
      <c r="AF63" s="40">
        <f t="shared" si="12"/>
        <v>2.2222222222222223E-2</v>
      </c>
    </row>
    <row r="64" spans="1:32" x14ac:dyDescent="0.2">
      <c r="A64" s="83" t="str">
        <f t="shared" si="8"/>
        <v>NSW-020-150812-12</v>
      </c>
      <c r="B64" s="103" t="str">
        <f t="shared" si="9"/>
        <v>USEPA Region 6</v>
      </c>
      <c r="C64" s="103" t="str">
        <f t="shared" si="9"/>
        <v>NSW-020</v>
      </c>
      <c r="D64" s="104">
        <f t="shared" si="9"/>
        <v>151.58411136000001</v>
      </c>
      <c r="E64" s="11">
        <f t="shared" si="9"/>
        <v>42228.4375</v>
      </c>
      <c r="F64" s="15">
        <f t="shared" si="1"/>
        <v>0.21</v>
      </c>
      <c r="G64" s="16"/>
      <c r="H64" s="19">
        <f t="shared" si="2"/>
        <v>3.6999999999999999E-4</v>
      </c>
      <c r="I64" s="26"/>
      <c r="J64" s="26"/>
      <c r="K64" s="19">
        <f t="shared" si="3"/>
        <v>4.2999999999999995E-5</v>
      </c>
      <c r="L64" s="16"/>
      <c r="M64" s="16"/>
      <c r="N64" s="16"/>
      <c r="O64" s="18">
        <f t="shared" si="4"/>
        <v>3.8E-3</v>
      </c>
      <c r="P64" s="15">
        <f t="shared" si="4"/>
        <v>0.45</v>
      </c>
      <c r="Q64" s="18">
        <f t="shared" si="4"/>
        <v>4.7999999999999996E-3</v>
      </c>
      <c r="R64" s="16"/>
      <c r="S64" s="15">
        <f t="shared" si="5"/>
        <v>4.9000000000000002E-2</v>
      </c>
      <c r="T64" s="16"/>
      <c r="U64" s="16"/>
      <c r="V64" s="18">
        <f t="shared" si="6"/>
        <v>1.6999999999999999E-3</v>
      </c>
      <c r="W64" s="16"/>
      <c r="X64" s="16"/>
      <c r="Y64" s="16"/>
      <c r="Z64" s="16"/>
      <c r="AA64" s="16"/>
      <c r="AB64" s="16"/>
      <c r="AC64" s="15">
        <f t="shared" si="7"/>
        <v>0.02</v>
      </c>
      <c r="AD64" s="40">
        <f t="shared" si="10"/>
        <v>2.2857142857142857E-2</v>
      </c>
      <c r="AE64" s="40">
        <f t="shared" si="11"/>
        <v>1.7619047619047618E-3</v>
      </c>
      <c r="AF64" s="40">
        <f t="shared" si="12"/>
        <v>1.8095238095238095E-2</v>
      </c>
    </row>
    <row r="65" spans="1:32" x14ac:dyDescent="0.2">
      <c r="A65" s="83" t="str">
        <f t="shared" si="8"/>
        <v>NSW-020-150812-11</v>
      </c>
      <c r="B65" s="103" t="str">
        <f t="shared" si="9"/>
        <v>USEPA Region 6</v>
      </c>
      <c r="C65" s="103" t="str">
        <f t="shared" si="9"/>
        <v>NSW-020</v>
      </c>
      <c r="D65" s="104">
        <f t="shared" si="9"/>
        <v>151.58411136000001</v>
      </c>
      <c r="E65" s="11">
        <f t="shared" si="9"/>
        <v>42228.4375</v>
      </c>
      <c r="F65" s="15">
        <f t="shared" si="1"/>
        <v>0.28999999999999998</v>
      </c>
      <c r="G65" s="16"/>
      <c r="H65" s="19">
        <f t="shared" si="2"/>
        <v>7.0999999999999991E-4</v>
      </c>
      <c r="I65" s="26"/>
      <c r="J65" s="26"/>
      <c r="K65" s="19">
        <f t="shared" si="3"/>
        <v>2.0000000000000001E-4</v>
      </c>
      <c r="L65" s="16"/>
      <c r="M65" s="16"/>
      <c r="N65" s="16"/>
      <c r="O65" s="18">
        <f t="shared" si="4"/>
        <v>6.4000000000000003E-3</v>
      </c>
      <c r="P65" s="15">
        <f t="shared" si="4"/>
        <v>0.64</v>
      </c>
      <c r="Q65" s="18">
        <f t="shared" si="4"/>
        <v>7.3000000000000001E-3</v>
      </c>
      <c r="R65" s="16"/>
      <c r="S65" s="15">
        <f t="shared" si="5"/>
        <v>8.8999999999999996E-2</v>
      </c>
      <c r="T65" s="16"/>
      <c r="U65" s="16"/>
      <c r="V65" s="18">
        <f t="shared" si="6"/>
        <v>9.6999999999999994E-4</v>
      </c>
      <c r="W65" s="16"/>
      <c r="X65" s="16"/>
      <c r="Y65" s="16"/>
      <c r="Z65" s="16"/>
      <c r="AA65" s="16"/>
      <c r="AB65" s="16"/>
      <c r="AC65" s="15">
        <f t="shared" si="7"/>
        <v>3.6999999999999998E-2</v>
      </c>
      <c r="AD65" s="40">
        <f t="shared" si="10"/>
        <v>2.5172413793103449E-2</v>
      </c>
      <c r="AE65" s="40">
        <f t="shared" si="11"/>
        <v>2.4482758620689654E-3</v>
      </c>
      <c r="AF65" s="40">
        <f t="shared" si="12"/>
        <v>2.2068965517241381E-2</v>
      </c>
    </row>
    <row r="66" spans="1:32" x14ac:dyDescent="0.2">
      <c r="A66" s="83" t="str">
        <f t="shared" si="8"/>
        <v>NSW-020-150813-11</v>
      </c>
      <c r="B66" s="103" t="str">
        <f t="shared" si="9"/>
        <v>USEPA Region 6</v>
      </c>
      <c r="C66" s="103" t="str">
        <f t="shared" si="9"/>
        <v>NSW-020</v>
      </c>
      <c r="D66" s="104">
        <f t="shared" si="9"/>
        <v>151.58411136000001</v>
      </c>
      <c r="E66" s="11">
        <f t="shared" si="9"/>
        <v>42229.486111111109</v>
      </c>
      <c r="F66" s="15">
        <f t="shared" si="1"/>
        <v>0.23</v>
      </c>
      <c r="G66" s="16"/>
      <c r="H66" s="19">
        <f t="shared" si="2"/>
        <v>7.1999999999999994E-4</v>
      </c>
      <c r="I66" s="26"/>
      <c r="J66" s="26"/>
      <c r="K66" s="19">
        <f t="shared" si="3"/>
        <v>1.4000000000000001E-4</v>
      </c>
      <c r="L66" s="16"/>
      <c r="M66" s="16"/>
      <c r="N66" s="16"/>
      <c r="O66" s="18">
        <f t="shared" si="4"/>
        <v>4.5999999999999999E-3</v>
      </c>
      <c r="P66" s="15">
        <f t="shared" si="4"/>
        <v>0.49</v>
      </c>
      <c r="Q66" s="18">
        <f t="shared" si="4"/>
        <v>5.7999999999999996E-3</v>
      </c>
      <c r="R66" s="16"/>
      <c r="S66" s="15">
        <f t="shared" si="5"/>
        <v>9.0999999999999998E-2</v>
      </c>
      <c r="T66" s="16"/>
      <c r="U66" s="16"/>
      <c r="V66" s="18">
        <f t="shared" si="6"/>
        <v>1.1999999999999999E-3</v>
      </c>
      <c r="W66" s="16"/>
      <c r="X66" s="16"/>
      <c r="Y66" s="16"/>
      <c r="Z66" s="16"/>
      <c r="AA66" s="16"/>
      <c r="AB66" s="16"/>
      <c r="AC66" s="15">
        <f t="shared" si="7"/>
        <v>3.4000000000000002E-2</v>
      </c>
      <c r="AD66" s="40">
        <f t="shared" si="10"/>
        <v>2.5217391304347823E-2</v>
      </c>
      <c r="AE66" s="40">
        <f t="shared" si="11"/>
        <v>3.1304347826086954E-3</v>
      </c>
      <c r="AF66" s="40">
        <f t="shared" si="12"/>
        <v>0.02</v>
      </c>
    </row>
    <row r="67" spans="1:32" x14ac:dyDescent="0.2">
      <c r="A67" s="83" t="str">
        <f t="shared" si="8"/>
        <v>NSW-020-150814-11</v>
      </c>
      <c r="B67" s="103" t="str">
        <f t="shared" si="9"/>
        <v>USEPA Region 6</v>
      </c>
      <c r="C67" s="103" t="str">
        <f t="shared" si="9"/>
        <v>NSW-020</v>
      </c>
      <c r="D67" s="104">
        <f t="shared" si="9"/>
        <v>151.58411136000001</v>
      </c>
      <c r="E67" s="11">
        <f t="shared" si="9"/>
        <v>42230.510416666664</v>
      </c>
      <c r="F67" s="15">
        <f t="shared" si="1"/>
        <v>0.19</v>
      </c>
      <c r="G67" s="16"/>
      <c r="H67" s="19">
        <f t="shared" si="2"/>
        <v>6.2E-4</v>
      </c>
      <c r="I67" s="26"/>
      <c r="J67" s="26"/>
      <c r="K67" s="19">
        <f t="shared" si="3"/>
        <v>1.3000000000000002E-4</v>
      </c>
      <c r="L67" s="16"/>
      <c r="M67" s="16"/>
      <c r="N67" s="16"/>
      <c r="O67" s="18">
        <f t="shared" si="4"/>
        <v>3.3999999999999998E-3</v>
      </c>
      <c r="P67" s="15">
        <f t="shared" si="4"/>
        <v>0.34</v>
      </c>
      <c r="Q67" s="18">
        <f t="shared" si="4"/>
        <v>4.0999999999999995E-3</v>
      </c>
      <c r="R67" s="16"/>
      <c r="S67" s="15">
        <f t="shared" si="5"/>
        <v>6.3E-2</v>
      </c>
      <c r="T67" s="16"/>
      <c r="U67" s="16"/>
      <c r="V67" s="18">
        <f t="shared" si="6"/>
        <v>1.1000000000000001E-3</v>
      </c>
      <c r="W67" s="16"/>
      <c r="X67" s="16"/>
      <c r="Y67" s="16"/>
      <c r="Z67" s="16"/>
      <c r="AA67" s="16"/>
      <c r="AB67" s="16"/>
      <c r="AC67" s="15">
        <f t="shared" si="7"/>
        <v>2.3E-2</v>
      </c>
      <c r="AD67" s="40">
        <f t="shared" si="10"/>
        <v>2.1578947368421048E-2</v>
      </c>
      <c r="AE67" s="40">
        <f t="shared" si="11"/>
        <v>3.2631578947368419E-3</v>
      </c>
      <c r="AF67" s="40">
        <f t="shared" si="12"/>
        <v>1.7894736842105262E-2</v>
      </c>
    </row>
    <row r="68" spans="1:32" x14ac:dyDescent="0.2">
      <c r="A68" s="83" t="str">
        <f t="shared" si="8"/>
        <v>NSW-020-150815-11</v>
      </c>
      <c r="B68" s="103" t="str">
        <f t="shared" si="9"/>
        <v>USEPA Region 6</v>
      </c>
      <c r="C68" s="103" t="str">
        <f t="shared" si="9"/>
        <v>NSW-020</v>
      </c>
      <c r="D68" s="104">
        <f t="shared" si="9"/>
        <v>151.58411136000001</v>
      </c>
      <c r="E68" s="11">
        <f t="shared" si="9"/>
        <v>42231.430555555555</v>
      </c>
      <c r="F68" s="15">
        <f t="shared" si="1"/>
        <v>0.44</v>
      </c>
      <c r="G68" s="16"/>
      <c r="H68" s="19">
        <f t="shared" si="2"/>
        <v>8.0000000000000004E-4</v>
      </c>
      <c r="I68" s="26"/>
      <c r="J68" s="26"/>
      <c r="K68" s="19">
        <f t="shared" si="3"/>
        <v>2.5000000000000001E-4</v>
      </c>
      <c r="L68" s="16"/>
      <c r="M68" s="16"/>
      <c r="N68" s="16"/>
      <c r="O68" s="18">
        <f t="shared" si="4"/>
        <v>4.0000000000000001E-3</v>
      </c>
      <c r="P68" s="15">
        <f t="shared" si="4"/>
        <v>0.5</v>
      </c>
      <c r="Q68" s="18">
        <f t="shared" si="4"/>
        <v>5.4999999999999997E-3</v>
      </c>
      <c r="R68" s="16"/>
      <c r="S68" s="15">
        <f t="shared" si="5"/>
        <v>7.0999999999999994E-2</v>
      </c>
      <c r="T68" s="16"/>
      <c r="U68" s="16"/>
      <c r="V68" s="18">
        <f t="shared" si="6"/>
        <v>7.5000000000000002E-4</v>
      </c>
      <c r="W68" s="16"/>
      <c r="X68" s="16"/>
      <c r="Y68" s="16"/>
      <c r="Z68" s="16"/>
      <c r="AA68" s="16"/>
      <c r="AB68" s="16"/>
      <c r="AC68" s="15">
        <f t="shared" si="7"/>
        <v>0.02</v>
      </c>
      <c r="AD68" s="40">
        <f t="shared" si="10"/>
        <v>1.2499999999999999E-2</v>
      </c>
      <c r="AE68" s="40">
        <f t="shared" si="11"/>
        <v>1.8181818181818182E-3</v>
      </c>
      <c r="AF68" s="40">
        <f t="shared" si="12"/>
        <v>9.0909090909090905E-3</v>
      </c>
    </row>
    <row r="69" spans="1:32" x14ac:dyDescent="0.2">
      <c r="A69" s="83" t="str">
        <f t="shared" si="8"/>
        <v>NSW-020-150816-11</v>
      </c>
      <c r="B69" s="103" t="str">
        <f t="shared" si="9"/>
        <v>USEPA Region 6</v>
      </c>
      <c r="C69" s="103" t="str">
        <f t="shared" si="9"/>
        <v>NSW-020</v>
      </c>
      <c r="D69" s="104">
        <f t="shared" si="9"/>
        <v>151.58411136000001</v>
      </c>
      <c r="E69" s="11">
        <f t="shared" si="9"/>
        <v>42232.440972222219</v>
      </c>
      <c r="F69" s="15">
        <f t="shared" si="1"/>
        <v>0.18</v>
      </c>
      <c r="G69" s="16"/>
      <c r="H69" s="19">
        <f t="shared" si="2"/>
        <v>1.2999999999999999E-3</v>
      </c>
      <c r="I69" s="26"/>
      <c r="J69" s="26"/>
      <c r="K69" s="19">
        <f t="shared" si="3"/>
        <v>2.3999999999999998E-4</v>
      </c>
      <c r="L69" s="16"/>
      <c r="M69" s="16"/>
      <c r="N69" s="16"/>
      <c r="O69" s="18">
        <f t="shared" si="4"/>
        <v>3.0000000000000001E-3</v>
      </c>
      <c r="P69" s="15">
        <f t="shared" si="4"/>
        <v>0.24</v>
      </c>
      <c r="Q69" s="18">
        <f t="shared" si="4"/>
        <v>2.5999999999999999E-3</v>
      </c>
      <c r="R69" s="16"/>
      <c r="S69" s="15">
        <f t="shared" si="5"/>
        <v>5.8000000000000003E-2</v>
      </c>
      <c r="T69" s="16"/>
      <c r="U69" s="16"/>
      <c r="V69" s="18">
        <f t="shared" si="6"/>
        <v>9.6999999999999994E-4</v>
      </c>
      <c r="W69" s="16"/>
      <c r="X69" s="16"/>
      <c r="Y69" s="16"/>
      <c r="Z69" s="16"/>
      <c r="AA69" s="16"/>
      <c r="AB69" s="16"/>
      <c r="AC69" s="15">
        <f t="shared" si="7"/>
        <v>1.4999999999999999E-2</v>
      </c>
      <c r="AD69" s="40">
        <f t="shared" si="10"/>
        <v>1.4444444444444444E-2</v>
      </c>
      <c r="AE69" s="40">
        <f t="shared" si="11"/>
        <v>7.2222222222222219E-3</v>
      </c>
      <c r="AF69" s="40">
        <f t="shared" si="12"/>
        <v>1.6666666666666666E-2</v>
      </c>
    </row>
    <row r="70" spans="1:32" x14ac:dyDescent="0.2">
      <c r="A70" s="83" t="str">
        <f t="shared" si="8"/>
        <v>NSW-020-150816-12</v>
      </c>
      <c r="B70" s="103" t="str">
        <f t="shared" si="9"/>
        <v>USEPA Region 6</v>
      </c>
      <c r="C70" s="103" t="str">
        <f t="shared" si="9"/>
        <v>NSW-020</v>
      </c>
      <c r="D70" s="104">
        <f t="shared" si="9"/>
        <v>151.58411136000001</v>
      </c>
      <c r="E70" s="11">
        <f t="shared" si="9"/>
        <v>42232.440972222219</v>
      </c>
      <c r="F70" s="15">
        <f t="shared" si="1"/>
        <v>0.22</v>
      </c>
      <c r="G70" s="16"/>
      <c r="H70" s="19">
        <f t="shared" si="2"/>
        <v>1E-3</v>
      </c>
      <c r="I70" s="26"/>
      <c r="J70" s="26"/>
      <c r="K70" s="19">
        <f t="shared" si="3"/>
        <v>2.3000000000000001E-4</v>
      </c>
      <c r="L70" s="16"/>
      <c r="M70" s="16"/>
      <c r="N70" s="16"/>
      <c r="O70" s="18">
        <f t="shared" si="4"/>
        <v>3.2000000000000002E-3</v>
      </c>
      <c r="P70" s="15">
        <f t="shared" si="4"/>
        <v>0.28000000000000003</v>
      </c>
      <c r="Q70" s="18">
        <f t="shared" si="4"/>
        <v>3.0000000000000001E-3</v>
      </c>
      <c r="R70" s="16"/>
      <c r="S70" s="15">
        <f t="shared" si="5"/>
        <v>6.4000000000000001E-2</v>
      </c>
      <c r="T70" s="16"/>
      <c r="U70" s="16"/>
      <c r="V70" s="18">
        <f t="shared" si="6"/>
        <v>1.1000000000000001E-3</v>
      </c>
      <c r="W70" s="16"/>
      <c r="X70" s="16"/>
      <c r="Y70" s="16"/>
      <c r="Z70" s="16"/>
      <c r="AA70" s="16"/>
      <c r="AB70" s="16"/>
      <c r="AC70" s="15">
        <f t="shared" si="7"/>
        <v>1.7000000000000001E-2</v>
      </c>
      <c r="AD70" s="40">
        <f t="shared" si="10"/>
        <v>1.3636363636363637E-2</v>
      </c>
      <c r="AE70" s="40">
        <f t="shared" si="11"/>
        <v>4.5454545454545452E-3</v>
      </c>
      <c r="AF70" s="40">
        <f t="shared" si="12"/>
        <v>1.4545454545454545E-2</v>
      </c>
    </row>
    <row r="71" spans="1:32" x14ac:dyDescent="0.2">
      <c r="A71" s="83" t="str">
        <f t="shared" si="8"/>
        <v>NSW-020-150817-11</v>
      </c>
      <c r="B71" s="103" t="str">
        <f t="shared" si="9"/>
        <v>USEPA Region 6</v>
      </c>
      <c r="C71" s="103" t="str">
        <f t="shared" si="9"/>
        <v>NSW-020</v>
      </c>
      <c r="D71" s="104">
        <f t="shared" si="9"/>
        <v>151.58411136000001</v>
      </c>
      <c r="E71" s="11">
        <f t="shared" si="9"/>
        <v>42233.423611111109</v>
      </c>
      <c r="F71" s="15">
        <f t="shared" si="1"/>
        <v>0.21</v>
      </c>
      <c r="G71" s="16"/>
      <c r="H71" s="19">
        <f t="shared" si="2"/>
        <v>1E-3</v>
      </c>
      <c r="I71" s="26"/>
      <c r="J71" s="26"/>
      <c r="K71" s="19">
        <f t="shared" si="3"/>
        <v>5.0000000000000001E-4</v>
      </c>
      <c r="L71" s="16"/>
      <c r="M71" s="16"/>
      <c r="N71" s="16"/>
      <c r="O71" s="18">
        <f t="shared" si="4"/>
        <v>3.2000000000000002E-3</v>
      </c>
      <c r="P71" s="15">
        <f t="shared" si="4"/>
        <v>0.23</v>
      </c>
      <c r="Q71" s="18">
        <f t="shared" si="4"/>
        <v>2.7000000000000001E-3</v>
      </c>
      <c r="R71" s="16"/>
      <c r="S71" s="15">
        <f t="shared" si="5"/>
        <v>5.8999999999999997E-2</v>
      </c>
      <c r="T71" s="16"/>
      <c r="U71" s="16"/>
      <c r="V71" s="18">
        <f t="shared" si="6"/>
        <v>1E-3</v>
      </c>
      <c r="W71" s="16"/>
      <c r="X71" s="16"/>
      <c r="Y71" s="16"/>
      <c r="Z71" s="16"/>
      <c r="AA71" s="16"/>
      <c r="AB71" s="16"/>
      <c r="AC71" s="15">
        <f t="shared" si="7"/>
        <v>1.4999999999999999E-2</v>
      </c>
      <c r="AD71" s="40">
        <f t="shared" si="10"/>
        <v>1.2857142857142859E-2</v>
      </c>
      <c r="AE71" s="40">
        <f t="shared" si="11"/>
        <v>4.7619047619047623E-3</v>
      </c>
      <c r="AF71" s="40">
        <f t="shared" si="12"/>
        <v>1.523809523809524E-2</v>
      </c>
    </row>
    <row r="72" spans="1:32" x14ac:dyDescent="0.2">
      <c r="A72" s="83" t="str">
        <f t="shared" si="8"/>
        <v>NSW-020-150818-12</v>
      </c>
      <c r="B72" s="103" t="str">
        <f t="shared" si="9"/>
        <v>USEPA Region 6</v>
      </c>
      <c r="C72" s="103" t="str">
        <f t="shared" si="9"/>
        <v>NSW-020</v>
      </c>
      <c r="D72" s="104">
        <f t="shared" si="9"/>
        <v>151.58411136000001</v>
      </c>
      <c r="E72" s="11">
        <f t="shared" si="9"/>
        <v>42234.486111111109</v>
      </c>
      <c r="F72" s="15">
        <f t="shared" si="1"/>
        <v>0.3</v>
      </c>
      <c r="G72" s="16"/>
      <c r="H72" s="19">
        <f t="shared" si="2"/>
        <v>5.9999999999999995E-4</v>
      </c>
      <c r="I72" s="26"/>
      <c r="J72" s="26"/>
      <c r="K72" s="19">
        <f t="shared" si="3"/>
        <v>2.5000000000000001E-4</v>
      </c>
      <c r="L72" s="16"/>
      <c r="M72" s="16"/>
      <c r="N72" s="16"/>
      <c r="O72" s="18">
        <f t="shared" si="4"/>
        <v>2.7000000000000001E-3</v>
      </c>
      <c r="P72" s="15">
        <f t="shared" si="4"/>
        <v>0.36</v>
      </c>
      <c r="Q72" s="18">
        <f t="shared" si="4"/>
        <v>3.0000000000000001E-3</v>
      </c>
      <c r="R72" s="16"/>
      <c r="S72" s="15">
        <f t="shared" si="5"/>
        <v>6.3E-2</v>
      </c>
      <c r="T72" s="16"/>
      <c r="U72" s="16"/>
      <c r="V72" s="18">
        <f t="shared" si="6"/>
        <v>7.0999999999999991E-4</v>
      </c>
      <c r="W72" s="16"/>
      <c r="X72" s="16"/>
      <c r="Y72" s="16"/>
      <c r="Z72" s="16"/>
      <c r="AA72" s="16"/>
      <c r="AB72" s="16"/>
      <c r="AC72" s="15">
        <f t="shared" si="7"/>
        <v>1.4E-2</v>
      </c>
      <c r="AD72" s="40">
        <f t="shared" si="10"/>
        <v>0.01</v>
      </c>
      <c r="AE72" s="40">
        <f t="shared" si="11"/>
        <v>2E-3</v>
      </c>
      <c r="AF72" s="40">
        <f t="shared" si="12"/>
        <v>9.0000000000000011E-3</v>
      </c>
    </row>
    <row r="73" spans="1:32" x14ac:dyDescent="0.2">
      <c r="A73" s="83" t="str">
        <f t="shared" si="8"/>
        <v>NSW-020-150818-11</v>
      </c>
      <c r="B73" s="103" t="str">
        <f t="shared" si="9"/>
        <v>USEPA Region 6</v>
      </c>
      <c r="C73" s="103" t="str">
        <f t="shared" si="9"/>
        <v>NSW-020</v>
      </c>
      <c r="D73" s="104">
        <f t="shared" si="9"/>
        <v>151.58411136000001</v>
      </c>
      <c r="E73" s="11">
        <f t="shared" si="9"/>
        <v>42234.486111111109</v>
      </c>
      <c r="F73" s="15">
        <f t="shared" si="1"/>
        <v>0.39</v>
      </c>
      <c r="G73" s="16"/>
      <c r="H73" s="19">
        <f t="shared" si="2"/>
        <v>6.0999999999999997E-4</v>
      </c>
      <c r="I73" s="26"/>
      <c r="J73" s="26"/>
      <c r="K73" s="19">
        <f t="shared" si="3"/>
        <v>2.5000000000000001E-4</v>
      </c>
      <c r="L73" s="16"/>
      <c r="M73" s="16"/>
      <c r="N73" s="16"/>
      <c r="O73" s="18">
        <f t="shared" si="4"/>
        <v>3.3E-3</v>
      </c>
      <c r="P73" s="15">
        <f t="shared" si="4"/>
        <v>0.52</v>
      </c>
      <c r="Q73" s="18">
        <f t="shared" si="4"/>
        <v>4.0999999999999995E-3</v>
      </c>
      <c r="R73" s="16"/>
      <c r="S73" s="15">
        <f t="shared" si="5"/>
        <v>0.08</v>
      </c>
      <c r="T73" s="16"/>
      <c r="U73" s="16"/>
      <c r="V73" s="18">
        <f t="shared" si="6"/>
        <v>8.1000000000000006E-4</v>
      </c>
      <c r="W73" s="16"/>
      <c r="X73" s="16"/>
      <c r="Y73" s="16"/>
      <c r="Z73" s="16"/>
      <c r="AA73" s="16"/>
      <c r="AB73" s="16"/>
      <c r="AC73" s="15">
        <f t="shared" si="7"/>
        <v>1.7999999999999999E-2</v>
      </c>
      <c r="AD73" s="40">
        <f t="shared" si="10"/>
        <v>1.0512820512820511E-2</v>
      </c>
      <c r="AE73" s="40">
        <f t="shared" si="11"/>
        <v>1.5641025641025641E-3</v>
      </c>
      <c r="AF73" s="40">
        <f t="shared" si="12"/>
        <v>8.4615384615384613E-3</v>
      </c>
    </row>
    <row r="74" spans="1:32" x14ac:dyDescent="0.2">
      <c r="A74" s="83" t="str">
        <f t="shared" si="8"/>
        <v>NSW-020-150819-12</v>
      </c>
      <c r="B74" s="103" t="str">
        <f t="shared" si="9"/>
        <v>USEPA Region 6</v>
      </c>
      <c r="C74" s="103" t="str">
        <f t="shared" si="9"/>
        <v>NSW-020</v>
      </c>
      <c r="D74" s="104">
        <f t="shared" si="9"/>
        <v>151.58411136000001</v>
      </c>
      <c r="E74" s="11">
        <f t="shared" si="9"/>
        <v>42235.482638888891</v>
      </c>
      <c r="F74" s="15">
        <f t="shared" si="1"/>
        <v>0.3</v>
      </c>
      <c r="G74" s="16"/>
      <c r="H74" s="19">
        <f t="shared" si="2"/>
        <v>5.0000000000000001E-4</v>
      </c>
      <c r="I74" s="26"/>
      <c r="J74" s="26"/>
      <c r="K74" s="19">
        <f t="shared" si="3"/>
        <v>2.5000000000000001E-4</v>
      </c>
      <c r="L74" s="16"/>
      <c r="M74" s="16"/>
      <c r="N74" s="16"/>
      <c r="O74" s="18">
        <f t="shared" si="4"/>
        <v>2.8999999999999998E-3</v>
      </c>
      <c r="P74" s="15">
        <f t="shared" si="4"/>
        <v>0.38</v>
      </c>
      <c r="Q74" s="18">
        <f t="shared" si="4"/>
        <v>3.2000000000000002E-3</v>
      </c>
      <c r="R74" s="16"/>
      <c r="S74" s="15">
        <f t="shared" si="5"/>
        <v>6.7000000000000004E-2</v>
      </c>
      <c r="T74" s="16"/>
      <c r="U74" s="16"/>
      <c r="V74" s="18">
        <f t="shared" si="6"/>
        <v>7.0999999999999991E-4</v>
      </c>
      <c r="W74" s="16"/>
      <c r="X74" s="16"/>
      <c r="Y74" s="16"/>
      <c r="Z74" s="16"/>
      <c r="AA74" s="16"/>
      <c r="AB74" s="16"/>
      <c r="AC74" s="15">
        <f t="shared" si="7"/>
        <v>1.4E-2</v>
      </c>
      <c r="AD74" s="40">
        <f t="shared" si="10"/>
        <v>1.0666666666666668E-2</v>
      </c>
      <c r="AE74" s="40">
        <f t="shared" si="11"/>
        <v>1.6666666666666668E-3</v>
      </c>
      <c r="AF74" s="40">
        <f t="shared" si="12"/>
        <v>9.6666666666666672E-3</v>
      </c>
    </row>
    <row r="75" spans="1:32" x14ac:dyDescent="0.2">
      <c r="A75" s="83" t="str">
        <f t="shared" si="8"/>
        <v>NSW-020-150819-11</v>
      </c>
      <c r="B75" s="103" t="str">
        <f t="shared" si="9"/>
        <v>USEPA Region 6</v>
      </c>
      <c r="C75" s="103" t="str">
        <f t="shared" si="9"/>
        <v>NSW-020</v>
      </c>
      <c r="D75" s="104">
        <f t="shared" si="9"/>
        <v>151.58411136000001</v>
      </c>
      <c r="E75" s="11">
        <f t="shared" si="9"/>
        <v>42235.482638888891</v>
      </c>
      <c r="F75" s="15">
        <f t="shared" si="1"/>
        <v>0.28999999999999998</v>
      </c>
      <c r="G75" s="16"/>
      <c r="H75" s="19">
        <f t="shared" si="2"/>
        <v>5.0000000000000001E-4</v>
      </c>
      <c r="I75" s="26"/>
      <c r="J75" s="26"/>
      <c r="K75" s="19">
        <f t="shared" si="3"/>
        <v>2.5000000000000001E-4</v>
      </c>
      <c r="L75" s="16"/>
      <c r="M75" s="16"/>
      <c r="N75" s="16"/>
      <c r="O75" s="18">
        <f t="shared" si="4"/>
        <v>3.0000000000000001E-3</v>
      </c>
      <c r="P75" s="15">
        <f t="shared" si="4"/>
        <v>0.39</v>
      </c>
      <c r="Q75" s="18">
        <f t="shared" si="4"/>
        <v>3.3E-3</v>
      </c>
      <c r="R75" s="16"/>
      <c r="S75" s="15">
        <f t="shared" si="5"/>
        <v>7.0000000000000007E-2</v>
      </c>
      <c r="T75" s="16"/>
      <c r="U75" s="16"/>
      <c r="V75" s="18">
        <f t="shared" si="6"/>
        <v>1.1999999999999999E-3</v>
      </c>
      <c r="W75" s="16"/>
      <c r="X75" s="16"/>
      <c r="Y75" s="16"/>
      <c r="Z75" s="16"/>
      <c r="AA75" s="16"/>
      <c r="AB75" s="16"/>
      <c r="AC75" s="15">
        <f t="shared" si="7"/>
        <v>1.4E-2</v>
      </c>
      <c r="AD75" s="40">
        <f t="shared" si="10"/>
        <v>1.1379310344827587E-2</v>
      </c>
      <c r="AE75" s="40">
        <f t="shared" si="11"/>
        <v>1.724137931034483E-3</v>
      </c>
      <c r="AF75" s="40">
        <f t="shared" si="12"/>
        <v>1.0344827586206898E-2</v>
      </c>
    </row>
    <row r="76" spans="1:32" x14ac:dyDescent="0.2">
      <c r="A76" s="83" t="str">
        <f t="shared" si="8"/>
        <v>NSW-020-150820-11</v>
      </c>
      <c r="B76" s="103" t="str">
        <f t="shared" si="9"/>
        <v>USEPA Region 6</v>
      </c>
      <c r="C76" s="103" t="str">
        <f t="shared" si="9"/>
        <v>NSW-020</v>
      </c>
      <c r="D76" s="104">
        <f t="shared" si="9"/>
        <v>151.58411136000001</v>
      </c>
      <c r="E76" s="11">
        <f t="shared" si="9"/>
        <v>42236.454861111109</v>
      </c>
      <c r="F76" s="15">
        <f t="shared" si="1"/>
        <v>0.22</v>
      </c>
      <c r="G76" s="16"/>
      <c r="H76" s="19">
        <f t="shared" si="2"/>
        <v>5.0000000000000001E-4</v>
      </c>
      <c r="I76" s="26"/>
      <c r="J76" s="26"/>
      <c r="K76" s="19">
        <f t="shared" si="3"/>
        <v>2.5000000000000001E-4</v>
      </c>
      <c r="L76" s="16"/>
      <c r="M76" s="16"/>
      <c r="N76" s="16"/>
      <c r="O76" s="18">
        <f t="shared" ref="O76:Q91" si="13">O19/1000</f>
        <v>2.5000000000000001E-3</v>
      </c>
      <c r="P76" s="15">
        <f t="shared" si="13"/>
        <v>0.25</v>
      </c>
      <c r="Q76" s="18">
        <f t="shared" si="13"/>
        <v>2.1000000000000003E-3</v>
      </c>
      <c r="R76" s="16"/>
      <c r="S76" s="15">
        <f t="shared" si="5"/>
        <v>5.5E-2</v>
      </c>
      <c r="T76" s="16"/>
      <c r="U76" s="16"/>
      <c r="V76" s="18">
        <f t="shared" si="6"/>
        <v>6.9999999999999999E-4</v>
      </c>
      <c r="W76" s="16"/>
      <c r="X76" s="16"/>
      <c r="Y76" s="16"/>
      <c r="Z76" s="16"/>
      <c r="AA76" s="16"/>
      <c r="AB76" s="16"/>
      <c r="AC76" s="15">
        <f t="shared" si="7"/>
        <v>9.4000000000000004E-3</v>
      </c>
      <c r="AD76" s="40">
        <f t="shared" si="10"/>
        <v>9.5454545454545462E-3</v>
      </c>
      <c r="AE76" s="40">
        <f t="shared" si="11"/>
        <v>2.2727272727272726E-3</v>
      </c>
      <c r="AF76" s="40">
        <f t="shared" si="12"/>
        <v>1.1363636363636364E-2</v>
      </c>
    </row>
    <row r="77" spans="1:32" x14ac:dyDescent="0.2">
      <c r="A77" s="83" t="str">
        <f t="shared" si="8"/>
        <v>NSW-020-150820-12</v>
      </c>
      <c r="B77" s="103" t="str">
        <f t="shared" ref="B77:E92" si="14">B20</f>
        <v>USEPA Region 6</v>
      </c>
      <c r="C77" s="103" t="str">
        <f t="shared" si="14"/>
        <v>NSW-020</v>
      </c>
      <c r="D77" s="104">
        <f t="shared" si="14"/>
        <v>151.58411136000001</v>
      </c>
      <c r="E77" s="11">
        <f t="shared" si="14"/>
        <v>42236.454861111109</v>
      </c>
      <c r="F77" s="15">
        <f t="shared" si="1"/>
        <v>0.23</v>
      </c>
      <c r="G77" s="16"/>
      <c r="H77" s="19">
        <f t="shared" si="2"/>
        <v>5.5000000000000003E-4</v>
      </c>
      <c r="I77" s="26"/>
      <c r="J77" s="26"/>
      <c r="K77" s="19">
        <f t="shared" si="3"/>
        <v>2.5000000000000001E-4</v>
      </c>
      <c r="L77" s="16"/>
      <c r="M77" s="16"/>
      <c r="N77" s="16"/>
      <c r="O77" s="18">
        <f t="shared" si="13"/>
        <v>2.3999999999999998E-3</v>
      </c>
      <c r="P77" s="15">
        <f t="shared" si="13"/>
        <v>0.25</v>
      </c>
      <c r="Q77" s="18">
        <f t="shared" si="13"/>
        <v>2.1000000000000003E-3</v>
      </c>
      <c r="R77" s="16"/>
      <c r="S77" s="15">
        <f t="shared" si="5"/>
        <v>5.3999999999999999E-2</v>
      </c>
      <c r="T77" s="16"/>
      <c r="U77" s="16"/>
      <c r="V77" s="18">
        <f t="shared" si="6"/>
        <v>7.0999999999999991E-4</v>
      </c>
      <c r="W77" s="16"/>
      <c r="X77" s="16"/>
      <c r="Y77" s="16"/>
      <c r="Z77" s="16"/>
      <c r="AA77" s="16"/>
      <c r="AB77" s="16"/>
      <c r="AC77" s="15">
        <f t="shared" si="7"/>
        <v>9.9000000000000008E-3</v>
      </c>
      <c r="AD77" s="40">
        <f t="shared" si="10"/>
        <v>9.1304347826086964E-3</v>
      </c>
      <c r="AE77" s="40">
        <f t="shared" si="11"/>
        <v>2.3913043478260869E-3</v>
      </c>
      <c r="AF77" s="40">
        <f t="shared" si="12"/>
        <v>1.0434782608695651E-2</v>
      </c>
    </row>
    <row r="78" spans="1:32" x14ac:dyDescent="0.2">
      <c r="A78" s="83" t="str">
        <f t="shared" si="8"/>
        <v>NSW-020-150821-12</v>
      </c>
      <c r="B78" s="103" t="str">
        <f t="shared" si="14"/>
        <v>USEPA Region 6</v>
      </c>
      <c r="C78" s="103" t="str">
        <f t="shared" si="14"/>
        <v>NSW-020</v>
      </c>
      <c r="D78" s="104">
        <f t="shared" si="14"/>
        <v>151.58411136000001</v>
      </c>
      <c r="E78" s="11">
        <f t="shared" si="14"/>
        <v>42237.46875</v>
      </c>
      <c r="F78" s="15">
        <f t="shared" si="1"/>
        <v>0.2</v>
      </c>
      <c r="G78" s="16"/>
      <c r="H78" s="19">
        <f t="shared" si="2"/>
        <v>5.0000000000000001E-4</v>
      </c>
      <c r="I78" s="26"/>
      <c r="J78" s="26"/>
      <c r="K78" s="19">
        <f t="shared" si="3"/>
        <v>2.5000000000000001E-4</v>
      </c>
      <c r="L78" s="16"/>
      <c r="M78" s="16"/>
      <c r="N78" s="16"/>
      <c r="O78" s="18">
        <f t="shared" si="13"/>
        <v>2.5000000000000001E-3</v>
      </c>
      <c r="P78" s="15">
        <f t="shared" si="13"/>
        <v>0.24</v>
      </c>
      <c r="Q78" s="18">
        <f t="shared" si="13"/>
        <v>2.1000000000000003E-3</v>
      </c>
      <c r="R78" s="16"/>
      <c r="S78" s="15">
        <f t="shared" si="5"/>
        <v>5.8999999999999997E-2</v>
      </c>
      <c r="T78" s="16"/>
      <c r="U78" s="16"/>
      <c r="V78" s="18">
        <f t="shared" si="6"/>
        <v>7.3999999999999999E-4</v>
      </c>
      <c r="W78" s="16"/>
      <c r="X78" s="16"/>
      <c r="Y78" s="16"/>
      <c r="Z78" s="16"/>
      <c r="AA78" s="16"/>
      <c r="AB78" s="16"/>
      <c r="AC78" s="15">
        <f t="shared" si="7"/>
        <v>9.300000000000001E-3</v>
      </c>
      <c r="AD78" s="40">
        <f t="shared" si="10"/>
        <v>1.0500000000000001E-2</v>
      </c>
      <c r="AE78" s="40">
        <f t="shared" si="11"/>
        <v>2.5000000000000001E-3</v>
      </c>
      <c r="AF78" s="40">
        <f t="shared" si="12"/>
        <v>1.2499999999999999E-2</v>
      </c>
    </row>
    <row r="79" spans="1:32" x14ac:dyDescent="0.2">
      <c r="A79" s="83" t="str">
        <f t="shared" si="8"/>
        <v>NSW-020-150821-11</v>
      </c>
      <c r="B79" s="103" t="str">
        <f t="shared" si="14"/>
        <v>USEPA Region 6</v>
      </c>
      <c r="C79" s="103" t="str">
        <f t="shared" si="14"/>
        <v>NSW-020</v>
      </c>
      <c r="D79" s="104">
        <f t="shared" si="14"/>
        <v>151.58411136000001</v>
      </c>
      <c r="E79" s="11">
        <f t="shared" si="14"/>
        <v>42237.46875</v>
      </c>
      <c r="F79" s="15">
        <f t="shared" si="1"/>
        <v>0.21</v>
      </c>
      <c r="G79" s="16"/>
      <c r="H79" s="19">
        <f t="shared" si="2"/>
        <v>5.9999999999999995E-4</v>
      </c>
      <c r="I79" s="26"/>
      <c r="J79" s="26"/>
      <c r="K79" s="19">
        <f t="shared" si="3"/>
        <v>2.5000000000000001E-4</v>
      </c>
      <c r="L79" s="16"/>
      <c r="M79" s="16"/>
      <c r="N79" s="16"/>
      <c r="O79" s="18">
        <f t="shared" si="13"/>
        <v>2.5999999999999999E-3</v>
      </c>
      <c r="P79" s="15">
        <f t="shared" si="13"/>
        <v>0.27</v>
      </c>
      <c r="Q79" s="18">
        <f t="shared" si="13"/>
        <v>2.3E-3</v>
      </c>
      <c r="R79" s="16"/>
      <c r="S79" s="15">
        <f t="shared" si="5"/>
        <v>6.3E-2</v>
      </c>
      <c r="T79" s="16"/>
      <c r="U79" s="16"/>
      <c r="V79" s="18">
        <f t="shared" si="6"/>
        <v>1.1999999999999999E-3</v>
      </c>
      <c r="W79" s="16"/>
      <c r="X79" s="16"/>
      <c r="Y79" s="16"/>
      <c r="Z79" s="16"/>
      <c r="AA79" s="16"/>
      <c r="AB79" s="16"/>
      <c r="AC79" s="15">
        <f t="shared" si="7"/>
        <v>1.0999999999999999E-2</v>
      </c>
      <c r="AD79" s="40">
        <f t="shared" si="10"/>
        <v>1.0952380952380953E-2</v>
      </c>
      <c r="AE79" s="40">
        <f t="shared" si="11"/>
        <v>2.8571428571428571E-3</v>
      </c>
      <c r="AF79" s="40">
        <f t="shared" si="12"/>
        <v>1.2380952380952381E-2</v>
      </c>
    </row>
    <row r="80" spans="1:32" x14ac:dyDescent="0.2">
      <c r="A80" s="83" t="str">
        <f t="shared" si="8"/>
        <v>NSW-020-150822-11</v>
      </c>
      <c r="B80" s="103" t="str">
        <f t="shared" si="14"/>
        <v>USEPA Region 6</v>
      </c>
      <c r="C80" s="103" t="str">
        <f t="shared" si="14"/>
        <v>NSW-020</v>
      </c>
      <c r="D80" s="104">
        <f t="shared" si="14"/>
        <v>151.58411136000001</v>
      </c>
      <c r="E80" s="11">
        <f t="shared" si="14"/>
        <v>42238.465277777781</v>
      </c>
      <c r="F80" s="15">
        <f t="shared" si="1"/>
        <v>0.17</v>
      </c>
      <c r="G80" s="16"/>
      <c r="H80" s="19">
        <f t="shared" si="2"/>
        <v>5.0000000000000001E-4</v>
      </c>
      <c r="I80" s="26"/>
      <c r="J80" s="26"/>
      <c r="K80" s="19">
        <f t="shared" si="3"/>
        <v>2.5000000000000001E-4</v>
      </c>
      <c r="L80" s="16"/>
      <c r="M80" s="16"/>
      <c r="N80" s="16"/>
      <c r="O80" s="18">
        <f t="shared" si="13"/>
        <v>2.3E-3</v>
      </c>
      <c r="P80" s="15">
        <f t="shared" si="13"/>
        <v>0.18</v>
      </c>
      <c r="Q80" s="18">
        <f t="shared" si="13"/>
        <v>1.6000000000000001E-3</v>
      </c>
      <c r="R80" s="16"/>
      <c r="S80" s="15">
        <f t="shared" si="5"/>
        <v>5.8999999999999997E-2</v>
      </c>
      <c r="T80" s="16"/>
      <c r="U80" s="16"/>
      <c r="V80" s="18">
        <f t="shared" si="6"/>
        <v>7.1999999999999994E-4</v>
      </c>
      <c r="W80" s="16"/>
      <c r="X80" s="16"/>
      <c r="Y80" s="16"/>
      <c r="Z80" s="16"/>
      <c r="AA80" s="16"/>
      <c r="AB80" s="16"/>
      <c r="AC80" s="15">
        <f t="shared" si="7"/>
        <v>8.4000000000000012E-3</v>
      </c>
      <c r="AD80" s="40">
        <f t="shared" si="10"/>
        <v>9.4117647058823521E-3</v>
      </c>
      <c r="AE80" s="40">
        <f t="shared" si="11"/>
        <v>2.9411764705882353E-3</v>
      </c>
      <c r="AF80" s="40">
        <f t="shared" si="12"/>
        <v>1.3529411764705882E-2</v>
      </c>
    </row>
    <row r="81" spans="1:32" x14ac:dyDescent="0.2">
      <c r="A81" s="83" t="str">
        <f t="shared" si="8"/>
        <v>NSW-020-150822-12</v>
      </c>
      <c r="B81" s="103" t="str">
        <f t="shared" si="14"/>
        <v>USEPA Region 6</v>
      </c>
      <c r="C81" s="103" t="str">
        <f t="shared" si="14"/>
        <v>NSW-020</v>
      </c>
      <c r="D81" s="104">
        <f t="shared" si="14"/>
        <v>151.58411136000001</v>
      </c>
      <c r="E81" s="11">
        <f t="shared" si="14"/>
        <v>42238.465277777781</v>
      </c>
      <c r="F81" s="15">
        <f t="shared" si="1"/>
        <v>0.19</v>
      </c>
      <c r="G81" s="16"/>
      <c r="H81" s="19">
        <f t="shared" si="2"/>
        <v>5.0000000000000001E-4</v>
      </c>
      <c r="I81" s="26"/>
      <c r="J81" s="26"/>
      <c r="K81" s="19">
        <f t="shared" si="3"/>
        <v>2.5000000000000001E-4</v>
      </c>
      <c r="L81" s="16"/>
      <c r="M81" s="16"/>
      <c r="N81" s="16"/>
      <c r="O81" s="18">
        <f t="shared" si="13"/>
        <v>2.5000000000000001E-3</v>
      </c>
      <c r="P81" s="15">
        <f t="shared" si="13"/>
        <v>0.2</v>
      </c>
      <c r="Q81" s="18">
        <f t="shared" si="13"/>
        <v>1.8E-3</v>
      </c>
      <c r="R81" s="16"/>
      <c r="S81" s="15">
        <f t="shared" si="5"/>
        <v>6.3E-2</v>
      </c>
      <c r="T81" s="16"/>
      <c r="U81" s="16"/>
      <c r="V81" s="18">
        <f t="shared" si="6"/>
        <v>6.4000000000000005E-4</v>
      </c>
      <c r="W81" s="16"/>
      <c r="X81" s="16"/>
      <c r="Y81" s="16"/>
      <c r="Z81" s="16"/>
      <c r="AA81" s="16"/>
      <c r="AB81" s="16"/>
      <c r="AC81" s="15">
        <f t="shared" si="7"/>
        <v>9.6999999999999986E-3</v>
      </c>
      <c r="AD81" s="40">
        <f t="shared" si="10"/>
        <v>9.4736842105263147E-3</v>
      </c>
      <c r="AE81" s="40">
        <f t="shared" si="11"/>
        <v>2.631578947368421E-3</v>
      </c>
      <c r="AF81" s="40">
        <f t="shared" si="12"/>
        <v>1.3157894736842105E-2</v>
      </c>
    </row>
    <row r="82" spans="1:32" x14ac:dyDescent="0.2">
      <c r="A82" s="83" t="str">
        <f t="shared" si="8"/>
        <v>NSW-020-150823-11</v>
      </c>
      <c r="B82" s="103" t="str">
        <f t="shared" si="14"/>
        <v>USEPA Region 6</v>
      </c>
      <c r="C82" s="103" t="str">
        <f t="shared" si="14"/>
        <v>NSW-020</v>
      </c>
      <c r="D82" s="104">
        <f t="shared" si="14"/>
        <v>151.58411136000001</v>
      </c>
      <c r="E82" s="11">
        <f t="shared" si="14"/>
        <v>42239.486111111109</v>
      </c>
      <c r="F82" s="15">
        <f t="shared" si="1"/>
        <v>0.17</v>
      </c>
      <c r="G82" s="16"/>
      <c r="H82" s="19">
        <f t="shared" si="2"/>
        <v>6.3000000000000003E-4</v>
      </c>
      <c r="I82" s="26"/>
      <c r="J82" s="26"/>
      <c r="K82" s="19">
        <f t="shared" si="3"/>
        <v>2.5000000000000001E-4</v>
      </c>
      <c r="L82" s="16"/>
      <c r="M82" s="16"/>
      <c r="N82" s="16"/>
      <c r="O82" s="18">
        <f t="shared" si="13"/>
        <v>2.2000000000000001E-3</v>
      </c>
      <c r="P82" s="15">
        <f t="shared" si="13"/>
        <v>0.16</v>
      </c>
      <c r="Q82" s="18">
        <f t="shared" si="13"/>
        <v>1.2999999999999999E-3</v>
      </c>
      <c r="R82" s="16"/>
      <c r="S82" s="15">
        <f t="shared" si="5"/>
        <v>0.05</v>
      </c>
      <c r="T82" s="16"/>
      <c r="U82" s="16"/>
      <c r="V82" s="18">
        <f t="shared" si="6"/>
        <v>6.7000000000000002E-4</v>
      </c>
      <c r="W82" s="16"/>
      <c r="X82" s="16"/>
      <c r="Y82" s="16"/>
      <c r="Z82" s="16"/>
      <c r="AA82" s="16"/>
      <c r="AB82" s="16"/>
      <c r="AC82" s="15">
        <f t="shared" si="7"/>
        <v>1.4E-2</v>
      </c>
      <c r="AD82" s="40">
        <f t="shared" si="10"/>
        <v>7.6470588235294104E-3</v>
      </c>
      <c r="AE82" s="40">
        <f t="shared" si="11"/>
        <v>3.7058823529411765E-3</v>
      </c>
      <c r="AF82" s="40">
        <f t="shared" si="12"/>
        <v>1.2941176470588235E-2</v>
      </c>
    </row>
    <row r="83" spans="1:32" x14ac:dyDescent="0.2">
      <c r="A83" s="83" t="str">
        <f t="shared" si="8"/>
        <v>NSW-020-150824-11</v>
      </c>
      <c r="B83" s="103" t="str">
        <f t="shared" si="14"/>
        <v>USEPA Region 6</v>
      </c>
      <c r="C83" s="103" t="str">
        <f t="shared" si="14"/>
        <v>NSW-020</v>
      </c>
      <c r="D83" s="104">
        <f t="shared" si="14"/>
        <v>151.58411136000001</v>
      </c>
      <c r="E83" s="11">
        <f t="shared" si="14"/>
        <v>42240.461805555555</v>
      </c>
      <c r="F83" s="15">
        <f t="shared" si="1"/>
        <v>0.15</v>
      </c>
      <c r="G83" s="16"/>
      <c r="H83" s="19">
        <f t="shared" si="2"/>
        <v>5.2999999999999998E-4</v>
      </c>
      <c r="I83" s="26"/>
      <c r="J83" s="26"/>
      <c r="K83" s="19">
        <f t="shared" si="3"/>
        <v>2.5000000000000001E-4</v>
      </c>
      <c r="L83" s="16"/>
      <c r="M83" s="16"/>
      <c r="N83" s="16"/>
      <c r="O83" s="18">
        <f t="shared" si="13"/>
        <v>1.8E-3</v>
      </c>
      <c r="P83" s="15">
        <f t="shared" si="13"/>
        <v>0.15</v>
      </c>
      <c r="Q83" s="18">
        <f t="shared" si="13"/>
        <v>1.2999999999999999E-3</v>
      </c>
      <c r="R83" s="16"/>
      <c r="S83" s="15">
        <f t="shared" si="5"/>
        <v>4.7E-2</v>
      </c>
      <c r="T83" s="16"/>
      <c r="U83" s="16"/>
      <c r="V83" s="18">
        <f t="shared" si="6"/>
        <v>5.0000000000000001E-4</v>
      </c>
      <c r="W83" s="16"/>
      <c r="X83" s="16"/>
      <c r="Y83" s="16"/>
      <c r="Z83" s="16"/>
      <c r="AA83" s="16"/>
      <c r="AB83" s="16"/>
      <c r="AC83" s="15">
        <f t="shared" si="7"/>
        <v>6.0999999999999995E-3</v>
      </c>
      <c r="AD83" s="40">
        <f t="shared" si="10"/>
        <v>8.6666666666666663E-3</v>
      </c>
      <c r="AE83" s="40">
        <f t="shared" si="11"/>
        <v>3.5333333333333332E-3</v>
      </c>
      <c r="AF83" s="40">
        <f t="shared" si="12"/>
        <v>1.2E-2</v>
      </c>
    </row>
    <row r="84" spans="1:32" x14ac:dyDescent="0.2">
      <c r="A84" s="83" t="str">
        <f t="shared" si="8"/>
        <v>NSW-020-150825-11</v>
      </c>
      <c r="B84" s="103" t="str">
        <f t="shared" si="14"/>
        <v>USEPA Region 6</v>
      </c>
      <c r="C84" s="103" t="str">
        <f t="shared" si="14"/>
        <v>NSW-020</v>
      </c>
      <c r="D84" s="104">
        <f t="shared" si="14"/>
        <v>151.58411136000001</v>
      </c>
      <c r="E84" s="11">
        <f t="shared" si="14"/>
        <v>42241.475694444445</v>
      </c>
      <c r="F84" s="15">
        <f t="shared" si="1"/>
        <v>9.5000000000000001E-2</v>
      </c>
      <c r="G84" s="16"/>
      <c r="H84" s="19">
        <f t="shared" si="2"/>
        <v>5.0000000000000001E-4</v>
      </c>
      <c r="I84" s="26"/>
      <c r="J84" s="26"/>
      <c r="K84" s="19">
        <f t="shared" si="3"/>
        <v>2.5000000000000001E-4</v>
      </c>
      <c r="L84" s="16"/>
      <c r="M84" s="16"/>
      <c r="N84" s="16"/>
      <c r="O84" s="18">
        <f t="shared" si="13"/>
        <v>2E-3</v>
      </c>
      <c r="P84" s="15">
        <f t="shared" si="13"/>
        <v>0.12</v>
      </c>
      <c r="Q84" s="18">
        <f t="shared" si="13"/>
        <v>1.1000000000000001E-3</v>
      </c>
      <c r="R84" s="16"/>
      <c r="S84" s="15">
        <f t="shared" si="5"/>
        <v>4.5999999999999999E-2</v>
      </c>
      <c r="T84" s="16"/>
      <c r="U84" s="16"/>
      <c r="V84" s="18">
        <f t="shared" si="6"/>
        <v>6.3000000000000003E-4</v>
      </c>
      <c r="W84" s="16"/>
      <c r="X84" s="16"/>
      <c r="Y84" s="16"/>
      <c r="Z84" s="16"/>
      <c r="AA84" s="16"/>
      <c r="AB84" s="16"/>
      <c r="AC84" s="15">
        <f t="shared" si="7"/>
        <v>0.02</v>
      </c>
      <c r="AD84" s="40">
        <f t="shared" si="10"/>
        <v>1.1578947368421053E-2</v>
      </c>
      <c r="AE84" s="40">
        <f t="shared" si="11"/>
        <v>5.263157894736842E-3</v>
      </c>
      <c r="AF84" s="40">
        <f t="shared" si="12"/>
        <v>2.1052631578947368E-2</v>
      </c>
    </row>
    <row r="85" spans="1:32" x14ac:dyDescent="0.2">
      <c r="A85" s="83" t="str">
        <f t="shared" si="8"/>
        <v>NSW-020-150826-11</v>
      </c>
      <c r="B85" s="103" t="str">
        <f t="shared" si="14"/>
        <v>USEPA Region 6</v>
      </c>
      <c r="C85" s="103" t="str">
        <f t="shared" si="14"/>
        <v>NSW-020</v>
      </c>
      <c r="D85" s="104">
        <f t="shared" si="14"/>
        <v>151.58411136000001</v>
      </c>
      <c r="E85" s="11">
        <f t="shared" si="14"/>
        <v>42242.493055555555</v>
      </c>
      <c r="F85" s="15">
        <f t="shared" si="1"/>
        <v>2.9</v>
      </c>
      <c r="G85" s="16"/>
      <c r="H85" s="19">
        <f t="shared" si="2"/>
        <v>1.5E-3</v>
      </c>
      <c r="I85" s="26"/>
      <c r="J85" s="26"/>
      <c r="K85" s="19">
        <f t="shared" si="3"/>
        <v>2.5000000000000001E-4</v>
      </c>
      <c r="L85" s="16"/>
      <c r="M85" s="16"/>
      <c r="N85" s="16"/>
      <c r="O85" s="18">
        <f t="shared" si="13"/>
        <v>5.7999999999999996E-3</v>
      </c>
      <c r="P85" s="15">
        <f t="shared" si="13"/>
        <v>2.7</v>
      </c>
      <c r="Q85" s="18">
        <f t="shared" si="13"/>
        <v>5.1999999999999998E-3</v>
      </c>
      <c r="R85" s="16"/>
      <c r="S85" s="15">
        <f t="shared" si="5"/>
        <v>0.14000000000000001</v>
      </c>
      <c r="T85" s="16"/>
      <c r="U85" s="16"/>
      <c r="V85" s="18">
        <f t="shared" si="6"/>
        <v>2.5999999999999999E-3</v>
      </c>
      <c r="W85" s="16"/>
      <c r="X85" s="16"/>
      <c r="Y85" s="16"/>
      <c r="Z85" s="16"/>
      <c r="AA85" s="16"/>
      <c r="AB85" s="16"/>
      <c r="AC85" s="15">
        <f t="shared" si="7"/>
        <v>2.4E-2</v>
      </c>
      <c r="AD85" s="40">
        <f t="shared" si="10"/>
        <v>1.7931034482758621E-3</v>
      </c>
      <c r="AE85" s="40">
        <f t="shared" si="11"/>
        <v>5.1724137931034484E-4</v>
      </c>
      <c r="AF85" s="40">
        <f t="shared" si="12"/>
        <v>2E-3</v>
      </c>
    </row>
    <row r="86" spans="1:32" x14ac:dyDescent="0.2">
      <c r="A86" s="83" t="str">
        <f t="shared" si="8"/>
        <v>NSW-020-150827-11</v>
      </c>
      <c r="B86" s="103" t="str">
        <f t="shared" si="14"/>
        <v>USEPA Region 6</v>
      </c>
      <c r="C86" s="103" t="str">
        <f t="shared" si="14"/>
        <v>NSW-020</v>
      </c>
      <c r="D86" s="104">
        <f t="shared" si="14"/>
        <v>151.58411136000001</v>
      </c>
      <c r="E86" s="11">
        <f t="shared" si="14"/>
        <v>42243.548611111109</v>
      </c>
      <c r="F86" s="15">
        <f t="shared" si="1"/>
        <v>4.3</v>
      </c>
      <c r="G86" s="16"/>
      <c r="H86" s="19">
        <f t="shared" si="2"/>
        <v>1.1999999999999999E-3</v>
      </c>
      <c r="I86" s="26"/>
      <c r="J86" s="26"/>
      <c r="K86" s="19">
        <f t="shared" si="3"/>
        <v>2.5000000000000001E-4</v>
      </c>
      <c r="L86" s="16"/>
      <c r="M86" s="16"/>
      <c r="N86" s="16"/>
      <c r="O86" s="18">
        <f t="shared" si="13"/>
        <v>3.5999999999999999E-3</v>
      </c>
      <c r="P86" s="15">
        <f t="shared" si="13"/>
        <v>3.3</v>
      </c>
      <c r="Q86" s="18">
        <f t="shared" si="13"/>
        <v>3.8999999999999998E-3</v>
      </c>
      <c r="R86" s="16"/>
      <c r="S86" s="15">
        <f t="shared" si="5"/>
        <v>0.12</v>
      </c>
      <c r="T86" s="16"/>
      <c r="U86" s="16"/>
      <c r="V86" s="18">
        <f t="shared" si="6"/>
        <v>1.9E-3</v>
      </c>
      <c r="W86" s="16"/>
      <c r="X86" s="16"/>
      <c r="Y86" s="16"/>
      <c r="Z86" s="16"/>
      <c r="AA86" s="16"/>
      <c r="AB86" s="16"/>
      <c r="AC86" s="15">
        <f t="shared" si="7"/>
        <v>0.02</v>
      </c>
      <c r="AD86" s="40">
        <f t="shared" si="10"/>
        <v>9.0697674418604654E-4</v>
      </c>
      <c r="AE86" s="40">
        <f t="shared" si="11"/>
        <v>2.7906976744186045E-4</v>
      </c>
      <c r="AF86" s="40">
        <f t="shared" si="12"/>
        <v>8.3720930232558145E-4</v>
      </c>
    </row>
    <row r="87" spans="1:32" x14ac:dyDescent="0.2">
      <c r="A87" s="83" t="str">
        <f t="shared" si="8"/>
        <v>NSW-020-150828-11</v>
      </c>
      <c r="B87" s="103" t="str">
        <f t="shared" si="14"/>
        <v>USEPA Region 6</v>
      </c>
      <c r="C87" s="103" t="str">
        <f t="shared" si="14"/>
        <v>NSW-020</v>
      </c>
      <c r="D87" s="104">
        <f t="shared" si="14"/>
        <v>151.58411136000001</v>
      </c>
      <c r="E87" s="11">
        <f t="shared" si="14"/>
        <v>42244.465277777781</v>
      </c>
      <c r="F87" s="15">
        <f t="shared" si="1"/>
        <v>2.4</v>
      </c>
      <c r="G87" s="16"/>
      <c r="H87" s="19">
        <f t="shared" si="2"/>
        <v>1.1000000000000001E-3</v>
      </c>
      <c r="I87" s="26"/>
      <c r="J87" s="26"/>
      <c r="K87" s="19">
        <f t="shared" si="3"/>
        <v>2.5000000000000001E-4</v>
      </c>
      <c r="L87" s="16"/>
      <c r="M87" s="16"/>
      <c r="N87" s="16"/>
      <c r="O87" s="18">
        <f t="shared" si="13"/>
        <v>4.0999999999999995E-3</v>
      </c>
      <c r="P87" s="15">
        <f t="shared" si="13"/>
        <v>1.9</v>
      </c>
      <c r="Q87" s="18">
        <f t="shared" si="13"/>
        <v>5.3E-3</v>
      </c>
      <c r="R87" s="16"/>
      <c r="S87" s="15">
        <f t="shared" si="5"/>
        <v>0.13</v>
      </c>
      <c r="T87" s="16"/>
      <c r="U87" s="16"/>
      <c r="V87" s="18">
        <f t="shared" si="6"/>
        <v>1.9E-3</v>
      </c>
      <c r="W87" s="16"/>
      <c r="X87" s="16"/>
      <c r="Y87" s="16"/>
      <c r="Z87" s="16"/>
      <c r="AA87" s="16"/>
      <c r="AB87" s="16"/>
      <c r="AC87" s="15">
        <f t="shared" si="7"/>
        <v>2.9000000000000001E-2</v>
      </c>
      <c r="AD87" s="40">
        <f t="shared" si="10"/>
        <v>2.2083333333333334E-3</v>
      </c>
      <c r="AE87" s="40">
        <f t="shared" si="11"/>
        <v>4.5833333333333338E-4</v>
      </c>
      <c r="AF87" s="40">
        <f t="shared" si="12"/>
        <v>1.7083333333333332E-3</v>
      </c>
    </row>
    <row r="88" spans="1:32" x14ac:dyDescent="0.2">
      <c r="A88" s="83" t="str">
        <f t="shared" si="8"/>
        <v>NSW-020-150830-11</v>
      </c>
      <c r="B88" s="103" t="str">
        <f t="shared" si="14"/>
        <v>USEPA Region 6</v>
      </c>
      <c r="C88" s="103" t="str">
        <f t="shared" si="14"/>
        <v>NSW-020</v>
      </c>
      <c r="D88" s="104">
        <f t="shared" si="14"/>
        <v>151.58411136000001</v>
      </c>
      <c r="E88" s="11">
        <f t="shared" si="14"/>
        <v>42246.46875</v>
      </c>
      <c r="F88" s="15">
        <f t="shared" si="1"/>
        <v>0.47</v>
      </c>
      <c r="G88" s="16"/>
      <c r="H88" s="19">
        <f t="shared" si="2"/>
        <v>5.4000000000000001E-4</v>
      </c>
      <c r="I88" s="26"/>
      <c r="J88" s="26"/>
      <c r="K88" s="19">
        <f t="shared" si="3"/>
        <v>2.5000000000000001E-4</v>
      </c>
      <c r="L88" s="16"/>
      <c r="M88" s="16"/>
      <c r="N88" s="16"/>
      <c r="O88" s="18">
        <f t="shared" si="13"/>
        <v>2E-3</v>
      </c>
      <c r="P88" s="15">
        <f t="shared" si="13"/>
        <v>0.52</v>
      </c>
      <c r="Q88" s="18">
        <f t="shared" si="13"/>
        <v>2.2000000000000001E-3</v>
      </c>
      <c r="R88" s="16"/>
      <c r="S88" s="15">
        <f t="shared" si="5"/>
        <v>7.0999999999999994E-2</v>
      </c>
      <c r="T88" s="16"/>
      <c r="U88" s="16"/>
      <c r="V88" s="18">
        <f t="shared" si="6"/>
        <v>5.1000000000000004E-4</v>
      </c>
      <c r="W88" s="16"/>
      <c r="X88" s="16"/>
      <c r="Y88" s="16"/>
      <c r="Z88" s="16"/>
      <c r="AA88" s="16"/>
      <c r="AB88" s="16"/>
      <c r="AC88" s="15">
        <f t="shared" si="7"/>
        <v>1.2E-2</v>
      </c>
      <c r="AD88" s="40">
        <f t="shared" si="10"/>
        <v>4.6808510638297876E-3</v>
      </c>
      <c r="AE88" s="40">
        <f t="shared" si="11"/>
        <v>1.1489361702127661E-3</v>
      </c>
      <c r="AF88" s="40">
        <f t="shared" si="12"/>
        <v>4.2553191489361703E-3</v>
      </c>
    </row>
    <row r="89" spans="1:32" x14ac:dyDescent="0.2">
      <c r="A89" s="83" t="str">
        <f t="shared" si="8"/>
        <v>NSW-020-150831-11</v>
      </c>
      <c r="B89" s="103" t="str">
        <f t="shared" si="14"/>
        <v>USEPA Region 6</v>
      </c>
      <c r="C89" s="103" t="str">
        <f t="shared" si="14"/>
        <v>NSW-020</v>
      </c>
      <c r="D89" s="104">
        <f t="shared" si="14"/>
        <v>151.58411136000001</v>
      </c>
      <c r="E89" s="11">
        <f t="shared" si="14"/>
        <v>42247.461805555555</v>
      </c>
      <c r="F89" s="15">
        <f t="shared" si="1"/>
        <v>0.94</v>
      </c>
      <c r="G89" s="16"/>
      <c r="H89" s="19">
        <f t="shared" si="2"/>
        <v>4.2999999999999999E-4</v>
      </c>
      <c r="I89" s="26"/>
      <c r="J89" s="26"/>
      <c r="K89" s="19">
        <f t="shared" si="3"/>
        <v>5.0000000000000001E-4</v>
      </c>
      <c r="L89" s="16"/>
      <c r="M89" s="16"/>
      <c r="N89" s="16"/>
      <c r="O89" s="18">
        <f t="shared" si="13"/>
        <v>2.8E-3</v>
      </c>
      <c r="P89" s="15">
        <f t="shared" si="13"/>
        <v>0.64</v>
      </c>
      <c r="Q89" s="18">
        <f t="shared" si="13"/>
        <v>2.2000000000000001E-3</v>
      </c>
      <c r="R89" s="16"/>
      <c r="S89" s="15">
        <f t="shared" si="5"/>
        <v>6.7000000000000004E-2</v>
      </c>
      <c r="T89" s="16"/>
      <c r="U89" s="16"/>
      <c r="V89" s="18">
        <f t="shared" si="6"/>
        <v>1.4E-3</v>
      </c>
      <c r="W89" s="16"/>
      <c r="X89" s="16"/>
      <c r="Y89" s="16"/>
      <c r="Z89" s="16"/>
      <c r="AA89" s="16"/>
      <c r="AB89" s="16"/>
      <c r="AC89" s="15">
        <f t="shared" si="7"/>
        <v>1.0999999999999999E-2</v>
      </c>
      <c r="AD89" s="40">
        <f t="shared" si="10"/>
        <v>2.3404255319148938E-3</v>
      </c>
      <c r="AE89" s="40">
        <f t="shared" si="11"/>
        <v>4.5744680851063829E-4</v>
      </c>
      <c r="AF89" s="40">
        <f t="shared" si="12"/>
        <v>2.9787234042553193E-3</v>
      </c>
    </row>
    <row r="90" spans="1:32" x14ac:dyDescent="0.2">
      <c r="A90" s="83" t="str">
        <f t="shared" si="8"/>
        <v>NSW-020-150901-11</v>
      </c>
      <c r="B90" s="103" t="str">
        <f t="shared" si="14"/>
        <v>USEPA Region 6</v>
      </c>
      <c r="C90" s="103" t="str">
        <f t="shared" si="14"/>
        <v>NSW-020</v>
      </c>
      <c r="D90" s="104">
        <f t="shared" si="14"/>
        <v>151.58411136000001</v>
      </c>
      <c r="E90" s="11">
        <f t="shared" si="14"/>
        <v>42248.451388888891</v>
      </c>
      <c r="F90" s="15">
        <f t="shared" si="1"/>
        <v>0.33</v>
      </c>
      <c r="G90" s="16"/>
      <c r="H90" s="19">
        <f t="shared" si="2"/>
        <v>1.5E-3</v>
      </c>
      <c r="I90" s="26"/>
      <c r="J90" s="26"/>
      <c r="K90" s="19">
        <f t="shared" si="3"/>
        <v>4.6E-5</v>
      </c>
      <c r="L90" s="16"/>
      <c r="M90" s="16"/>
      <c r="N90" s="16"/>
      <c r="O90" s="18">
        <f t="shared" si="13"/>
        <v>1.8E-3</v>
      </c>
      <c r="P90" s="15">
        <f t="shared" si="13"/>
        <v>0.25</v>
      </c>
      <c r="Q90" s="18">
        <f t="shared" si="13"/>
        <v>1.4E-3</v>
      </c>
      <c r="R90" s="16"/>
      <c r="S90" s="15">
        <f t="shared" si="5"/>
        <v>7.0000000000000007E-2</v>
      </c>
      <c r="T90" s="16"/>
      <c r="U90" s="16"/>
      <c r="V90" s="18">
        <f t="shared" si="6"/>
        <v>3.3999999999999998E-3</v>
      </c>
      <c r="W90" s="16"/>
      <c r="X90" s="16"/>
      <c r="Y90" s="16"/>
      <c r="Z90" s="16"/>
      <c r="AA90" s="16"/>
      <c r="AB90" s="16"/>
      <c r="AC90" s="15">
        <f t="shared" si="7"/>
        <v>9.9000000000000008E-3</v>
      </c>
      <c r="AD90" s="40">
        <f t="shared" si="10"/>
        <v>4.242424242424242E-3</v>
      </c>
      <c r="AE90" s="40">
        <f t="shared" si="11"/>
        <v>4.5454545454545452E-3</v>
      </c>
      <c r="AF90" s="40">
        <f t="shared" si="12"/>
        <v>5.4545454545454541E-3</v>
      </c>
    </row>
    <row r="91" spans="1:32" x14ac:dyDescent="0.2">
      <c r="A91" s="83" t="str">
        <f t="shared" si="8"/>
        <v>NSW-020-150902-11</v>
      </c>
      <c r="B91" s="103" t="str">
        <f t="shared" si="14"/>
        <v>USEPA Region 6</v>
      </c>
      <c r="C91" s="103" t="str">
        <f t="shared" si="14"/>
        <v>NSW-020</v>
      </c>
      <c r="D91" s="104">
        <f t="shared" si="14"/>
        <v>151.58411136000001</v>
      </c>
      <c r="E91" s="11">
        <f t="shared" si="14"/>
        <v>42249.441666666666</v>
      </c>
      <c r="F91" s="15">
        <f t="shared" si="1"/>
        <v>0.53</v>
      </c>
      <c r="G91" s="16"/>
      <c r="H91" s="19">
        <f t="shared" si="2"/>
        <v>5.4000000000000001E-4</v>
      </c>
      <c r="I91" s="26"/>
      <c r="J91" s="26"/>
      <c r="K91" s="19">
        <f t="shared" si="3"/>
        <v>8.9999999999999992E-5</v>
      </c>
      <c r="L91" s="16"/>
      <c r="M91" s="16"/>
      <c r="N91" s="16"/>
      <c r="O91" s="18">
        <f t="shared" si="13"/>
        <v>3.0000000000000001E-3</v>
      </c>
      <c r="P91" s="15">
        <f t="shared" si="13"/>
        <v>0.48</v>
      </c>
      <c r="Q91" s="18">
        <f t="shared" si="13"/>
        <v>1.6999999999999999E-3</v>
      </c>
      <c r="R91" s="16"/>
      <c r="S91" s="15">
        <f t="shared" si="5"/>
        <v>6.5000000000000002E-2</v>
      </c>
      <c r="T91" s="16"/>
      <c r="U91" s="16"/>
      <c r="V91" s="18">
        <f t="shared" si="6"/>
        <v>1.1999999999999999E-3</v>
      </c>
      <c r="W91" s="16"/>
      <c r="X91" s="16"/>
      <c r="Y91" s="16"/>
      <c r="Z91" s="16"/>
      <c r="AA91" s="16"/>
      <c r="AB91" s="16"/>
      <c r="AC91" s="15">
        <f t="shared" si="7"/>
        <v>0.01</v>
      </c>
      <c r="AD91" s="40">
        <f t="shared" si="10"/>
        <v>3.2075471698113202E-3</v>
      </c>
      <c r="AE91" s="40">
        <f t="shared" si="11"/>
        <v>1.0188679245283019E-3</v>
      </c>
      <c r="AF91" s="40">
        <f t="shared" si="12"/>
        <v>5.6603773584905656E-3</v>
      </c>
    </row>
    <row r="92" spans="1:32" x14ac:dyDescent="0.2">
      <c r="A92" s="83" t="str">
        <f t="shared" si="8"/>
        <v>NSW-020-150905-11</v>
      </c>
      <c r="B92" s="103" t="str">
        <f t="shared" si="14"/>
        <v>USEPA Region 6</v>
      </c>
      <c r="C92" s="103" t="str">
        <f t="shared" si="14"/>
        <v>NSW-020</v>
      </c>
      <c r="D92" s="104">
        <f t="shared" si="14"/>
        <v>151.58411136000001</v>
      </c>
      <c r="E92" s="11">
        <f t="shared" si="14"/>
        <v>42252.376388888886</v>
      </c>
      <c r="F92" s="15">
        <f t="shared" si="1"/>
        <v>18</v>
      </c>
      <c r="G92" s="16"/>
      <c r="H92" s="19">
        <f t="shared" si="2"/>
        <v>4.2000000000000006E-3</v>
      </c>
      <c r="I92" s="26"/>
      <c r="J92" s="26"/>
      <c r="K92" s="19">
        <f t="shared" si="3"/>
        <v>5.0000000000000001E-4</v>
      </c>
      <c r="L92" s="16"/>
      <c r="M92" s="16"/>
      <c r="N92" s="16"/>
      <c r="O92" s="18">
        <f t="shared" ref="O92:Q102" si="15">O35/1000</f>
        <v>1.7999999999999999E-2</v>
      </c>
      <c r="P92" s="15">
        <f t="shared" si="15"/>
        <v>14</v>
      </c>
      <c r="Q92" s="18">
        <f t="shared" si="15"/>
        <v>0.02</v>
      </c>
      <c r="R92" s="16"/>
      <c r="S92" s="15">
        <f t="shared" si="5"/>
        <v>0.49</v>
      </c>
      <c r="T92" s="16"/>
      <c r="U92" s="16"/>
      <c r="V92" s="18">
        <f t="shared" si="6"/>
        <v>0.01</v>
      </c>
      <c r="W92" s="16"/>
      <c r="X92" s="16"/>
      <c r="Y92" s="16"/>
      <c r="Z92" s="16"/>
      <c r="AA92" s="16"/>
      <c r="AB92" s="16"/>
      <c r="AC92" s="15">
        <f t="shared" si="7"/>
        <v>7.6999999999999999E-2</v>
      </c>
      <c r="AD92" s="40">
        <f t="shared" si="10"/>
        <v>1.1111111111111111E-3</v>
      </c>
      <c r="AE92" s="40">
        <f t="shared" si="11"/>
        <v>2.3333333333333336E-4</v>
      </c>
      <c r="AF92" s="40">
        <f t="shared" si="12"/>
        <v>1E-3</v>
      </c>
    </row>
    <row r="93" spans="1:32" x14ac:dyDescent="0.2">
      <c r="A93" s="83" t="str">
        <f t="shared" si="8"/>
        <v>NSW-020-150906-11</v>
      </c>
      <c r="B93" s="103" t="str">
        <f t="shared" ref="B93:E102" si="16">B36</f>
        <v>USEPA Region 6</v>
      </c>
      <c r="C93" s="103" t="str">
        <f t="shared" si="16"/>
        <v>NSW-020</v>
      </c>
      <c r="D93" s="104">
        <f t="shared" si="16"/>
        <v>151.58411136000001</v>
      </c>
      <c r="E93" s="11">
        <f t="shared" si="16"/>
        <v>42253.384722222225</v>
      </c>
      <c r="F93" s="15">
        <f t="shared" si="1"/>
        <v>64</v>
      </c>
      <c r="G93" s="16"/>
      <c r="H93" s="19">
        <f t="shared" si="2"/>
        <v>1.4E-2</v>
      </c>
      <c r="I93" s="26"/>
      <c r="J93" s="26"/>
      <c r="K93" s="19">
        <f t="shared" si="3"/>
        <v>1.4E-3</v>
      </c>
      <c r="L93" s="16"/>
      <c r="M93" s="16"/>
      <c r="N93" s="16"/>
      <c r="O93" s="18">
        <f t="shared" si="15"/>
        <v>7.2999999999999995E-2</v>
      </c>
      <c r="P93" s="15">
        <f t="shared" si="15"/>
        <v>53</v>
      </c>
      <c r="Q93" s="18">
        <f t="shared" si="15"/>
        <v>0.08</v>
      </c>
      <c r="R93" s="16"/>
      <c r="S93" s="15">
        <f t="shared" si="5"/>
        <v>2</v>
      </c>
      <c r="T93" s="16"/>
      <c r="U93" s="16"/>
      <c r="V93" s="18">
        <f t="shared" si="6"/>
        <v>3.5000000000000003E-2</v>
      </c>
      <c r="W93" s="16"/>
      <c r="X93" s="16"/>
      <c r="Y93" s="16"/>
      <c r="Z93" s="16"/>
      <c r="AA93" s="16"/>
      <c r="AB93" s="16"/>
      <c r="AC93" s="15">
        <f t="shared" si="7"/>
        <v>0.28000000000000003</v>
      </c>
      <c r="AD93" s="40">
        <f t="shared" si="10"/>
        <v>1.25E-3</v>
      </c>
      <c r="AE93" s="40">
        <f t="shared" si="11"/>
        <v>2.1875E-4</v>
      </c>
      <c r="AF93" s="40">
        <f t="shared" si="12"/>
        <v>1.1406249999999999E-3</v>
      </c>
    </row>
    <row r="94" spans="1:32" x14ac:dyDescent="0.2">
      <c r="A94" s="83" t="str">
        <f t="shared" si="8"/>
        <v>NSW-020-150907-11</v>
      </c>
      <c r="B94" s="103" t="str">
        <f t="shared" si="16"/>
        <v>USEPA Region 6</v>
      </c>
      <c r="C94" s="103" t="str">
        <f t="shared" si="16"/>
        <v>NSW-020</v>
      </c>
      <c r="D94" s="104">
        <f t="shared" si="16"/>
        <v>151.58411136000001</v>
      </c>
      <c r="E94" s="11">
        <f t="shared" si="16"/>
        <v>42254.39166666667</v>
      </c>
      <c r="F94" s="15">
        <f t="shared" si="1"/>
        <v>8.8000000000000007</v>
      </c>
      <c r="G94" s="16"/>
      <c r="H94" s="19">
        <f t="shared" si="2"/>
        <v>2.8E-3</v>
      </c>
      <c r="I94" s="26"/>
      <c r="J94" s="26"/>
      <c r="K94" s="19">
        <f t="shared" si="3"/>
        <v>3.8000000000000002E-4</v>
      </c>
      <c r="L94" s="16"/>
      <c r="M94" s="16"/>
      <c r="N94" s="16"/>
      <c r="O94" s="18">
        <f t="shared" si="15"/>
        <v>1.4E-2</v>
      </c>
      <c r="P94" s="15">
        <f t="shared" si="15"/>
        <v>7.5</v>
      </c>
      <c r="Q94" s="18">
        <f t="shared" si="15"/>
        <v>1.7999999999999999E-2</v>
      </c>
      <c r="R94" s="16"/>
      <c r="S94" s="15">
        <f t="shared" si="5"/>
        <v>0.34</v>
      </c>
      <c r="T94" s="16"/>
      <c r="U94" s="16"/>
      <c r="V94" s="18">
        <f t="shared" si="6"/>
        <v>5.5999999999999999E-3</v>
      </c>
      <c r="W94" s="16"/>
      <c r="X94" s="16"/>
      <c r="Y94" s="16"/>
      <c r="Z94" s="16"/>
      <c r="AA94" s="16"/>
      <c r="AB94" s="16"/>
      <c r="AC94" s="15">
        <f t="shared" si="7"/>
        <v>7.9000000000000001E-2</v>
      </c>
      <c r="AD94" s="40">
        <f t="shared" si="10"/>
        <v>2.0454545454545452E-3</v>
      </c>
      <c r="AE94" s="40">
        <f t="shared" si="11"/>
        <v>3.1818181818181815E-4</v>
      </c>
      <c r="AF94" s="40">
        <f t="shared" si="12"/>
        <v>1.5909090909090907E-3</v>
      </c>
    </row>
    <row r="95" spans="1:32" x14ac:dyDescent="0.2">
      <c r="A95" s="83" t="str">
        <f t="shared" si="8"/>
        <v>NSW-020-150908-11</v>
      </c>
      <c r="B95" s="103" t="str">
        <f t="shared" si="16"/>
        <v>USEPA Region 6</v>
      </c>
      <c r="C95" s="103" t="str">
        <f t="shared" si="16"/>
        <v>NSW-020</v>
      </c>
      <c r="D95" s="104">
        <f t="shared" si="16"/>
        <v>151.58411136000001</v>
      </c>
      <c r="E95" s="11">
        <f t="shared" si="16"/>
        <v>42255.434027777781</v>
      </c>
      <c r="F95" s="15">
        <f t="shared" si="1"/>
        <v>4.7</v>
      </c>
      <c r="G95" s="16"/>
      <c r="H95" s="19">
        <f t="shared" si="2"/>
        <v>1.4E-3</v>
      </c>
      <c r="I95" s="26"/>
      <c r="J95" s="26"/>
      <c r="K95" s="19">
        <f t="shared" si="3"/>
        <v>5.0000000000000001E-4</v>
      </c>
      <c r="L95" s="16"/>
      <c r="M95" s="16"/>
      <c r="N95" s="16"/>
      <c r="O95" s="18">
        <f t="shared" si="15"/>
        <v>8.199999999999999E-3</v>
      </c>
      <c r="P95" s="15">
        <f t="shared" si="15"/>
        <v>3.6</v>
      </c>
      <c r="Q95" s="18">
        <f t="shared" si="15"/>
        <v>9.5999999999999992E-3</v>
      </c>
      <c r="R95" s="16"/>
      <c r="S95" s="15">
        <f t="shared" si="5"/>
        <v>0.2</v>
      </c>
      <c r="T95" s="16"/>
      <c r="U95" s="16"/>
      <c r="V95" s="18">
        <f t="shared" si="6"/>
        <v>3.0000000000000001E-3</v>
      </c>
      <c r="W95" s="16"/>
      <c r="X95" s="16"/>
      <c r="Y95" s="16"/>
      <c r="Z95" s="16"/>
      <c r="AA95" s="16"/>
      <c r="AB95" s="16"/>
      <c r="AC95" s="15">
        <f t="shared" si="7"/>
        <v>4.8000000000000001E-2</v>
      </c>
      <c r="AD95" s="40">
        <f t="shared" si="10"/>
        <v>2.0425531914893616E-3</v>
      </c>
      <c r="AE95" s="40">
        <f t="shared" si="11"/>
        <v>2.9787234042553192E-4</v>
      </c>
      <c r="AF95" s="40">
        <f t="shared" si="12"/>
        <v>1.7446808510638294E-3</v>
      </c>
    </row>
    <row r="96" spans="1:32" x14ac:dyDescent="0.2">
      <c r="A96" s="83" t="str">
        <f t="shared" si="8"/>
        <v>NSW-020-150909-11</v>
      </c>
      <c r="B96" s="103" t="str">
        <f t="shared" si="16"/>
        <v>USEPA Region 6</v>
      </c>
      <c r="C96" s="103" t="str">
        <f t="shared" si="16"/>
        <v>NSW-020</v>
      </c>
      <c r="D96" s="104">
        <f t="shared" si="16"/>
        <v>151.58411136000001</v>
      </c>
      <c r="E96" s="11">
        <f t="shared" si="16"/>
        <v>42256.42291666667</v>
      </c>
      <c r="F96" s="15">
        <f t="shared" si="1"/>
        <v>4.5</v>
      </c>
      <c r="G96" s="16"/>
      <c r="H96" s="19">
        <f t="shared" si="2"/>
        <v>1E-3</v>
      </c>
      <c r="I96" s="26"/>
      <c r="J96" s="26"/>
      <c r="K96" s="19">
        <f t="shared" si="3"/>
        <v>2.0999999999999998E-4</v>
      </c>
      <c r="L96" s="16"/>
      <c r="M96" s="16"/>
      <c r="N96" s="16"/>
      <c r="O96" s="18">
        <f t="shared" si="15"/>
        <v>6.7999999999999996E-3</v>
      </c>
      <c r="P96" s="15">
        <f t="shared" si="15"/>
        <v>3.4</v>
      </c>
      <c r="Q96" s="18">
        <f t="shared" si="15"/>
        <v>7.9000000000000008E-3</v>
      </c>
      <c r="R96" s="16"/>
      <c r="S96" s="15">
        <f t="shared" si="5"/>
        <v>0.17</v>
      </c>
      <c r="T96" s="16"/>
      <c r="U96" s="16"/>
      <c r="V96" s="18">
        <f t="shared" si="6"/>
        <v>2.8E-3</v>
      </c>
      <c r="W96" s="16"/>
      <c r="X96" s="16"/>
      <c r="Y96" s="16"/>
      <c r="Z96" s="16"/>
      <c r="AA96" s="16"/>
      <c r="AB96" s="16"/>
      <c r="AC96" s="15">
        <f t="shared" si="7"/>
        <v>3.9E-2</v>
      </c>
      <c r="AD96" s="40">
        <f t="shared" si="10"/>
        <v>1.7555555555555558E-3</v>
      </c>
      <c r="AE96" s="40">
        <f t="shared" si="11"/>
        <v>2.2222222222222223E-4</v>
      </c>
      <c r="AF96" s="40">
        <f t="shared" si="12"/>
        <v>1.5111111111111111E-3</v>
      </c>
    </row>
    <row r="97" spans="1:32" x14ac:dyDescent="0.2">
      <c r="A97" s="83" t="str">
        <f t="shared" si="8"/>
        <v>NSW-020-150910-11</v>
      </c>
      <c r="B97" s="103" t="str">
        <f t="shared" si="16"/>
        <v>USEPA Region 6</v>
      </c>
      <c r="C97" s="103" t="str">
        <f t="shared" si="16"/>
        <v>NSW-020</v>
      </c>
      <c r="D97" s="104">
        <f t="shared" si="16"/>
        <v>151.58411136000001</v>
      </c>
      <c r="E97" s="11">
        <f t="shared" si="16"/>
        <v>42257.426388888889</v>
      </c>
      <c r="F97" s="15">
        <f t="shared" si="1"/>
        <v>2.7</v>
      </c>
      <c r="G97" s="16"/>
      <c r="H97" s="19">
        <f t="shared" si="2"/>
        <v>1.1999999999999999E-3</v>
      </c>
      <c r="I97" s="26"/>
      <c r="J97" s="26"/>
      <c r="K97" s="19">
        <f t="shared" si="3"/>
        <v>5.0000000000000001E-4</v>
      </c>
      <c r="L97" s="16"/>
      <c r="M97" s="16"/>
      <c r="N97" s="16"/>
      <c r="O97" s="18">
        <f t="shared" si="15"/>
        <v>4.4999999999999997E-3</v>
      </c>
      <c r="P97" s="15">
        <f t="shared" si="15"/>
        <v>2</v>
      </c>
      <c r="Q97" s="18">
        <f t="shared" si="15"/>
        <v>5.0999999999999995E-3</v>
      </c>
      <c r="R97" s="16"/>
      <c r="S97" s="15">
        <f t="shared" si="5"/>
        <v>0.13</v>
      </c>
      <c r="T97" s="16"/>
      <c r="U97" s="16"/>
      <c r="V97" s="18">
        <f t="shared" si="6"/>
        <v>2.8999999999999998E-3</v>
      </c>
      <c r="W97" s="16"/>
      <c r="X97" s="16"/>
      <c r="Y97" s="16"/>
      <c r="Z97" s="16"/>
      <c r="AA97" s="16"/>
      <c r="AB97" s="16"/>
      <c r="AC97" s="15">
        <f t="shared" si="7"/>
        <v>2.7E-2</v>
      </c>
      <c r="AD97" s="40">
        <f t="shared" si="10"/>
        <v>1.8888888888888885E-3</v>
      </c>
      <c r="AE97" s="40">
        <f t="shared" si="11"/>
        <v>4.4444444444444436E-4</v>
      </c>
      <c r="AF97" s="40">
        <f t="shared" si="12"/>
        <v>1.6666666666666663E-3</v>
      </c>
    </row>
    <row r="98" spans="1:32" x14ac:dyDescent="0.2">
      <c r="A98" s="83" t="str">
        <f t="shared" si="8"/>
        <v>NSW-020-150911-11</v>
      </c>
      <c r="B98" s="103" t="str">
        <f t="shared" si="16"/>
        <v>USEPA Region 6</v>
      </c>
      <c r="C98" s="103" t="str">
        <f t="shared" si="16"/>
        <v>NSW-020</v>
      </c>
      <c r="D98" s="104">
        <f t="shared" si="16"/>
        <v>151.58411136000001</v>
      </c>
      <c r="E98" s="11">
        <f t="shared" si="16"/>
        <v>42258.409722222219</v>
      </c>
      <c r="F98" s="15">
        <f t="shared" si="1"/>
        <v>2.5</v>
      </c>
      <c r="G98" s="16"/>
      <c r="H98" s="19">
        <f t="shared" si="2"/>
        <v>9.8999999999999999E-4</v>
      </c>
      <c r="I98" s="26"/>
      <c r="J98" s="26"/>
      <c r="K98" s="19">
        <f t="shared" si="3"/>
        <v>5.0000000000000001E-4</v>
      </c>
      <c r="L98" s="16"/>
      <c r="M98" s="16"/>
      <c r="N98" s="16"/>
      <c r="O98" s="18">
        <f t="shared" si="15"/>
        <v>4.3E-3</v>
      </c>
      <c r="P98" s="15">
        <f t="shared" si="15"/>
        <v>1.7</v>
      </c>
      <c r="Q98" s="18">
        <f t="shared" si="15"/>
        <v>4.4000000000000003E-3</v>
      </c>
      <c r="R98" s="16"/>
      <c r="S98" s="15">
        <f t="shared" si="5"/>
        <v>0.11</v>
      </c>
      <c r="T98" s="16"/>
      <c r="U98" s="16"/>
      <c r="V98" s="18">
        <f t="shared" si="6"/>
        <v>2.7000000000000001E-3</v>
      </c>
      <c r="W98" s="16"/>
      <c r="X98" s="16"/>
      <c r="Y98" s="16"/>
      <c r="Z98" s="16"/>
      <c r="AA98" s="16"/>
      <c r="AB98" s="16"/>
      <c r="AC98" s="15">
        <f t="shared" si="7"/>
        <v>2.3E-2</v>
      </c>
      <c r="AD98" s="40">
        <f t="shared" si="10"/>
        <v>1.7600000000000001E-3</v>
      </c>
      <c r="AE98" s="40">
        <f t="shared" si="11"/>
        <v>3.9599999999999998E-4</v>
      </c>
      <c r="AF98" s="40">
        <f t="shared" si="12"/>
        <v>1.72E-3</v>
      </c>
    </row>
    <row r="99" spans="1:32" x14ac:dyDescent="0.2">
      <c r="A99" s="83" t="str">
        <f t="shared" si="8"/>
        <v>NSW-020-150912-11</v>
      </c>
      <c r="B99" s="103" t="str">
        <f t="shared" si="16"/>
        <v>USEPA Region 6</v>
      </c>
      <c r="C99" s="103" t="str">
        <f t="shared" si="16"/>
        <v>NSW-020</v>
      </c>
      <c r="D99" s="104">
        <f t="shared" si="16"/>
        <v>151.58411136000001</v>
      </c>
      <c r="E99" s="11">
        <f t="shared" si="16"/>
        <v>42259.444444444445</v>
      </c>
      <c r="F99" s="15">
        <f t="shared" si="1"/>
        <v>2.1</v>
      </c>
      <c r="G99" s="16"/>
      <c r="H99" s="19">
        <f t="shared" si="2"/>
        <v>8.8000000000000003E-4</v>
      </c>
      <c r="I99" s="26"/>
      <c r="J99" s="26"/>
      <c r="K99" s="19">
        <f t="shared" si="3"/>
        <v>6.0999999999999999E-5</v>
      </c>
      <c r="L99" s="16"/>
      <c r="M99" s="16"/>
      <c r="N99" s="16"/>
      <c r="O99" s="18">
        <f t="shared" si="15"/>
        <v>3.5999999999999999E-3</v>
      </c>
      <c r="P99" s="15">
        <f t="shared" si="15"/>
        <v>1.5</v>
      </c>
      <c r="Q99" s="18">
        <f t="shared" si="15"/>
        <v>3.3E-3</v>
      </c>
      <c r="R99" s="16"/>
      <c r="S99" s="15">
        <f t="shared" si="5"/>
        <v>9.0999999999999998E-2</v>
      </c>
      <c r="T99" s="16"/>
      <c r="U99" s="16"/>
      <c r="V99" s="18">
        <f t="shared" si="6"/>
        <v>2.3E-3</v>
      </c>
      <c r="W99" s="16"/>
      <c r="X99" s="16"/>
      <c r="Y99" s="16"/>
      <c r="Z99" s="16"/>
      <c r="AA99" s="16"/>
      <c r="AB99" s="16"/>
      <c r="AC99" s="15">
        <f t="shared" si="7"/>
        <v>1.9E-2</v>
      </c>
      <c r="AD99" s="40">
        <f t="shared" si="10"/>
        <v>1.5714285714285713E-3</v>
      </c>
      <c r="AE99" s="40">
        <f t="shared" si="11"/>
        <v>4.1904761904761902E-4</v>
      </c>
      <c r="AF99" s="40">
        <f t="shared" si="12"/>
        <v>1.7142857142857142E-3</v>
      </c>
    </row>
    <row r="100" spans="1:32" x14ac:dyDescent="0.2">
      <c r="A100" s="83" t="str">
        <f t="shared" si="8"/>
        <v>NSW-020-150913-11</v>
      </c>
      <c r="B100" s="103" t="str">
        <f t="shared" si="16"/>
        <v>USEPA Region 6</v>
      </c>
      <c r="C100" s="103" t="str">
        <f t="shared" si="16"/>
        <v>NSW-020</v>
      </c>
      <c r="D100" s="104">
        <f t="shared" si="16"/>
        <v>151.58411136000001</v>
      </c>
      <c r="E100" s="11">
        <f t="shared" si="16"/>
        <v>42260.384027777778</v>
      </c>
      <c r="F100" s="15">
        <f t="shared" si="1"/>
        <v>1.5</v>
      </c>
      <c r="G100" s="16"/>
      <c r="H100" s="19">
        <f t="shared" si="2"/>
        <v>5.8E-4</v>
      </c>
      <c r="I100" s="26"/>
      <c r="J100" s="26"/>
      <c r="K100" s="19">
        <f t="shared" si="3"/>
        <v>5.0000000000000001E-4</v>
      </c>
      <c r="L100" s="16"/>
      <c r="M100" s="16"/>
      <c r="N100" s="16"/>
      <c r="O100" s="18">
        <f t="shared" si="15"/>
        <v>3.0000000000000001E-3</v>
      </c>
      <c r="P100" s="15">
        <f t="shared" si="15"/>
        <v>1.1000000000000001</v>
      </c>
      <c r="Q100" s="18">
        <f t="shared" si="15"/>
        <v>2.5000000000000001E-3</v>
      </c>
      <c r="R100" s="16"/>
      <c r="S100" s="15">
        <f t="shared" si="5"/>
        <v>8.5000000000000006E-2</v>
      </c>
      <c r="T100" s="16"/>
      <c r="U100" s="16"/>
      <c r="V100" s="18">
        <f t="shared" si="6"/>
        <v>2.8999999999999998E-3</v>
      </c>
      <c r="W100" s="16"/>
      <c r="X100" s="16"/>
      <c r="Y100" s="16"/>
      <c r="Z100" s="16"/>
      <c r="AA100" s="16"/>
      <c r="AB100" s="16"/>
      <c r="AC100" s="15">
        <f t="shared" si="7"/>
        <v>1.4999999999999999E-2</v>
      </c>
      <c r="AD100" s="40">
        <f t="shared" si="10"/>
        <v>1.6666666666666668E-3</v>
      </c>
      <c r="AE100" s="40">
        <f t="shared" si="11"/>
        <v>3.8666666666666667E-4</v>
      </c>
      <c r="AF100" s="40">
        <f t="shared" si="12"/>
        <v>2E-3</v>
      </c>
    </row>
    <row r="101" spans="1:32" x14ac:dyDescent="0.2">
      <c r="A101" s="83" t="str">
        <f t="shared" si="8"/>
        <v>NSW-020-150914-11</v>
      </c>
      <c r="B101" s="103" t="str">
        <f t="shared" si="16"/>
        <v>USEPA Region 6</v>
      </c>
      <c r="C101" s="103" t="str">
        <f t="shared" si="16"/>
        <v>NSW-020</v>
      </c>
      <c r="D101" s="104">
        <f t="shared" si="16"/>
        <v>151.58411136000001</v>
      </c>
      <c r="E101" s="11">
        <f t="shared" si="16"/>
        <v>42261.394444444442</v>
      </c>
      <c r="F101" s="15">
        <f t="shared" si="1"/>
        <v>0.9</v>
      </c>
      <c r="G101" s="16"/>
      <c r="H101" s="19">
        <f t="shared" si="2"/>
        <v>9.1E-4</v>
      </c>
      <c r="I101" s="26"/>
      <c r="J101" s="26"/>
      <c r="K101" s="19">
        <f t="shared" si="3"/>
        <v>5.0000000000000001E-4</v>
      </c>
      <c r="L101" s="16"/>
      <c r="M101" s="16"/>
      <c r="N101" s="16"/>
      <c r="O101" s="18">
        <f t="shared" si="15"/>
        <v>2.7000000000000001E-3</v>
      </c>
      <c r="P101" s="15">
        <f t="shared" si="15"/>
        <v>0.72</v>
      </c>
      <c r="Q101" s="18">
        <f t="shared" si="15"/>
        <v>2.1000000000000003E-3</v>
      </c>
      <c r="R101" s="16"/>
      <c r="S101" s="15">
        <f t="shared" si="5"/>
        <v>7.0999999999999994E-2</v>
      </c>
      <c r="T101" s="16"/>
      <c r="U101" s="16"/>
      <c r="V101" s="18">
        <f t="shared" si="6"/>
        <v>1.2999999999999999E-3</v>
      </c>
      <c r="W101" s="16"/>
      <c r="X101" s="16"/>
      <c r="Y101" s="16"/>
      <c r="Z101" s="16"/>
      <c r="AA101" s="16"/>
      <c r="AB101" s="16"/>
      <c r="AC101" s="15">
        <f t="shared" si="7"/>
        <v>1.2E-2</v>
      </c>
      <c r="AD101" s="40">
        <f t="shared" si="10"/>
        <v>2.3333333333333335E-3</v>
      </c>
      <c r="AE101" s="40">
        <f t="shared" si="11"/>
        <v>1.0111111111111111E-3</v>
      </c>
      <c r="AF101" s="40">
        <f t="shared" si="12"/>
        <v>3.0000000000000001E-3</v>
      </c>
    </row>
    <row r="102" spans="1:32" x14ac:dyDescent="0.2">
      <c r="A102" s="83" t="str">
        <f t="shared" si="8"/>
        <v>NSW-020-150915-11</v>
      </c>
      <c r="B102" s="103" t="str">
        <f t="shared" si="16"/>
        <v>USEPA Region 6</v>
      </c>
      <c r="C102" s="103" t="str">
        <f t="shared" si="16"/>
        <v>NSW-020</v>
      </c>
      <c r="D102" s="104">
        <f t="shared" si="16"/>
        <v>151.58411136000001</v>
      </c>
      <c r="E102" s="11">
        <f t="shared" si="16"/>
        <v>42262.472916666666</v>
      </c>
      <c r="F102" s="15">
        <f t="shared" si="1"/>
        <v>0.9</v>
      </c>
      <c r="G102" s="16"/>
      <c r="H102" s="19">
        <f t="shared" si="2"/>
        <v>5.0000000000000001E-4</v>
      </c>
      <c r="I102" s="26"/>
      <c r="J102" s="26"/>
      <c r="K102" s="19">
        <f t="shared" si="3"/>
        <v>5.0000000000000001E-4</v>
      </c>
      <c r="L102" s="16"/>
      <c r="M102" s="16"/>
      <c r="N102" s="16"/>
      <c r="O102" s="18">
        <f t="shared" si="15"/>
        <v>2.3999999999999998E-3</v>
      </c>
      <c r="P102" s="15">
        <f t="shared" si="15"/>
        <v>0.68</v>
      </c>
      <c r="Q102" s="18">
        <f t="shared" si="15"/>
        <v>2E-3</v>
      </c>
      <c r="R102" s="16"/>
      <c r="S102" s="15">
        <f t="shared" si="5"/>
        <v>6.7000000000000004E-2</v>
      </c>
      <c r="T102" s="16"/>
      <c r="U102" s="16"/>
      <c r="V102" s="18">
        <f t="shared" si="6"/>
        <v>2E-3</v>
      </c>
      <c r="W102" s="16"/>
      <c r="X102" s="16"/>
      <c r="Y102" s="16"/>
      <c r="Z102" s="16"/>
      <c r="AA102" s="16"/>
      <c r="AB102" s="16"/>
      <c r="AC102" s="15">
        <f t="shared" si="7"/>
        <v>1.2E-2</v>
      </c>
      <c r="AD102" s="40">
        <f t="shared" si="10"/>
        <v>2.2222222222222222E-3</v>
      </c>
      <c r="AE102" s="40">
        <f t="shared" si="11"/>
        <v>5.5555555555555556E-4</v>
      </c>
      <c r="AF102" s="40">
        <f t="shared" si="12"/>
        <v>2.6666666666666666E-3</v>
      </c>
    </row>
    <row r="103" spans="1:32" x14ac:dyDescent="0.2">
      <c r="A103" s="83" t="str">
        <f t="shared" si="8"/>
        <v>NSW-020-150916-11</v>
      </c>
      <c r="B103" s="103" t="str">
        <f t="shared" ref="B103:E113" si="17">B46</f>
        <v>USEPA Region 6</v>
      </c>
      <c r="C103" s="103" t="str">
        <f t="shared" si="17"/>
        <v>NSW-020</v>
      </c>
      <c r="D103" s="104">
        <f t="shared" si="17"/>
        <v>151.58411136000001</v>
      </c>
      <c r="E103" s="11">
        <f t="shared" si="17"/>
        <v>42263.423611111109</v>
      </c>
      <c r="F103" s="15">
        <f t="shared" si="1"/>
        <v>1</v>
      </c>
      <c r="G103" s="16"/>
      <c r="H103" s="19">
        <f t="shared" si="2"/>
        <v>8.1000000000000006E-4</v>
      </c>
      <c r="I103" s="26"/>
      <c r="J103" s="26"/>
      <c r="K103" s="19">
        <f t="shared" si="3"/>
        <v>5.0000000000000001E-4</v>
      </c>
      <c r="L103" s="16"/>
      <c r="M103" s="16"/>
      <c r="N103" s="16"/>
      <c r="O103" s="18">
        <f t="shared" ref="O103:Q113" si="18">O46/1000</f>
        <v>2.5999999999999999E-3</v>
      </c>
      <c r="P103" s="15">
        <f t="shared" si="18"/>
        <v>0.84</v>
      </c>
      <c r="Q103" s="18">
        <f t="shared" si="18"/>
        <v>2.3999999999999998E-3</v>
      </c>
      <c r="R103" s="16"/>
      <c r="S103" s="15">
        <f t="shared" si="5"/>
        <v>7.4999999999999997E-2</v>
      </c>
      <c r="T103" s="16"/>
      <c r="U103" s="16"/>
      <c r="V103" s="18">
        <f t="shared" si="6"/>
        <v>1.5E-3</v>
      </c>
      <c r="W103" s="16"/>
      <c r="X103" s="16"/>
      <c r="Y103" s="16"/>
      <c r="Z103" s="16"/>
      <c r="AA103" s="16"/>
      <c r="AB103" s="16"/>
      <c r="AC103" s="15">
        <f t="shared" si="7"/>
        <v>1.2999999999999999E-2</v>
      </c>
      <c r="AD103" s="40">
        <f t="shared" ref="AD103:AD113" si="19">Q103/F103</f>
        <v>2.3999999999999998E-3</v>
      </c>
      <c r="AE103" s="40">
        <f t="shared" ref="AE103:AE113" si="20">H103/F103</f>
        <v>8.1000000000000006E-4</v>
      </c>
      <c r="AF103" s="40">
        <f t="shared" ref="AF103:AF113" si="21">O103/F103</f>
        <v>2.5999999999999999E-3</v>
      </c>
    </row>
    <row r="104" spans="1:32" x14ac:dyDescent="0.2">
      <c r="A104" s="83" t="str">
        <f t="shared" si="8"/>
        <v>NSW-020-150917-11</v>
      </c>
      <c r="B104" s="103" t="str">
        <f t="shared" si="17"/>
        <v>USEPA Region 6</v>
      </c>
      <c r="C104" s="103" t="str">
        <f t="shared" si="17"/>
        <v>NSW-020</v>
      </c>
      <c r="D104" s="104">
        <f t="shared" si="17"/>
        <v>151.58411136000001</v>
      </c>
      <c r="E104" s="11">
        <f t="shared" si="17"/>
        <v>42264.441666666666</v>
      </c>
      <c r="F104" s="15">
        <f t="shared" si="1"/>
        <v>1</v>
      </c>
      <c r="G104" s="16"/>
      <c r="H104" s="19">
        <f t="shared" si="2"/>
        <v>9.6999999999999994E-4</v>
      </c>
      <c r="I104" s="26"/>
      <c r="J104" s="26"/>
      <c r="K104" s="19">
        <f t="shared" si="3"/>
        <v>5.0000000000000001E-4</v>
      </c>
      <c r="L104" s="16"/>
      <c r="M104" s="16"/>
      <c r="N104" s="16"/>
      <c r="O104" s="18">
        <f t="shared" si="18"/>
        <v>2.5000000000000001E-3</v>
      </c>
      <c r="P104" s="15">
        <f t="shared" si="18"/>
        <v>0.74</v>
      </c>
      <c r="Q104" s="18">
        <f t="shared" si="18"/>
        <v>2.2000000000000001E-3</v>
      </c>
      <c r="R104" s="16"/>
      <c r="S104" s="15">
        <f t="shared" si="5"/>
        <v>6.8000000000000005E-2</v>
      </c>
      <c r="T104" s="16"/>
      <c r="U104" s="16"/>
      <c r="V104" s="18">
        <f t="shared" si="6"/>
        <v>1.6000000000000001E-3</v>
      </c>
      <c r="W104" s="16"/>
      <c r="X104" s="16"/>
      <c r="Y104" s="16"/>
      <c r="Z104" s="16"/>
      <c r="AA104" s="16"/>
      <c r="AB104" s="16"/>
      <c r="AC104" s="15">
        <f t="shared" si="7"/>
        <v>1.2E-2</v>
      </c>
      <c r="AD104" s="40">
        <f t="shared" si="19"/>
        <v>2.2000000000000001E-3</v>
      </c>
      <c r="AE104" s="40">
        <f t="shared" si="20"/>
        <v>9.6999999999999994E-4</v>
      </c>
      <c r="AF104" s="40">
        <f t="shared" si="21"/>
        <v>2.5000000000000001E-3</v>
      </c>
    </row>
    <row r="105" spans="1:32" x14ac:dyDescent="0.2">
      <c r="A105" s="83" t="str">
        <f t="shared" si="8"/>
        <v>NSW-020-150918-11</v>
      </c>
      <c r="B105" s="103" t="str">
        <f t="shared" si="17"/>
        <v>USEPA Region 6</v>
      </c>
      <c r="C105" s="103" t="str">
        <f t="shared" si="17"/>
        <v>NSW-020</v>
      </c>
      <c r="D105" s="104">
        <f t="shared" si="17"/>
        <v>151.58411136000001</v>
      </c>
      <c r="E105" s="11">
        <f t="shared" si="17"/>
        <v>42265.413194444445</v>
      </c>
      <c r="F105" s="15">
        <f t="shared" si="1"/>
        <v>0.94</v>
      </c>
      <c r="G105" s="16"/>
      <c r="H105" s="19">
        <f t="shared" si="2"/>
        <v>1E-3</v>
      </c>
      <c r="I105" s="26"/>
      <c r="J105" s="26"/>
      <c r="K105" s="19">
        <f t="shared" si="3"/>
        <v>5.0000000000000001E-4</v>
      </c>
      <c r="L105" s="16"/>
      <c r="M105" s="16"/>
      <c r="N105" s="16"/>
      <c r="O105" s="18">
        <f t="shared" si="18"/>
        <v>2E-3</v>
      </c>
      <c r="P105" s="15">
        <f t="shared" si="18"/>
        <v>0.67</v>
      </c>
      <c r="Q105" s="18">
        <f t="shared" si="18"/>
        <v>1.4E-3</v>
      </c>
      <c r="R105" s="16"/>
      <c r="S105" s="15">
        <f t="shared" si="5"/>
        <v>5.2999999999999999E-2</v>
      </c>
      <c r="T105" s="16"/>
      <c r="U105" s="16"/>
      <c r="V105" s="18">
        <f t="shared" si="6"/>
        <v>1.5E-3</v>
      </c>
      <c r="W105" s="16"/>
      <c r="X105" s="16"/>
      <c r="Y105" s="16"/>
      <c r="Z105" s="16"/>
      <c r="AA105" s="16"/>
      <c r="AB105" s="16"/>
      <c r="AC105" s="15">
        <f t="shared" si="7"/>
        <v>9.4000000000000004E-3</v>
      </c>
      <c r="AD105" s="40">
        <f t="shared" si="19"/>
        <v>1.4893617021276596E-3</v>
      </c>
      <c r="AE105" s="40">
        <f t="shared" si="20"/>
        <v>1.0638297872340426E-3</v>
      </c>
      <c r="AF105" s="40">
        <f t="shared" si="21"/>
        <v>2.1276595744680851E-3</v>
      </c>
    </row>
    <row r="106" spans="1:32" x14ac:dyDescent="0.2">
      <c r="A106" s="83" t="str">
        <f t="shared" si="8"/>
        <v>NSW-020-150919-11</v>
      </c>
      <c r="B106" s="103" t="str">
        <f t="shared" si="17"/>
        <v>USEPA Region 6</v>
      </c>
      <c r="C106" s="103" t="str">
        <f t="shared" si="17"/>
        <v>NSW-020</v>
      </c>
      <c r="D106" s="104">
        <f t="shared" si="17"/>
        <v>151.58411136000001</v>
      </c>
      <c r="E106" s="11">
        <f t="shared" si="17"/>
        <v>42266.336805555555</v>
      </c>
      <c r="F106" s="15">
        <f t="shared" si="1"/>
        <v>0.83</v>
      </c>
      <c r="G106" s="16"/>
      <c r="H106" s="19">
        <f t="shared" si="2"/>
        <v>6.6E-4</v>
      </c>
      <c r="I106" s="26"/>
      <c r="J106" s="26"/>
      <c r="K106" s="19">
        <f t="shared" si="3"/>
        <v>5.0000000000000001E-4</v>
      </c>
      <c r="L106" s="16"/>
      <c r="M106" s="16"/>
      <c r="N106" s="16"/>
      <c r="O106" s="18">
        <f t="shared" si="18"/>
        <v>2.3999999999999998E-3</v>
      </c>
      <c r="P106" s="15">
        <f t="shared" si="18"/>
        <v>0.65</v>
      </c>
      <c r="Q106" s="18">
        <f t="shared" si="18"/>
        <v>1.6999999999999999E-3</v>
      </c>
      <c r="R106" s="16"/>
      <c r="S106" s="15">
        <f t="shared" si="5"/>
        <v>6.2E-2</v>
      </c>
      <c r="T106" s="16"/>
      <c r="U106" s="16"/>
      <c r="V106" s="18">
        <f t="shared" si="6"/>
        <v>1.5E-3</v>
      </c>
      <c r="W106" s="16"/>
      <c r="X106" s="16"/>
      <c r="Y106" s="16"/>
      <c r="Z106" s="16"/>
      <c r="AA106" s="16"/>
      <c r="AB106" s="16"/>
      <c r="AC106" s="15">
        <f t="shared" si="7"/>
        <v>1.0999999999999999E-2</v>
      </c>
      <c r="AD106" s="40">
        <f t="shared" si="19"/>
        <v>2.0481927710843373E-3</v>
      </c>
      <c r="AE106" s="40">
        <f t="shared" si="20"/>
        <v>7.9518072289156631E-4</v>
      </c>
      <c r="AF106" s="40">
        <f t="shared" si="21"/>
        <v>2.891566265060241E-3</v>
      </c>
    </row>
    <row r="107" spans="1:32" x14ac:dyDescent="0.2">
      <c r="A107" s="83" t="str">
        <f t="shared" si="8"/>
        <v>NSW-020-150920-11</v>
      </c>
      <c r="B107" s="103" t="str">
        <f t="shared" si="17"/>
        <v>USEPA Region 6</v>
      </c>
      <c r="C107" s="103" t="str">
        <f t="shared" si="17"/>
        <v>NSW-020</v>
      </c>
      <c r="D107" s="104">
        <f t="shared" si="17"/>
        <v>151.58411136000001</v>
      </c>
      <c r="E107" s="11">
        <f t="shared" si="17"/>
        <v>42267.340277777781</v>
      </c>
      <c r="F107" s="15">
        <f t="shared" si="1"/>
        <v>0.72</v>
      </c>
      <c r="G107" s="16"/>
      <c r="H107" s="19">
        <f t="shared" si="2"/>
        <v>5.4000000000000001E-4</v>
      </c>
      <c r="I107" s="26"/>
      <c r="J107" s="26"/>
      <c r="K107" s="19">
        <f t="shared" si="3"/>
        <v>5.0000000000000001E-4</v>
      </c>
      <c r="L107" s="16"/>
      <c r="M107" s="16"/>
      <c r="N107" s="16"/>
      <c r="O107" s="18">
        <f t="shared" si="18"/>
        <v>2.5000000000000001E-3</v>
      </c>
      <c r="P107" s="15">
        <f t="shared" si="18"/>
        <v>0.55000000000000004</v>
      </c>
      <c r="Q107" s="18">
        <f t="shared" si="18"/>
        <v>1.5E-3</v>
      </c>
      <c r="R107" s="16"/>
      <c r="S107" s="15">
        <f t="shared" si="5"/>
        <v>5.6000000000000001E-2</v>
      </c>
      <c r="T107" s="16"/>
      <c r="U107" s="16"/>
      <c r="V107" s="18">
        <f t="shared" si="6"/>
        <v>1.4E-3</v>
      </c>
      <c r="W107" s="16"/>
      <c r="X107" s="16"/>
      <c r="Y107" s="16"/>
      <c r="Z107" s="16"/>
      <c r="AA107" s="16"/>
      <c r="AB107" s="16"/>
      <c r="AC107" s="15">
        <f t="shared" si="7"/>
        <v>0.01</v>
      </c>
      <c r="AD107" s="40">
        <f t="shared" si="19"/>
        <v>2.0833333333333333E-3</v>
      </c>
      <c r="AE107" s="40">
        <f t="shared" si="20"/>
        <v>7.5000000000000002E-4</v>
      </c>
      <c r="AF107" s="40">
        <f t="shared" si="21"/>
        <v>3.4722222222222225E-3</v>
      </c>
    </row>
    <row r="108" spans="1:32" x14ac:dyDescent="0.2">
      <c r="A108" s="83" t="str">
        <f t="shared" si="8"/>
        <v>NSW-020-150921-11</v>
      </c>
      <c r="B108" s="103" t="str">
        <f t="shared" si="17"/>
        <v>USEPA Region 6</v>
      </c>
      <c r="C108" s="103" t="str">
        <f t="shared" si="17"/>
        <v>NSW-020</v>
      </c>
      <c r="D108" s="104">
        <f t="shared" si="17"/>
        <v>151.58411136000001</v>
      </c>
      <c r="E108" s="11">
        <f t="shared" si="17"/>
        <v>42268.378472222219</v>
      </c>
      <c r="F108" s="15">
        <f t="shared" si="1"/>
        <v>0.75</v>
      </c>
      <c r="G108" s="16"/>
      <c r="H108" s="19">
        <f t="shared" si="2"/>
        <v>8.5999999999999998E-4</v>
      </c>
      <c r="I108" s="26"/>
      <c r="J108" s="26"/>
      <c r="K108" s="19">
        <f t="shared" si="3"/>
        <v>5.0000000000000001E-4</v>
      </c>
      <c r="L108" s="16"/>
      <c r="M108" s="16"/>
      <c r="N108" s="16"/>
      <c r="O108" s="18">
        <f t="shared" si="18"/>
        <v>2.1000000000000003E-3</v>
      </c>
      <c r="P108" s="15">
        <f t="shared" si="18"/>
        <v>0.46</v>
      </c>
      <c r="Q108" s="18">
        <f t="shared" si="18"/>
        <v>1.6000000000000001E-3</v>
      </c>
      <c r="R108" s="16"/>
      <c r="S108" s="15">
        <f t="shared" si="5"/>
        <v>6.0999999999999999E-2</v>
      </c>
      <c r="T108" s="16"/>
      <c r="U108" s="16"/>
      <c r="V108" s="18">
        <f t="shared" si="6"/>
        <v>2E-3</v>
      </c>
      <c r="W108" s="16"/>
      <c r="X108" s="16"/>
      <c r="Y108" s="16"/>
      <c r="Z108" s="16"/>
      <c r="AA108" s="16"/>
      <c r="AB108" s="16"/>
      <c r="AC108" s="15">
        <f t="shared" si="7"/>
        <v>0.02</v>
      </c>
      <c r="AD108" s="40">
        <f t="shared" si="19"/>
        <v>2.1333333333333334E-3</v>
      </c>
      <c r="AE108" s="40">
        <f t="shared" si="20"/>
        <v>1.1466666666666667E-3</v>
      </c>
      <c r="AF108" s="40">
        <f t="shared" si="21"/>
        <v>2.8000000000000004E-3</v>
      </c>
    </row>
    <row r="109" spans="1:32" x14ac:dyDescent="0.2">
      <c r="A109" s="83" t="str">
        <f t="shared" si="8"/>
        <v>NSW-020-150923-11</v>
      </c>
      <c r="B109" s="103" t="str">
        <f t="shared" si="17"/>
        <v>USEPA Region 6</v>
      </c>
      <c r="C109" s="103" t="str">
        <f t="shared" si="17"/>
        <v>NSW-020</v>
      </c>
      <c r="D109" s="104">
        <f t="shared" si="17"/>
        <v>151.58411136000001</v>
      </c>
      <c r="E109" s="11">
        <f t="shared" si="17"/>
        <v>42270.392361111109</v>
      </c>
      <c r="F109" s="15">
        <f t="shared" si="1"/>
        <v>200</v>
      </c>
      <c r="G109" s="16"/>
      <c r="H109" s="19">
        <f t="shared" si="2"/>
        <v>3.7999999999999999E-2</v>
      </c>
      <c r="I109" s="26"/>
      <c r="J109" s="26"/>
      <c r="K109" s="19">
        <f t="shared" si="3"/>
        <v>2.5000000000000001E-3</v>
      </c>
      <c r="L109" s="16"/>
      <c r="M109" s="16"/>
      <c r="N109" s="16"/>
      <c r="O109" s="18">
        <f t="shared" si="18"/>
        <v>0.24</v>
      </c>
      <c r="P109" s="15">
        <f t="shared" si="18"/>
        <v>140</v>
      </c>
      <c r="Q109" s="18">
        <f t="shared" si="18"/>
        <v>0.17</v>
      </c>
      <c r="R109" s="16"/>
      <c r="S109" s="15">
        <f t="shared" si="5"/>
        <v>4.7</v>
      </c>
      <c r="T109" s="16"/>
      <c r="U109" s="16"/>
      <c r="V109" s="18">
        <f t="shared" si="6"/>
        <v>0.11</v>
      </c>
      <c r="W109" s="16"/>
      <c r="X109" s="16"/>
      <c r="Y109" s="16"/>
      <c r="Z109" s="16"/>
      <c r="AA109" s="16"/>
      <c r="AB109" s="16"/>
      <c r="AC109" s="15">
        <f t="shared" si="7"/>
        <v>0.65</v>
      </c>
      <c r="AD109" s="40">
        <f t="shared" si="19"/>
        <v>8.5000000000000006E-4</v>
      </c>
      <c r="AE109" s="40">
        <f t="shared" si="20"/>
        <v>1.8999999999999998E-4</v>
      </c>
      <c r="AF109" s="40">
        <f t="shared" si="21"/>
        <v>1.1999999999999999E-3</v>
      </c>
    </row>
    <row r="110" spans="1:32" x14ac:dyDescent="0.2">
      <c r="A110" s="83" t="str">
        <f t="shared" si="8"/>
        <v>NSW-020-150925-11</v>
      </c>
      <c r="B110" s="103" t="str">
        <f t="shared" si="17"/>
        <v>USEPA Region 6</v>
      </c>
      <c r="C110" s="103" t="str">
        <f t="shared" si="17"/>
        <v>NSW-020</v>
      </c>
      <c r="D110" s="104">
        <f t="shared" si="17"/>
        <v>151.58411136000001</v>
      </c>
      <c r="E110" s="11">
        <f t="shared" si="17"/>
        <v>42272.388888888891</v>
      </c>
      <c r="F110" s="15">
        <f t="shared" si="1"/>
        <v>4.4000000000000004</v>
      </c>
      <c r="G110" s="16"/>
      <c r="H110" s="19">
        <f t="shared" si="2"/>
        <v>1E-3</v>
      </c>
      <c r="I110" s="26"/>
      <c r="J110" s="26"/>
      <c r="K110" s="19">
        <f t="shared" si="3"/>
        <v>5.0000000000000001E-4</v>
      </c>
      <c r="L110" s="16"/>
      <c r="M110" s="16"/>
      <c r="N110" s="16"/>
      <c r="O110" s="18">
        <f t="shared" si="18"/>
        <v>4.7999999999999996E-3</v>
      </c>
      <c r="P110" s="15">
        <f t="shared" si="18"/>
        <v>3</v>
      </c>
      <c r="Q110" s="18">
        <f t="shared" si="18"/>
        <v>3.8E-3</v>
      </c>
      <c r="R110" s="16"/>
      <c r="S110" s="15">
        <f t="shared" si="5"/>
        <v>0.14000000000000001</v>
      </c>
      <c r="T110" s="16"/>
      <c r="U110" s="16"/>
      <c r="V110" s="18">
        <f t="shared" si="6"/>
        <v>3.2000000000000002E-3</v>
      </c>
      <c r="W110" s="16"/>
      <c r="X110" s="16"/>
      <c r="Y110" s="16"/>
      <c r="Z110" s="16"/>
      <c r="AA110" s="16"/>
      <c r="AB110" s="16"/>
      <c r="AC110" s="15">
        <f t="shared" si="7"/>
        <v>0.02</v>
      </c>
      <c r="AD110" s="40">
        <f t="shared" si="19"/>
        <v>8.6363636363636352E-4</v>
      </c>
      <c r="AE110" s="40">
        <f t="shared" si="20"/>
        <v>2.2727272727272727E-4</v>
      </c>
      <c r="AF110" s="40">
        <f t="shared" si="21"/>
        <v>1.0909090909090907E-3</v>
      </c>
    </row>
    <row r="111" spans="1:32" x14ac:dyDescent="0.2">
      <c r="A111" s="83" t="str">
        <f t="shared" si="8"/>
        <v>NSW-020-150929-11</v>
      </c>
      <c r="B111" s="103" t="str">
        <f t="shared" si="17"/>
        <v>USEPA Region 6</v>
      </c>
      <c r="C111" s="103" t="str">
        <f t="shared" si="17"/>
        <v>NSW-020</v>
      </c>
      <c r="D111" s="104">
        <f t="shared" si="17"/>
        <v>151.58411136000001</v>
      </c>
      <c r="E111" s="11">
        <f t="shared" si="17"/>
        <v>42276.336805555555</v>
      </c>
      <c r="F111" s="15">
        <f t="shared" si="1"/>
        <v>1.9</v>
      </c>
      <c r="G111" s="16"/>
      <c r="H111" s="19">
        <f t="shared" si="2"/>
        <v>7.6000000000000004E-4</v>
      </c>
      <c r="I111" s="26"/>
      <c r="J111" s="26"/>
      <c r="K111" s="19">
        <f t="shared" si="3"/>
        <v>5.0000000000000001E-4</v>
      </c>
      <c r="L111" s="16"/>
      <c r="M111" s="16"/>
      <c r="N111" s="16"/>
      <c r="O111" s="18">
        <f t="shared" si="18"/>
        <v>1.2999999999999999E-2</v>
      </c>
      <c r="P111" s="15">
        <f t="shared" si="18"/>
        <v>1.2</v>
      </c>
      <c r="Q111" s="18">
        <f t="shared" si="18"/>
        <v>2.1000000000000003E-3</v>
      </c>
      <c r="R111" s="16"/>
      <c r="S111" s="15">
        <f t="shared" si="5"/>
        <v>7.1999999999999995E-2</v>
      </c>
      <c r="T111" s="16"/>
      <c r="U111" s="16"/>
      <c r="V111" s="18">
        <f t="shared" si="6"/>
        <v>1.5E-3</v>
      </c>
      <c r="W111" s="16"/>
      <c r="X111" s="16"/>
      <c r="Y111" s="16"/>
      <c r="Z111" s="16"/>
      <c r="AA111" s="16"/>
      <c r="AB111" s="16"/>
      <c r="AC111" s="15">
        <f t="shared" si="7"/>
        <v>5.1999999999999998E-2</v>
      </c>
      <c r="AD111" s="40">
        <f t="shared" si="19"/>
        <v>1.105263157894737E-3</v>
      </c>
      <c r="AE111" s="40">
        <f t="shared" si="20"/>
        <v>4.0000000000000002E-4</v>
      </c>
      <c r="AF111" s="40">
        <f t="shared" si="21"/>
        <v>6.842105263157895E-3</v>
      </c>
    </row>
    <row r="112" spans="1:32" x14ac:dyDescent="0.2">
      <c r="A112" s="83" t="str">
        <f t="shared" si="8"/>
        <v>NSW-020-151009-11</v>
      </c>
      <c r="B112" s="103" t="str">
        <f t="shared" si="17"/>
        <v>USEPA Region 6</v>
      </c>
      <c r="C112" s="103" t="str">
        <f t="shared" si="17"/>
        <v>NSW-020</v>
      </c>
      <c r="D112" s="104">
        <f t="shared" si="17"/>
        <v>151.58411136000001</v>
      </c>
      <c r="E112" s="11">
        <f t="shared" si="17"/>
        <v>42286.420138888891</v>
      </c>
      <c r="F112" s="15">
        <f t="shared" si="1"/>
        <v>1.4</v>
      </c>
      <c r="G112" s="16"/>
      <c r="H112" s="19">
        <f t="shared" si="2"/>
        <v>6.9999999999999999E-4</v>
      </c>
      <c r="I112" s="26"/>
      <c r="J112" s="26"/>
      <c r="K112" s="19">
        <f t="shared" si="3"/>
        <v>9.3999999999999994E-5</v>
      </c>
      <c r="L112" s="16"/>
      <c r="M112" s="16"/>
      <c r="N112" s="16"/>
      <c r="O112" s="18">
        <f t="shared" si="18"/>
        <v>4.0000000000000001E-3</v>
      </c>
      <c r="P112" s="15">
        <f t="shared" si="18"/>
        <v>0.93</v>
      </c>
      <c r="Q112" s="18">
        <f t="shared" si="18"/>
        <v>3.2000000000000002E-3</v>
      </c>
      <c r="R112" s="16"/>
      <c r="S112" s="15">
        <f t="shared" si="5"/>
        <v>9.4E-2</v>
      </c>
      <c r="T112" s="16"/>
      <c r="U112" s="16"/>
      <c r="V112" s="18">
        <f t="shared" si="6"/>
        <v>2.8E-3</v>
      </c>
      <c r="W112" s="16"/>
      <c r="X112" s="16"/>
      <c r="Y112" s="16"/>
      <c r="Z112" s="16"/>
      <c r="AA112" s="16"/>
      <c r="AB112" s="16"/>
      <c r="AC112" s="15">
        <f t="shared" si="7"/>
        <v>2.4E-2</v>
      </c>
      <c r="AD112" s="40">
        <f t="shared" si="19"/>
        <v>2.2857142857142859E-3</v>
      </c>
      <c r="AE112" s="40">
        <f t="shared" si="20"/>
        <v>5.0000000000000001E-4</v>
      </c>
      <c r="AF112" s="40">
        <f t="shared" si="21"/>
        <v>2.8571428571428576E-3</v>
      </c>
    </row>
    <row r="113" spans="1:32" x14ac:dyDescent="0.2">
      <c r="A113" s="83" t="str">
        <f t="shared" si="8"/>
        <v>NSW-020-151014-11</v>
      </c>
      <c r="B113" s="103" t="str">
        <f t="shared" si="17"/>
        <v>USEPA Region 6</v>
      </c>
      <c r="C113" s="103" t="str">
        <f t="shared" si="17"/>
        <v>NSW-020</v>
      </c>
      <c r="D113" s="104">
        <f t="shared" si="17"/>
        <v>151.58411136000001</v>
      </c>
      <c r="E113" s="11">
        <f t="shared" si="17"/>
        <v>42291.347222222219</v>
      </c>
      <c r="F113" s="15">
        <f t="shared" si="1"/>
        <v>1.3</v>
      </c>
      <c r="G113" s="16"/>
      <c r="H113" s="19">
        <f t="shared" si="2"/>
        <v>5.6999999999999998E-4</v>
      </c>
      <c r="I113" s="26"/>
      <c r="J113" s="26"/>
      <c r="K113" s="19">
        <f t="shared" si="3"/>
        <v>4.2999999999999995E-5</v>
      </c>
      <c r="L113" s="16"/>
      <c r="M113" s="16"/>
      <c r="N113" s="16"/>
      <c r="O113" s="18">
        <f t="shared" si="18"/>
        <v>2.1000000000000003E-3</v>
      </c>
      <c r="P113" s="15">
        <f t="shared" si="18"/>
        <v>0.96</v>
      </c>
      <c r="Q113" s="18">
        <f t="shared" si="18"/>
        <v>2E-3</v>
      </c>
      <c r="R113" s="16"/>
      <c r="S113" s="15">
        <f t="shared" si="5"/>
        <v>5.3999999999999999E-2</v>
      </c>
      <c r="T113" s="16"/>
      <c r="U113" s="16"/>
      <c r="V113" s="18">
        <f t="shared" si="6"/>
        <v>2.8999999999999998E-3</v>
      </c>
      <c r="W113" s="16"/>
      <c r="X113" s="16"/>
      <c r="Y113" s="16"/>
      <c r="Z113" s="16"/>
      <c r="AA113" s="16"/>
      <c r="AB113" s="16"/>
      <c r="AC113" s="15">
        <f t="shared" si="7"/>
        <v>1.2999999999999999E-2</v>
      </c>
      <c r="AD113" s="40">
        <f t="shared" si="19"/>
        <v>1.5384615384615385E-3</v>
      </c>
      <c r="AE113" s="40">
        <f t="shared" si="20"/>
        <v>4.3846153846153845E-4</v>
      </c>
      <c r="AF113" s="40">
        <f t="shared" si="21"/>
        <v>1.6153846153846155E-3</v>
      </c>
    </row>
    <row r="114" spans="1:32" x14ac:dyDescent="0.2">
      <c r="B114" s="103"/>
      <c r="C114" s="103"/>
      <c r="D114" s="104"/>
      <c r="E114" s="11"/>
      <c r="F114" s="15"/>
      <c r="G114" s="16"/>
      <c r="H114" s="19"/>
      <c r="I114" s="26"/>
      <c r="J114" s="26"/>
      <c r="K114" s="19"/>
      <c r="L114" s="16"/>
      <c r="M114" s="16"/>
      <c r="N114" s="16"/>
      <c r="O114" s="15"/>
      <c r="P114" s="15"/>
      <c r="Q114" s="18"/>
      <c r="R114" s="16"/>
      <c r="S114" s="15"/>
      <c r="T114" s="16"/>
      <c r="U114" s="16"/>
      <c r="V114" s="18"/>
      <c r="W114" s="16"/>
      <c r="X114" s="16"/>
      <c r="Y114" s="16"/>
      <c r="Z114" s="16"/>
      <c r="AA114" s="16"/>
      <c r="AB114" s="16"/>
      <c r="AC114" s="15"/>
      <c r="AD114" s="40"/>
      <c r="AE114" s="40"/>
      <c r="AF114" s="40"/>
    </row>
    <row r="115" spans="1:32" x14ac:dyDescent="0.2">
      <c r="B115" s="103"/>
      <c r="C115" s="103"/>
      <c r="D115" s="104"/>
      <c r="E115" s="11"/>
      <c r="F115" s="15"/>
      <c r="G115" s="16"/>
      <c r="H115" s="19"/>
      <c r="I115" s="26"/>
      <c r="J115" s="26"/>
      <c r="K115" s="19"/>
      <c r="L115" s="16"/>
      <c r="M115" s="16"/>
      <c r="N115" s="16"/>
      <c r="O115" s="15"/>
      <c r="P115" s="15"/>
      <c r="Q115" s="18"/>
      <c r="R115" s="16"/>
      <c r="S115" s="15"/>
      <c r="T115" s="16"/>
      <c r="U115" s="16"/>
      <c r="V115" s="18"/>
      <c r="W115" s="16"/>
      <c r="X115" s="16"/>
      <c r="Y115" s="16"/>
      <c r="Z115" s="16"/>
      <c r="AA115" s="16"/>
      <c r="AB115" s="16"/>
      <c r="AC115" s="15"/>
      <c r="AD115" s="40"/>
      <c r="AE115" s="40"/>
      <c r="AF115" s="40"/>
    </row>
    <row r="116" spans="1:32" x14ac:dyDescent="0.2">
      <c r="B116" s="103"/>
      <c r="C116" s="103"/>
      <c r="D116" s="104"/>
      <c r="E116" s="11"/>
      <c r="F116" s="15" t="s">
        <v>1179</v>
      </c>
      <c r="G116" s="16"/>
      <c r="H116" s="19"/>
      <c r="I116" s="26"/>
      <c r="J116" s="26"/>
      <c r="K116" s="19"/>
      <c r="L116" s="16"/>
      <c r="M116" s="16"/>
      <c r="N116" s="16"/>
      <c r="O116" s="15"/>
      <c r="P116" s="15"/>
      <c r="Q116" s="18" t="s">
        <v>1</v>
      </c>
      <c r="R116" s="16" t="s">
        <v>1182</v>
      </c>
      <c r="S116" s="15"/>
      <c r="T116" s="16"/>
      <c r="U116" s="16"/>
      <c r="V116" s="18"/>
      <c r="W116" s="16"/>
      <c r="X116" s="16"/>
      <c r="Y116" s="16"/>
      <c r="Z116" s="16"/>
      <c r="AA116" s="16"/>
      <c r="AB116" s="16"/>
      <c r="AC116" s="15"/>
      <c r="AD116" s="40"/>
      <c r="AE116" s="40"/>
      <c r="AF116" s="40"/>
    </row>
    <row r="117" spans="1:32" x14ac:dyDescent="0.2">
      <c r="B117" s="103"/>
      <c r="C117" s="103"/>
      <c r="D117" s="104"/>
      <c r="E117" s="89" t="s">
        <v>1174</v>
      </c>
      <c r="F117" s="18">
        <f>MAX(F60:F66)</f>
        <v>2.2000000000000002</v>
      </c>
      <c r="G117" s="16"/>
      <c r="H117" s="19"/>
      <c r="I117" s="26"/>
      <c r="J117" s="26"/>
      <c r="K117" s="19"/>
      <c r="L117" s="16"/>
      <c r="M117" s="16"/>
      <c r="N117" s="16"/>
      <c r="O117" s="15"/>
      <c r="P117" s="15"/>
      <c r="Q117" s="18">
        <f>MAX(Q60:Q66)</f>
        <v>0.11</v>
      </c>
      <c r="R117" s="16"/>
      <c r="S117" s="15"/>
      <c r="T117" s="16"/>
      <c r="U117" s="16"/>
      <c r="V117" s="18"/>
      <c r="W117" s="16"/>
      <c r="X117" s="16"/>
      <c r="Y117" s="16"/>
      <c r="Z117" s="16"/>
      <c r="AA117" s="16"/>
      <c r="AB117" s="16"/>
      <c r="AC117" s="15"/>
      <c r="AD117" s="40"/>
      <c r="AE117" s="40"/>
      <c r="AF117" s="40"/>
    </row>
    <row r="118" spans="1:32" x14ac:dyDescent="0.2">
      <c r="B118" s="103"/>
      <c r="C118" s="103"/>
      <c r="D118" s="104"/>
      <c r="E118" s="89" t="s">
        <v>1175</v>
      </c>
      <c r="F118" s="18">
        <f>AVERAGE(F66:F84)</f>
        <v>0.23078947368421057</v>
      </c>
      <c r="G118" s="16" t="s">
        <v>1180</v>
      </c>
      <c r="H118" s="19"/>
      <c r="I118" s="26"/>
      <c r="J118" s="26"/>
      <c r="K118" s="19"/>
      <c r="L118" s="16"/>
      <c r="M118" s="16"/>
      <c r="N118" s="16"/>
      <c r="O118" s="15"/>
      <c r="P118" s="15"/>
      <c r="Q118" s="18">
        <f>AVERAGE(Q66:Q84)</f>
        <v>2.7894736842105257E-3</v>
      </c>
      <c r="R118" s="26">
        <v>3.5000000000000001E-3</v>
      </c>
      <c r="S118" s="15"/>
      <c r="T118" s="16"/>
      <c r="U118" s="16"/>
      <c r="V118" s="18"/>
      <c r="W118" s="16"/>
      <c r="X118" s="16"/>
      <c r="Y118" s="16"/>
      <c r="Z118" s="16"/>
      <c r="AA118" s="16"/>
      <c r="AB118" s="16"/>
      <c r="AC118" s="15"/>
      <c r="AD118" s="40"/>
      <c r="AE118" s="40"/>
      <c r="AF118" s="40"/>
    </row>
    <row r="119" spans="1:32" x14ac:dyDescent="0.2">
      <c r="B119" s="103"/>
      <c r="C119" s="103"/>
      <c r="D119" s="104"/>
      <c r="E119" s="89" t="s">
        <v>1176</v>
      </c>
      <c r="F119" s="18">
        <f>AVERAGE(F88:F113)</f>
        <v>12.581153846153844</v>
      </c>
      <c r="G119" s="16">
        <v>1.51</v>
      </c>
      <c r="H119" s="19"/>
      <c r="I119" s="26"/>
      <c r="J119" s="26"/>
      <c r="K119" s="19"/>
      <c r="L119" s="16"/>
      <c r="M119" s="16"/>
      <c r="N119" s="16"/>
      <c r="O119" s="15"/>
      <c r="P119" s="15"/>
      <c r="Q119" s="18">
        <f>AVERAGE(Q88:Q113)</f>
        <v>1.3626923076923076E-2</v>
      </c>
      <c r="R119" s="16"/>
      <c r="S119" s="15"/>
      <c r="T119" s="16"/>
      <c r="U119" s="16"/>
      <c r="V119" s="18"/>
      <c r="W119" s="16"/>
      <c r="X119" s="16"/>
      <c r="Y119" s="16"/>
      <c r="Z119" s="16"/>
      <c r="AA119" s="16"/>
      <c r="AB119" s="16"/>
      <c r="AC119" s="15"/>
      <c r="AD119" s="40"/>
      <c r="AE119" s="40"/>
      <c r="AF119" s="40"/>
    </row>
    <row r="120" spans="1:32" x14ac:dyDescent="0.2">
      <c r="B120" s="103"/>
      <c r="C120" s="103"/>
      <c r="D120" s="104"/>
      <c r="E120" s="89" t="s">
        <v>1177</v>
      </c>
      <c r="F120" s="15"/>
      <c r="G120" s="16"/>
      <c r="H120" s="19"/>
      <c r="I120" s="26"/>
      <c r="J120" s="26"/>
      <c r="K120" s="19"/>
      <c r="L120" s="16"/>
      <c r="M120" s="16"/>
      <c r="N120" s="16"/>
      <c r="O120" s="15"/>
      <c r="P120" s="15"/>
      <c r="Q120" s="18"/>
      <c r="R120" s="16"/>
      <c r="S120" s="15"/>
      <c r="T120" s="16"/>
      <c r="U120" s="16"/>
      <c r="V120" s="18"/>
      <c r="W120" s="16"/>
      <c r="X120" s="16"/>
      <c r="Y120" s="16"/>
      <c r="Z120" s="16"/>
      <c r="AA120" s="16"/>
      <c r="AB120" s="16"/>
      <c r="AC120" s="15"/>
      <c r="AD120" s="40"/>
      <c r="AE120" s="40"/>
      <c r="AF120" s="40"/>
    </row>
    <row r="121" spans="1:32" x14ac:dyDescent="0.2">
      <c r="E121" s="89" t="s">
        <v>1178</v>
      </c>
    </row>
    <row r="122" spans="1:32" x14ac:dyDescent="0.2">
      <c r="E122" s="11"/>
      <c r="P122" t="s">
        <v>1184</v>
      </c>
      <c r="Q122" s="153">
        <f>SUM(Q88:Q113)</f>
        <v>0.3543</v>
      </c>
    </row>
    <row r="123" spans="1:32" x14ac:dyDescent="0.2">
      <c r="E123" s="11"/>
      <c r="Q123" s="153">
        <f>Q93+Q94+Q95+Q109</f>
        <v>0.27760000000000001</v>
      </c>
    </row>
    <row r="124" spans="1:32" x14ac:dyDescent="0.2">
      <c r="E124" s="11"/>
      <c r="Q124">
        <f>(Q122-Q123)/22</f>
        <v>3.486363636363636E-3</v>
      </c>
    </row>
    <row r="125" spans="1:32" x14ac:dyDescent="0.2">
      <c r="E125" s="11"/>
    </row>
    <row r="126" spans="1:32" x14ac:dyDescent="0.2">
      <c r="E126" s="11"/>
    </row>
    <row r="127" spans="1:32" x14ac:dyDescent="0.2">
      <c r="E127" s="11"/>
    </row>
    <row r="128" spans="1:32" x14ac:dyDescent="0.2">
      <c r="E128" s="11"/>
      <c r="F128" s="16"/>
    </row>
    <row r="129" spans="5:6" x14ac:dyDescent="0.2">
      <c r="E129" s="11"/>
      <c r="F129" s="16"/>
    </row>
    <row r="130" spans="5:6" x14ac:dyDescent="0.2">
      <c r="E130" s="11"/>
    </row>
    <row r="131" spans="5:6" x14ac:dyDescent="0.2">
      <c r="E131" s="11"/>
    </row>
    <row r="132" spans="5:6" x14ac:dyDescent="0.2">
      <c r="E132" s="11"/>
    </row>
    <row r="133" spans="5:6" x14ac:dyDescent="0.2">
      <c r="E133" s="11"/>
    </row>
    <row r="134" spans="5:6" x14ac:dyDescent="0.2">
      <c r="E134" s="11"/>
    </row>
    <row r="135" spans="5:6" x14ac:dyDescent="0.2">
      <c r="E135" s="11"/>
    </row>
    <row r="136" spans="5:6" x14ac:dyDescent="0.2">
      <c r="E136" s="11"/>
    </row>
    <row r="137" spans="5:6" x14ac:dyDescent="0.2">
      <c r="E137" s="11"/>
    </row>
    <row r="138" spans="5:6" x14ac:dyDescent="0.2">
      <c r="E138" s="11"/>
    </row>
    <row r="139" spans="5:6" x14ac:dyDescent="0.2">
      <c r="E139" s="11"/>
    </row>
    <row r="140" spans="5:6" x14ac:dyDescent="0.2">
      <c r="E140" s="11"/>
    </row>
    <row r="141" spans="5:6" x14ac:dyDescent="0.2">
      <c r="E141" s="11"/>
    </row>
    <row r="142" spans="5:6" x14ac:dyDescent="0.2">
      <c r="E142" s="11"/>
    </row>
    <row r="143" spans="5:6" x14ac:dyDescent="0.2">
      <c r="E143" s="11"/>
    </row>
    <row r="144" spans="5:6" x14ac:dyDescent="0.2">
      <c r="E144" s="11"/>
    </row>
    <row r="145" spans="5:5" x14ac:dyDescent="0.2">
      <c r="E145" s="11"/>
    </row>
    <row r="146" spans="5:5" x14ac:dyDescent="0.2">
      <c r="E146" s="11"/>
    </row>
    <row r="147" spans="5:5" x14ac:dyDescent="0.2">
      <c r="E147" s="11"/>
    </row>
    <row r="148" spans="5:5" x14ac:dyDescent="0.2">
      <c r="E148" s="11"/>
    </row>
    <row r="149" spans="5:5" x14ac:dyDescent="0.2">
      <c r="E149" s="11"/>
    </row>
    <row r="150" spans="5:5" x14ac:dyDescent="0.2">
      <c r="E150" s="11"/>
    </row>
    <row r="151" spans="5:5" x14ac:dyDescent="0.2">
      <c r="E151" s="11"/>
    </row>
    <row r="152" spans="5:5" x14ac:dyDescent="0.2">
      <c r="E152" s="11"/>
    </row>
    <row r="153" spans="5:5" x14ac:dyDescent="0.2">
      <c r="E153" s="11"/>
    </row>
    <row r="154" spans="5:5" x14ac:dyDescent="0.2">
      <c r="E154" s="11"/>
    </row>
    <row r="155" spans="5:5" x14ac:dyDescent="0.2">
      <c r="E155" s="11"/>
    </row>
    <row r="156" spans="5:5" x14ac:dyDescent="0.2">
      <c r="E156" s="11"/>
    </row>
    <row r="157" spans="5:5" x14ac:dyDescent="0.2">
      <c r="E157" s="11"/>
    </row>
    <row r="158" spans="5:5" x14ac:dyDescent="0.2">
      <c r="E158" s="11"/>
    </row>
    <row r="159" spans="5:5" x14ac:dyDescent="0.2">
      <c r="E159" s="11"/>
    </row>
    <row r="160" spans="5:5" x14ac:dyDescent="0.2">
      <c r="E160" s="11"/>
    </row>
    <row r="161" spans="5:5" x14ac:dyDescent="0.2">
      <c r="E161" s="11"/>
    </row>
    <row r="162" spans="5:5" x14ac:dyDescent="0.2">
      <c r="E162" s="11"/>
    </row>
    <row r="163" spans="5:5" x14ac:dyDescent="0.2">
      <c r="E163" s="11"/>
    </row>
    <row r="164" spans="5:5" x14ac:dyDescent="0.2">
      <c r="E164" s="11"/>
    </row>
    <row r="165" spans="5:5" x14ac:dyDescent="0.2">
      <c r="E165" s="11"/>
    </row>
    <row r="166" spans="5:5" x14ac:dyDescent="0.2">
      <c r="E166" s="11"/>
    </row>
    <row r="167" spans="5:5" x14ac:dyDescent="0.2">
      <c r="E167" s="11"/>
    </row>
    <row r="168" spans="5:5" x14ac:dyDescent="0.2">
      <c r="E168" s="11"/>
    </row>
    <row r="169" spans="5:5" x14ac:dyDescent="0.2">
      <c r="E169" s="11"/>
    </row>
    <row r="170" spans="5:5" x14ac:dyDescent="0.2">
      <c r="E170" s="11"/>
    </row>
    <row r="171" spans="5:5" x14ac:dyDescent="0.2">
      <c r="E171" s="11"/>
    </row>
    <row r="172" spans="5:5" x14ac:dyDescent="0.2">
      <c r="E172" s="11"/>
    </row>
    <row r="173" spans="5:5" x14ac:dyDescent="0.2">
      <c r="E173" s="11"/>
    </row>
    <row r="174" spans="5:5" x14ac:dyDescent="0.2">
      <c r="E174" s="11"/>
    </row>
    <row r="175" spans="5:5" x14ac:dyDescent="0.2">
      <c r="E175" s="11"/>
    </row>
    <row r="176" spans="5:5" x14ac:dyDescent="0.2">
      <c r="E176" s="11"/>
    </row>
    <row r="177" spans="5:5" x14ac:dyDescent="0.2">
      <c r="E177" s="11"/>
    </row>
    <row r="178" spans="5:5" x14ac:dyDescent="0.2">
      <c r="E178" s="11"/>
    </row>
    <row r="179" spans="5:5" x14ac:dyDescent="0.2">
      <c r="E179" s="11"/>
    </row>
    <row r="180" spans="5:5" x14ac:dyDescent="0.2">
      <c r="E180" s="11"/>
    </row>
    <row r="181" spans="5:5" x14ac:dyDescent="0.2">
      <c r="E181" s="11"/>
    </row>
    <row r="182" spans="5:5" x14ac:dyDescent="0.2">
      <c r="E182" s="11"/>
    </row>
    <row r="183" spans="5:5" x14ac:dyDescent="0.2">
      <c r="E183" s="11"/>
    </row>
    <row r="184" spans="5:5" x14ac:dyDescent="0.2">
      <c r="E184" s="11"/>
    </row>
    <row r="185" spans="5:5" x14ac:dyDescent="0.2">
      <c r="E185" s="11"/>
    </row>
    <row r="186" spans="5:5" x14ac:dyDescent="0.2">
      <c r="E186" s="11"/>
    </row>
    <row r="187" spans="5:5" x14ac:dyDescent="0.2">
      <c r="E187" s="11"/>
    </row>
  </sheetData>
  <sheetProtection algorithmName="SHA-512" hashValue="9qRkr8e+7bEUfhkAR2KPN9vDHW+wptGRn7G6V5DyCwoSoDqzMMeZBglIYsMz19H+pxexEWEyEEnMfQ8A7xzZEw==" saltValue="S9bYksWzjXTpFYSv0yW0Xg==" spinCount="100000" sheet="1" scenarios="1"/>
  <mergeCells count="2">
    <mergeCell ref="F1:AC1"/>
    <mergeCell ref="F58:AC58"/>
  </mergeCells>
  <pageMargins left="0.7" right="0.7" top="0.75" bottom="0.75" header="0.3" footer="0.3"/>
  <pageSetup paperSize="3" scale="50" orientation="landscape" r:id="rId1"/>
  <headerFooter>
    <oddFooter>&amp;L&amp;Z&amp;F&amp;R&amp;D &amp;T</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189"/>
  <sheetViews>
    <sheetView workbookViewId="0">
      <selection activeCell="AQ60" sqref="AQ60:AQ61"/>
    </sheetView>
  </sheetViews>
  <sheetFormatPr defaultRowHeight="12.75" x14ac:dyDescent="0.2"/>
  <cols>
    <col min="2" max="2" width="13.5703125" customWidth="1"/>
    <col min="3" max="3" width="16.5703125" customWidth="1"/>
    <col min="5" max="5" width="12.85546875" customWidth="1"/>
  </cols>
  <sheetData>
    <row r="1" spans="1:30" ht="21" x14ac:dyDescent="0.35">
      <c r="A1" s="85" t="s">
        <v>555</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0" ht="36" x14ac:dyDescent="0.2">
      <c r="B2" s="22" t="s">
        <v>471</v>
      </c>
      <c r="C2" s="22" t="s">
        <v>396</v>
      </c>
      <c r="D2" s="75" t="s">
        <v>472</v>
      </c>
      <c r="E2" s="23" t="s">
        <v>398</v>
      </c>
      <c r="F2" s="22" t="s">
        <v>5</v>
      </c>
      <c r="G2" s="24" t="s">
        <v>6</v>
      </c>
      <c r="H2" s="22" t="s">
        <v>0</v>
      </c>
      <c r="I2" s="22" t="s">
        <v>7</v>
      </c>
      <c r="J2" s="22" t="s">
        <v>8</v>
      </c>
      <c r="K2" s="22" t="s">
        <v>9</v>
      </c>
      <c r="L2" s="22" t="s">
        <v>10</v>
      </c>
      <c r="M2" s="22" t="s">
        <v>11</v>
      </c>
      <c r="N2" s="22" t="s">
        <v>12</v>
      </c>
      <c r="O2" s="22" t="s">
        <v>13</v>
      </c>
      <c r="P2" s="22" t="s">
        <v>14</v>
      </c>
      <c r="Q2" s="22" t="s">
        <v>1</v>
      </c>
      <c r="R2" s="22" t="s">
        <v>15</v>
      </c>
      <c r="S2" s="22" t="s">
        <v>16</v>
      </c>
      <c r="T2" s="22" t="s">
        <v>17</v>
      </c>
      <c r="U2" s="22" t="s">
        <v>18</v>
      </c>
      <c r="V2" s="22" t="s">
        <v>19</v>
      </c>
      <c r="W2" s="22" t="s">
        <v>20</v>
      </c>
      <c r="X2" s="22" t="s">
        <v>21</v>
      </c>
      <c r="Y2" s="22" t="s">
        <v>22</v>
      </c>
      <c r="Z2" s="22" t="s">
        <v>23</v>
      </c>
      <c r="AA2" s="22" t="s">
        <v>24</v>
      </c>
      <c r="AB2" s="22" t="s">
        <v>25</v>
      </c>
      <c r="AC2" s="22" t="s">
        <v>26</v>
      </c>
      <c r="AD2" s="25"/>
    </row>
    <row r="3" spans="1:30" s="12" customFormat="1" x14ac:dyDescent="0.2">
      <c r="A3"/>
      <c r="B3" s="7" t="s">
        <v>30</v>
      </c>
      <c r="C3" s="27" t="s">
        <v>321</v>
      </c>
      <c r="D3" s="53">
        <v>157.55477760000002</v>
      </c>
      <c r="E3" s="29">
        <v>42223.501388888886</v>
      </c>
      <c r="F3" s="59">
        <v>600</v>
      </c>
      <c r="G3" s="59">
        <v>0.4</v>
      </c>
      <c r="H3" s="59">
        <v>0.61</v>
      </c>
      <c r="I3" s="59">
        <v>71</v>
      </c>
      <c r="J3" s="59">
        <v>0.15</v>
      </c>
      <c r="K3" s="59">
        <v>9.9000000000000005E-2</v>
      </c>
      <c r="L3" s="59">
        <v>58000</v>
      </c>
      <c r="M3" s="59">
        <v>1</v>
      </c>
      <c r="N3" s="59">
        <v>0.32</v>
      </c>
      <c r="O3" s="59">
        <v>2.4</v>
      </c>
      <c r="P3" s="59">
        <v>480</v>
      </c>
      <c r="Q3" s="59">
        <v>2</v>
      </c>
      <c r="R3" s="59">
        <v>8500</v>
      </c>
      <c r="S3" s="59">
        <v>60</v>
      </c>
      <c r="T3" s="59">
        <v>0.08</v>
      </c>
      <c r="U3" s="59">
        <v>1.1000000000000001</v>
      </c>
      <c r="V3" s="59">
        <v>1.6</v>
      </c>
      <c r="W3" s="59">
        <v>2300</v>
      </c>
      <c r="X3" s="59">
        <v>0.57999999999999996</v>
      </c>
      <c r="Y3" s="59">
        <v>0.1</v>
      </c>
      <c r="Z3" s="59">
        <v>14000</v>
      </c>
      <c r="AA3" s="59">
        <v>0.15</v>
      </c>
      <c r="AB3" s="59">
        <v>0.8</v>
      </c>
      <c r="AC3" s="59">
        <v>20</v>
      </c>
    </row>
    <row r="4" spans="1:30" s="12" customFormat="1" x14ac:dyDescent="0.2">
      <c r="B4" s="7" t="s">
        <v>30</v>
      </c>
      <c r="C4" s="27" t="s">
        <v>322</v>
      </c>
      <c r="D4" s="53">
        <v>157.55477760000002</v>
      </c>
      <c r="E4" s="29">
        <v>42223.501388888886</v>
      </c>
      <c r="F4" s="59">
        <v>660</v>
      </c>
      <c r="G4" s="59">
        <v>0.4</v>
      </c>
      <c r="H4" s="59">
        <v>0.84</v>
      </c>
      <c r="I4" s="59">
        <v>72</v>
      </c>
      <c r="J4" s="59">
        <v>0.15</v>
      </c>
      <c r="K4" s="59">
        <v>0.11</v>
      </c>
      <c r="L4" s="59">
        <v>58000</v>
      </c>
      <c r="M4" s="59">
        <v>1</v>
      </c>
      <c r="N4" s="59">
        <v>0.35</v>
      </c>
      <c r="O4" s="59">
        <v>2.7</v>
      </c>
      <c r="P4" s="59">
        <v>530</v>
      </c>
      <c r="Q4" s="59">
        <v>2.2000000000000002</v>
      </c>
      <c r="R4" s="59">
        <v>8500</v>
      </c>
      <c r="S4" s="59">
        <v>65</v>
      </c>
      <c r="T4" s="59">
        <v>0.08</v>
      </c>
      <c r="U4" s="59">
        <v>1</v>
      </c>
      <c r="V4" s="59">
        <v>1.8</v>
      </c>
      <c r="W4" s="59">
        <v>2300</v>
      </c>
      <c r="X4" s="59">
        <v>0.57999999999999996</v>
      </c>
      <c r="Y4" s="59">
        <v>0.1</v>
      </c>
      <c r="Z4" s="59">
        <v>14000</v>
      </c>
      <c r="AA4" s="59">
        <v>0.1</v>
      </c>
      <c r="AB4" s="59">
        <v>0.94</v>
      </c>
      <c r="AC4" s="59">
        <v>21</v>
      </c>
    </row>
    <row r="5" spans="1:30" s="12" customFormat="1" x14ac:dyDescent="0.2">
      <c r="A5"/>
      <c r="B5" s="7" t="s">
        <v>30</v>
      </c>
      <c r="C5" s="27" t="s">
        <v>323</v>
      </c>
      <c r="D5" s="53">
        <v>157.55477760000002</v>
      </c>
      <c r="E5" s="29">
        <v>42224.413194444445</v>
      </c>
      <c r="F5" s="59">
        <v>2800</v>
      </c>
      <c r="G5" s="59">
        <v>1.1000000000000001</v>
      </c>
      <c r="H5" s="59">
        <v>7.6</v>
      </c>
      <c r="I5" s="59">
        <v>84</v>
      </c>
      <c r="J5" s="59">
        <v>0.2</v>
      </c>
      <c r="K5" s="59">
        <v>0.4</v>
      </c>
      <c r="L5" s="59">
        <v>67000</v>
      </c>
      <c r="M5" s="59">
        <v>1.1000000000000001</v>
      </c>
      <c r="N5" s="59">
        <v>0.95</v>
      </c>
      <c r="O5" s="59">
        <v>34</v>
      </c>
      <c r="P5" s="59">
        <v>10000</v>
      </c>
      <c r="Q5" s="59">
        <v>150</v>
      </c>
      <c r="R5" s="59">
        <v>9100</v>
      </c>
      <c r="S5" s="59">
        <v>200</v>
      </c>
      <c r="T5" s="59">
        <v>0.08</v>
      </c>
      <c r="U5" s="59">
        <v>3</v>
      </c>
      <c r="V5" s="59">
        <v>1.8</v>
      </c>
      <c r="W5" s="59">
        <v>3200</v>
      </c>
      <c r="X5" s="59">
        <v>0.57999999999999996</v>
      </c>
      <c r="Y5" s="59">
        <v>1</v>
      </c>
      <c r="Z5" s="59">
        <v>14000</v>
      </c>
      <c r="AA5" s="59">
        <v>0.1</v>
      </c>
      <c r="AB5" s="59">
        <v>6.9</v>
      </c>
      <c r="AC5" s="59">
        <v>140</v>
      </c>
    </row>
    <row r="6" spans="1:30" s="12" customFormat="1" x14ac:dyDescent="0.2">
      <c r="A6"/>
      <c r="B6" s="7" t="s">
        <v>35</v>
      </c>
      <c r="C6" s="27" t="s">
        <v>324</v>
      </c>
      <c r="D6" s="53">
        <v>157.55477760000002</v>
      </c>
      <c r="E6" s="29">
        <v>42225</v>
      </c>
      <c r="F6" s="59">
        <v>400</v>
      </c>
      <c r="G6" s="59">
        <v>0.4</v>
      </c>
      <c r="H6" s="59">
        <v>1.3</v>
      </c>
      <c r="I6" s="59">
        <v>70</v>
      </c>
      <c r="J6" s="59">
        <v>0.15</v>
      </c>
      <c r="K6" s="59">
        <v>0.14000000000000001</v>
      </c>
      <c r="L6" s="59">
        <v>65000</v>
      </c>
      <c r="M6" s="59">
        <v>1</v>
      </c>
      <c r="N6" s="59">
        <v>0.39</v>
      </c>
      <c r="O6" s="59">
        <v>8.6</v>
      </c>
      <c r="P6" s="59">
        <v>1600</v>
      </c>
      <c r="Q6" s="59">
        <v>14</v>
      </c>
      <c r="R6" s="59">
        <v>8700</v>
      </c>
      <c r="S6" s="59">
        <v>110</v>
      </c>
      <c r="T6" s="59">
        <v>0.8</v>
      </c>
      <c r="U6" s="59">
        <v>0.91</v>
      </c>
      <c r="V6" s="59">
        <v>1</v>
      </c>
      <c r="W6" s="59">
        <v>2200</v>
      </c>
      <c r="X6" s="59">
        <v>2</v>
      </c>
      <c r="Y6" s="59">
        <v>0.1</v>
      </c>
      <c r="Z6" s="59">
        <v>13000</v>
      </c>
      <c r="AA6" s="59">
        <v>0.1</v>
      </c>
      <c r="AB6" s="59">
        <v>1.4</v>
      </c>
      <c r="AC6" s="59">
        <v>60</v>
      </c>
    </row>
    <row r="7" spans="1:30" s="12" customFormat="1" x14ac:dyDescent="0.2">
      <c r="A7"/>
      <c r="B7" s="6" t="s">
        <v>35</v>
      </c>
      <c r="C7" s="27" t="s">
        <v>325</v>
      </c>
      <c r="D7" s="53">
        <v>157.55477760000002</v>
      </c>
      <c r="E7" s="29">
        <v>42226</v>
      </c>
      <c r="F7" s="59">
        <v>290</v>
      </c>
      <c r="G7" s="59">
        <v>0.4</v>
      </c>
      <c r="H7" s="59">
        <v>0.81</v>
      </c>
      <c r="I7" s="59">
        <v>65</v>
      </c>
      <c r="J7" s="59">
        <v>0.15</v>
      </c>
      <c r="K7" s="59">
        <v>7.8E-2</v>
      </c>
      <c r="L7" s="59">
        <v>61000</v>
      </c>
      <c r="M7" s="59">
        <v>1</v>
      </c>
      <c r="N7" s="59">
        <v>0.26</v>
      </c>
      <c r="O7" s="59">
        <v>5.3</v>
      </c>
      <c r="P7" s="59">
        <v>760</v>
      </c>
      <c r="Q7" s="59">
        <v>9.8000000000000007</v>
      </c>
      <c r="R7" s="59">
        <v>8700</v>
      </c>
      <c r="S7" s="59">
        <v>63</v>
      </c>
      <c r="T7" s="59">
        <v>1.1000000000000001</v>
      </c>
      <c r="U7" s="59">
        <v>0.8</v>
      </c>
      <c r="V7" s="59">
        <v>1</v>
      </c>
      <c r="W7" s="59">
        <v>2100</v>
      </c>
      <c r="X7" s="59">
        <v>0.57999999999999996</v>
      </c>
      <c r="Y7" s="59">
        <v>0.1</v>
      </c>
      <c r="Z7" s="59">
        <v>13000</v>
      </c>
      <c r="AA7" s="59">
        <v>0.1</v>
      </c>
      <c r="AB7" s="59">
        <v>0.9</v>
      </c>
      <c r="AC7" s="59">
        <v>25</v>
      </c>
    </row>
    <row r="8" spans="1:30" s="12" customFormat="1" x14ac:dyDescent="0.2">
      <c r="A8"/>
      <c r="B8" s="6" t="s">
        <v>35</v>
      </c>
      <c r="C8" s="27" t="s">
        <v>326</v>
      </c>
      <c r="D8" s="53">
        <v>157.55477760000002</v>
      </c>
      <c r="E8" s="29">
        <v>42226</v>
      </c>
      <c r="F8" s="59">
        <v>300</v>
      </c>
      <c r="G8" s="59">
        <v>0.4</v>
      </c>
      <c r="H8" s="59">
        <v>0.37</v>
      </c>
      <c r="I8" s="59">
        <v>62</v>
      </c>
      <c r="J8" s="59">
        <v>0.15</v>
      </c>
      <c r="K8" s="59">
        <v>0.1</v>
      </c>
      <c r="L8" s="59">
        <v>60000</v>
      </c>
      <c r="M8" s="59">
        <v>1</v>
      </c>
      <c r="N8" s="59">
        <v>0.23</v>
      </c>
      <c r="O8" s="59">
        <v>4.8</v>
      </c>
      <c r="P8" s="59">
        <v>610</v>
      </c>
      <c r="Q8" s="59">
        <v>8.3000000000000007</v>
      </c>
      <c r="R8" s="59">
        <v>8500</v>
      </c>
      <c r="S8" s="59">
        <v>52</v>
      </c>
      <c r="T8" s="59">
        <v>0.8</v>
      </c>
      <c r="U8" s="59">
        <v>1.1000000000000001</v>
      </c>
      <c r="V8" s="59">
        <v>0.93</v>
      </c>
      <c r="W8" s="59">
        <v>2100</v>
      </c>
      <c r="X8" s="59">
        <v>0.57999999999999996</v>
      </c>
      <c r="Y8" s="59">
        <v>0.1</v>
      </c>
      <c r="Z8" s="59">
        <v>13000</v>
      </c>
      <c r="AA8" s="59">
        <v>0.1</v>
      </c>
      <c r="AB8" s="59">
        <v>0.76</v>
      </c>
      <c r="AC8" s="59">
        <v>26</v>
      </c>
    </row>
    <row r="9" spans="1:30" s="12" customFormat="1" x14ac:dyDescent="0.2">
      <c r="A9"/>
      <c r="B9" s="6" t="s">
        <v>35</v>
      </c>
      <c r="C9" s="27" t="s">
        <v>327</v>
      </c>
      <c r="D9" s="53">
        <v>157.55477760000002</v>
      </c>
      <c r="E9" s="29">
        <v>42227.427083333336</v>
      </c>
      <c r="F9" s="59">
        <v>190</v>
      </c>
      <c r="G9" s="59">
        <v>0.4</v>
      </c>
      <c r="H9" s="59">
        <v>0.57999999999999996</v>
      </c>
      <c r="I9" s="59">
        <v>63</v>
      </c>
      <c r="J9" s="59">
        <v>0.15</v>
      </c>
      <c r="K9" s="59">
        <v>9.9000000000000005E-2</v>
      </c>
      <c r="L9" s="59">
        <v>59000</v>
      </c>
      <c r="M9" s="59">
        <v>1</v>
      </c>
      <c r="N9" s="59">
        <v>0.22</v>
      </c>
      <c r="O9" s="59">
        <v>4.3</v>
      </c>
      <c r="P9" s="59">
        <v>400</v>
      </c>
      <c r="Q9" s="59">
        <v>5.0999999999999996</v>
      </c>
      <c r="R9" s="59">
        <v>8500</v>
      </c>
      <c r="S9" s="59">
        <v>53</v>
      </c>
      <c r="T9" s="59">
        <v>0.08</v>
      </c>
      <c r="U9" s="59">
        <v>0.98</v>
      </c>
      <c r="V9" s="59">
        <v>1.1000000000000001</v>
      </c>
      <c r="W9" s="59">
        <v>2200</v>
      </c>
      <c r="X9" s="59">
        <v>0.57999999999999996</v>
      </c>
      <c r="Y9" s="59">
        <v>0.1</v>
      </c>
      <c r="Z9" s="59"/>
      <c r="AA9" s="59">
        <v>0.1</v>
      </c>
      <c r="AB9" s="59">
        <v>0.45</v>
      </c>
      <c r="AC9" s="59">
        <v>23</v>
      </c>
    </row>
    <row r="10" spans="1:30" s="12" customFormat="1" x14ac:dyDescent="0.2">
      <c r="A10"/>
      <c r="B10" s="6" t="s">
        <v>35</v>
      </c>
      <c r="C10" s="27" t="s">
        <v>328</v>
      </c>
      <c r="D10" s="53">
        <v>157.55477760000002</v>
      </c>
      <c r="E10" s="29">
        <v>42228.399305555555</v>
      </c>
      <c r="F10" s="59">
        <v>250</v>
      </c>
      <c r="G10" s="59">
        <v>0.4</v>
      </c>
      <c r="H10" s="59">
        <v>0.41</v>
      </c>
      <c r="I10" s="59">
        <v>65</v>
      </c>
      <c r="J10" s="59">
        <v>0.15</v>
      </c>
      <c r="K10" s="59">
        <v>4.2999999999999997E-2</v>
      </c>
      <c r="L10" s="59">
        <v>62000</v>
      </c>
      <c r="M10" s="59">
        <v>1</v>
      </c>
      <c r="N10" s="59">
        <v>0.26</v>
      </c>
      <c r="O10" s="59">
        <v>4.4000000000000004</v>
      </c>
      <c r="P10" s="59">
        <v>500</v>
      </c>
      <c r="Q10" s="59">
        <v>5.7</v>
      </c>
      <c r="R10" s="59">
        <v>9300</v>
      </c>
      <c r="S10" s="59">
        <v>65</v>
      </c>
      <c r="T10" s="59">
        <v>0.08</v>
      </c>
      <c r="U10" s="59">
        <v>1.1000000000000001</v>
      </c>
      <c r="V10" s="59">
        <v>1.2</v>
      </c>
      <c r="W10" s="59">
        <v>2500</v>
      </c>
      <c r="X10" s="59">
        <v>0.57999999999999996</v>
      </c>
      <c r="Y10" s="59">
        <v>0.1</v>
      </c>
      <c r="Z10" s="59">
        <v>16000</v>
      </c>
      <c r="AA10" s="59">
        <v>0.1</v>
      </c>
      <c r="AB10" s="59">
        <v>0.47</v>
      </c>
      <c r="AC10" s="59">
        <v>24</v>
      </c>
    </row>
    <row r="11" spans="1:30" s="12" customFormat="1" x14ac:dyDescent="0.2">
      <c r="A11"/>
      <c r="B11" s="6" t="s">
        <v>35</v>
      </c>
      <c r="C11" s="27" t="s">
        <v>329</v>
      </c>
      <c r="D11" s="53">
        <v>157.55477760000002</v>
      </c>
      <c r="E11" s="29">
        <v>42229.4375</v>
      </c>
      <c r="F11" s="59">
        <v>240</v>
      </c>
      <c r="G11" s="59">
        <v>0.4</v>
      </c>
      <c r="H11" s="59">
        <v>0.37</v>
      </c>
      <c r="I11" s="59">
        <v>66</v>
      </c>
      <c r="J11" s="59">
        <v>0.15</v>
      </c>
      <c r="K11" s="59">
        <v>0.17</v>
      </c>
      <c r="L11" s="59">
        <v>62000</v>
      </c>
      <c r="M11" s="59">
        <v>1</v>
      </c>
      <c r="N11" s="59">
        <v>0.39</v>
      </c>
      <c r="O11" s="59">
        <v>4.9000000000000004</v>
      </c>
      <c r="P11" s="59">
        <v>540</v>
      </c>
      <c r="Q11" s="59">
        <v>6.4</v>
      </c>
      <c r="R11" s="59">
        <v>8900</v>
      </c>
      <c r="S11" s="59">
        <v>100</v>
      </c>
      <c r="T11" s="59">
        <v>0.08</v>
      </c>
      <c r="U11" s="59">
        <v>1.2</v>
      </c>
      <c r="V11" s="59">
        <v>1.3</v>
      </c>
      <c r="W11" s="59">
        <v>2300</v>
      </c>
      <c r="X11" s="59">
        <v>0.57999999999999996</v>
      </c>
      <c r="Y11" s="59">
        <v>0.1</v>
      </c>
      <c r="Z11" s="59">
        <v>13000</v>
      </c>
      <c r="AA11" s="59">
        <v>0.1</v>
      </c>
      <c r="AB11" s="59">
        <v>0.79</v>
      </c>
      <c r="AC11" s="59">
        <v>36</v>
      </c>
    </row>
    <row r="12" spans="1:30" s="12" customFormat="1" x14ac:dyDescent="0.2">
      <c r="A12"/>
      <c r="B12" s="6" t="s">
        <v>35</v>
      </c>
      <c r="C12" s="27" t="s">
        <v>330</v>
      </c>
      <c r="D12" s="53">
        <v>157.55477760000002</v>
      </c>
      <c r="E12" s="29">
        <v>42230.472222222219</v>
      </c>
      <c r="F12" s="59">
        <v>530</v>
      </c>
      <c r="G12" s="59">
        <v>0.4</v>
      </c>
      <c r="H12" s="59">
        <v>0.82</v>
      </c>
      <c r="I12" s="59">
        <v>74</v>
      </c>
      <c r="J12" s="59">
        <v>0.15</v>
      </c>
      <c r="K12" s="59">
        <v>4.2999999999999997E-2</v>
      </c>
      <c r="L12" s="59">
        <v>61000</v>
      </c>
      <c r="M12" s="59">
        <v>1</v>
      </c>
      <c r="N12" s="59">
        <v>0.34</v>
      </c>
      <c r="O12" s="59">
        <v>4.2</v>
      </c>
      <c r="P12" s="59">
        <v>740</v>
      </c>
      <c r="Q12" s="59">
        <v>8.4</v>
      </c>
      <c r="R12" s="59">
        <v>9000</v>
      </c>
      <c r="S12" s="59">
        <v>77</v>
      </c>
      <c r="T12" s="59">
        <v>0.08</v>
      </c>
      <c r="U12" s="59">
        <v>1.4</v>
      </c>
      <c r="V12" s="59">
        <v>1.3</v>
      </c>
      <c r="W12" s="59">
        <v>2500</v>
      </c>
      <c r="X12" s="59">
        <v>3.4</v>
      </c>
      <c r="Y12" s="59">
        <v>0.1</v>
      </c>
      <c r="Z12" s="59">
        <v>15000</v>
      </c>
      <c r="AA12" s="59">
        <v>0.1</v>
      </c>
      <c r="AB12" s="59">
        <v>0.84</v>
      </c>
      <c r="AC12" s="59">
        <v>27</v>
      </c>
    </row>
    <row r="13" spans="1:30" s="12" customFormat="1" x14ac:dyDescent="0.2">
      <c r="A13"/>
      <c r="B13" s="6" t="s">
        <v>35</v>
      </c>
      <c r="C13" s="27" t="s">
        <v>331</v>
      </c>
      <c r="D13" s="53">
        <v>157.55477760000002</v>
      </c>
      <c r="E13" s="29">
        <v>42231.393750000003</v>
      </c>
      <c r="F13" s="59">
        <v>530</v>
      </c>
      <c r="G13" s="59">
        <v>0.5</v>
      </c>
      <c r="H13" s="59">
        <v>0.84</v>
      </c>
      <c r="I13" s="59">
        <v>77</v>
      </c>
      <c r="J13" s="59">
        <v>0.25</v>
      </c>
      <c r="K13" s="59">
        <v>0.25</v>
      </c>
      <c r="L13" s="59">
        <v>56000</v>
      </c>
      <c r="M13" s="59">
        <v>0.5</v>
      </c>
      <c r="N13" s="59">
        <v>0.5</v>
      </c>
      <c r="O13" s="59">
        <v>4.3</v>
      </c>
      <c r="P13" s="59">
        <v>620</v>
      </c>
      <c r="Q13" s="59">
        <v>6.8</v>
      </c>
      <c r="R13" s="59">
        <v>8800</v>
      </c>
      <c r="S13" s="59">
        <v>83</v>
      </c>
      <c r="T13" s="59">
        <v>0.1</v>
      </c>
      <c r="U13" s="59">
        <v>1.4</v>
      </c>
      <c r="V13" s="59">
        <v>0.78</v>
      </c>
      <c r="W13" s="59">
        <v>2200</v>
      </c>
      <c r="X13" s="59">
        <v>0.5</v>
      </c>
      <c r="Y13" s="59">
        <v>0.5</v>
      </c>
      <c r="Z13" s="59">
        <v>14000</v>
      </c>
      <c r="AA13" s="59">
        <v>0.5</v>
      </c>
      <c r="AB13" s="59">
        <v>1</v>
      </c>
      <c r="AC13" s="59">
        <v>23</v>
      </c>
    </row>
    <row r="14" spans="1:30" s="12" customFormat="1" x14ac:dyDescent="0.2">
      <c r="A14"/>
      <c r="B14" s="6" t="s">
        <v>35</v>
      </c>
      <c r="C14" s="27" t="s">
        <v>332</v>
      </c>
      <c r="D14" s="53">
        <v>157.55477760000002</v>
      </c>
      <c r="E14" s="29">
        <v>42232.378472222219</v>
      </c>
      <c r="F14" s="59">
        <v>280</v>
      </c>
      <c r="G14" s="59">
        <v>0.4</v>
      </c>
      <c r="H14" s="59">
        <v>0.47</v>
      </c>
      <c r="I14" s="59">
        <v>76</v>
      </c>
      <c r="J14" s="59">
        <v>0.15</v>
      </c>
      <c r="K14" s="59">
        <v>0.17</v>
      </c>
      <c r="L14" s="59">
        <v>71000</v>
      </c>
      <c r="M14" s="59">
        <v>1</v>
      </c>
      <c r="N14" s="59">
        <v>0.27</v>
      </c>
      <c r="O14" s="59">
        <v>3</v>
      </c>
      <c r="P14" s="59">
        <v>300</v>
      </c>
      <c r="Q14" s="59">
        <v>3</v>
      </c>
      <c r="R14" s="59">
        <v>9900</v>
      </c>
      <c r="S14" s="59">
        <v>60</v>
      </c>
      <c r="T14" s="59">
        <v>0.08</v>
      </c>
      <c r="U14" s="59">
        <v>1.3</v>
      </c>
      <c r="V14" s="59">
        <v>1.2</v>
      </c>
      <c r="W14" s="59">
        <v>2500</v>
      </c>
      <c r="X14" s="59">
        <v>0.57999999999999996</v>
      </c>
      <c r="Y14" s="59">
        <v>0.1</v>
      </c>
      <c r="Z14" s="59">
        <v>16000</v>
      </c>
      <c r="AA14" s="59">
        <v>0.1</v>
      </c>
      <c r="AB14" s="59">
        <v>0.48</v>
      </c>
      <c r="AC14" s="59">
        <v>18</v>
      </c>
    </row>
    <row r="15" spans="1:30" s="12" customFormat="1" x14ac:dyDescent="0.2">
      <c r="A15"/>
      <c r="B15" s="6" t="s">
        <v>35</v>
      </c>
      <c r="C15" s="27" t="s">
        <v>333</v>
      </c>
      <c r="D15" s="53">
        <v>157.55477760000002</v>
      </c>
      <c r="E15" s="29">
        <v>42233.375</v>
      </c>
      <c r="F15" s="59">
        <v>200</v>
      </c>
      <c r="G15" s="59">
        <v>0.4</v>
      </c>
      <c r="H15" s="59">
        <v>0.37</v>
      </c>
      <c r="I15" s="59">
        <v>81</v>
      </c>
      <c r="J15" s="59">
        <v>0.15</v>
      </c>
      <c r="K15" s="59">
        <v>0.5</v>
      </c>
      <c r="L15" s="59">
        <v>78000</v>
      </c>
      <c r="M15" s="59">
        <v>1</v>
      </c>
      <c r="N15" s="59">
        <v>0.23</v>
      </c>
      <c r="O15" s="59">
        <v>2.7</v>
      </c>
      <c r="P15" s="59">
        <v>190</v>
      </c>
      <c r="Q15" s="59">
        <v>2.1</v>
      </c>
      <c r="R15" s="59">
        <v>11000</v>
      </c>
      <c r="S15" s="59">
        <v>50</v>
      </c>
      <c r="T15" s="59">
        <v>0.08</v>
      </c>
      <c r="U15" s="59">
        <v>1.5</v>
      </c>
      <c r="V15" s="59">
        <v>1.1000000000000001</v>
      </c>
      <c r="W15" s="59">
        <v>2800</v>
      </c>
      <c r="X15" s="59">
        <v>0.57999999999999996</v>
      </c>
      <c r="Y15" s="59">
        <v>0.1</v>
      </c>
      <c r="Z15" s="59">
        <v>19000</v>
      </c>
      <c r="AA15" s="59">
        <v>0.1</v>
      </c>
      <c r="AB15" s="59">
        <v>0.35</v>
      </c>
      <c r="AC15" s="59">
        <v>11</v>
      </c>
    </row>
    <row r="16" spans="1:30" s="12" customFormat="1" x14ac:dyDescent="0.2">
      <c r="A16"/>
      <c r="B16" s="6" t="s">
        <v>35</v>
      </c>
      <c r="C16" s="27" t="s">
        <v>334</v>
      </c>
      <c r="D16" s="53">
        <v>157.55477760000002</v>
      </c>
      <c r="E16" s="29">
        <v>42234.430555555555</v>
      </c>
      <c r="F16" s="59">
        <v>300</v>
      </c>
      <c r="G16" s="59">
        <v>0.5</v>
      </c>
      <c r="H16" s="59">
        <v>0.5</v>
      </c>
      <c r="I16" s="59">
        <v>83</v>
      </c>
      <c r="J16" s="59">
        <v>0.25</v>
      </c>
      <c r="K16" s="59">
        <v>0.25</v>
      </c>
      <c r="L16" s="59">
        <v>65000</v>
      </c>
      <c r="M16" s="59">
        <v>0.5</v>
      </c>
      <c r="N16" s="59">
        <v>0.5</v>
      </c>
      <c r="O16" s="59">
        <v>2.5</v>
      </c>
      <c r="P16" s="59">
        <v>340</v>
      </c>
      <c r="Q16" s="59">
        <v>2.8</v>
      </c>
      <c r="R16" s="59">
        <v>10000</v>
      </c>
      <c r="S16" s="59">
        <v>64</v>
      </c>
      <c r="T16" s="59">
        <v>0.1</v>
      </c>
      <c r="U16" s="59">
        <v>2</v>
      </c>
      <c r="V16" s="59">
        <v>0.73</v>
      </c>
      <c r="W16" s="59">
        <v>2600</v>
      </c>
      <c r="X16" s="59">
        <v>0.5</v>
      </c>
      <c r="Y16" s="59">
        <v>0.5</v>
      </c>
      <c r="Z16" s="59">
        <v>19000</v>
      </c>
      <c r="AA16" s="59">
        <v>0.5</v>
      </c>
      <c r="AB16" s="59">
        <v>1</v>
      </c>
      <c r="AC16" s="59">
        <v>13</v>
      </c>
    </row>
    <row r="17" spans="1:29" s="12" customFormat="1" x14ac:dyDescent="0.2">
      <c r="A17"/>
      <c r="B17" s="6" t="s">
        <v>35</v>
      </c>
      <c r="C17" s="27" t="s">
        <v>335</v>
      </c>
      <c r="D17" s="53">
        <v>157.55477760000002</v>
      </c>
      <c r="E17" s="29">
        <v>42235.427083333336</v>
      </c>
      <c r="F17" s="59">
        <v>260</v>
      </c>
      <c r="G17" s="59">
        <v>0.5</v>
      </c>
      <c r="H17" s="59">
        <v>0.5</v>
      </c>
      <c r="I17" s="59">
        <v>85</v>
      </c>
      <c r="J17" s="59">
        <v>0.25</v>
      </c>
      <c r="K17" s="59">
        <v>0.25</v>
      </c>
      <c r="L17" s="59">
        <v>76000</v>
      </c>
      <c r="M17" s="59">
        <v>0.5</v>
      </c>
      <c r="N17" s="59">
        <v>0.5</v>
      </c>
      <c r="O17" s="59">
        <v>2.6</v>
      </c>
      <c r="P17" s="59">
        <v>360</v>
      </c>
      <c r="Q17" s="59">
        <v>2.9</v>
      </c>
      <c r="R17" s="59">
        <v>12000</v>
      </c>
      <c r="S17" s="59">
        <v>67</v>
      </c>
      <c r="T17" s="59">
        <v>0.1</v>
      </c>
      <c r="U17" s="59">
        <v>1.5</v>
      </c>
      <c r="V17" s="59">
        <v>0.75</v>
      </c>
      <c r="W17" s="59">
        <v>2900</v>
      </c>
      <c r="X17" s="59">
        <v>0.5</v>
      </c>
      <c r="Y17" s="59">
        <v>0.5</v>
      </c>
      <c r="Z17" s="59">
        <v>22000</v>
      </c>
      <c r="AA17" s="59">
        <v>0.5</v>
      </c>
      <c r="AB17" s="59">
        <v>1</v>
      </c>
      <c r="AC17" s="59">
        <v>12</v>
      </c>
    </row>
    <row r="18" spans="1:29" s="12" customFormat="1" x14ac:dyDescent="0.2">
      <c r="A18"/>
      <c r="B18" s="6" t="s">
        <v>35</v>
      </c>
      <c r="C18" s="27" t="s">
        <v>336</v>
      </c>
      <c r="D18" s="53">
        <v>157.55477760000002</v>
      </c>
      <c r="E18" s="29">
        <v>42236.40625</v>
      </c>
      <c r="F18" s="59">
        <v>220</v>
      </c>
      <c r="G18" s="59">
        <v>0.69</v>
      </c>
      <c r="H18" s="59">
        <v>0.69</v>
      </c>
      <c r="I18" s="59">
        <v>79</v>
      </c>
      <c r="J18" s="59">
        <v>0.25</v>
      </c>
      <c r="K18" s="59">
        <v>0.25</v>
      </c>
      <c r="L18" s="59">
        <v>69000</v>
      </c>
      <c r="M18" s="59">
        <v>0.5</v>
      </c>
      <c r="N18" s="59">
        <v>0.5</v>
      </c>
      <c r="O18" s="59">
        <v>2.2000000000000002</v>
      </c>
      <c r="P18" s="59">
        <v>260</v>
      </c>
      <c r="Q18" s="59">
        <v>1.9</v>
      </c>
      <c r="R18" s="59">
        <v>11000</v>
      </c>
      <c r="S18" s="59">
        <v>55</v>
      </c>
      <c r="T18" s="59">
        <v>0.1</v>
      </c>
      <c r="U18" s="59">
        <v>2</v>
      </c>
      <c r="V18" s="59">
        <v>0.76</v>
      </c>
      <c r="W18" s="59">
        <v>2700</v>
      </c>
      <c r="X18" s="59">
        <v>0.5</v>
      </c>
      <c r="Y18" s="59">
        <v>0.5</v>
      </c>
      <c r="Z18" s="59">
        <v>21000</v>
      </c>
      <c r="AA18" s="59">
        <v>0.5</v>
      </c>
      <c r="AB18" s="59">
        <v>1</v>
      </c>
      <c r="AC18" s="59">
        <v>8.9</v>
      </c>
    </row>
    <row r="19" spans="1:29" s="12" customFormat="1" x14ac:dyDescent="0.2">
      <c r="A19"/>
      <c r="B19" s="6" t="s">
        <v>35</v>
      </c>
      <c r="C19" s="27" t="s">
        <v>337</v>
      </c>
      <c r="D19" s="53">
        <v>157.55477760000002</v>
      </c>
      <c r="E19" s="29">
        <v>42237.423611111109</v>
      </c>
      <c r="F19" s="59">
        <v>200</v>
      </c>
      <c r="G19" s="59">
        <v>0.5</v>
      </c>
      <c r="H19" s="59">
        <v>0.5</v>
      </c>
      <c r="I19" s="59">
        <v>81</v>
      </c>
      <c r="J19" s="59">
        <v>0.25</v>
      </c>
      <c r="K19" s="59">
        <v>0.25</v>
      </c>
      <c r="L19" s="59">
        <v>71000</v>
      </c>
      <c r="M19" s="59">
        <v>0.5</v>
      </c>
      <c r="N19" s="59">
        <v>0.5</v>
      </c>
      <c r="O19" s="59">
        <v>2.2000000000000002</v>
      </c>
      <c r="P19" s="59">
        <v>240</v>
      </c>
      <c r="Q19" s="59">
        <v>1.8</v>
      </c>
      <c r="R19" s="59">
        <v>12000</v>
      </c>
      <c r="S19" s="59">
        <v>53</v>
      </c>
      <c r="T19" s="59">
        <v>0.1</v>
      </c>
      <c r="U19" s="59">
        <v>1.6</v>
      </c>
      <c r="V19" s="59">
        <v>0.77</v>
      </c>
      <c r="W19" s="59">
        <v>2700</v>
      </c>
      <c r="X19" s="59">
        <v>0.5</v>
      </c>
      <c r="Y19" s="59">
        <v>0.5</v>
      </c>
      <c r="Z19" s="59">
        <v>21000</v>
      </c>
      <c r="AA19" s="59">
        <v>0.5</v>
      </c>
      <c r="AB19" s="59">
        <v>1</v>
      </c>
      <c r="AC19" s="59">
        <v>8.9</v>
      </c>
    </row>
    <row r="20" spans="1:29" s="12" customFormat="1" x14ac:dyDescent="0.2">
      <c r="A20"/>
      <c r="B20" s="6" t="s">
        <v>35</v>
      </c>
      <c r="C20" s="27" t="s">
        <v>338</v>
      </c>
      <c r="D20" s="53">
        <v>157.55477760000002</v>
      </c>
      <c r="E20" s="29">
        <v>42238.402777777781</v>
      </c>
      <c r="F20" s="59">
        <v>190</v>
      </c>
      <c r="G20" s="59">
        <v>0.5</v>
      </c>
      <c r="H20" s="59">
        <v>0.59</v>
      </c>
      <c r="I20" s="59">
        <v>88</v>
      </c>
      <c r="J20" s="59">
        <v>0.25</v>
      </c>
      <c r="K20" s="59">
        <v>0.25</v>
      </c>
      <c r="L20" s="59">
        <v>70000</v>
      </c>
      <c r="M20" s="59">
        <v>0.5</v>
      </c>
      <c r="N20" s="59">
        <v>0.5</v>
      </c>
      <c r="O20" s="59">
        <v>2.4</v>
      </c>
      <c r="P20" s="59">
        <v>200</v>
      </c>
      <c r="Q20" s="59">
        <v>1.6</v>
      </c>
      <c r="R20" s="59">
        <v>12000</v>
      </c>
      <c r="S20" s="59">
        <v>60</v>
      </c>
      <c r="T20" s="59">
        <v>0.1</v>
      </c>
      <c r="U20" s="59">
        <v>2</v>
      </c>
      <c r="V20" s="59">
        <v>0.7</v>
      </c>
      <c r="W20" s="59">
        <v>2700</v>
      </c>
      <c r="X20" s="59">
        <v>0.5</v>
      </c>
      <c r="Y20" s="59">
        <v>0.5</v>
      </c>
      <c r="Z20" s="59">
        <v>22000</v>
      </c>
      <c r="AA20" s="59">
        <v>0.5</v>
      </c>
      <c r="AB20" s="59">
        <v>1</v>
      </c>
      <c r="AC20" s="59">
        <v>8.8000000000000007</v>
      </c>
    </row>
    <row r="21" spans="1:29" s="12" customFormat="1" x14ac:dyDescent="0.2">
      <c r="A21"/>
      <c r="B21" s="6" t="s">
        <v>35</v>
      </c>
      <c r="C21" s="27" t="s">
        <v>339</v>
      </c>
      <c r="D21" s="53">
        <v>157.55477760000002</v>
      </c>
      <c r="E21" s="29">
        <v>42239.413194444445</v>
      </c>
      <c r="F21" s="59">
        <v>310</v>
      </c>
      <c r="G21" s="59">
        <v>0.5</v>
      </c>
      <c r="H21" s="59">
        <v>0.71</v>
      </c>
      <c r="I21" s="59">
        <v>89</v>
      </c>
      <c r="J21" s="59">
        <v>0.25</v>
      </c>
      <c r="K21" s="59">
        <v>0.25</v>
      </c>
      <c r="L21" s="59">
        <v>80000</v>
      </c>
      <c r="M21" s="59">
        <v>0.5</v>
      </c>
      <c r="N21" s="59">
        <v>0.5</v>
      </c>
      <c r="O21" s="59">
        <v>2.2000000000000002</v>
      </c>
      <c r="P21" s="59">
        <v>280</v>
      </c>
      <c r="Q21" s="59">
        <v>1.2</v>
      </c>
      <c r="R21" s="59">
        <v>13000</v>
      </c>
      <c r="S21" s="59">
        <v>120</v>
      </c>
      <c r="T21" s="59">
        <v>0.1</v>
      </c>
      <c r="U21" s="59">
        <v>1.8</v>
      </c>
      <c r="V21" s="59">
        <v>0.87</v>
      </c>
      <c r="W21" s="59">
        <v>2900</v>
      </c>
      <c r="X21" s="59">
        <v>0.5</v>
      </c>
      <c r="Y21" s="59">
        <v>0.5</v>
      </c>
      <c r="Z21" s="59">
        <v>30000</v>
      </c>
      <c r="AA21" s="59">
        <v>0.5</v>
      </c>
      <c r="AB21" s="59">
        <v>1</v>
      </c>
      <c r="AC21" s="59">
        <v>7.5</v>
      </c>
    </row>
    <row r="22" spans="1:29" s="12" customFormat="1" x14ac:dyDescent="0.2">
      <c r="A22"/>
      <c r="B22" s="6" t="s">
        <v>35</v>
      </c>
      <c r="C22" s="27" t="s">
        <v>340</v>
      </c>
      <c r="D22" s="53">
        <v>157.55477760000002</v>
      </c>
      <c r="E22" s="29">
        <v>42240.354166666664</v>
      </c>
      <c r="F22" s="59">
        <v>200</v>
      </c>
      <c r="G22" s="59">
        <v>0.5</v>
      </c>
      <c r="H22" s="59">
        <v>0.5</v>
      </c>
      <c r="I22" s="59">
        <v>93</v>
      </c>
      <c r="J22" s="59">
        <v>0.25</v>
      </c>
      <c r="K22" s="59">
        <v>0.25</v>
      </c>
      <c r="L22" s="59">
        <v>72000</v>
      </c>
      <c r="M22" s="59">
        <v>0.5</v>
      </c>
      <c r="N22" s="59">
        <v>0.5</v>
      </c>
      <c r="O22" s="59">
        <v>2</v>
      </c>
      <c r="P22" s="59">
        <v>220</v>
      </c>
      <c r="Q22" s="59">
        <v>1.7</v>
      </c>
      <c r="R22" s="59">
        <v>12000</v>
      </c>
      <c r="S22" s="59">
        <v>62</v>
      </c>
      <c r="T22" s="59">
        <v>0.1</v>
      </c>
      <c r="U22" s="59">
        <v>1.8</v>
      </c>
      <c r="V22" s="59">
        <v>0.5</v>
      </c>
      <c r="W22" s="59">
        <v>3100</v>
      </c>
      <c r="X22" s="59">
        <v>0.5</v>
      </c>
      <c r="Y22" s="59">
        <v>0.5</v>
      </c>
      <c r="Z22" s="59">
        <v>24000</v>
      </c>
      <c r="AA22" s="59">
        <v>0.5</v>
      </c>
      <c r="AB22" s="59">
        <v>1</v>
      </c>
      <c r="AC22" s="59">
        <v>4.0999999999999996</v>
      </c>
    </row>
    <row r="23" spans="1:29" s="12" customFormat="1" x14ac:dyDescent="0.2">
      <c r="A23"/>
      <c r="B23" s="6" t="s">
        <v>35</v>
      </c>
      <c r="C23" s="27" t="s">
        <v>341</v>
      </c>
      <c r="D23" s="53">
        <v>157.55477760000002</v>
      </c>
      <c r="E23" s="29">
        <v>42241.420138888891</v>
      </c>
      <c r="F23" s="59">
        <v>160</v>
      </c>
      <c r="G23" s="59">
        <v>0.5</v>
      </c>
      <c r="H23" s="59">
        <v>0.6</v>
      </c>
      <c r="I23" s="59">
        <v>90</v>
      </c>
      <c r="J23" s="59">
        <v>0.25</v>
      </c>
      <c r="K23" s="59">
        <v>0.25</v>
      </c>
      <c r="L23" s="59">
        <v>73000</v>
      </c>
      <c r="M23" s="59">
        <v>0.5</v>
      </c>
      <c r="N23" s="59">
        <v>0.5</v>
      </c>
      <c r="O23" s="59">
        <v>2</v>
      </c>
      <c r="P23" s="59">
        <v>180</v>
      </c>
      <c r="Q23" s="59">
        <v>1.3</v>
      </c>
      <c r="R23" s="59">
        <v>13000</v>
      </c>
      <c r="S23" s="59">
        <v>56</v>
      </c>
      <c r="T23" s="59">
        <v>0.1</v>
      </c>
      <c r="U23" s="59">
        <v>1.8</v>
      </c>
      <c r="V23" s="59">
        <v>0.69</v>
      </c>
      <c r="W23" s="59">
        <v>3200</v>
      </c>
      <c r="X23" s="59">
        <v>0.5</v>
      </c>
      <c r="Y23" s="59">
        <v>0.5</v>
      </c>
      <c r="Z23" s="59">
        <v>25000</v>
      </c>
      <c r="AA23" s="59">
        <v>0.5</v>
      </c>
      <c r="AB23" s="59">
        <v>1</v>
      </c>
      <c r="AC23" s="59">
        <v>20</v>
      </c>
    </row>
    <row r="24" spans="1:29" s="12" customFormat="1" x14ac:dyDescent="0.2">
      <c r="A24"/>
      <c r="B24" s="6" t="s">
        <v>35</v>
      </c>
      <c r="C24" s="27" t="s">
        <v>342</v>
      </c>
      <c r="D24" s="53">
        <v>157.55477760000002</v>
      </c>
      <c r="E24" s="29">
        <v>42242.440972222219</v>
      </c>
      <c r="F24" s="59">
        <v>11000</v>
      </c>
      <c r="G24" s="59">
        <v>0.5</v>
      </c>
      <c r="H24" s="59">
        <v>2.9</v>
      </c>
      <c r="I24" s="59">
        <v>260</v>
      </c>
      <c r="J24" s="59">
        <v>0.8</v>
      </c>
      <c r="K24" s="59">
        <v>0.25</v>
      </c>
      <c r="L24" s="59">
        <v>83000</v>
      </c>
      <c r="M24" s="59">
        <v>6.5</v>
      </c>
      <c r="N24" s="59">
        <v>4.4000000000000004</v>
      </c>
      <c r="O24" s="59">
        <v>14</v>
      </c>
      <c r="P24" s="59">
        <v>9400</v>
      </c>
      <c r="Q24" s="59">
        <v>11</v>
      </c>
      <c r="R24" s="59">
        <v>14000</v>
      </c>
      <c r="S24" s="59">
        <v>280</v>
      </c>
      <c r="T24" s="59">
        <v>0.1</v>
      </c>
      <c r="U24" s="59">
        <v>1.6</v>
      </c>
      <c r="V24" s="59">
        <v>6.6</v>
      </c>
      <c r="W24" s="59">
        <v>5300</v>
      </c>
      <c r="X24" s="59">
        <v>0.5</v>
      </c>
      <c r="Y24" s="59">
        <v>0.5</v>
      </c>
      <c r="Z24" s="59">
        <v>27000</v>
      </c>
      <c r="AA24" s="59">
        <v>0.5</v>
      </c>
      <c r="AB24" s="59">
        <v>15</v>
      </c>
      <c r="AC24" s="59">
        <v>44</v>
      </c>
    </row>
    <row r="25" spans="1:29" s="12" customFormat="1" x14ac:dyDescent="0.2">
      <c r="A25"/>
      <c r="B25" s="6" t="s">
        <v>35</v>
      </c>
      <c r="C25" s="27" t="s">
        <v>343</v>
      </c>
      <c r="D25" s="53">
        <v>157.55477760000002</v>
      </c>
      <c r="E25" s="29">
        <v>42243.420138888891</v>
      </c>
      <c r="F25" s="59">
        <v>8100</v>
      </c>
      <c r="G25" s="59"/>
      <c r="H25" s="59">
        <v>1.6</v>
      </c>
      <c r="I25" s="59">
        <v>250</v>
      </c>
      <c r="J25" s="59">
        <v>0.48</v>
      </c>
      <c r="K25" s="59">
        <v>0.25</v>
      </c>
      <c r="L25" s="59">
        <v>80000</v>
      </c>
      <c r="M25" s="59">
        <v>1</v>
      </c>
      <c r="N25" s="59">
        <v>2.7</v>
      </c>
      <c r="O25" s="59">
        <v>7.1</v>
      </c>
      <c r="P25" s="59">
        <v>7000</v>
      </c>
      <c r="Q25" s="59">
        <v>7.6</v>
      </c>
      <c r="R25" s="59">
        <v>14000</v>
      </c>
      <c r="S25" s="59">
        <v>230</v>
      </c>
      <c r="T25" s="59">
        <v>0.1</v>
      </c>
      <c r="U25" s="59"/>
      <c r="V25" s="59">
        <v>3.7</v>
      </c>
      <c r="W25" s="59">
        <v>5100</v>
      </c>
      <c r="X25" s="59">
        <v>0.5</v>
      </c>
      <c r="Y25" s="59">
        <v>0.5</v>
      </c>
      <c r="Z25" s="59">
        <v>27000</v>
      </c>
      <c r="AA25" s="59">
        <v>0.5</v>
      </c>
      <c r="AB25" s="59">
        <v>4.5</v>
      </c>
      <c r="AC25" s="59">
        <v>33</v>
      </c>
    </row>
    <row r="26" spans="1:29" s="12" customFormat="1" x14ac:dyDescent="0.2">
      <c r="A26"/>
      <c r="B26" s="6" t="s">
        <v>35</v>
      </c>
      <c r="C26" s="27" t="s">
        <v>344</v>
      </c>
      <c r="D26" s="53">
        <v>157.55477760000002</v>
      </c>
      <c r="E26" s="29">
        <v>42244.402777777781</v>
      </c>
      <c r="F26" s="59">
        <v>4100</v>
      </c>
      <c r="G26" s="59">
        <v>0.5</v>
      </c>
      <c r="H26" s="59">
        <v>1.3</v>
      </c>
      <c r="I26" s="59">
        <v>150</v>
      </c>
      <c r="J26" s="59">
        <v>0.25</v>
      </c>
      <c r="K26" s="59">
        <v>0.25</v>
      </c>
      <c r="L26" s="59">
        <v>75000</v>
      </c>
      <c r="M26" s="59">
        <v>1.2</v>
      </c>
      <c r="N26" s="59">
        <v>1.1000000000000001</v>
      </c>
      <c r="O26" s="59">
        <v>4.5999999999999996</v>
      </c>
      <c r="P26" s="59">
        <v>2700</v>
      </c>
      <c r="Q26" s="59">
        <v>5.7</v>
      </c>
      <c r="R26" s="59">
        <v>12000</v>
      </c>
      <c r="S26" s="59">
        <v>140</v>
      </c>
      <c r="T26" s="59">
        <v>0.1</v>
      </c>
      <c r="U26" s="59">
        <v>1.8</v>
      </c>
      <c r="V26" s="59">
        <v>2.4</v>
      </c>
      <c r="W26" s="59">
        <v>4200</v>
      </c>
      <c r="X26" s="59">
        <v>0.51</v>
      </c>
      <c r="Y26" s="59">
        <v>0.5</v>
      </c>
      <c r="Z26" s="59">
        <v>23000</v>
      </c>
      <c r="AA26" s="59"/>
      <c r="AB26" s="59">
        <v>3.7</v>
      </c>
      <c r="AC26" s="59">
        <v>29</v>
      </c>
    </row>
    <row r="27" spans="1:29" s="12" customFormat="1" x14ac:dyDescent="0.2">
      <c r="A27"/>
      <c r="B27" s="6" t="s">
        <v>35</v>
      </c>
      <c r="C27" s="27" t="s">
        <v>345</v>
      </c>
      <c r="D27" s="53">
        <v>157.55477760000002</v>
      </c>
      <c r="E27" s="29">
        <v>42246.361111111109</v>
      </c>
      <c r="F27" s="59">
        <v>720</v>
      </c>
      <c r="G27" s="59">
        <v>0.5</v>
      </c>
      <c r="H27" s="59">
        <v>0.83</v>
      </c>
      <c r="I27" s="59">
        <v>110</v>
      </c>
      <c r="J27" s="59">
        <v>0.25</v>
      </c>
      <c r="K27" s="59">
        <v>0.25</v>
      </c>
      <c r="L27" s="59">
        <v>69000</v>
      </c>
      <c r="M27" s="59">
        <v>0.5</v>
      </c>
      <c r="N27" s="59">
        <v>0.5</v>
      </c>
      <c r="O27" s="59">
        <v>2.2999999999999998</v>
      </c>
      <c r="P27" s="59">
        <v>720</v>
      </c>
      <c r="Q27" s="59">
        <v>2.6</v>
      </c>
      <c r="R27" s="59">
        <v>12000</v>
      </c>
      <c r="S27" s="59">
        <v>88</v>
      </c>
      <c r="T27" s="59">
        <v>0.12</v>
      </c>
      <c r="U27" s="59">
        <v>1.6</v>
      </c>
      <c r="V27" s="59">
        <v>0.61</v>
      </c>
      <c r="W27" s="59">
        <v>3200</v>
      </c>
      <c r="X27" s="59">
        <v>0.5</v>
      </c>
      <c r="Y27" s="59">
        <v>0.5</v>
      </c>
      <c r="Z27" s="59">
        <v>23000</v>
      </c>
      <c r="AA27" s="59">
        <v>0.5</v>
      </c>
      <c r="AB27" s="59">
        <v>1.6</v>
      </c>
      <c r="AC27" s="59">
        <v>14</v>
      </c>
    </row>
    <row r="28" spans="1:29" s="12" customFormat="1" x14ac:dyDescent="0.2">
      <c r="A28"/>
      <c r="B28" s="6" t="s">
        <v>35</v>
      </c>
      <c r="C28" s="27" t="s">
        <v>346</v>
      </c>
      <c r="D28" s="53">
        <v>157.55477760000002</v>
      </c>
      <c r="E28" s="29">
        <v>42247.409722222219</v>
      </c>
      <c r="F28" s="59">
        <v>3300</v>
      </c>
      <c r="G28" s="59">
        <v>0.4</v>
      </c>
      <c r="H28" s="59">
        <v>1.2</v>
      </c>
      <c r="I28" s="59">
        <v>120</v>
      </c>
      <c r="J28" s="59">
        <v>0.16</v>
      </c>
      <c r="K28" s="59">
        <v>0.5</v>
      </c>
      <c r="L28" s="59">
        <v>71000</v>
      </c>
      <c r="M28" s="59">
        <v>1.9</v>
      </c>
      <c r="N28" s="59">
        <v>1.1000000000000001</v>
      </c>
      <c r="O28" s="59">
        <v>4.3</v>
      </c>
      <c r="P28" s="59">
        <v>2200</v>
      </c>
      <c r="Q28" s="59">
        <v>4</v>
      </c>
      <c r="R28" s="59">
        <v>12000</v>
      </c>
      <c r="S28" s="59">
        <v>110</v>
      </c>
      <c r="T28" s="59">
        <v>0.08</v>
      </c>
      <c r="U28" s="59">
        <v>1.8</v>
      </c>
      <c r="V28" s="59">
        <v>2.2000000000000002</v>
      </c>
      <c r="W28" s="59">
        <v>4000</v>
      </c>
      <c r="X28" s="59">
        <v>4.9000000000000004</v>
      </c>
      <c r="Y28" s="59">
        <v>0.1</v>
      </c>
      <c r="Z28" s="59">
        <v>22000</v>
      </c>
      <c r="AA28" s="59">
        <v>0.1</v>
      </c>
      <c r="AB28" s="59">
        <v>4.9000000000000004</v>
      </c>
      <c r="AC28" s="59">
        <v>20</v>
      </c>
    </row>
    <row r="29" spans="1:29" s="12" customFormat="1" x14ac:dyDescent="0.2">
      <c r="A29"/>
      <c r="B29" s="6" t="s">
        <v>35</v>
      </c>
      <c r="C29" s="27" t="s">
        <v>347</v>
      </c>
      <c r="D29" s="53">
        <v>157.55477760000002</v>
      </c>
      <c r="E29" s="29">
        <v>42248.392361111109</v>
      </c>
      <c r="F29" s="59">
        <v>510</v>
      </c>
      <c r="G29" s="59">
        <v>0.4</v>
      </c>
      <c r="H29" s="59">
        <v>1.7</v>
      </c>
      <c r="I29" s="59">
        <v>96</v>
      </c>
      <c r="J29" s="59">
        <v>0.15</v>
      </c>
      <c r="K29" s="59">
        <v>5.7000000000000002E-2</v>
      </c>
      <c r="L29" s="59">
        <v>70000</v>
      </c>
      <c r="M29" s="59">
        <v>2.1</v>
      </c>
      <c r="N29" s="59">
        <v>0.49</v>
      </c>
      <c r="O29" s="59">
        <v>1.9</v>
      </c>
      <c r="P29" s="59">
        <v>300</v>
      </c>
      <c r="Q29" s="59">
        <v>1.6</v>
      </c>
      <c r="R29" s="59">
        <v>12000</v>
      </c>
      <c r="S29" s="59">
        <v>79</v>
      </c>
      <c r="T29" s="59">
        <v>0.08</v>
      </c>
      <c r="U29" s="59">
        <v>1.6</v>
      </c>
      <c r="V29" s="59">
        <v>3.3</v>
      </c>
      <c r="W29" s="59">
        <v>3500</v>
      </c>
      <c r="X29" s="59">
        <v>0.57999999999999996</v>
      </c>
      <c r="Y29" s="59">
        <v>0.1</v>
      </c>
      <c r="Z29" s="59">
        <v>23000</v>
      </c>
      <c r="AA29" s="59">
        <v>0.1</v>
      </c>
      <c r="AB29" s="59">
        <v>2.2000000000000002</v>
      </c>
      <c r="AC29" s="59">
        <v>9.5</v>
      </c>
    </row>
    <row r="30" spans="1:29" s="12" customFormat="1" x14ac:dyDescent="0.2">
      <c r="A30"/>
      <c r="B30" s="6" t="s">
        <v>35</v>
      </c>
      <c r="C30" s="27" t="s">
        <v>348</v>
      </c>
      <c r="D30" s="53">
        <v>157.55477760000002</v>
      </c>
      <c r="E30" s="29">
        <v>42249.400694444441</v>
      </c>
      <c r="F30" s="59">
        <v>970</v>
      </c>
      <c r="G30" s="59">
        <v>0.4</v>
      </c>
      <c r="H30" s="59">
        <v>1.1000000000000001</v>
      </c>
      <c r="I30" s="59">
        <v>97</v>
      </c>
      <c r="J30" s="59">
        <v>0.15</v>
      </c>
      <c r="K30" s="59">
        <v>0.12</v>
      </c>
      <c r="L30" s="59">
        <v>74000</v>
      </c>
      <c r="M30" s="59">
        <v>1</v>
      </c>
      <c r="N30" s="59">
        <v>0.62</v>
      </c>
      <c r="O30" s="59">
        <v>3.2</v>
      </c>
      <c r="P30" s="59">
        <v>900</v>
      </c>
      <c r="Q30" s="59">
        <v>2.6</v>
      </c>
      <c r="R30" s="59">
        <v>12000</v>
      </c>
      <c r="S30" s="59">
        <v>88</v>
      </c>
      <c r="T30" s="59">
        <v>0.08</v>
      </c>
      <c r="U30" s="59">
        <v>1.7</v>
      </c>
      <c r="V30" s="59">
        <v>1.6</v>
      </c>
      <c r="W30" s="59">
        <v>3500</v>
      </c>
      <c r="X30" s="59">
        <v>2.9</v>
      </c>
      <c r="Y30" s="59">
        <v>0.1</v>
      </c>
      <c r="Z30" s="59">
        <v>27000</v>
      </c>
      <c r="AA30" s="59">
        <v>0.1</v>
      </c>
      <c r="AB30" s="59">
        <v>2.1</v>
      </c>
      <c r="AC30" s="59">
        <v>14</v>
      </c>
    </row>
    <row r="31" spans="1:29" s="12" customFormat="1" x14ac:dyDescent="0.2">
      <c r="A31"/>
      <c r="B31" s="6" t="s">
        <v>35</v>
      </c>
      <c r="C31" s="27" t="s">
        <v>349</v>
      </c>
      <c r="D31" s="53">
        <v>157.55477760000002</v>
      </c>
      <c r="E31" s="29">
        <v>42252.400694444441</v>
      </c>
      <c r="F31" s="59">
        <v>44000</v>
      </c>
      <c r="G31" s="59">
        <v>0.4</v>
      </c>
      <c r="H31" s="59">
        <v>11</v>
      </c>
      <c r="I31" s="59">
        <v>620</v>
      </c>
      <c r="J31" s="59">
        <v>3.1</v>
      </c>
      <c r="K31" s="59">
        <v>0.74</v>
      </c>
      <c r="L31" s="59">
        <v>100000</v>
      </c>
      <c r="M31" s="59">
        <v>23</v>
      </c>
      <c r="N31" s="59">
        <v>19</v>
      </c>
      <c r="O31" s="59">
        <v>45</v>
      </c>
      <c r="P31" s="59">
        <v>36000</v>
      </c>
      <c r="Q31" s="59">
        <v>39</v>
      </c>
      <c r="R31" s="59">
        <v>21000</v>
      </c>
      <c r="S31" s="59">
        <v>1100</v>
      </c>
      <c r="T31" s="59">
        <v>0.08</v>
      </c>
      <c r="U31" s="59">
        <v>1.1000000000000001</v>
      </c>
      <c r="V31" s="59">
        <v>27</v>
      </c>
      <c r="W31" s="59">
        <v>11000</v>
      </c>
      <c r="X31" s="59">
        <v>3</v>
      </c>
      <c r="Y31" s="59">
        <v>0.27</v>
      </c>
      <c r="Z31" s="59">
        <v>26000</v>
      </c>
      <c r="AA31" s="59">
        <v>0.48</v>
      </c>
      <c r="AB31" s="59">
        <v>48</v>
      </c>
      <c r="AC31" s="59">
        <v>140</v>
      </c>
    </row>
    <row r="32" spans="1:29" s="12" customFormat="1" x14ac:dyDescent="0.2">
      <c r="A32"/>
      <c r="B32" s="6" t="s">
        <v>35</v>
      </c>
      <c r="C32" s="27" t="s">
        <v>350</v>
      </c>
      <c r="D32" s="53">
        <v>157.55477760000002</v>
      </c>
      <c r="E32" s="29">
        <v>42253.40625</v>
      </c>
      <c r="F32" s="59">
        <v>76000</v>
      </c>
      <c r="G32" s="59"/>
      <c r="H32" s="59">
        <v>15</v>
      </c>
      <c r="I32" s="59">
        <v>1700</v>
      </c>
      <c r="J32" s="59">
        <v>4.5999999999999996</v>
      </c>
      <c r="K32" s="59">
        <v>1.6</v>
      </c>
      <c r="L32" s="59">
        <v>110000</v>
      </c>
      <c r="M32" s="59">
        <v>30</v>
      </c>
      <c r="N32" s="59">
        <v>32</v>
      </c>
      <c r="O32" s="59">
        <v>88</v>
      </c>
      <c r="P32" s="59">
        <v>61000</v>
      </c>
      <c r="Q32" s="59">
        <v>94</v>
      </c>
      <c r="R32" s="59">
        <v>22000</v>
      </c>
      <c r="S32" s="59">
        <v>2500</v>
      </c>
      <c r="T32" s="59">
        <v>0.08</v>
      </c>
      <c r="U32" s="59">
        <v>1.8</v>
      </c>
      <c r="V32" s="59">
        <v>40</v>
      </c>
      <c r="W32" s="59">
        <v>16000</v>
      </c>
      <c r="X32" s="59">
        <v>9.4</v>
      </c>
      <c r="Y32" s="59">
        <v>0.98</v>
      </c>
      <c r="Z32" s="59">
        <v>24000</v>
      </c>
      <c r="AA32" s="59">
        <v>0.87</v>
      </c>
      <c r="AB32" s="59">
        <v>88</v>
      </c>
      <c r="AC32" s="59">
        <v>310</v>
      </c>
    </row>
    <row r="33" spans="1:29" s="12" customFormat="1" x14ac:dyDescent="0.2">
      <c r="A33"/>
      <c r="B33" s="6" t="s">
        <v>35</v>
      </c>
      <c r="C33" s="27" t="s">
        <v>351</v>
      </c>
      <c r="D33" s="53">
        <v>157.55477760000002</v>
      </c>
      <c r="E33" s="29">
        <v>42254.42083333333</v>
      </c>
      <c r="F33" s="59">
        <v>12000</v>
      </c>
      <c r="G33" s="59">
        <v>0.4</v>
      </c>
      <c r="H33" s="59">
        <v>3.2</v>
      </c>
      <c r="I33" s="59">
        <v>300</v>
      </c>
      <c r="J33" s="59">
        <v>0.54</v>
      </c>
      <c r="K33" s="59">
        <v>0.48</v>
      </c>
      <c r="L33" s="59">
        <v>80000</v>
      </c>
      <c r="M33" s="59">
        <v>5.4</v>
      </c>
      <c r="N33" s="59">
        <v>4.4000000000000004</v>
      </c>
      <c r="O33" s="59">
        <v>15</v>
      </c>
      <c r="P33" s="59">
        <v>9500</v>
      </c>
      <c r="Q33" s="59">
        <v>20</v>
      </c>
      <c r="R33" s="59">
        <v>12000</v>
      </c>
      <c r="S33" s="59">
        <v>380</v>
      </c>
      <c r="T33" s="59">
        <v>0.08</v>
      </c>
      <c r="U33" s="59">
        <v>1.6</v>
      </c>
      <c r="V33" s="59">
        <v>6.8</v>
      </c>
      <c r="W33" s="59">
        <v>5600</v>
      </c>
      <c r="X33" s="59">
        <v>2</v>
      </c>
      <c r="Y33" s="59">
        <v>0.14000000000000001</v>
      </c>
      <c r="Z33" s="59">
        <v>17000</v>
      </c>
      <c r="AA33" s="59">
        <v>0.14000000000000001</v>
      </c>
      <c r="AB33" s="59">
        <v>16</v>
      </c>
      <c r="AC33" s="59">
        <v>82</v>
      </c>
    </row>
    <row r="34" spans="1:29" s="12" customFormat="1" x14ac:dyDescent="0.2">
      <c r="A34"/>
      <c r="B34" s="6" t="s">
        <v>35</v>
      </c>
      <c r="C34" s="27" t="s">
        <v>352</v>
      </c>
      <c r="D34" s="53">
        <v>157.55477760000002</v>
      </c>
      <c r="E34" s="29">
        <v>42255.461805555555</v>
      </c>
      <c r="F34" s="59">
        <v>4900</v>
      </c>
      <c r="G34" s="59">
        <v>0.4</v>
      </c>
      <c r="H34" s="59">
        <v>1.5</v>
      </c>
      <c r="I34" s="59">
        <v>170</v>
      </c>
      <c r="J34" s="59">
        <v>0.25</v>
      </c>
      <c r="K34" s="59">
        <v>0.19</v>
      </c>
      <c r="L34" s="59">
        <v>68000</v>
      </c>
      <c r="M34" s="59">
        <v>2.7</v>
      </c>
      <c r="N34" s="59">
        <v>1.9</v>
      </c>
      <c r="O34" s="59">
        <v>8.3000000000000007</v>
      </c>
      <c r="P34" s="59">
        <v>3800</v>
      </c>
      <c r="Q34" s="59">
        <v>9.5</v>
      </c>
      <c r="R34" s="59">
        <v>9600</v>
      </c>
      <c r="S34" s="59">
        <v>190</v>
      </c>
      <c r="T34" s="59">
        <v>0.08</v>
      </c>
      <c r="U34" s="59">
        <v>1.4</v>
      </c>
      <c r="V34" s="59">
        <v>3</v>
      </c>
      <c r="W34" s="59">
        <v>4100</v>
      </c>
      <c r="X34" s="59"/>
      <c r="Y34" s="59">
        <v>0.1</v>
      </c>
      <c r="Z34" s="59">
        <v>17000</v>
      </c>
      <c r="AA34" s="59">
        <v>0.1</v>
      </c>
      <c r="AB34" s="59">
        <v>7.4</v>
      </c>
      <c r="AC34" s="59">
        <v>45</v>
      </c>
    </row>
    <row r="35" spans="1:29" s="12" customFormat="1" x14ac:dyDescent="0.2">
      <c r="A35"/>
      <c r="B35" s="6" t="s">
        <v>35</v>
      </c>
      <c r="C35" s="27" t="s">
        <v>353</v>
      </c>
      <c r="D35" s="53">
        <v>157.55477760000002</v>
      </c>
      <c r="E35" s="29">
        <v>42256.443749999999</v>
      </c>
      <c r="F35" s="59">
        <v>4300</v>
      </c>
      <c r="G35" s="59">
        <v>0.4</v>
      </c>
      <c r="H35" s="59">
        <v>1.2</v>
      </c>
      <c r="I35" s="59">
        <v>160</v>
      </c>
      <c r="J35" s="59">
        <v>0.19</v>
      </c>
      <c r="K35" s="59">
        <v>0.19</v>
      </c>
      <c r="L35" s="59">
        <v>75000</v>
      </c>
      <c r="M35" s="59">
        <v>2.2000000000000002</v>
      </c>
      <c r="N35" s="59">
        <v>1.5</v>
      </c>
      <c r="O35" s="59">
        <v>6.3</v>
      </c>
      <c r="P35" s="59">
        <v>3100</v>
      </c>
      <c r="Q35" s="59">
        <v>6.9</v>
      </c>
      <c r="R35" s="59">
        <v>11000</v>
      </c>
      <c r="S35" s="59">
        <v>160</v>
      </c>
      <c r="T35" s="59">
        <v>0.08</v>
      </c>
      <c r="U35" s="59">
        <v>1.6</v>
      </c>
      <c r="V35" s="59">
        <v>2.7</v>
      </c>
      <c r="W35" s="59">
        <v>4200</v>
      </c>
      <c r="X35" s="59">
        <v>0.57999999999999996</v>
      </c>
      <c r="Y35" s="59">
        <v>0.1</v>
      </c>
      <c r="Z35" s="59">
        <v>20000</v>
      </c>
      <c r="AA35" s="59">
        <v>0.1</v>
      </c>
      <c r="AB35" s="59">
        <v>6.8</v>
      </c>
      <c r="AC35" s="59">
        <v>34</v>
      </c>
    </row>
    <row r="36" spans="1:29" s="12" customFormat="1" x14ac:dyDescent="0.2">
      <c r="A36"/>
      <c r="B36" s="6" t="s">
        <v>35</v>
      </c>
      <c r="C36" s="27" t="s">
        <v>354</v>
      </c>
      <c r="D36" s="53">
        <v>157.55477760000002</v>
      </c>
      <c r="E36" s="29">
        <v>42257.450694444444</v>
      </c>
      <c r="F36" s="59">
        <v>3300</v>
      </c>
      <c r="G36" s="59">
        <v>0.4</v>
      </c>
      <c r="H36" s="59">
        <v>0.94</v>
      </c>
      <c r="I36" s="59">
        <v>140</v>
      </c>
      <c r="J36" s="59">
        <v>0.16</v>
      </c>
      <c r="K36" s="59">
        <v>0.5</v>
      </c>
      <c r="L36" s="59">
        <v>70000</v>
      </c>
      <c r="M36" s="59">
        <v>1.2</v>
      </c>
      <c r="N36" s="59">
        <v>1.2</v>
      </c>
      <c r="O36" s="59">
        <v>4.8</v>
      </c>
      <c r="P36" s="59">
        <v>2400</v>
      </c>
      <c r="Q36" s="59">
        <v>5.2</v>
      </c>
      <c r="R36" s="59">
        <v>11000</v>
      </c>
      <c r="S36" s="59">
        <v>140</v>
      </c>
      <c r="T36" s="59">
        <v>0.08</v>
      </c>
      <c r="U36" s="59">
        <v>1.5</v>
      </c>
      <c r="V36" s="59">
        <v>3.1</v>
      </c>
      <c r="W36" s="59">
        <v>3500</v>
      </c>
      <c r="X36" s="59">
        <v>2</v>
      </c>
      <c r="Y36" s="59">
        <v>0.1</v>
      </c>
      <c r="Z36" s="59">
        <v>18000</v>
      </c>
      <c r="AA36" s="59">
        <v>0.1</v>
      </c>
      <c r="AB36" s="59">
        <v>4</v>
      </c>
      <c r="AC36" s="59">
        <v>26</v>
      </c>
    </row>
    <row r="37" spans="1:29" x14ac:dyDescent="0.2">
      <c r="B37" s="6" t="s">
        <v>35</v>
      </c>
      <c r="C37" s="27" t="s">
        <v>355</v>
      </c>
      <c r="D37" s="53">
        <v>157.55477760000002</v>
      </c>
      <c r="E37" s="29">
        <v>42258.430555555555</v>
      </c>
      <c r="F37" s="59">
        <v>3000</v>
      </c>
      <c r="G37" s="59">
        <v>0.4</v>
      </c>
      <c r="H37" s="59">
        <v>0.99</v>
      </c>
      <c r="I37" s="59">
        <v>140</v>
      </c>
      <c r="J37" s="59">
        <v>0.15</v>
      </c>
      <c r="K37" s="59">
        <v>0.19</v>
      </c>
      <c r="L37" s="59">
        <v>77000</v>
      </c>
      <c r="M37" s="59">
        <v>1</v>
      </c>
      <c r="N37" s="59">
        <v>1.1000000000000001</v>
      </c>
      <c r="O37" s="59">
        <v>5.0999999999999996</v>
      </c>
      <c r="P37" s="59">
        <v>2100</v>
      </c>
      <c r="Q37" s="59">
        <v>4.7</v>
      </c>
      <c r="R37" s="59">
        <v>12000</v>
      </c>
      <c r="S37" s="59">
        <v>130</v>
      </c>
      <c r="T37" s="59">
        <v>0.08</v>
      </c>
      <c r="U37" s="59">
        <v>1.4</v>
      </c>
      <c r="V37" s="59">
        <v>2.9</v>
      </c>
      <c r="W37" s="59">
        <v>3600</v>
      </c>
      <c r="X37" s="59">
        <v>2.6</v>
      </c>
      <c r="Y37" s="59">
        <v>0.1</v>
      </c>
      <c r="Z37" s="59">
        <v>23000</v>
      </c>
      <c r="AA37" s="59">
        <v>0.1</v>
      </c>
      <c r="AB37" s="59">
        <v>3.7</v>
      </c>
      <c r="AC37" s="59">
        <v>23</v>
      </c>
    </row>
    <row r="38" spans="1:29" x14ac:dyDescent="0.2">
      <c r="B38" s="6" t="s">
        <v>35</v>
      </c>
      <c r="C38" s="27" t="s">
        <v>356</v>
      </c>
      <c r="D38" s="53">
        <v>157.55477760000002</v>
      </c>
      <c r="E38" s="29">
        <v>42259.465277777781</v>
      </c>
      <c r="F38" s="59">
        <v>2500</v>
      </c>
      <c r="G38" s="59">
        <v>0.4</v>
      </c>
      <c r="H38" s="59">
        <v>0.68</v>
      </c>
      <c r="I38" s="59">
        <v>120</v>
      </c>
      <c r="J38" s="59">
        <v>0.15</v>
      </c>
      <c r="K38" s="59">
        <v>8.2000000000000003E-2</v>
      </c>
      <c r="L38" s="59">
        <v>77000</v>
      </c>
      <c r="M38" s="59">
        <v>1.1000000000000001</v>
      </c>
      <c r="N38" s="59">
        <v>0.86</v>
      </c>
      <c r="O38" s="59">
        <v>3.7</v>
      </c>
      <c r="P38" s="59">
        <v>1700</v>
      </c>
      <c r="Q38" s="59">
        <v>3.4</v>
      </c>
      <c r="R38" s="59">
        <v>11000</v>
      </c>
      <c r="S38" s="59">
        <v>98</v>
      </c>
      <c r="T38" s="59">
        <v>0.08</v>
      </c>
      <c r="U38" s="59">
        <v>1.5</v>
      </c>
      <c r="V38" s="59">
        <v>2.5</v>
      </c>
      <c r="W38" s="59">
        <v>3900</v>
      </c>
      <c r="X38" s="59">
        <v>2.5</v>
      </c>
      <c r="Y38" s="59">
        <v>0.1</v>
      </c>
      <c r="Z38" s="59">
        <v>23000</v>
      </c>
      <c r="AA38" s="59">
        <v>0.1</v>
      </c>
      <c r="AB38" s="59">
        <v>3.3</v>
      </c>
      <c r="AC38" s="59">
        <v>18</v>
      </c>
    </row>
    <row r="39" spans="1:29" x14ac:dyDescent="0.2">
      <c r="B39" s="6" t="s">
        <v>35</v>
      </c>
      <c r="C39" s="27" t="s">
        <v>357</v>
      </c>
      <c r="D39" s="53">
        <v>157.55477760000002</v>
      </c>
      <c r="E39" s="29">
        <v>42260.395833333336</v>
      </c>
      <c r="F39" s="59">
        <v>1500</v>
      </c>
      <c r="G39" s="59">
        <v>0.4</v>
      </c>
      <c r="H39" s="59">
        <v>0.75</v>
      </c>
      <c r="I39" s="59">
        <v>110</v>
      </c>
      <c r="J39" s="59">
        <v>0.15</v>
      </c>
      <c r="K39" s="59">
        <v>6.9000000000000006E-2</v>
      </c>
      <c r="L39" s="59">
        <v>75000</v>
      </c>
      <c r="M39" s="59">
        <v>1</v>
      </c>
      <c r="N39" s="59">
        <v>0.59</v>
      </c>
      <c r="O39" s="59">
        <v>2.8</v>
      </c>
      <c r="P39" s="59">
        <v>1100</v>
      </c>
      <c r="Q39" s="59">
        <v>2.4</v>
      </c>
      <c r="R39" s="59">
        <v>12000</v>
      </c>
      <c r="S39" s="59">
        <v>86</v>
      </c>
      <c r="T39" s="59">
        <v>0.08</v>
      </c>
      <c r="U39" s="59">
        <v>1.4</v>
      </c>
      <c r="V39" s="59">
        <v>1.3</v>
      </c>
      <c r="W39" s="59">
        <v>3700</v>
      </c>
      <c r="X39" s="59">
        <v>2</v>
      </c>
      <c r="Y39" s="59">
        <v>0.1</v>
      </c>
      <c r="Z39" s="59">
        <v>23000</v>
      </c>
      <c r="AA39" s="59">
        <v>0.1</v>
      </c>
      <c r="AB39" s="59">
        <v>2.4</v>
      </c>
      <c r="AC39" s="59">
        <v>13</v>
      </c>
    </row>
    <row r="40" spans="1:29" x14ac:dyDescent="0.2">
      <c r="B40" s="6" t="s">
        <v>35</v>
      </c>
      <c r="C40" s="27" t="s">
        <v>358</v>
      </c>
      <c r="D40" s="53">
        <v>157.55477760000002</v>
      </c>
      <c r="E40" s="29">
        <v>42261.416666666664</v>
      </c>
      <c r="F40" s="59">
        <v>1000</v>
      </c>
      <c r="G40" s="59">
        <v>0.4</v>
      </c>
      <c r="H40" s="59">
        <v>0.84</v>
      </c>
      <c r="I40" s="59">
        <v>110</v>
      </c>
      <c r="J40" s="59">
        <v>0.15</v>
      </c>
      <c r="K40" s="59">
        <v>0.5</v>
      </c>
      <c r="L40" s="59">
        <v>78000</v>
      </c>
      <c r="M40" s="59">
        <v>1</v>
      </c>
      <c r="N40" s="59">
        <v>0.47</v>
      </c>
      <c r="O40" s="59">
        <v>2.5</v>
      </c>
      <c r="P40" s="59">
        <v>800</v>
      </c>
      <c r="Q40" s="59">
        <v>1.9</v>
      </c>
      <c r="R40" s="59">
        <v>12000</v>
      </c>
      <c r="S40" s="59">
        <v>72</v>
      </c>
      <c r="T40" s="59">
        <v>0.08</v>
      </c>
      <c r="U40" s="59">
        <v>1.5</v>
      </c>
      <c r="V40" s="59">
        <v>1.4</v>
      </c>
      <c r="W40" s="59">
        <v>3500</v>
      </c>
      <c r="X40" s="59">
        <v>1.3</v>
      </c>
      <c r="Y40" s="59">
        <v>0.1</v>
      </c>
      <c r="Z40" s="59">
        <v>25000</v>
      </c>
      <c r="AA40" s="59">
        <v>0.1</v>
      </c>
      <c r="AB40" s="59">
        <v>1.9</v>
      </c>
      <c r="AC40" s="59">
        <v>11</v>
      </c>
    </row>
    <row r="41" spans="1:29" x14ac:dyDescent="0.2">
      <c r="B41" s="6" t="s">
        <v>35</v>
      </c>
      <c r="C41" s="27" t="s">
        <v>359</v>
      </c>
      <c r="D41" s="53">
        <v>157.55477760000002</v>
      </c>
      <c r="E41" s="29">
        <v>42262.491666666669</v>
      </c>
      <c r="F41" s="59">
        <v>850</v>
      </c>
      <c r="G41" s="59">
        <v>0.4</v>
      </c>
      <c r="H41" s="59">
        <v>0.67</v>
      </c>
      <c r="I41" s="59">
        <v>100</v>
      </c>
      <c r="J41" s="59">
        <v>0.15</v>
      </c>
      <c r="K41" s="59">
        <v>0.5</v>
      </c>
      <c r="L41" s="59">
        <v>75000</v>
      </c>
      <c r="M41" s="59">
        <v>1</v>
      </c>
      <c r="N41" s="59">
        <v>0.43</v>
      </c>
      <c r="O41" s="59">
        <v>2.1</v>
      </c>
      <c r="P41" s="59">
        <v>640</v>
      </c>
      <c r="Q41" s="59">
        <v>1.7</v>
      </c>
      <c r="R41" s="59">
        <v>12000</v>
      </c>
      <c r="S41" s="59">
        <v>62</v>
      </c>
      <c r="T41" s="59">
        <v>0.08</v>
      </c>
      <c r="U41" s="59">
        <v>1.6</v>
      </c>
      <c r="V41" s="59">
        <v>1.2</v>
      </c>
      <c r="W41" s="59">
        <v>3100</v>
      </c>
      <c r="X41" s="59">
        <v>2</v>
      </c>
      <c r="Y41" s="59">
        <v>0.1</v>
      </c>
      <c r="Z41" s="59">
        <v>22000</v>
      </c>
      <c r="AA41" s="59">
        <v>0.1</v>
      </c>
      <c r="AB41" s="59">
        <v>1.5</v>
      </c>
      <c r="AC41" s="59">
        <v>9.5</v>
      </c>
    </row>
    <row r="42" spans="1:29" x14ac:dyDescent="0.2">
      <c r="B42" s="6" t="s">
        <v>35</v>
      </c>
      <c r="C42" s="27" t="s">
        <v>360</v>
      </c>
      <c r="D42" s="53">
        <v>157.55477760000002</v>
      </c>
      <c r="E42" s="29">
        <v>42263.441666666666</v>
      </c>
      <c r="F42" s="59">
        <v>830</v>
      </c>
      <c r="G42" s="59">
        <v>0.4</v>
      </c>
      <c r="H42" s="59">
        <v>0.64</v>
      </c>
      <c r="I42" s="59">
        <v>100</v>
      </c>
      <c r="J42" s="59">
        <v>0.15</v>
      </c>
      <c r="K42" s="59">
        <v>0.5</v>
      </c>
      <c r="L42" s="59">
        <v>77000</v>
      </c>
      <c r="M42" s="59">
        <v>1</v>
      </c>
      <c r="N42" s="59">
        <v>0.47</v>
      </c>
      <c r="O42" s="59">
        <v>2.2999999999999998</v>
      </c>
      <c r="P42" s="59">
        <v>640</v>
      </c>
      <c r="Q42" s="59">
        <v>2.1</v>
      </c>
      <c r="R42" s="59">
        <v>13000</v>
      </c>
      <c r="S42" s="59">
        <v>70</v>
      </c>
      <c r="T42" s="59">
        <v>0.08</v>
      </c>
      <c r="U42" s="59">
        <v>1.6</v>
      </c>
      <c r="V42" s="59">
        <v>2.9</v>
      </c>
      <c r="W42" s="59">
        <v>3600</v>
      </c>
      <c r="X42" s="59">
        <v>0.57999999999999996</v>
      </c>
      <c r="Y42" s="59">
        <v>0.1</v>
      </c>
      <c r="Z42" s="59">
        <v>25000</v>
      </c>
      <c r="AA42" s="59">
        <v>0.1</v>
      </c>
      <c r="AB42" s="59">
        <v>1.5</v>
      </c>
      <c r="AC42" s="59">
        <v>10</v>
      </c>
    </row>
    <row r="43" spans="1:29" x14ac:dyDescent="0.2">
      <c r="B43" s="6" t="s">
        <v>35</v>
      </c>
      <c r="C43" s="27" t="s">
        <v>361</v>
      </c>
      <c r="D43" s="53">
        <v>157.55477760000002</v>
      </c>
      <c r="E43" s="29">
        <v>42264.376388888886</v>
      </c>
      <c r="F43" s="59">
        <v>1100</v>
      </c>
      <c r="G43" s="59">
        <v>0.4</v>
      </c>
      <c r="H43" s="59">
        <v>0.78</v>
      </c>
      <c r="I43" s="59">
        <v>100</v>
      </c>
      <c r="J43" s="59">
        <v>0.15</v>
      </c>
      <c r="K43" s="59">
        <v>0.5</v>
      </c>
      <c r="L43" s="59">
        <v>76000</v>
      </c>
      <c r="M43" s="59">
        <v>1</v>
      </c>
      <c r="N43" s="59">
        <v>0.53</v>
      </c>
      <c r="O43" s="59">
        <v>2.2999999999999998</v>
      </c>
      <c r="P43" s="59">
        <v>800</v>
      </c>
      <c r="Q43" s="59">
        <v>2</v>
      </c>
      <c r="R43" s="59">
        <v>13000</v>
      </c>
      <c r="S43" s="59">
        <v>69</v>
      </c>
      <c r="T43" s="59">
        <v>0.08</v>
      </c>
      <c r="U43" s="59">
        <v>1.5</v>
      </c>
      <c r="V43" s="59">
        <v>1.7</v>
      </c>
      <c r="W43" s="59">
        <v>3500</v>
      </c>
      <c r="X43" s="59">
        <v>0.57999999999999996</v>
      </c>
      <c r="Y43" s="59">
        <v>0.1</v>
      </c>
      <c r="Z43" s="59">
        <v>24000</v>
      </c>
      <c r="AA43" s="59">
        <v>0.1</v>
      </c>
      <c r="AB43" s="59">
        <v>1.7</v>
      </c>
      <c r="AC43" s="59">
        <v>11</v>
      </c>
    </row>
    <row r="44" spans="1:29" x14ac:dyDescent="0.2">
      <c r="B44" s="6" t="s">
        <v>35</v>
      </c>
      <c r="C44" s="27" t="s">
        <v>362</v>
      </c>
      <c r="D44" s="53">
        <v>157.55477760000002</v>
      </c>
      <c r="E44" s="29">
        <v>42265.371527777781</v>
      </c>
      <c r="F44" s="59">
        <v>690</v>
      </c>
      <c r="G44" s="59">
        <v>0.4</v>
      </c>
      <c r="H44" s="59">
        <v>1</v>
      </c>
      <c r="I44" s="59">
        <v>100</v>
      </c>
      <c r="J44" s="59">
        <v>0.15</v>
      </c>
      <c r="K44" s="59">
        <v>0.15</v>
      </c>
      <c r="L44" s="59">
        <v>73000</v>
      </c>
      <c r="M44" s="59">
        <v>1</v>
      </c>
      <c r="N44" s="59">
        <v>0.37</v>
      </c>
      <c r="O44" s="59">
        <v>3.9</v>
      </c>
      <c r="P44" s="59">
        <v>510</v>
      </c>
      <c r="Q44" s="59">
        <v>1.3</v>
      </c>
      <c r="R44" s="59">
        <v>12000</v>
      </c>
      <c r="S44" s="59">
        <v>58</v>
      </c>
      <c r="T44" s="59">
        <v>0.08</v>
      </c>
      <c r="U44" s="59">
        <v>1.5</v>
      </c>
      <c r="V44" s="59">
        <v>1.6</v>
      </c>
      <c r="W44" s="59">
        <v>3300</v>
      </c>
      <c r="X44" s="59">
        <v>0.57999999999999996</v>
      </c>
      <c r="Y44" s="59">
        <v>0.1</v>
      </c>
      <c r="Z44" s="59">
        <v>22000</v>
      </c>
      <c r="AA44" s="59">
        <v>0.1</v>
      </c>
      <c r="AB44" s="59">
        <v>0.3</v>
      </c>
      <c r="AC44" s="59">
        <v>9.1999999999999993</v>
      </c>
    </row>
    <row r="45" spans="1:29" x14ac:dyDescent="0.2">
      <c r="B45" s="6" t="s">
        <v>35</v>
      </c>
      <c r="C45" s="27" t="s">
        <v>363</v>
      </c>
      <c r="D45" s="53">
        <v>157.55477760000002</v>
      </c>
      <c r="E45" s="29">
        <v>42266.350694444445</v>
      </c>
      <c r="F45" s="59">
        <v>2200</v>
      </c>
      <c r="G45" s="59">
        <v>0.4</v>
      </c>
      <c r="H45" s="59">
        <v>0.86</v>
      </c>
      <c r="I45" s="59">
        <v>130</v>
      </c>
      <c r="J45" s="59">
        <v>0.15</v>
      </c>
      <c r="K45" s="59">
        <v>0.5</v>
      </c>
      <c r="L45" s="59">
        <v>82000</v>
      </c>
      <c r="M45" s="59">
        <v>1.5</v>
      </c>
      <c r="N45" s="59">
        <v>1</v>
      </c>
      <c r="O45" s="59">
        <v>3.4</v>
      </c>
      <c r="P45" s="59">
        <v>1700</v>
      </c>
      <c r="Q45" s="59">
        <v>2.7</v>
      </c>
      <c r="R45" s="59">
        <v>13000</v>
      </c>
      <c r="S45" s="59">
        <v>89</v>
      </c>
      <c r="T45" s="59">
        <v>0.08</v>
      </c>
      <c r="U45" s="59">
        <v>1.7</v>
      </c>
      <c r="V45" s="59">
        <v>2.1</v>
      </c>
      <c r="W45" s="59">
        <v>4900</v>
      </c>
      <c r="X45" s="59">
        <v>3.7</v>
      </c>
      <c r="Y45" s="59">
        <v>0.1</v>
      </c>
      <c r="Z45" s="59">
        <v>26000</v>
      </c>
      <c r="AA45" s="59">
        <v>0.1</v>
      </c>
      <c r="AB45" s="59">
        <v>3.5</v>
      </c>
      <c r="AC45" s="59">
        <v>13</v>
      </c>
    </row>
    <row r="46" spans="1:29" x14ac:dyDescent="0.2">
      <c r="B46" s="6" t="s">
        <v>35</v>
      </c>
      <c r="C46" s="27" t="s">
        <v>364</v>
      </c>
      <c r="D46" s="53">
        <v>157.55477760000002</v>
      </c>
      <c r="E46" s="29">
        <v>42267.347222222219</v>
      </c>
      <c r="F46" s="59">
        <v>530</v>
      </c>
      <c r="G46" s="59">
        <v>0.4</v>
      </c>
      <c r="H46" s="59">
        <v>0.61</v>
      </c>
      <c r="I46" s="59">
        <v>110</v>
      </c>
      <c r="J46" s="59">
        <v>0.15</v>
      </c>
      <c r="K46" s="59">
        <v>0.5</v>
      </c>
      <c r="L46" s="59">
        <v>82000</v>
      </c>
      <c r="M46" s="59">
        <v>1</v>
      </c>
      <c r="N46" s="59">
        <v>0.56999999999999995</v>
      </c>
      <c r="O46" s="59">
        <v>2.2999999999999998</v>
      </c>
      <c r="P46" s="59">
        <v>380</v>
      </c>
      <c r="Q46" s="59">
        <v>1.8</v>
      </c>
      <c r="R46" s="59">
        <v>13000</v>
      </c>
      <c r="S46" s="59">
        <v>71</v>
      </c>
      <c r="T46" s="59">
        <v>0.08</v>
      </c>
      <c r="U46" s="59">
        <v>1.5</v>
      </c>
      <c r="V46" s="59">
        <v>1.5</v>
      </c>
      <c r="W46" s="59">
        <v>4500</v>
      </c>
      <c r="X46" s="59">
        <v>4.8</v>
      </c>
      <c r="Y46" s="59">
        <v>0.1</v>
      </c>
      <c r="Z46" s="59">
        <v>26000</v>
      </c>
      <c r="AA46" s="59">
        <v>0.1</v>
      </c>
      <c r="AB46" s="59">
        <v>1.7</v>
      </c>
      <c r="AC46" s="59">
        <v>9.3000000000000007</v>
      </c>
    </row>
    <row r="47" spans="1:29" x14ac:dyDescent="0.2">
      <c r="B47" s="6" t="s">
        <v>35</v>
      </c>
      <c r="C47" s="27" t="s">
        <v>365</v>
      </c>
      <c r="D47" s="53">
        <v>157.55477760000002</v>
      </c>
      <c r="E47" s="29">
        <v>42268.392361111109</v>
      </c>
      <c r="F47" s="59">
        <v>700</v>
      </c>
      <c r="G47" s="59">
        <v>0.4</v>
      </c>
      <c r="H47" s="59">
        <v>0.82</v>
      </c>
      <c r="I47" s="59">
        <v>110</v>
      </c>
      <c r="J47" s="59">
        <v>0.15</v>
      </c>
      <c r="K47" s="59">
        <v>0.5</v>
      </c>
      <c r="L47" s="59">
        <v>81000</v>
      </c>
      <c r="M47" s="59">
        <v>1</v>
      </c>
      <c r="N47" s="59">
        <v>0.63</v>
      </c>
      <c r="O47" s="59">
        <v>2.4</v>
      </c>
      <c r="P47" s="59">
        <v>480</v>
      </c>
      <c r="Q47" s="59">
        <v>2.4</v>
      </c>
      <c r="R47" s="59">
        <v>13000</v>
      </c>
      <c r="S47" s="59">
        <v>93</v>
      </c>
      <c r="T47" s="59">
        <v>0.08</v>
      </c>
      <c r="U47" s="59">
        <v>1.3</v>
      </c>
      <c r="V47" s="59">
        <v>1.2</v>
      </c>
      <c r="W47" s="59">
        <v>4300</v>
      </c>
      <c r="X47" s="59">
        <v>0.57999999999999996</v>
      </c>
      <c r="Y47" s="59">
        <v>0.1</v>
      </c>
      <c r="Z47" s="59">
        <v>25000</v>
      </c>
      <c r="AA47" s="59">
        <v>0.1</v>
      </c>
      <c r="AB47" s="59">
        <v>1.6</v>
      </c>
      <c r="AC47" s="59">
        <v>20</v>
      </c>
    </row>
    <row r="48" spans="1:29" x14ac:dyDescent="0.2">
      <c r="B48" s="6" t="s">
        <v>35</v>
      </c>
      <c r="C48" s="27" t="s">
        <v>366</v>
      </c>
      <c r="D48" s="53">
        <v>157.55477760000002</v>
      </c>
      <c r="E48" s="29">
        <v>42270.413194444445</v>
      </c>
      <c r="F48" s="59">
        <v>180000</v>
      </c>
      <c r="G48" s="59"/>
      <c r="H48" s="59">
        <v>39</v>
      </c>
      <c r="I48" s="59">
        <v>3300</v>
      </c>
      <c r="J48" s="59">
        <v>15</v>
      </c>
      <c r="K48" s="59">
        <v>2.5</v>
      </c>
      <c r="L48" s="59">
        <v>130000</v>
      </c>
      <c r="M48" s="59">
        <v>84</v>
      </c>
      <c r="N48" s="59">
        <v>83</v>
      </c>
      <c r="O48" s="59">
        <v>220</v>
      </c>
      <c r="P48" s="59">
        <v>130000</v>
      </c>
      <c r="Q48" s="59">
        <v>160</v>
      </c>
      <c r="R48" s="59">
        <v>40000</v>
      </c>
      <c r="S48" s="59">
        <v>4600</v>
      </c>
      <c r="T48" s="59">
        <v>0.28999999999999998</v>
      </c>
      <c r="U48" s="59">
        <v>1.3</v>
      </c>
      <c r="V48" s="59">
        <v>110</v>
      </c>
      <c r="W48" s="59">
        <v>30000</v>
      </c>
      <c r="X48" s="59">
        <v>12</v>
      </c>
      <c r="Y48" s="59">
        <v>2</v>
      </c>
      <c r="Z48" s="59">
        <v>26000</v>
      </c>
      <c r="AA48" s="59">
        <v>2</v>
      </c>
      <c r="AB48" s="59">
        <v>180</v>
      </c>
      <c r="AC48" s="59">
        <v>610</v>
      </c>
    </row>
    <row r="49" spans="2:32" x14ac:dyDescent="0.2">
      <c r="B49" s="6" t="s">
        <v>35</v>
      </c>
      <c r="C49" s="27" t="s">
        <v>367</v>
      </c>
      <c r="D49" s="53">
        <v>157.55477760000002</v>
      </c>
      <c r="E49" s="29">
        <v>42272.409722222219</v>
      </c>
      <c r="F49" s="59">
        <v>4300</v>
      </c>
      <c r="G49" s="59">
        <v>0.4</v>
      </c>
      <c r="H49" s="59">
        <v>1.3</v>
      </c>
      <c r="I49" s="59">
        <v>190</v>
      </c>
      <c r="J49" s="59">
        <v>0.22</v>
      </c>
      <c r="K49" s="59">
        <v>0.5</v>
      </c>
      <c r="L49" s="59">
        <v>75000</v>
      </c>
      <c r="M49" s="59">
        <v>2.2000000000000002</v>
      </c>
      <c r="N49" s="59">
        <v>1.9</v>
      </c>
      <c r="O49" s="59">
        <v>5</v>
      </c>
      <c r="P49" s="59">
        <v>3300</v>
      </c>
      <c r="Q49" s="59">
        <v>4.0999999999999996</v>
      </c>
      <c r="R49" s="59">
        <v>13000</v>
      </c>
      <c r="S49" s="59">
        <v>150</v>
      </c>
      <c r="T49" s="59">
        <v>0.08</v>
      </c>
      <c r="U49" s="59">
        <v>1.5</v>
      </c>
      <c r="V49" s="59">
        <v>3.3</v>
      </c>
      <c r="W49" s="59">
        <v>4400</v>
      </c>
      <c r="X49" s="59">
        <v>0.57999999999999996</v>
      </c>
      <c r="Y49" s="59">
        <v>0.1</v>
      </c>
      <c r="Z49" s="59">
        <v>23000</v>
      </c>
      <c r="AA49" s="59">
        <v>0.1</v>
      </c>
      <c r="AB49" s="59">
        <v>6.1</v>
      </c>
      <c r="AC49" s="59">
        <v>20</v>
      </c>
    </row>
    <row r="50" spans="2:32" x14ac:dyDescent="0.2">
      <c r="B50" s="6" t="s">
        <v>35</v>
      </c>
      <c r="C50" s="27" t="s">
        <v>368</v>
      </c>
      <c r="D50" s="53">
        <v>157.55477760000002</v>
      </c>
      <c r="E50" s="29">
        <v>42276.350694444445</v>
      </c>
      <c r="F50" s="59">
        <v>1800</v>
      </c>
      <c r="G50" s="59">
        <v>0.4</v>
      </c>
      <c r="H50" s="59">
        <v>0.66</v>
      </c>
      <c r="I50" s="59">
        <v>140</v>
      </c>
      <c r="J50" s="59">
        <v>0.15</v>
      </c>
      <c r="K50" s="59">
        <v>4.2999999999999997E-2</v>
      </c>
      <c r="L50" s="59">
        <v>82000</v>
      </c>
      <c r="M50" s="59">
        <v>1.6</v>
      </c>
      <c r="N50" s="59">
        <v>0.67</v>
      </c>
      <c r="O50" s="59">
        <v>2.7</v>
      </c>
      <c r="P50" s="59">
        <v>1200</v>
      </c>
      <c r="Q50" s="59">
        <v>2</v>
      </c>
      <c r="R50" s="59">
        <v>14000</v>
      </c>
      <c r="S50" s="59">
        <v>75</v>
      </c>
      <c r="T50" s="59">
        <v>0.08</v>
      </c>
      <c r="U50" s="59">
        <v>1.7</v>
      </c>
      <c r="V50" s="59">
        <v>1.4</v>
      </c>
      <c r="W50" s="59">
        <v>4100</v>
      </c>
      <c r="X50" s="59">
        <v>0.57999999999999996</v>
      </c>
      <c r="Y50" s="59">
        <v>0.1</v>
      </c>
      <c r="Z50" s="59">
        <v>27000</v>
      </c>
      <c r="AA50" s="59">
        <v>0.1</v>
      </c>
      <c r="AB50" s="59">
        <v>2.9</v>
      </c>
      <c r="AC50" s="59">
        <v>12</v>
      </c>
    </row>
    <row r="51" spans="2:32" x14ac:dyDescent="0.2">
      <c r="B51" s="6" t="s">
        <v>35</v>
      </c>
      <c r="C51" s="27" t="s">
        <v>369</v>
      </c>
      <c r="D51" s="53">
        <v>157.55477760000002</v>
      </c>
      <c r="E51" s="29">
        <v>42286.454861111109</v>
      </c>
      <c r="F51" s="59">
        <v>1500</v>
      </c>
      <c r="G51" s="59">
        <v>0.4</v>
      </c>
      <c r="H51" s="59">
        <v>0.63</v>
      </c>
      <c r="I51" s="59">
        <v>120</v>
      </c>
      <c r="J51" s="59">
        <v>0.15</v>
      </c>
      <c r="K51" s="59">
        <v>4.2999999999999997E-2</v>
      </c>
      <c r="L51" s="59">
        <v>74000</v>
      </c>
      <c r="M51" s="59">
        <v>1</v>
      </c>
      <c r="N51" s="59">
        <v>0.68</v>
      </c>
      <c r="O51" s="59">
        <v>3.8</v>
      </c>
      <c r="P51" s="59">
        <v>1000</v>
      </c>
      <c r="Q51" s="59">
        <v>3.2</v>
      </c>
      <c r="R51" s="59">
        <v>11000</v>
      </c>
      <c r="S51" s="59">
        <v>98</v>
      </c>
      <c r="T51" s="59">
        <v>0.08</v>
      </c>
      <c r="U51" s="59">
        <v>1.3</v>
      </c>
      <c r="V51" s="59">
        <v>1.7</v>
      </c>
      <c r="W51" s="59">
        <v>3300</v>
      </c>
      <c r="X51" s="59">
        <v>0.57999999999999996</v>
      </c>
      <c r="Y51" s="59">
        <v>0.1</v>
      </c>
      <c r="Z51" s="59">
        <v>20000</v>
      </c>
      <c r="AA51" s="59">
        <v>0.1</v>
      </c>
      <c r="AB51" s="59">
        <v>2.7</v>
      </c>
      <c r="AC51" s="59">
        <v>21</v>
      </c>
    </row>
    <row r="52" spans="2:32" x14ac:dyDescent="0.2">
      <c r="B52" s="6" t="s">
        <v>35</v>
      </c>
      <c r="C52" s="27" t="s">
        <v>370</v>
      </c>
      <c r="D52" s="53">
        <v>157.55477760000002</v>
      </c>
      <c r="E52" s="29">
        <v>42291.361111111109</v>
      </c>
      <c r="F52" s="59">
        <v>1300</v>
      </c>
      <c r="G52" s="59">
        <v>0.4</v>
      </c>
      <c r="H52" s="59">
        <v>0.61</v>
      </c>
      <c r="I52" s="59">
        <v>100</v>
      </c>
      <c r="J52" s="59">
        <v>0.15</v>
      </c>
      <c r="K52" s="59">
        <v>4.2999999999999997E-2</v>
      </c>
      <c r="L52" s="59">
        <v>76000</v>
      </c>
      <c r="M52" s="59">
        <v>1</v>
      </c>
      <c r="N52" s="59">
        <v>0.62</v>
      </c>
      <c r="O52" s="59">
        <v>2</v>
      </c>
      <c r="P52" s="59">
        <v>990</v>
      </c>
      <c r="Q52" s="59">
        <v>2</v>
      </c>
      <c r="R52" s="59">
        <v>12000</v>
      </c>
      <c r="S52" s="59">
        <v>58</v>
      </c>
      <c r="T52" s="59">
        <v>0.08</v>
      </c>
      <c r="U52" s="59">
        <v>1.4</v>
      </c>
      <c r="V52" s="59">
        <v>1.8</v>
      </c>
      <c r="W52" s="59">
        <v>3500</v>
      </c>
      <c r="X52" s="59">
        <v>0.57999999999999996</v>
      </c>
      <c r="Y52" s="59">
        <v>0.1</v>
      </c>
      <c r="Z52" s="59">
        <v>23000</v>
      </c>
      <c r="AA52" s="59">
        <v>0.1</v>
      </c>
      <c r="AB52" s="59">
        <v>2</v>
      </c>
      <c r="AC52" s="59">
        <v>12</v>
      </c>
    </row>
    <row r="53" spans="2:32" x14ac:dyDescent="0.2">
      <c r="B53" s="6" t="s">
        <v>35</v>
      </c>
      <c r="C53" s="27" t="s">
        <v>371</v>
      </c>
      <c r="D53" s="53">
        <v>157.55477760000002</v>
      </c>
      <c r="E53" s="29">
        <v>42305.604166666664</v>
      </c>
      <c r="F53" s="71">
        <v>340</v>
      </c>
      <c r="G53" s="59">
        <v>0.4</v>
      </c>
      <c r="H53" s="71">
        <v>0.37</v>
      </c>
      <c r="I53" s="71">
        <v>77</v>
      </c>
      <c r="J53" s="59">
        <v>0.15</v>
      </c>
      <c r="K53" s="71">
        <v>0.27</v>
      </c>
      <c r="L53" s="59">
        <v>71000</v>
      </c>
      <c r="M53" s="59">
        <v>1</v>
      </c>
      <c r="N53" s="71">
        <v>0.34</v>
      </c>
      <c r="O53" s="71">
        <v>4.8</v>
      </c>
      <c r="P53" s="71">
        <v>360</v>
      </c>
      <c r="Q53" s="71">
        <v>1.8</v>
      </c>
      <c r="R53" s="71">
        <v>10000</v>
      </c>
      <c r="S53" s="71">
        <v>62</v>
      </c>
      <c r="T53" s="59">
        <v>0.08</v>
      </c>
      <c r="U53" s="71">
        <v>1</v>
      </c>
      <c r="V53" s="71">
        <v>1.4</v>
      </c>
      <c r="W53" s="71">
        <v>2500</v>
      </c>
      <c r="X53" s="59">
        <v>0.57999999999999996</v>
      </c>
      <c r="Y53" s="59">
        <v>0.1</v>
      </c>
      <c r="Z53" s="71">
        <v>18000</v>
      </c>
      <c r="AA53" s="59">
        <v>0.1</v>
      </c>
      <c r="AB53" s="71">
        <v>0.37</v>
      </c>
      <c r="AC53" s="71">
        <v>26</v>
      </c>
    </row>
    <row r="54" spans="2:32" x14ac:dyDescent="0.2">
      <c r="B54" s="6" t="s">
        <v>35</v>
      </c>
      <c r="C54" s="27" t="s">
        <v>372</v>
      </c>
      <c r="D54" s="53">
        <v>157.55477760000002</v>
      </c>
      <c r="E54" s="29">
        <v>42325.395833333336</v>
      </c>
      <c r="F54" s="71">
        <v>7700</v>
      </c>
      <c r="G54" s="59">
        <v>0.4</v>
      </c>
      <c r="H54" s="71">
        <v>1.1000000000000001</v>
      </c>
      <c r="I54" s="71">
        <v>190</v>
      </c>
      <c r="J54" s="71">
        <v>0.37</v>
      </c>
      <c r="K54" s="71">
        <v>0.2</v>
      </c>
      <c r="L54" s="59">
        <v>76000</v>
      </c>
      <c r="M54" s="71">
        <v>2.4</v>
      </c>
      <c r="N54" s="71">
        <v>2.9</v>
      </c>
      <c r="O54" s="71">
        <v>13</v>
      </c>
      <c r="P54" s="71">
        <v>5400</v>
      </c>
      <c r="Q54" s="71">
        <v>7.6</v>
      </c>
      <c r="R54" s="71">
        <v>12000</v>
      </c>
      <c r="S54" s="71">
        <v>220</v>
      </c>
      <c r="T54" s="59">
        <v>0.08</v>
      </c>
      <c r="U54" s="71">
        <v>1.2</v>
      </c>
      <c r="V54" s="71">
        <v>3.9</v>
      </c>
      <c r="W54" s="71">
        <v>4400</v>
      </c>
      <c r="X54" s="71">
        <v>0.67</v>
      </c>
      <c r="Y54" s="71">
        <v>0.1</v>
      </c>
      <c r="Z54" s="71">
        <v>24000</v>
      </c>
      <c r="AA54" s="59">
        <v>0.1</v>
      </c>
      <c r="AB54" s="71">
        <v>9.6</v>
      </c>
      <c r="AC54" s="71">
        <v>74</v>
      </c>
    </row>
    <row r="55" spans="2:32" x14ac:dyDescent="0.2">
      <c r="B55" s="6" t="s">
        <v>389</v>
      </c>
      <c r="C55" s="27" t="s">
        <v>373</v>
      </c>
      <c r="D55" s="53">
        <v>157.55477760000002</v>
      </c>
      <c r="E55" s="29">
        <v>42453.529861111114</v>
      </c>
      <c r="F55" s="71">
        <v>740</v>
      </c>
      <c r="G55" s="59">
        <v>0.4</v>
      </c>
      <c r="H55" s="71">
        <v>0.68</v>
      </c>
      <c r="I55" s="71">
        <v>81</v>
      </c>
      <c r="J55" s="59">
        <v>0.15</v>
      </c>
      <c r="K55" s="71">
        <v>0.14000000000000001</v>
      </c>
      <c r="L55" s="59">
        <v>61000</v>
      </c>
      <c r="M55" s="59">
        <v>1</v>
      </c>
      <c r="N55" s="71">
        <v>0.46</v>
      </c>
      <c r="O55" s="71">
        <v>3.9</v>
      </c>
      <c r="P55" s="71">
        <v>810</v>
      </c>
      <c r="Q55" s="71">
        <v>3.3</v>
      </c>
      <c r="R55" s="71">
        <v>8700</v>
      </c>
      <c r="S55" s="71">
        <v>85</v>
      </c>
      <c r="T55" s="59">
        <v>0.08</v>
      </c>
      <c r="U55" s="71">
        <v>0.91</v>
      </c>
      <c r="V55" s="71">
        <v>1.4</v>
      </c>
      <c r="W55" s="71">
        <v>1900</v>
      </c>
      <c r="X55" s="59">
        <v>0.57999999999999996</v>
      </c>
      <c r="Y55" s="59">
        <v>0.1</v>
      </c>
      <c r="Z55" s="71">
        <v>11000</v>
      </c>
      <c r="AA55" s="59">
        <v>0.1</v>
      </c>
      <c r="AB55" s="71">
        <v>1.3</v>
      </c>
      <c r="AC55" s="71">
        <v>46</v>
      </c>
    </row>
    <row r="56" spans="2:32" x14ac:dyDescent="0.2">
      <c r="B56" s="6" t="s">
        <v>389</v>
      </c>
      <c r="C56" s="27" t="s">
        <v>374</v>
      </c>
      <c r="D56" s="53">
        <v>157.55477760000002</v>
      </c>
      <c r="E56" s="29">
        <v>42530.395833333336</v>
      </c>
      <c r="F56" s="59">
        <v>810</v>
      </c>
      <c r="G56" s="59">
        <v>0.4</v>
      </c>
      <c r="H56" s="59">
        <v>1.4</v>
      </c>
      <c r="I56" s="59">
        <v>87</v>
      </c>
      <c r="J56" s="59">
        <v>0.17</v>
      </c>
      <c r="K56" s="59">
        <v>0.76</v>
      </c>
      <c r="L56" s="59">
        <v>30000</v>
      </c>
      <c r="M56" s="59">
        <v>1</v>
      </c>
      <c r="N56" s="59">
        <v>2.1</v>
      </c>
      <c r="O56" s="59">
        <v>16</v>
      </c>
      <c r="P56" s="59">
        <v>1400</v>
      </c>
      <c r="Q56" s="59">
        <v>39</v>
      </c>
      <c r="R56" s="59">
        <v>4000</v>
      </c>
      <c r="S56" s="59">
        <v>480</v>
      </c>
      <c r="T56" s="59">
        <v>4.1999999999999997E-3</v>
      </c>
      <c r="U56" s="59">
        <v>0.45</v>
      </c>
      <c r="V56" s="59">
        <v>1.5</v>
      </c>
      <c r="W56" s="59">
        <v>1100</v>
      </c>
      <c r="X56" s="59">
        <v>0.57999999999999996</v>
      </c>
      <c r="Y56" s="59">
        <v>0.1</v>
      </c>
      <c r="Z56" s="59">
        <v>3400</v>
      </c>
      <c r="AA56" s="59">
        <v>0.1</v>
      </c>
      <c r="AB56" s="59">
        <v>1.7</v>
      </c>
      <c r="AC56" s="59">
        <v>170</v>
      </c>
    </row>
    <row r="57" spans="2:32" x14ac:dyDescent="0.2">
      <c r="B57" s="6" t="s">
        <v>488</v>
      </c>
      <c r="C57" s="4" t="s">
        <v>375</v>
      </c>
      <c r="D57" s="53">
        <v>157.55477760000002</v>
      </c>
      <c r="E57" s="72">
        <v>42606.46875</v>
      </c>
      <c r="F57" s="70">
        <v>4100</v>
      </c>
      <c r="G57" s="40">
        <v>0.2</v>
      </c>
      <c r="H57" s="70">
        <v>0.62</v>
      </c>
      <c r="I57" s="70">
        <v>160</v>
      </c>
      <c r="J57" s="70">
        <v>0.21</v>
      </c>
      <c r="K57" s="70">
        <v>0.11</v>
      </c>
      <c r="L57" s="70">
        <v>76000</v>
      </c>
      <c r="M57" s="70">
        <v>1.2</v>
      </c>
      <c r="N57" s="70">
        <v>1.5</v>
      </c>
      <c r="O57" s="70">
        <v>5.8</v>
      </c>
      <c r="P57" s="70">
        <v>2800</v>
      </c>
      <c r="Q57" s="73">
        <v>4.4000000000000004</v>
      </c>
      <c r="R57" s="70">
        <v>12000</v>
      </c>
      <c r="S57" s="70">
        <v>150</v>
      </c>
      <c r="T57" s="4"/>
      <c r="U57" s="70">
        <v>1.2</v>
      </c>
      <c r="V57" s="70">
        <v>4.0999999999999996</v>
      </c>
      <c r="W57" s="70">
        <v>4000</v>
      </c>
      <c r="X57" s="40">
        <v>0.28999999999999998</v>
      </c>
      <c r="Y57" s="40">
        <v>0.05</v>
      </c>
      <c r="Z57" s="70">
        <v>23000</v>
      </c>
      <c r="AA57" s="40">
        <v>0.05</v>
      </c>
      <c r="AB57" s="70">
        <v>4.5999999999999996</v>
      </c>
      <c r="AC57" s="70">
        <v>26</v>
      </c>
    </row>
    <row r="58" spans="2:32" x14ac:dyDescent="0.2">
      <c r="C58" s="4"/>
      <c r="D58" s="27"/>
      <c r="E58" s="72"/>
    </row>
    <row r="59" spans="2:32" x14ac:dyDescent="0.2">
      <c r="C59" s="4"/>
      <c r="D59" s="27"/>
      <c r="E59" s="72"/>
    </row>
    <row r="60" spans="2:32" ht="15" x14ac:dyDescent="0.25">
      <c r="F60" s="161" t="s">
        <v>466</v>
      </c>
      <c r="G60" s="161"/>
      <c r="H60" s="161"/>
      <c r="I60" s="161"/>
      <c r="J60" s="161"/>
      <c r="K60" s="161"/>
      <c r="L60" s="161"/>
      <c r="M60" s="161"/>
      <c r="N60" s="161"/>
      <c r="O60" s="161"/>
      <c r="P60" s="161"/>
      <c r="Q60" s="161"/>
      <c r="R60" s="161"/>
      <c r="S60" s="161"/>
      <c r="T60" s="161"/>
      <c r="U60" s="161"/>
      <c r="V60" s="161"/>
      <c r="W60" s="161"/>
      <c r="X60" s="161"/>
      <c r="Y60" s="161"/>
      <c r="Z60" s="161"/>
      <c r="AA60" s="161"/>
      <c r="AB60" s="161"/>
      <c r="AC60" s="161"/>
    </row>
    <row r="61" spans="2:32" ht="38.25" x14ac:dyDescent="0.2">
      <c r="B61" s="102" t="str">
        <f t="shared" ref="B61:E78" si="0">B2</f>
        <v>Period</v>
      </c>
      <c r="C61" s="102" t="str">
        <f t="shared" si="0"/>
        <v>Location</v>
      </c>
      <c r="D61" s="102" t="str">
        <f t="shared" si="0"/>
        <v>Distance from GKM (km)</v>
      </c>
      <c r="E61" s="102" t="str">
        <f t="shared" si="0"/>
        <v>Date:Time</v>
      </c>
      <c r="F61" s="20" t="s">
        <v>5</v>
      </c>
      <c r="G61" s="21" t="s">
        <v>6</v>
      </c>
      <c r="H61" s="20" t="s">
        <v>0</v>
      </c>
      <c r="I61" s="20" t="s">
        <v>7</v>
      </c>
      <c r="J61" s="20" t="s">
        <v>8</v>
      </c>
      <c r="K61" s="20" t="s">
        <v>9</v>
      </c>
      <c r="L61" s="20" t="s">
        <v>10</v>
      </c>
      <c r="M61" s="20" t="s">
        <v>11</v>
      </c>
      <c r="N61" s="20" t="s">
        <v>12</v>
      </c>
      <c r="O61" s="20" t="s">
        <v>13</v>
      </c>
      <c r="P61" s="20" t="s">
        <v>14</v>
      </c>
      <c r="Q61" s="20" t="s">
        <v>1</v>
      </c>
      <c r="R61" s="20" t="s">
        <v>15</v>
      </c>
      <c r="S61" s="20" t="s">
        <v>16</v>
      </c>
      <c r="T61" s="20" t="s">
        <v>17</v>
      </c>
      <c r="U61" s="20" t="s">
        <v>18</v>
      </c>
      <c r="V61" s="20" t="s">
        <v>19</v>
      </c>
      <c r="W61" s="20" t="s">
        <v>20</v>
      </c>
      <c r="X61" s="20" t="s">
        <v>21</v>
      </c>
      <c r="Y61" s="20" t="s">
        <v>22</v>
      </c>
      <c r="Z61" s="20" t="s">
        <v>23</v>
      </c>
      <c r="AA61" s="20" t="s">
        <v>24</v>
      </c>
      <c r="AB61" s="20" t="s">
        <v>25</v>
      </c>
      <c r="AC61" s="20" t="s">
        <v>26</v>
      </c>
      <c r="AD61" s="20" t="s">
        <v>376</v>
      </c>
      <c r="AE61" s="20" t="s">
        <v>467</v>
      </c>
      <c r="AF61" s="20" t="s">
        <v>490</v>
      </c>
    </row>
    <row r="62" spans="2:32" x14ac:dyDescent="0.2">
      <c r="B62" s="103" t="str">
        <f t="shared" si="0"/>
        <v>During</v>
      </c>
      <c r="C62" s="103" t="str">
        <f t="shared" si="0"/>
        <v>ADWS-IT1-150807-21</v>
      </c>
      <c r="D62" s="104">
        <f t="shared" si="0"/>
        <v>157.55477760000002</v>
      </c>
      <c r="E62" s="11">
        <f t="shared" si="0"/>
        <v>42223.501388888886</v>
      </c>
      <c r="F62" s="15">
        <f t="shared" ref="F62:F99" si="1">F3/1000</f>
        <v>0.6</v>
      </c>
      <c r="G62" s="16"/>
      <c r="H62" s="19">
        <f t="shared" ref="H62:H99" si="2">H3/1000</f>
        <v>6.0999999999999997E-4</v>
      </c>
      <c r="I62" s="26"/>
      <c r="J62" s="26"/>
      <c r="K62" s="19">
        <f t="shared" ref="K62:K99" si="3">K3/1000</f>
        <v>9.9000000000000008E-5</v>
      </c>
      <c r="L62" s="16"/>
      <c r="M62" s="16"/>
      <c r="N62" s="16"/>
      <c r="O62" s="15">
        <f t="shared" ref="O62:Q77" si="4">O3/1000</f>
        <v>2.3999999999999998E-3</v>
      </c>
      <c r="P62" s="15">
        <f t="shared" si="4"/>
        <v>0.48</v>
      </c>
      <c r="Q62" s="18">
        <f t="shared" si="4"/>
        <v>2E-3</v>
      </c>
      <c r="R62" s="16"/>
      <c r="S62" s="15">
        <f t="shared" ref="S62:S99" si="5">S3/1000</f>
        <v>0.06</v>
      </c>
      <c r="T62" s="16"/>
      <c r="U62" s="16"/>
      <c r="V62" s="18">
        <f t="shared" ref="V62:V99" si="6">V3/1000</f>
        <v>1.6000000000000001E-3</v>
      </c>
      <c r="W62" s="16"/>
      <c r="X62" s="16"/>
      <c r="Y62" s="16"/>
      <c r="Z62" s="16"/>
      <c r="AA62" s="16"/>
      <c r="AB62" s="16"/>
      <c r="AC62" s="15">
        <f t="shared" ref="AC62:AC99" si="7">AC3/1000</f>
        <v>0.02</v>
      </c>
      <c r="AD62" s="40">
        <f>Q62/F62</f>
        <v>3.3333333333333335E-3</v>
      </c>
      <c r="AE62" s="40">
        <f>H62/F62</f>
        <v>1.0166666666666666E-3</v>
      </c>
      <c r="AF62" s="40">
        <f>O62/F62</f>
        <v>4.0000000000000001E-3</v>
      </c>
    </row>
    <row r="63" spans="2:32" x14ac:dyDescent="0.2">
      <c r="B63" s="103" t="str">
        <f t="shared" si="0"/>
        <v>During</v>
      </c>
      <c r="C63" s="103" t="str">
        <f t="shared" si="0"/>
        <v>ADWS-IT1-150807-22</v>
      </c>
      <c r="D63" s="104">
        <f t="shared" si="0"/>
        <v>157.55477760000002</v>
      </c>
      <c r="E63" s="11">
        <f t="shared" si="0"/>
        <v>42223.501388888886</v>
      </c>
      <c r="F63" s="15">
        <f t="shared" si="1"/>
        <v>0.66</v>
      </c>
      <c r="G63" s="16"/>
      <c r="H63" s="19">
        <f t="shared" si="2"/>
        <v>8.3999999999999993E-4</v>
      </c>
      <c r="I63" s="26"/>
      <c r="J63" s="26"/>
      <c r="K63" s="19">
        <f t="shared" si="3"/>
        <v>1.1E-4</v>
      </c>
      <c r="L63" s="16"/>
      <c r="M63" s="16"/>
      <c r="N63" s="16"/>
      <c r="O63" s="15">
        <f t="shared" si="4"/>
        <v>2.7000000000000001E-3</v>
      </c>
      <c r="P63" s="15">
        <f t="shared" si="4"/>
        <v>0.53</v>
      </c>
      <c r="Q63" s="18">
        <f t="shared" si="4"/>
        <v>2.2000000000000001E-3</v>
      </c>
      <c r="R63" s="16"/>
      <c r="S63" s="15">
        <f t="shared" si="5"/>
        <v>6.5000000000000002E-2</v>
      </c>
      <c r="T63" s="16"/>
      <c r="U63" s="16"/>
      <c r="V63" s="18">
        <f t="shared" si="6"/>
        <v>1.8E-3</v>
      </c>
      <c r="W63" s="16"/>
      <c r="X63" s="16"/>
      <c r="Y63" s="16"/>
      <c r="Z63" s="16"/>
      <c r="AA63" s="16"/>
      <c r="AB63" s="16"/>
      <c r="AC63" s="15">
        <f t="shared" si="7"/>
        <v>2.1000000000000001E-2</v>
      </c>
      <c r="AD63" s="40">
        <f t="shared" ref="AD63:AD99" si="8">Q63/F63</f>
        <v>3.3333333333333335E-3</v>
      </c>
      <c r="AE63" s="40">
        <f t="shared" ref="AE63:AE99" si="9">H63/F63</f>
        <v>1.2727272727272726E-3</v>
      </c>
      <c r="AF63" s="40">
        <f t="shared" ref="AF63:AF99" si="10">O63/F63</f>
        <v>4.0909090909090912E-3</v>
      </c>
    </row>
    <row r="64" spans="2:32" x14ac:dyDescent="0.2">
      <c r="B64" s="103" t="str">
        <f t="shared" si="0"/>
        <v>During</v>
      </c>
      <c r="C64" s="103" t="str">
        <f t="shared" si="0"/>
        <v>ADWS-IT1-150808-11</v>
      </c>
      <c r="D64" s="104">
        <f t="shared" si="0"/>
        <v>157.55477760000002</v>
      </c>
      <c r="E64" s="11">
        <f t="shared" si="0"/>
        <v>42224.413194444445</v>
      </c>
      <c r="F64" s="15">
        <f t="shared" si="1"/>
        <v>2.8</v>
      </c>
      <c r="G64" s="16"/>
      <c r="H64" s="19">
        <f t="shared" si="2"/>
        <v>7.6E-3</v>
      </c>
      <c r="I64" s="26"/>
      <c r="J64" s="26"/>
      <c r="K64" s="19">
        <f t="shared" si="3"/>
        <v>4.0000000000000002E-4</v>
      </c>
      <c r="L64" s="16"/>
      <c r="M64" s="16"/>
      <c r="N64" s="16"/>
      <c r="O64" s="15">
        <f t="shared" si="4"/>
        <v>3.4000000000000002E-2</v>
      </c>
      <c r="P64" s="15">
        <f t="shared" si="4"/>
        <v>10</v>
      </c>
      <c r="Q64" s="18">
        <f t="shared" si="4"/>
        <v>0.15</v>
      </c>
      <c r="R64" s="16"/>
      <c r="S64" s="15">
        <f t="shared" si="5"/>
        <v>0.2</v>
      </c>
      <c r="T64" s="16"/>
      <c r="U64" s="16"/>
      <c r="V64" s="18">
        <f t="shared" si="6"/>
        <v>1.8E-3</v>
      </c>
      <c r="W64" s="16"/>
      <c r="X64" s="16"/>
      <c r="Y64" s="16"/>
      <c r="Z64" s="16"/>
      <c r="AA64" s="16"/>
      <c r="AB64" s="16"/>
      <c r="AC64" s="15">
        <f t="shared" si="7"/>
        <v>0.14000000000000001</v>
      </c>
      <c r="AD64" s="40">
        <f t="shared" si="8"/>
        <v>5.3571428571428575E-2</v>
      </c>
      <c r="AE64" s="40">
        <f t="shared" si="9"/>
        <v>2.7142857142857147E-3</v>
      </c>
      <c r="AF64" s="40">
        <f t="shared" si="10"/>
        <v>1.2142857142857144E-2</v>
      </c>
    </row>
    <row r="65" spans="2:32" x14ac:dyDescent="0.2">
      <c r="B65" s="103" t="str">
        <f t="shared" si="0"/>
        <v>Post</v>
      </c>
      <c r="C65" s="103" t="str">
        <f t="shared" si="0"/>
        <v>ADW-021-150809-11</v>
      </c>
      <c r="D65" s="104">
        <f t="shared" si="0"/>
        <v>157.55477760000002</v>
      </c>
      <c r="E65" s="11">
        <f t="shared" si="0"/>
        <v>42225</v>
      </c>
      <c r="F65" s="15">
        <f t="shared" si="1"/>
        <v>0.4</v>
      </c>
      <c r="G65" s="16"/>
      <c r="H65" s="19">
        <f t="shared" si="2"/>
        <v>1.2999999999999999E-3</v>
      </c>
      <c r="I65" s="26"/>
      <c r="J65" s="26"/>
      <c r="K65" s="19">
        <f t="shared" si="3"/>
        <v>1.4000000000000001E-4</v>
      </c>
      <c r="L65" s="16"/>
      <c r="M65" s="16"/>
      <c r="N65" s="16"/>
      <c r="O65" s="15">
        <f t="shared" si="4"/>
        <v>8.6E-3</v>
      </c>
      <c r="P65" s="15">
        <f t="shared" si="4"/>
        <v>1.6</v>
      </c>
      <c r="Q65" s="18">
        <f t="shared" si="4"/>
        <v>1.4E-2</v>
      </c>
      <c r="R65" s="16"/>
      <c r="S65" s="15">
        <f t="shared" si="5"/>
        <v>0.11</v>
      </c>
      <c r="T65" s="16"/>
      <c r="U65" s="16"/>
      <c r="V65" s="18">
        <f t="shared" si="6"/>
        <v>1E-3</v>
      </c>
      <c r="W65" s="16"/>
      <c r="X65" s="16"/>
      <c r="Y65" s="16"/>
      <c r="Z65" s="16"/>
      <c r="AA65" s="16"/>
      <c r="AB65" s="16"/>
      <c r="AC65" s="15">
        <f t="shared" si="7"/>
        <v>0.06</v>
      </c>
      <c r="AD65" s="40">
        <f t="shared" si="8"/>
        <v>3.4999999999999996E-2</v>
      </c>
      <c r="AE65" s="40">
        <f t="shared" si="9"/>
        <v>3.2499999999999999E-3</v>
      </c>
      <c r="AF65" s="40">
        <f t="shared" si="10"/>
        <v>2.1499999999999998E-2</v>
      </c>
    </row>
    <row r="66" spans="2:32" x14ac:dyDescent="0.2">
      <c r="B66" s="103" t="str">
        <f t="shared" si="0"/>
        <v>Post</v>
      </c>
      <c r="C66" s="103" t="str">
        <f t="shared" si="0"/>
        <v>ADW-021-150810-11</v>
      </c>
      <c r="D66" s="104">
        <f t="shared" si="0"/>
        <v>157.55477760000002</v>
      </c>
      <c r="E66" s="11">
        <f t="shared" si="0"/>
        <v>42226</v>
      </c>
      <c r="F66" s="15">
        <f t="shared" si="1"/>
        <v>0.28999999999999998</v>
      </c>
      <c r="G66" s="16"/>
      <c r="H66" s="19">
        <f t="shared" si="2"/>
        <v>8.1000000000000006E-4</v>
      </c>
      <c r="I66" s="26"/>
      <c r="J66" s="26"/>
      <c r="K66" s="19">
        <f t="shared" si="3"/>
        <v>7.7999999999999999E-5</v>
      </c>
      <c r="L66" s="16"/>
      <c r="M66" s="16"/>
      <c r="N66" s="16"/>
      <c r="O66" s="15">
        <f t="shared" si="4"/>
        <v>5.3E-3</v>
      </c>
      <c r="P66" s="15">
        <f t="shared" si="4"/>
        <v>0.76</v>
      </c>
      <c r="Q66" s="18">
        <f t="shared" si="4"/>
        <v>9.8000000000000014E-3</v>
      </c>
      <c r="R66" s="16"/>
      <c r="S66" s="15">
        <f t="shared" si="5"/>
        <v>6.3E-2</v>
      </c>
      <c r="T66" s="16"/>
      <c r="U66" s="16"/>
      <c r="V66" s="18">
        <f t="shared" si="6"/>
        <v>1E-3</v>
      </c>
      <c r="W66" s="16"/>
      <c r="X66" s="16"/>
      <c r="Y66" s="16"/>
      <c r="Z66" s="16"/>
      <c r="AA66" s="16"/>
      <c r="AB66" s="16"/>
      <c r="AC66" s="15">
        <f t="shared" si="7"/>
        <v>2.5000000000000001E-2</v>
      </c>
      <c r="AD66" s="40">
        <f t="shared" si="8"/>
        <v>3.3793103448275873E-2</v>
      </c>
      <c r="AE66" s="40">
        <f t="shared" si="9"/>
        <v>2.7931034482758625E-3</v>
      </c>
      <c r="AF66" s="40">
        <f t="shared" si="10"/>
        <v>1.8275862068965518E-2</v>
      </c>
    </row>
    <row r="67" spans="2:32" x14ac:dyDescent="0.2">
      <c r="B67" s="103" t="str">
        <f t="shared" si="0"/>
        <v>Post</v>
      </c>
      <c r="C67" s="103" t="str">
        <f t="shared" si="0"/>
        <v>ADW-021-150810-12</v>
      </c>
      <c r="D67" s="104">
        <f t="shared" si="0"/>
        <v>157.55477760000002</v>
      </c>
      <c r="E67" s="11">
        <f t="shared" si="0"/>
        <v>42226</v>
      </c>
      <c r="F67" s="15">
        <f t="shared" si="1"/>
        <v>0.3</v>
      </c>
      <c r="G67" s="16"/>
      <c r="H67" s="19">
        <f t="shared" si="2"/>
        <v>3.6999999999999999E-4</v>
      </c>
      <c r="I67" s="26"/>
      <c r="J67" s="26"/>
      <c r="K67" s="19">
        <f t="shared" si="3"/>
        <v>1E-4</v>
      </c>
      <c r="L67" s="16"/>
      <c r="M67" s="16"/>
      <c r="N67" s="16"/>
      <c r="O67" s="15">
        <f t="shared" si="4"/>
        <v>4.7999999999999996E-3</v>
      </c>
      <c r="P67" s="15">
        <f t="shared" si="4"/>
        <v>0.61</v>
      </c>
      <c r="Q67" s="18">
        <f t="shared" si="4"/>
        <v>8.3000000000000001E-3</v>
      </c>
      <c r="R67" s="16"/>
      <c r="S67" s="15">
        <f t="shared" si="5"/>
        <v>5.1999999999999998E-2</v>
      </c>
      <c r="T67" s="16"/>
      <c r="U67" s="16"/>
      <c r="V67" s="18">
        <f t="shared" si="6"/>
        <v>9.3000000000000005E-4</v>
      </c>
      <c r="W67" s="16"/>
      <c r="X67" s="16"/>
      <c r="Y67" s="16"/>
      <c r="Z67" s="16"/>
      <c r="AA67" s="16"/>
      <c r="AB67" s="16"/>
      <c r="AC67" s="15">
        <f t="shared" si="7"/>
        <v>2.5999999999999999E-2</v>
      </c>
      <c r="AD67" s="40">
        <f t="shared" si="8"/>
        <v>2.7666666666666669E-2</v>
      </c>
      <c r="AE67" s="40">
        <f t="shared" si="9"/>
        <v>1.2333333333333335E-3</v>
      </c>
      <c r="AF67" s="40">
        <f t="shared" si="10"/>
        <v>1.6E-2</v>
      </c>
    </row>
    <row r="68" spans="2:32" x14ac:dyDescent="0.2">
      <c r="B68" s="103" t="str">
        <f t="shared" si="0"/>
        <v>Post</v>
      </c>
      <c r="C68" s="103" t="str">
        <f t="shared" si="0"/>
        <v>ADW-021-150811-11</v>
      </c>
      <c r="D68" s="104">
        <f t="shared" si="0"/>
        <v>157.55477760000002</v>
      </c>
      <c r="E68" s="11">
        <f t="shared" si="0"/>
        <v>42227.427083333336</v>
      </c>
      <c r="F68" s="15">
        <f t="shared" si="1"/>
        <v>0.19</v>
      </c>
      <c r="G68" s="16"/>
      <c r="H68" s="19">
        <f t="shared" si="2"/>
        <v>5.8E-4</v>
      </c>
      <c r="I68" s="26"/>
      <c r="J68" s="26"/>
      <c r="K68" s="19">
        <f t="shared" si="3"/>
        <v>9.9000000000000008E-5</v>
      </c>
      <c r="L68" s="16"/>
      <c r="M68" s="16"/>
      <c r="N68" s="16"/>
      <c r="O68" s="15">
        <f t="shared" si="4"/>
        <v>4.3E-3</v>
      </c>
      <c r="P68" s="15">
        <f t="shared" si="4"/>
        <v>0.4</v>
      </c>
      <c r="Q68" s="18">
        <f t="shared" si="4"/>
        <v>5.0999999999999995E-3</v>
      </c>
      <c r="R68" s="16"/>
      <c r="S68" s="15">
        <f t="shared" si="5"/>
        <v>5.2999999999999999E-2</v>
      </c>
      <c r="T68" s="16"/>
      <c r="U68" s="16"/>
      <c r="V68" s="18">
        <f t="shared" si="6"/>
        <v>1.1000000000000001E-3</v>
      </c>
      <c r="W68" s="16"/>
      <c r="X68" s="16"/>
      <c r="Y68" s="16"/>
      <c r="Z68" s="16"/>
      <c r="AA68" s="16"/>
      <c r="AB68" s="16"/>
      <c r="AC68" s="15">
        <f t="shared" si="7"/>
        <v>2.3E-2</v>
      </c>
      <c r="AD68" s="40">
        <f t="shared" si="8"/>
        <v>2.6842105263157893E-2</v>
      </c>
      <c r="AE68" s="40">
        <f t="shared" si="9"/>
        <v>3.0526315789473684E-3</v>
      </c>
      <c r="AF68" s="40">
        <f t="shared" si="10"/>
        <v>2.2631578947368419E-2</v>
      </c>
    </row>
    <row r="69" spans="2:32" x14ac:dyDescent="0.2">
      <c r="B69" s="103" t="str">
        <f t="shared" si="0"/>
        <v>Post</v>
      </c>
      <c r="C69" s="103" t="str">
        <f t="shared" si="0"/>
        <v>ADW-021-150812-11</v>
      </c>
      <c r="D69" s="104">
        <f t="shared" si="0"/>
        <v>157.55477760000002</v>
      </c>
      <c r="E69" s="11">
        <f t="shared" si="0"/>
        <v>42228.399305555555</v>
      </c>
      <c r="F69" s="15">
        <f t="shared" si="1"/>
        <v>0.25</v>
      </c>
      <c r="G69" s="16"/>
      <c r="H69" s="19">
        <f t="shared" si="2"/>
        <v>4.0999999999999999E-4</v>
      </c>
      <c r="I69" s="26"/>
      <c r="J69" s="26"/>
      <c r="K69" s="19">
        <f t="shared" si="3"/>
        <v>4.2999999999999995E-5</v>
      </c>
      <c r="L69" s="16"/>
      <c r="M69" s="16"/>
      <c r="N69" s="16"/>
      <c r="O69" s="15">
        <f t="shared" si="4"/>
        <v>4.4000000000000003E-3</v>
      </c>
      <c r="P69" s="15">
        <f t="shared" si="4"/>
        <v>0.5</v>
      </c>
      <c r="Q69" s="18">
        <f t="shared" si="4"/>
        <v>5.7000000000000002E-3</v>
      </c>
      <c r="R69" s="16"/>
      <c r="S69" s="15">
        <f t="shared" si="5"/>
        <v>6.5000000000000002E-2</v>
      </c>
      <c r="T69" s="16"/>
      <c r="U69" s="16"/>
      <c r="V69" s="18">
        <f t="shared" si="6"/>
        <v>1.1999999999999999E-3</v>
      </c>
      <c r="W69" s="16"/>
      <c r="X69" s="16"/>
      <c r="Y69" s="16"/>
      <c r="Z69" s="16"/>
      <c r="AA69" s="16"/>
      <c r="AB69" s="16"/>
      <c r="AC69" s="15">
        <f t="shared" si="7"/>
        <v>2.4E-2</v>
      </c>
      <c r="AD69" s="40">
        <f t="shared" si="8"/>
        <v>2.2800000000000001E-2</v>
      </c>
      <c r="AE69" s="40">
        <f t="shared" si="9"/>
        <v>1.64E-3</v>
      </c>
      <c r="AF69" s="40">
        <f t="shared" si="10"/>
        <v>1.7600000000000001E-2</v>
      </c>
    </row>
    <row r="70" spans="2:32" x14ac:dyDescent="0.2">
      <c r="B70" s="103" t="str">
        <f t="shared" si="0"/>
        <v>Post</v>
      </c>
      <c r="C70" s="103" t="str">
        <f t="shared" si="0"/>
        <v>ADW-021-150813-11</v>
      </c>
      <c r="D70" s="104">
        <f t="shared" si="0"/>
        <v>157.55477760000002</v>
      </c>
      <c r="E70" s="11">
        <f t="shared" si="0"/>
        <v>42229.4375</v>
      </c>
      <c r="F70" s="15">
        <f t="shared" si="1"/>
        <v>0.24</v>
      </c>
      <c r="G70" s="16"/>
      <c r="H70" s="19">
        <f t="shared" si="2"/>
        <v>3.6999999999999999E-4</v>
      </c>
      <c r="I70" s="26"/>
      <c r="J70" s="26"/>
      <c r="K70" s="19">
        <f t="shared" si="3"/>
        <v>1.7000000000000001E-4</v>
      </c>
      <c r="L70" s="16"/>
      <c r="M70" s="16"/>
      <c r="N70" s="16"/>
      <c r="O70" s="15">
        <f t="shared" si="4"/>
        <v>4.9000000000000007E-3</v>
      </c>
      <c r="P70" s="15">
        <f t="shared" si="4"/>
        <v>0.54</v>
      </c>
      <c r="Q70" s="18">
        <f t="shared" si="4"/>
        <v>6.4000000000000003E-3</v>
      </c>
      <c r="R70" s="16"/>
      <c r="S70" s="15">
        <f t="shared" si="5"/>
        <v>0.1</v>
      </c>
      <c r="T70" s="16"/>
      <c r="U70" s="16"/>
      <c r="V70" s="18">
        <f t="shared" si="6"/>
        <v>1.2999999999999999E-3</v>
      </c>
      <c r="W70" s="16"/>
      <c r="X70" s="16"/>
      <c r="Y70" s="16"/>
      <c r="Z70" s="16"/>
      <c r="AA70" s="16"/>
      <c r="AB70" s="16"/>
      <c r="AC70" s="15">
        <f t="shared" si="7"/>
        <v>3.5999999999999997E-2</v>
      </c>
      <c r="AD70" s="40">
        <f t="shared" si="8"/>
        <v>2.6666666666666668E-2</v>
      </c>
      <c r="AE70" s="40">
        <f t="shared" si="9"/>
        <v>1.5416666666666667E-3</v>
      </c>
      <c r="AF70" s="40">
        <f t="shared" si="10"/>
        <v>2.041666666666667E-2</v>
      </c>
    </row>
    <row r="71" spans="2:32" x14ac:dyDescent="0.2">
      <c r="B71" s="103" t="str">
        <f t="shared" si="0"/>
        <v>Post</v>
      </c>
      <c r="C71" s="103" t="str">
        <f t="shared" si="0"/>
        <v>ADW-021-150814-11</v>
      </c>
      <c r="D71" s="104">
        <f t="shared" si="0"/>
        <v>157.55477760000002</v>
      </c>
      <c r="E71" s="11">
        <f t="shared" si="0"/>
        <v>42230.472222222219</v>
      </c>
      <c r="F71" s="15">
        <f t="shared" si="1"/>
        <v>0.53</v>
      </c>
      <c r="G71" s="16"/>
      <c r="H71" s="19">
        <f t="shared" si="2"/>
        <v>8.1999999999999998E-4</v>
      </c>
      <c r="I71" s="26"/>
      <c r="J71" s="26"/>
      <c r="K71" s="19">
        <f t="shared" si="3"/>
        <v>4.2999999999999995E-5</v>
      </c>
      <c r="L71" s="16"/>
      <c r="M71" s="16"/>
      <c r="N71" s="16"/>
      <c r="O71" s="15">
        <f t="shared" si="4"/>
        <v>4.2000000000000006E-3</v>
      </c>
      <c r="P71" s="15">
        <f t="shared" si="4"/>
        <v>0.74</v>
      </c>
      <c r="Q71" s="18">
        <f t="shared" si="4"/>
        <v>8.4000000000000012E-3</v>
      </c>
      <c r="R71" s="16"/>
      <c r="S71" s="15">
        <f t="shared" si="5"/>
        <v>7.6999999999999999E-2</v>
      </c>
      <c r="T71" s="16"/>
      <c r="U71" s="16"/>
      <c r="V71" s="18">
        <f t="shared" si="6"/>
        <v>1.2999999999999999E-3</v>
      </c>
      <c r="W71" s="16"/>
      <c r="X71" s="16"/>
      <c r="Y71" s="16"/>
      <c r="Z71" s="16"/>
      <c r="AA71" s="16"/>
      <c r="AB71" s="16"/>
      <c r="AC71" s="15">
        <f t="shared" si="7"/>
        <v>2.7E-2</v>
      </c>
      <c r="AD71" s="40">
        <f t="shared" si="8"/>
        <v>1.5849056603773587E-2</v>
      </c>
      <c r="AE71" s="40">
        <f t="shared" si="9"/>
        <v>1.5471698113207547E-3</v>
      </c>
      <c r="AF71" s="40">
        <f t="shared" si="10"/>
        <v>7.9245283018867935E-3</v>
      </c>
    </row>
    <row r="72" spans="2:32" x14ac:dyDescent="0.2">
      <c r="B72" s="103" t="str">
        <f t="shared" si="0"/>
        <v>Post</v>
      </c>
      <c r="C72" s="103" t="str">
        <f t="shared" si="0"/>
        <v>ADW-021-150815-11</v>
      </c>
      <c r="D72" s="104">
        <f t="shared" si="0"/>
        <v>157.55477760000002</v>
      </c>
      <c r="E72" s="11">
        <f t="shared" si="0"/>
        <v>42231.393750000003</v>
      </c>
      <c r="F72" s="15">
        <f t="shared" si="1"/>
        <v>0.53</v>
      </c>
      <c r="G72" s="16"/>
      <c r="H72" s="19">
        <f t="shared" si="2"/>
        <v>8.3999999999999993E-4</v>
      </c>
      <c r="I72" s="26"/>
      <c r="J72" s="26"/>
      <c r="K72" s="19">
        <f t="shared" si="3"/>
        <v>2.5000000000000001E-4</v>
      </c>
      <c r="L72" s="16"/>
      <c r="M72" s="16"/>
      <c r="N72" s="16"/>
      <c r="O72" s="15">
        <f t="shared" si="4"/>
        <v>4.3E-3</v>
      </c>
      <c r="P72" s="15">
        <f t="shared" si="4"/>
        <v>0.62</v>
      </c>
      <c r="Q72" s="18">
        <f t="shared" si="4"/>
        <v>6.7999999999999996E-3</v>
      </c>
      <c r="R72" s="16"/>
      <c r="S72" s="15">
        <f t="shared" si="5"/>
        <v>8.3000000000000004E-2</v>
      </c>
      <c r="T72" s="16"/>
      <c r="U72" s="16"/>
      <c r="V72" s="18">
        <f t="shared" si="6"/>
        <v>7.7999999999999999E-4</v>
      </c>
      <c r="W72" s="16"/>
      <c r="X72" s="16"/>
      <c r="Y72" s="16"/>
      <c r="Z72" s="16"/>
      <c r="AA72" s="16"/>
      <c r="AB72" s="16"/>
      <c r="AC72" s="15">
        <f t="shared" si="7"/>
        <v>2.3E-2</v>
      </c>
      <c r="AD72" s="40">
        <f t="shared" si="8"/>
        <v>1.2830188679245281E-2</v>
      </c>
      <c r="AE72" s="40">
        <f t="shared" si="9"/>
        <v>1.5849056603773582E-3</v>
      </c>
      <c r="AF72" s="40">
        <f t="shared" si="10"/>
        <v>8.1132075471698102E-3</v>
      </c>
    </row>
    <row r="73" spans="2:32" x14ac:dyDescent="0.2">
      <c r="B73" s="103" t="str">
        <f t="shared" si="0"/>
        <v>Post</v>
      </c>
      <c r="C73" s="103" t="str">
        <f t="shared" si="0"/>
        <v>ADW-021-150816-11</v>
      </c>
      <c r="D73" s="104">
        <f t="shared" si="0"/>
        <v>157.55477760000002</v>
      </c>
      <c r="E73" s="11">
        <f t="shared" si="0"/>
        <v>42232.378472222219</v>
      </c>
      <c r="F73" s="15">
        <f t="shared" si="1"/>
        <v>0.28000000000000003</v>
      </c>
      <c r="G73" s="16"/>
      <c r="H73" s="19">
        <f t="shared" si="2"/>
        <v>4.6999999999999999E-4</v>
      </c>
      <c r="I73" s="26"/>
      <c r="J73" s="26"/>
      <c r="K73" s="19">
        <f t="shared" si="3"/>
        <v>1.7000000000000001E-4</v>
      </c>
      <c r="L73" s="16"/>
      <c r="M73" s="16"/>
      <c r="N73" s="16"/>
      <c r="O73" s="15">
        <f t="shared" si="4"/>
        <v>3.0000000000000001E-3</v>
      </c>
      <c r="P73" s="15">
        <f t="shared" si="4"/>
        <v>0.3</v>
      </c>
      <c r="Q73" s="18">
        <f t="shared" si="4"/>
        <v>3.0000000000000001E-3</v>
      </c>
      <c r="R73" s="16"/>
      <c r="S73" s="15">
        <f t="shared" si="5"/>
        <v>0.06</v>
      </c>
      <c r="T73" s="16"/>
      <c r="U73" s="16"/>
      <c r="V73" s="18">
        <f t="shared" si="6"/>
        <v>1.1999999999999999E-3</v>
      </c>
      <c r="W73" s="16"/>
      <c r="X73" s="16"/>
      <c r="Y73" s="16"/>
      <c r="Z73" s="16"/>
      <c r="AA73" s="16"/>
      <c r="AB73" s="16"/>
      <c r="AC73" s="15">
        <f t="shared" si="7"/>
        <v>1.7999999999999999E-2</v>
      </c>
      <c r="AD73" s="40">
        <f t="shared" si="8"/>
        <v>1.0714285714285713E-2</v>
      </c>
      <c r="AE73" s="40">
        <f t="shared" si="9"/>
        <v>1.6785714285714284E-3</v>
      </c>
      <c r="AF73" s="40">
        <f t="shared" si="10"/>
        <v>1.0714285714285713E-2</v>
      </c>
    </row>
    <row r="74" spans="2:32" x14ac:dyDescent="0.2">
      <c r="B74" s="103" t="str">
        <f t="shared" si="0"/>
        <v>Post</v>
      </c>
      <c r="C74" s="103" t="str">
        <f t="shared" si="0"/>
        <v>ADW-021-150817-11</v>
      </c>
      <c r="D74" s="104">
        <f t="shared" si="0"/>
        <v>157.55477760000002</v>
      </c>
      <c r="E74" s="11">
        <f t="shared" si="0"/>
        <v>42233.375</v>
      </c>
      <c r="F74" s="15">
        <f t="shared" si="1"/>
        <v>0.2</v>
      </c>
      <c r="G74" s="16"/>
      <c r="H74" s="19">
        <f t="shared" si="2"/>
        <v>3.6999999999999999E-4</v>
      </c>
      <c r="I74" s="26"/>
      <c r="J74" s="26"/>
      <c r="K74" s="19">
        <f t="shared" si="3"/>
        <v>5.0000000000000001E-4</v>
      </c>
      <c r="L74" s="16"/>
      <c r="M74" s="16"/>
      <c r="N74" s="16"/>
      <c r="O74" s="15">
        <f t="shared" si="4"/>
        <v>2.7000000000000001E-3</v>
      </c>
      <c r="P74" s="15">
        <f t="shared" si="4"/>
        <v>0.19</v>
      </c>
      <c r="Q74" s="18">
        <f t="shared" si="4"/>
        <v>2.1000000000000003E-3</v>
      </c>
      <c r="R74" s="16"/>
      <c r="S74" s="15">
        <f t="shared" si="5"/>
        <v>0.05</v>
      </c>
      <c r="T74" s="16"/>
      <c r="U74" s="16"/>
      <c r="V74" s="18">
        <f t="shared" si="6"/>
        <v>1.1000000000000001E-3</v>
      </c>
      <c r="W74" s="16"/>
      <c r="X74" s="16"/>
      <c r="Y74" s="16"/>
      <c r="Z74" s="16"/>
      <c r="AA74" s="16"/>
      <c r="AB74" s="16"/>
      <c r="AC74" s="15">
        <f t="shared" si="7"/>
        <v>1.0999999999999999E-2</v>
      </c>
      <c r="AD74" s="40">
        <f t="shared" si="8"/>
        <v>1.0500000000000001E-2</v>
      </c>
      <c r="AE74" s="40">
        <f t="shared" si="9"/>
        <v>1.8499999999999999E-3</v>
      </c>
      <c r="AF74" s="40">
        <f t="shared" si="10"/>
        <v>1.35E-2</v>
      </c>
    </row>
    <row r="75" spans="2:32" x14ac:dyDescent="0.2">
      <c r="B75" s="103" t="str">
        <f t="shared" si="0"/>
        <v>Post</v>
      </c>
      <c r="C75" s="103" t="str">
        <f t="shared" si="0"/>
        <v>ADW-021-150818-11</v>
      </c>
      <c r="D75" s="104">
        <f t="shared" si="0"/>
        <v>157.55477760000002</v>
      </c>
      <c r="E75" s="11">
        <f t="shared" si="0"/>
        <v>42234.430555555555</v>
      </c>
      <c r="F75" s="15">
        <f t="shared" si="1"/>
        <v>0.3</v>
      </c>
      <c r="G75" s="16"/>
      <c r="H75" s="19">
        <f t="shared" si="2"/>
        <v>5.0000000000000001E-4</v>
      </c>
      <c r="I75" s="26"/>
      <c r="J75" s="26"/>
      <c r="K75" s="19">
        <f t="shared" si="3"/>
        <v>2.5000000000000001E-4</v>
      </c>
      <c r="L75" s="16"/>
      <c r="M75" s="16"/>
      <c r="N75" s="16"/>
      <c r="O75" s="15">
        <f t="shared" si="4"/>
        <v>2.5000000000000001E-3</v>
      </c>
      <c r="P75" s="15">
        <f t="shared" si="4"/>
        <v>0.34</v>
      </c>
      <c r="Q75" s="18">
        <f t="shared" si="4"/>
        <v>2.8E-3</v>
      </c>
      <c r="R75" s="16"/>
      <c r="S75" s="15">
        <f t="shared" si="5"/>
        <v>6.4000000000000001E-2</v>
      </c>
      <c r="T75" s="16"/>
      <c r="U75" s="16"/>
      <c r="V75" s="18">
        <f t="shared" si="6"/>
        <v>7.2999999999999996E-4</v>
      </c>
      <c r="W75" s="16"/>
      <c r="X75" s="16"/>
      <c r="Y75" s="16"/>
      <c r="Z75" s="16"/>
      <c r="AA75" s="16"/>
      <c r="AB75" s="16"/>
      <c r="AC75" s="15">
        <f t="shared" si="7"/>
        <v>1.2999999999999999E-2</v>
      </c>
      <c r="AD75" s="40">
        <f t="shared" si="8"/>
        <v>9.3333333333333341E-3</v>
      </c>
      <c r="AE75" s="40">
        <f t="shared" si="9"/>
        <v>1.6666666666666668E-3</v>
      </c>
      <c r="AF75" s="40">
        <f t="shared" si="10"/>
        <v>8.3333333333333332E-3</v>
      </c>
    </row>
    <row r="76" spans="2:32" x14ac:dyDescent="0.2">
      <c r="B76" s="103" t="str">
        <f t="shared" si="0"/>
        <v>Post</v>
      </c>
      <c r="C76" s="103" t="str">
        <f t="shared" si="0"/>
        <v>ADW-021-150819-11</v>
      </c>
      <c r="D76" s="104">
        <f t="shared" si="0"/>
        <v>157.55477760000002</v>
      </c>
      <c r="E76" s="11">
        <f t="shared" si="0"/>
        <v>42235.427083333336</v>
      </c>
      <c r="F76" s="15">
        <f t="shared" si="1"/>
        <v>0.26</v>
      </c>
      <c r="G76" s="16"/>
      <c r="H76" s="19">
        <f t="shared" si="2"/>
        <v>5.0000000000000001E-4</v>
      </c>
      <c r="I76" s="26"/>
      <c r="J76" s="26"/>
      <c r="K76" s="19">
        <f t="shared" si="3"/>
        <v>2.5000000000000001E-4</v>
      </c>
      <c r="L76" s="16"/>
      <c r="M76" s="16"/>
      <c r="N76" s="16"/>
      <c r="O76" s="15">
        <f t="shared" si="4"/>
        <v>2.5999999999999999E-3</v>
      </c>
      <c r="P76" s="15">
        <f t="shared" si="4"/>
        <v>0.36</v>
      </c>
      <c r="Q76" s="18">
        <f t="shared" si="4"/>
        <v>2.8999999999999998E-3</v>
      </c>
      <c r="R76" s="16"/>
      <c r="S76" s="15">
        <f t="shared" si="5"/>
        <v>6.7000000000000004E-2</v>
      </c>
      <c r="T76" s="16"/>
      <c r="U76" s="16"/>
      <c r="V76" s="18">
        <f t="shared" si="6"/>
        <v>7.5000000000000002E-4</v>
      </c>
      <c r="W76" s="16"/>
      <c r="X76" s="16"/>
      <c r="Y76" s="16"/>
      <c r="Z76" s="16"/>
      <c r="AA76" s="16"/>
      <c r="AB76" s="16"/>
      <c r="AC76" s="15">
        <f t="shared" si="7"/>
        <v>1.2E-2</v>
      </c>
      <c r="AD76" s="40">
        <f t="shared" si="8"/>
        <v>1.1153846153846153E-2</v>
      </c>
      <c r="AE76" s="40">
        <f t="shared" si="9"/>
        <v>1.923076923076923E-3</v>
      </c>
      <c r="AF76" s="40">
        <f t="shared" si="10"/>
        <v>9.9999999999999985E-3</v>
      </c>
    </row>
    <row r="77" spans="2:32" x14ac:dyDescent="0.2">
      <c r="B77" s="103" t="str">
        <f t="shared" si="0"/>
        <v>Post</v>
      </c>
      <c r="C77" s="103" t="str">
        <f t="shared" si="0"/>
        <v>ADW-021-150820-11</v>
      </c>
      <c r="D77" s="104">
        <f t="shared" si="0"/>
        <v>157.55477760000002</v>
      </c>
      <c r="E77" s="11">
        <f t="shared" si="0"/>
        <v>42236.40625</v>
      </c>
      <c r="F77" s="15">
        <f t="shared" si="1"/>
        <v>0.22</v>
      </c>
      <c r="G77" s="16"/>
      <c r="H77" s="19">
        <f t="shared" si="2"/>
        <v>6.8999999999999997E-4</v>
      </c>
      <c r="I77" s="26"/>
      <c r="J77" s="26"/>
      <c r="K77" s="19">
        <f t="shared" si="3"/>
        <v>2.5000000000000001E-4</v>
      </c>
      <c r="L77" s="16"/>
      <c r="M77" s="16"/>
      <c r="N77" s="16"/>
      <c r="O77" s="15">
        <f t="shared" si="4"/>
        <v>2.2000000000000001E-3</v>
      </c>
      <c r="P77" s="15">
        <f t="shared" si="4"/>
        <v>0.26</v>
      </c>
      <c r="Q77" s="18">
        <f t="shared" si="4"/>
        <v>1.9E-3</v>
      </c>
      <c r="R77" s="16"/>
      <c r="S77" s="15">
        <f t="shared" si="5"/>
        <v>5.5E-2</v>
      </c>
      <c r="T77" s="16"/>
      <c r="U77" s="16"/>
      <c r="V77" s="18">
        <f t="shared" si="6"/>
        <v>7.6000000000000004E-4</v>
      </c>
      <c r="W77" s="16"/>
      <c r="X77" s="16"/>
      <c r="Y77" s="16"/>
      <c r="Z77" s="16"/>
      <c r="AA77" s="16"/>
      <c r="AB77" s="16"/>
      <c r="AC77" s="15">
        <f t="shared" si="7"/>
        <v>8.8999999999999999E-3</v>
      </c>
      <c r="AD77" s="40">
        <f t="shared" si="8"/>
        <v>8.6363636363636365E-3</v>
      </c>
      <c r="AE77" s="40">
        <f t="shared" si="9"/>
        <v>3.1363636363636364E-3</v>
      </c>
      <c r="AF77" s="40">
        <f t="shared" si="10"/>
        <v>0.01</v>
      </c>
    </row>
    <row r="78" spans="2:32" x14ac:dyDescent="0.2">
      <c r="B78" s="103" t="str">
        <f t="shared" si="0"/>
        <v>Post</v>
      </c>
      <c r="C78" s="103" t="str">
        <f t="shared" si="0"/>
        <v>ADW-021-150821-11</v>
      </c>
      <c r="D78" s="104">
        <f t="shared" si="0"/>
        <v>157.55477760000002</v>
      </c>
      <c r="E78" s="11">
        <f t="shared" si="0"/>
        <v>42237.423611111109</v>
      </c>
      <c r="F78" s="15">
        <f t="shared" si="1"/>
        <v>0.2</v>
      </c>
      <c r="G78" s="16"/>
      <c r="H78" s="19">
        <f t="shared" si="2"/>
        <v>5.0000000000000001E-4</v>
      </c>
      <c r="I78" s="26"/>
      <c r="J78" s="26"/>
      <c r="K78" s="19">
        <f t="shared" si="3"/>
        <v>2.5000000000000001E-4</v>
      </c>
      <c r="L78" s="16"/>
      <c r="M78" s="16"/>
      <c r="N78" s="16"/>
      <c r="O78" s="15">
        <f t="shared" ref="O78:Q93" si="11">O19/1000</f>
        <v>2.2000000000000001E-3</v>
      </c>
      <c r="P78" s="15">
        <f t="shared" si="11"/>
        <v>0.24</v>
      </c>
      <c r="Q78" s="18">
        <f t="shared" si="11"/>
        <v>1.8E-3</v>
      </c>
      <c r="R78" s="16"/>
      <c r="S78" s="15">
        <f t="shared" si="5"/>
        <v>5.2999999999999999E-2</v>
      </c>
      <c r="T78" s="16"/>
      <c r="U78" s="16"/>
      <c r="V78" s="18">
        <f t="shared" si="6"/>
        <v>7.7000000000000007E-4</v>
      </c>
      <c r="W78" s="16"/>
      <c r="X78" s="16"/>
      <c r="Y78" s="16"/>
      <c r="Z78" s="16"/>
      <c r="AA78" s="16"/>
      <c r="AB78" s="16"/>
      <c r="AC78" s="15">
        <f t="shared" si="7"/>
        <v>8.8999999999999999E-3</v>
      </c>
      <c r="AD78" s="40">
        <f t="shared" si="8"/>
        <v>8.9999999999999993E-3</v>
      </c>
      <c r="AE78" s="40">
        <f t="shared" si="9"/>
        <v>2.5000000000000001E-3</v>
      </c>
      <c r="AF78" s="40">
        <f t="shared" si="10"/>
        <v>1.0999999999999999E-2</v>
      </c>
    </row>
    <row r="79" spans="2:32" x14ac:dyDescent="0.2">
      <c r="B79" s="103" t="str">
        <f t="shared" ref="B79:E94" si="12">B20</f>
        <v>Post</v>
      </c>
      <c r="C79" s="103" t="str">
        <f t="shared" si="12"/>
        <v>ADW-021-150822-11</v>
      </c>
      <c r="D79" s="104">
        <f t="shared" si="12"/>
        <v>157.55477760000002</v>
      </c>
      <c r="E79" s="11">
        <f t="shared" si="12"/>
        <v>42238.402777777781</v>
      </c>
      <c r="F79" s="15">
        <f t="shared" si="1"/>
        <v>0.19</v>
      </c>
      <c r="G79" s="16"/>
      <c r="H79" s="19">
        <f t="shared" si="2"/>
        <v>5.8999999999999992E-4</v>
      </c>
      <c r="I79" s="26"/>
      <c r="J79" s="26"/>
      <c r="K79" s="19">
        <f t="shared" si="3"/>
        <v>2.5000000000000001E-4</v>
      </c>
      <c r="L79" s="16"/>
      <c r="M79" s="16"/>
      <c r="N79" s="16"/>
      <c r="O79" s="15">
        <f t="shared" si="11"/>
        <v>2.3999999999999998E-3</v>
      </c>
      <c r="P79" s="15">
        <f t="shared" si="11"/>
        <v>0.2</v>
      </c>
      <c r="Q79" s="18">
        <f t="shared" si="11"/>
        <v>1.6000000000000001E-3</v>
      </c>
      <c r="R79" s="16"/>
      <c r="S79" s="15">
        <f t="shared" si="5"/>
        <v>0.06</v>
      </c>
      <c r="T79" s="16"/>
      <c r="U79" s="16"/>
      <c r="V79" s="18">
        <f t="shared" si="6"/>
        <v>6.9999999999999999E-4</v>
      </c>
      <c r="W79" s="16"/>
      <c r="X79" s="16"/>
      <c r="Y79" s="16"/>
      <c r="Z79" s="16"/>
      <c r="AA79" s="16"/>
      <c r="AB79" s="16"/>
      <c r="AC79" s="15">
        <f t="shared" si="7"/>
        <v>8.8000000000000005E-3</v>
      </c>
      <c r="AD79" s="40">
        <f t="shared" si="8"/>
        <v>8.4210526315789472E-3</v>
      </c>
      <c r="AE79" s="40">
        <f t="shared" si="9"/>
        <v>3.1052631578947364E-3</v>
      </c>
      <c r="AF79" s="40">
        <f t="shared" si="10"/>
        <v>1.2631578947368419E-2</v>
      </c>
    </row>
    <row r="80" spans="2:32" x14ac:dyDescent="0.2">
      <c r="B80" s="103" t="str">
        <f t="shared" si="12"/>
        <v>Post</v>
      </c>
      <c r="C80" s="103" t="str">
        <f t="shared" si="12"/>
        <v>ADW-021-150823-11</v>
      </c>
      <c r="D80" s="104">
        <f t="shared" si="12"/>
        <v>157.55477760000002</v>
      </c>
      <c r="E80" s="11">
        <f t="shared" si="12"/>
        <v>42239.413194444445</v>
      </c>
      <c r="F80" s="15">
        <f t="shared" si="1"/>
        <v>0.31</v>
      </c>
      <c r="G80" s="16"/>
      <c r="H80" s="19">
        <f t="shared" si="2"/>
        <v>7.0999999999999991E-4</v>
      </c>
      <c r="I80" s="26"/>
      <c r="J80" s="26"/>
      <c r="K80" s="19">
        <f t="shared" si="3"/>
        <v>2.5000000000000001E-4</v>
      </c>
      <c r="L80" s="16"/>
      <c r="M80" s="16"/>
      <c r="N80" s="16"/>
      <c r="O80" s="15">
        <f t="shared" si="11"/>
        <v>2.2000000000000001E-3</v>
      </c>
      <c r="P80" s="15">
        <f t="shared" si="11"/>
        <v>0.28000000000000003</v>
      </c>
      <c r="Q80" s="18">
        <f t="shared" si="11"/>
        <v>1.1999999999999999E-3</v>
      </c>
      <c r="R80" s="16"/>
      <c r="S80" s="15">
        <f t="shared" si="5"/>
        <v>0.12</v>
      </c>
      <c r="T80" s="16"/>
      <c r="U80" s="16"/>
      <c r="V80" s="18">
        <f t="shared" si="6"/>
        <v>8.7000000000000001E-4</v>
      </c>
      <c r="W80" s="16"/>
      <c r="X80" s="16"/>
      <c r="Y80" s="16"/>
      <c r="Z80" s="16"/>
      <c r="AA80" s="16"/>
      <c r="AB80" s="16"/>
      <c r="AC80" s="15">
        <f t="shared" si="7"/>
        <v>7.4999999999999997E-3</v>
      </c>
      <c r="AD80" s="40">
        <f t="shared" si="8"/>
        <v>3.8709677419354834E-3</v>
      </c>
      <c r="AE80" s="40">
        <f t="shared" si="9"/>
        <v>2.2903225806451609E-3</v>
      </c>
      <c r="AF80" s="40">
        <f t="shared" si="10"/>
        <v>7.0967741935483875E-3</v>
      </c>
    </row>
    <row r="81" spans="2:32" x14ac:dyDescent="0.2">
      <c r="B81" s="103" t="str">
        <f t="shared" si="12"/>
        <v>Post</v>
      </c>
      <c r="C81" s="103" t="str">
        <f t="shared" si="12"/>
        <v>ADW-021-150824-11</v>
      </c>
      <c r="D81" s="104">
        <f t="shared" si="12"/>
        <v>157.55477760000002</v>
      </c>
      <c r="E81" s="11">
        <f t="shared" si="12"/>
        <v>42240.354166666664</v>
      </c>
      <c r="F81" s="15">
        <f t="shared" si="1"/>
        <v>0.2</v>
      </c>
      <c r="G81" s="16"/>
      <c r="H81" s="19">
        <f t="shared" si="2"/>
        <v>5.0000000000000001E-4</v>
      </c>
      <c r="I81" s="26"/>
      <c r="J81" s="26"/>
      <c r="K81" s="19">
        <f t="shared" si="3"/>
        <v>2.5000000000000001E-4</v>
      </c>
      <c r="L81" s="16"/>
      <c r="M81" s="16"/>
      <c r="N81" s="16"/>
      <c r="O81" s="15">
        <f t="shared" si="11"/>
        <v>2E-3</v>
      </c>
      <c r="P81" s="15">
        <f t="shared" si="11"/>
        <v>0.22</v>
      </c>
      <c r="Q81" s="18">
        <f t="shared" si="11"/>
        <v>1.6999999999999999E-3</v>
      </c>
      <c r="R81" s="16"/>
      <c r="S81" s="15">
        <f t="shared" si="5"/>
        <v>6.2E-2</v>
      </c>
      <c r="T81" s="16"/>
      <c r="U81" s="16"/>
      <c r="V81" s="18">
        <f t="shared" si="6"/>
        <v>5.0000000000000001E-4</v>
      </c>
      <c r="W81" s="16"/>
      <c r="X81" s="16"/>
      <c r="Y81" s="16"/>
      <c r="Z81" s="16"/>
      <c r="AA81" s="16"/>
      <c r="AB81" s="16"/>
      <c r="AC81" s="15">
        <f t="shared" si="7"/>
        <v>4.0999999999999995E-3</v>
      </c>
      <c r="AD81" s="40">
        <f t="shared" si="8"/>
        <v>8.4999999999999989E-3</v>
      </c>
      <c r="AE81" s="40">
        <f t="shared" si="9"/>
        <v>2.5000000000000001E-3</v>
      </c>
      <c r="AF81" s="40">
        <f t="shared" si="10"/>
        <v>0.01</v>
      </c>
    </row>
    <row r="82" spans="2:32" x14ac:dyDescent="0.2">
      <c r="B82" s="103" t="str">
        <f t="shared" si="12"/>
        <v>Post</v>
      </c>
      <c r="C82" s="103" t="str">
        <f t="shared" si="12"/>
        <v>ADW-021-150825-11</v>
      </c>
      <c r="D82" s="104">
        <f t="shared" si="12"/>
        <v>157.55477760000002</v>
      </c>
      <c r="E82" s="11">
        <f t="shared" si="12"/>
        <v>42241.420138888891</v>
      </c>
      <c r="F82" s="15">
        <f t="shared" si="1"/>
        <v>0.16</v>
      </c>
      <c r="G82" s="16"/>
      <c r="H82" s="19">
        <f t="shared" si="2"/>
        <v>5.9999999999999995E-4</v>
      </c>
      <c r="I82" s="26"/>
      <c r="J82" s="26"/>
      <c r="K82" s="19">
        <f t="shared" si="3"/>
        <v>2.5000000000000001E-4</v>
      </c>
      <c r="L82" s="16"/>
      <c r="M82" s="16"/>
      <c r="N82" s="16"/>
      <c r="O82" s="15">
        <f t="shared" si="11"/>
        <v>2E-3</v>
      </c>
      <c r="P82" s="15">
        <f t="shared" si="11"/>
        <v>0.18</v>
      </c>
      <c r="Q82" s="18">
        <f t="shared" si="11"/>
        <v>1.2999999999999999E-3</v>
      </c>
      <c r="R82" s="16"/>
      <c r="S82" s="15">
        <f t="shared" si="5"/>
        <v>5.6000000000000001E-2</v>
      </c>
      <c r="T82" s="16"/>
      <c r="U82" s="16"/>
      <c r="V82" s="18">
        <f t="shared" si="6"/>
        <v>6.8999999999999997E-4</v>
      </c>
      <c r="W82" s="16"/>
      <c r="X82" s="16"/>
      <c r="Y82" s="16"/>
      <c r="Z82" s="16"/>
      <c r="AA82" s="16"/>
      <c r="AB82" s="16"/>
      <c r="AC82" s="15">
        <f t="shared" si="7"/>
        <v>0.02</v>
      </c>
      <c r="AD82" s="40">
        <f t="shared" si="8"/>
        <v>8.1250000000000003E-3</v>
      </c>
      <c r="AE82" s="40">
        <f t="shared" si="9"/>
        <v>3.7499999999999994E-3</v>
      </c>
      <c r="AF82" s="40">
        <f t="shared" si="10"/>
        <v>1.2500000000000001E-2</v>
      </c>
    </row>
    <row r="83" spans="2:32" x14ac:dyDescent="0.2">
      <c r="B83" s="103" t="str">
        <f t="shared" si="12"/>
        <v>Post</v>
      </c>
      <c r="C83" s="103" t="str">
        <f t="shared" si="12"/>
        <v>ADW-021-150826-11</v>
      </c>
      <c r="D83" s="104">
        <f t="shared" si="12"/>
        <v>157.55477760000002</v>
      </c>
      <c r="E83" s="11">
        <f t="shared" si="12"/>
        <v>42242.440972222219</v>
      </c>
      <c r="F83" s="15">
        <f t="shared" si="1"/>
        <v>11</v>
      </c>
      <c r="G83" s="16"/>
      <c r="H83" s="19">
        <f t="shared" si="2"/>
        <v>2.8999999999999998E-3</v>
      </c>
      <c r="I83" s="26"/>
      <c r="J83" s="26"/>
      <c r="K83" s="19">
        <f t="shared" si="3"/>
        <v>2.5000000000000001E-4</v>
      </c>
      <c r="L83" s="16"/>
      <c r="M83" s="16"/>
      <c r="N83" s="16"/>
      <c r="O83" s="15">
        <f t="shared" si="11"/>
        <v>1.4E-2</v>
      </c>
      <c r="P83" s="15">
        <f t="shared" si="11"/>
        <v>9.4</v>
      </c>
      <c r="Q83" s="18">
        <f t="shared" si="11"/>
        <v>1.0999999999999999E-2</v>
      </c>
      <c r="R83" s="16"/>
      <c r="S83" s="15">
        <f t="shared" si="5"/>
        <v>0.28000000000000003</v>
      </c>
      <c r="T83" s="16"/>
      <c r="U83" s="16"/>
      <c r="V83" s="18">
        <f t="shared" si="6"/>
        <v>6.6E-3</v>
      </c>
      <c r="W83" s="16"/>
      <c r="X83" s="16"/>
      <c r="Y83" s="16"/>
      <c r="Z83" s="16"/>
      <c r="AA83" s="16"/>
      <c r="AB83" s="16"/>
      <c r="AC83" s="15">
        <f t="shared" si="7"/>
        <v>4.3999999999999997E-2</v>
      </c>
      <c r="AD83" s="40">
        <f t="shared" si="8"/>
        <v>1E-3</v>
      </c>
      <c r="AE83" s="40">
        <f t="shared" si="9"/>
        <v>2.6363636363636362E-4</v>
      </c>
      <c r="AF83" s="40">
        <f t="shared" si="10"/>
        <v>1.2727272727272728E-3</v>
      </c>
    </row>
    <row r="84" spans="2:32" x14ac:dyDescent="0.2">
      <c r="B84" s="103" t="str">
        <f t="shared" si="12"/>
        <v>Post</v>
      </c>
      <c r="C84" s="103" t="str">
        <f t="shared" si="12"/>
        <v>ADW-021-150827-11</v>
      </c>
      <c r="D84" s="104">
        <f t="shared" si="12"/>
        <v>157.55477760000002</v>
      </c>
      <c r="E84" s="11">
        <f t="shared" si="12"/>
        <v>42243.420138888891</v>
      </c>
      <c r="F84" s="15">
        <f t="shared" si="1"/>
        <v>8.1</v>
      </c>
      <c r="G84" s="16"/>
      <c r="H84" s="19">
        <f t="shared" si="2"/>
        <v>1.6000000000000001E-3</v>
      </c>
      <c r="I84" s="26"/>
      <c r="J84" s="26"/>
      <c r="K84" s="19">
        <f t="shared" si="3"/>
        <v>2.5000000000000001E-4</v>
      </c>
      <c r="L84" s="16"/>
      <c r="M84" s="16"/>
      <c r="N84" s="16"/>
      <c r="O84" s="15">
        <f t="shared" si="11"/>
        <v>7.0999999999999995E-3</v>
      </c>
      <c r="P84" s="15">
        <f t="shared" si="11"/>
        <v>7</v>
      </c>
      <c r="Q84" s="18">
        <f t="shared" si="11"/>
        <v>7.6E-3</v>
      </c>
      <c r="R84" s="16"/>
      <c r="S84" s="15">
        <f t="shared" si="5"/>
        <v>0.23</v>
      </c>
      <c r="T84" s="16"/>
      <c r="U84" s="16"/>
      <c r="V84" s="18">
        <f t="shared" si="6"/>
        <v>3.7000000000000002E-3</v>
      </c>
      <c r="W84" s="16"/>
      <c r="X84" s="16"/>
      <c r="Y84" s="16"/>
      <c r="Z84" s="16"/>
      <c r="AA84" s="16"/>
      <c r="AB84" s="16"/>
      <c r="AC84" s="15">
        <f t="shared" si="7"/>
        <v>3.3000000000000002E-2</v>
      </c>
      <c r="AD84" s="40">
        <f t="shared" si="8"/>
        <v>9.3827160493827164E-4</v>
      </c>
      <c r="AE84" s="40">
        <f t="shared" si="9"/>
        <v>1.9753086419753088E-4</v>
      </c>
      <c r="AF84" s="40">
        <f t="shared" si="10"/>
        <v>8.7654320987654315E-4</v>
      </c>
    </row>
    <row r="85" spans="2:32" x14ac:dyDescent="0.2">
      <c r="B85" s="103" t="str">
        <f t="shared" si="12"/>
        <v>Post</v>
      </c>
      <c r="C85" s="103" t="str">
        <f t="shared" si="12"/>
        <v>ADW-021-150828-11</v>
      </c>
      <c r="D85" s="104">
        <f t="shared" si="12"/>
        <v>157.55477760000002</v>
      </c>
      <c r="E85" s="11">
        <f t="shared" si="12"/>
        <v>42244.402777777781</v>
      </c>
      <c r="F85" s="15">
        <f t="shared" si="1"/>
        <v>4.0999999999999996</v>
      </c>
      <c r="G85" s="16"/>
      <c r="H85" s="19">
        <f t="shared" si="2"/>
        <v>1.2999999999999999E-3</v>
      </c>
      <c r="I85" s="26"/>
      <c r="J85" s="26"/>
      <c r="K85" s="19">
        <f t="shared" si="3"/>
        <v>2.5000000000000001E-4</v>
      </c>
      <c r="L85" s="16"/>
      <c r="M85" s="16"/>
      <c r="N85" s="16"/>
      <c r="O85" s="15">
        <f t="shared" si="11"/>
        <v>4.5999999999999999E-3</v>
      </c>
      <c r="P85" s="15">
        <f t="shared" si="11"/>
        <v>2.7</v>
      </c>
      <c r="Q85" s="18">
        <f t="shared" si="11"/>
        <v>5.7000000000000002E-3</v>
      </c>
      <c r="R85" s="16"/>
      <c r="S85" s="15">
        <f t="shared" si="5"/>
        <v>0.14000000000000001</v>
      </c>
      <c r="T85" s="16"/>
      <c r="U85" s="16"/>
      <c r="V85" s="18">
        <f t="shared" si="6"/>
        <v>2.3999999999999998E-3</v>
      </c>
      <c r="W85" s="16"/>
      <c r="X85" s="16"/>
      <c r="Y85" s="16"/>
      <c r="Z85" s="16"/>
      <c r="AA85" s="16"/>
      <c r="AB85" s="16"/>
      <c r="AC85" s="15">
        <f t="shared" si="7"/>
        <v>2.9000000000000001E-2</v>
      </c>
      <c r="AD85" s="40">
        <f t="shared" si="8"/>
        <v>1.3902439024390245E-3</v>
      </c>
      <c r="AE85" s="40">
        <f t="shared" si="9"/>
        <v>3.1707317073170733E-4</v>
      </c>
      <c r="AF85" s="40">
        <f t="shared" si="10"/>
        <v>1.1219512195121953E-3</v>
      </c>
    </row>
    <row r="86" spans="2:32" x14ac:dyDescent="0.2">
      <c r="B86" s="103" t="str">
        <f t="shared" si="12"/>
        <v>Post</v>
      </c>
      <c r="C86" s="103" t="str">
        <f t="shared" si="12"/>
        <v>ADW-021-150830-11</v>
      </c>
      <c r="D86" s="104">
        <f t="shared" si="12"/>
        <v>157.55477760000002</v>
      </c>
      <c r="E86" s="11">
        <f t="shared" si="12"/>
        <v>42246.361111111109</v>
      </c>
      <c r="F86" s="15">
        <f t="shared" si="1"/>
        <v>0.72</v>
      </c>
      <c r="G86" s="16"/>
      <c r="H86" s="19">
        <f t="shared" si="2"/>
        <v>8.3000000000000001E-4</v>
      </c>
      <c r="I86" s="26"/>
      <c r="J86" s="26"/>
      <c r="K86" s="19">
        <f t="shared" si="3"/>
        <v>2.5000000000000001E-4</v>
      </c>
      <c r="L86" s="16"/>
      <c r="M86" s="16"/>
      <c r="N86" s="16"/>
      <c r="O86" s="15">
        <f t="shared" si="11"/>
        <v>2.3E-3</v>
      </c>
      <c r="P86" s="15">
        <f t="shared" si="11"/>
        <v>0.72</v>
      </c>
      <c r="Q86" s="18">
        <f t="shared" si="11"/>
        <v>2.5999999999999999E-3</v>
      </c>
      <c r="R86" s="16"/>
      <c r="S86" s="15">
        <f t="shared" si="5"/>
        <v>8.7999999999999995E-2</v>
      </c>
      <c r="T86" s="16"/>
      <c r="U86" s="16"/>
      <c r="V86" s="18">
        <f t="shared" si="6"/>
        <v>6.0999999999999997E-4</v>
      </c>
      <c r="W86" s="16"/>
      <c r="X86" s="16"/>
      <c r="Y86" s="16"/>
      <c r="Z86" s="16"/>
      <c r="AA86" s="16"/>
      <c r="AB86" s="16"/>
      <c r="AC86" s="15">
        <f t="shared" si="7"/>
        <v>1.4E-2</v>
      </c>
      <c r="AD86" s="40">
        <f t="shared" si="8"/>
        <v>3.6111111111111109E-3</v>
      </c>
      <c r="AE86" s="40">
        <f t="shared" si="9"/>
        <v>1.1527777777777777E-3</v>
      </c>
      <c r="AF86" s="40">
        <f t="shared" si="10"/>
        <v>3.1944444444444446E-3</v>
      </c>
    </row>
    <row r="87" spans="2:32" x14ac:dyDescent="0.2">
      <c r="B87" s="103" t="str">
        <f t="shared" si="12"/>
        <v>Post</v>
      </c>
      <c r="C87" s="103" t="str">
        <f t="shared" si="12"/>
        <v>ADW-021-150831-11</v>
      </c>
      <c r="D87" s="104">
        <f t="shared" si="12"/>
        <v>157.55477760000002</v>
      </c>
      <c r="E87" s="11">
        <f t="shared" si="12"/>
        <v>42247.409722222219</v>
      </c>
      <c r="F87" s="15">
        <f t="shared" si="1"/>
        <v>3.3</v>
      </c>
      <c r="G87" s="16"/>
      <c r="H87" s="19">
        <f t="shared" si="2"/>
        <v>1.1999999999999999E-3</v>
      </c>
      <c r="I87" s="26"/>
      <c r="J87" s="26"/>
      <c r="K87" s="19">
        <f t="shared" si="3"/>
        <v>5.0000000000000001E-4</v>
      </c>
      <c r="L87" s="16"/>
      <c r="M87" s="16"/>
      <c r="N87" s="16"/>
      <c r="O87" s="15">
        <f t="shared" si="11"/>
        <v>4.3E-3</v>
      </c>
      <c r="P87" s="15">
        <f t="shared" si="11"/>
        <v>2.2000000000000002</v>
      </c>
      <c r="Q87" s="18">
        <f t="shared" si="11"/>
        <v>4.0000000000000001E-3</v>
      </c>
      <c r="R87" s="16"/>
      <c r="S87" s="15">
        <f t="shared" si="5"/>
        <v>0.11</v>
      </c>
      <c r="T87" s="16"/>
      <c r="U87" s="16"/>
      <c r="V87" s="18">
        <f t="shared" si="6"/>
        <v>2.2000000000000001E-3</v>
      </c>
      <c r="W87" s="16"/>
      <c r="X87" s="16"/>
      <c r="Y87" s="16"/>
      <c r="Z87" s="16"/>
      <c r="AA87" s="16"/>
      <c r="AB87" s="16"/>
      <c r="AC87" s="15">
        <f t="shared" si="7"/>
        <v>0.02</v>
      </c>
      <c r="AD87" s="40">
        <f t="shared" si="8"/>
        <v>1.2121212121212121E-3</v>
      </c>
      <c r="AE87" s="40">
        <f t="shared" si="9"/>
        <v>3.6363636363636361E-4</v>
      </c>
      <c r="AF87" s="40">
        <f t="shared" si="10"/>
        <v>1.3030303030303031E-3</v>
      </c>
    </row>
    <row r="88" spans="2:32" x14ac:dyDescent="0.2">
      <c r="B88" s="103" t="str">
        <f t="shared" si="12"/>
        <v>Post</v>
      </c>
      <c r="C88" s="103" t="str">
        <f t="shared" si="12"/>
        <v>ADW-021-150901-11</v>
      </c>
      <c r="D88" s="104">
        <f t="shared" si="12"/>
        <v>157.55477760000002</v>
      </c>
      <c r="E88" s="11">
        <f t="shared" si="12"/>
        <v>42248.392361111109</v>
      </c>
      <c r="F88" s="15">
        <f t="shared" si="1"/>
        <v>0.51</v>
      </c>
      <c r="G88" s="16"/>
      <c r="H88" s="19">
        <f t="shared" si="2"/>
        <v>1.6999999999999999E-3</v>
      </c>
      <c r="I88" s="26"/>
      <c r="J88" s="26"/>
      <c r="K88" s="19">
        <f t="shared" si="3"/>
        <v>5.7000000000000003E-5</v>
      </c>
      <c r="L88" s="16"/>
      <c r="M88" s="16"/>
      <c r="N88" s="16"/>
      <c r="O88" s="15">
        <f t="shared" si="11"/>
        <v>1.9E-3</v>
      </c>
      <c r="P88" s="15">
        <f t="shared" si="11"/>
        <v>0.3</v>
      </c>
      <c r="Q88" s="18">
        <f t="shared" si="11"/>
        <v>1.6000000000000001E-3</v>
      </c>
      <c r="R88" s="16"/>
      <c r="S88" s="15">
        <f t="shared" si="5"/>
        <v>7.9000000000000001E-2</v>
      </c>
      <c r="T88" s="16"/>
      <c r="U88" s="16"/>
      <c r="V88" s="18">
        <f t="shared" si="6"/>
        <v>3.3E-3</v>
      </c>
      <c r="W88" s="16"/>
      <c r="X88" s="16"/>
      <c r="Y88" s="16"/>
      <c r="Z88" s="16"/>
      <c r="AA88" s="16"/>
      <c r="AB88" s="16"/>
      <c r="AC88" s="15">
        <f t="shared" si="7"/>
        <v>9.4999999999999998E-3</v>
      </c>
      <c r="AD88" s="40">
        <f t="shared" si="8"/>
        <v>3.1372549019607846E-3</v>
      </c>
      <c r="AE88" s="40">
        <f t="shared" si="9"/>
        <v>3.3333333333333331E-3</v>
      </c>
      <c r="AF88" s="40">
        <f t="shared" si="10"/>
        <v>3.7254901960784314E-3</v>
      </c>
    </row>
    <row r="89" spans="2:32" x14ac:dyDescent="0.2">
      <c r="B89" s="103" t="str">
        <f t="shared" si="12"/>
        <v>Post</v>
      </c>
      <c r="C89" s="103" t="str">
        <f t="shared" si="12"/>
        <v>ADW-021-150902-11</v>
      </c>
      <c r="D89" s="104">
        <f t="shared" si="12"/>
        <v>157.55477760000002</v>
      </c>
      <c r="E89" s="11">
        <f t="shared" si="12"/>
        <v>42249.400694444441</v>
      </c>
      <c r="F89" s="15">
        <f t="shared" si="1"/>
        <v>0.97</v>
      </c>
      <c r="G89" s="16"/>
      <c r="H89" s="19">
        <f t="shared" si="2"/>
        <v>1.1000000000000001E-3</v>
      </c>
      <c r="I89" s="26"/>
      <c r="J89" s="26"/>
      <c r="K89" s="19">
        <f t="shared" si="3"/>
        <v>1.1999999999999999E-4</v>
      </c>
      <c r="L89" s="16"/>
      <c r="M89" s="16"/>
      <c r="N89" s="16"/>
      <c r="O89" s="15">
        <f t="shared" si="11"/>
        <v>3.2000000000000002E-3</v>
      </c>
      <c r="P89" s="15">
        <f t="shared" si="11"/>
        <v>0.9</v>
      </c>
      <c r="Q89" s="18">
        <f t="shared" si="11"/>
        <v>2.5999999999999999E-3</v>
      </c>
      <c r="R89" s="16"/>
      <c r="S89" s="15">
        <f t="shared" si="5"/>
        <v>8.7999999999999995E-2</v>
      </c>
      <c r="T89" s="16"/>
      <c r="U89" s="16"/>
      <c r="V89" s="18">
        <f t="shared" si="6"/>
        <v>1.6000000000000001E-3</v>
      </c>
      <c r="W89" s="16"/>
      <c r="X89" s="16"/>
      <c r="Y89" s="16"/>
      <c r="Z89" s="16"/>
      <c r="AA89" s="16"/>
      <c r="AB89" s="16"/>
      <c r="AC89" s="15">
        <f t="shared" si="7"/>
        <v>1.4E-2</v>
      </c>
      <c r="AD89" s="40">
        <f t="shared" si="8"/>
        <v>2.6804123711340207E-3</v>
      </c>
      <c r="AE89" s="40">
        <f t="shared" si="9"/>
        <v>1.1340206185567012E-3</v>
      </c>
      <c r="AF89" s="40">
        <f t="shared" si="10"/>
        <v>3.2989690721649486E-3</v>
      </c>
    </row>
    <row r="90" spans="2:32" x14ac:dyDescent="0.2">
      <c r="B90" s="103" t="str">
        <f t="shared" si="12"/>
        <v>Post</v>
      </c>
      <c r="C90" s="103" t="str">
        <f t="shared" si="12"/>
        <v>ADW-021-150905-11</v>
      </c>
      <c r="D90" s="104">
        <f t="shared" si="12"/>
        <v>157.55477760000002</v>
      </c>
      <c r="E90" s="11">
        <f t="shared" si="12"/>
        <v>42252.400694444441</v>
      </c>
      <c r="F90" s="15">
        <f t="shared" si="1"/>
        <v>44</v>
      </c>
      <c r="G90" s="16"/>
      <c r="H90" s="19">
        <f t="shared" si="2"/>
        <v>1.0999999999999999E-2</v>
      </c>
      <c r="I90" s="26"/>
      <c r="J90" s="26"/>
      <c r="K90" s="19">
        <f t="shared" si="3"/>
        <v>7.3999999999999999E-4</v>
      </c>
      <c r="L90" s="16"/>
      <c r="M90" s="16"/>
      <c r="N90" s="16"/>
      <c r="O90" s="15">
        <f t="shared" si="11"/>
        <v>4.4999999999999998E-2</v>
      </c>
      <c r="P90" s="15">
        <f t="shared" si="11"/>
        <v>36</v>
      </c>
      <c r="Q90" s="18">
        <f t="shared" si="11"/>
        <v>3.9E-2</v>
      </c>
      <c r="R90" s="16"/>
      <c r="S90" s="15">
        <f t="shared" si="5"/>
        <v>1.1000000000000001</v>
      </c>
      <c r="T90" s="16"/>
      <c r="U90" s="16"/>
      <c r="V90" s="18">
        <f t="shared" si="6"/>
        <v>2.7E-2</v>
      </c>
      <c r="W90" s="16"/>
      <c r="X90" s="16"/>
      <c r="Y90" s="16"/>
      <c r="Z90" s="16"/>
      <c r="AA90" s="16"/>
      <c r="AB90" s="16"/>
      <c r="AC90" s="15">
        <f t="shared" si="7"/>
        <v>0.14000000000000001</v>
      </c>
      <c r="AD90" s="40">
        <f t="shared" si="8"/>
        <v>8.8636363636363641E-4</v>
      </c>
      <c r="AE90" s="40">
        <f t="shared" si="9"/>
        <v>2.5000000000000001E-4</v>
      </c>
      <c r="AF90" s="40">
        <f t="shared" si="10"/>
        <v>1.0227272727272726E-3</v>
      </c>
    </row>
    <row r="91" spans="2:32" x14ac:dyDescent="0.2">
      <c r="B91" s="103" t="str">
        <f t="shared" si="12"/>
        <v>Post</v>
      </c>
      <c r="C91" s="103" t="str">
        <f t="shared" si="12"/>
        <v>ADW-021-150906-11</v>
      </c>
      <c r="D91" s="104">
        <f t="shared" si="12"/>
        <v>157.55477760000002</v>
      </c>
      <c r="E91" s="11">
        <f t="shared" si="12"/>
        <v>42253.40625</v>
      </c>
      <c r="F91" s="15">
        <f t="shared" si="1"/>
        <v>76</v>
      </c>
      <c r="G91" s="16"/>
      <c r="H91" s="19">
        <f t="shared" si="2"/>
        <v>1.4999999999999999E-2</v>
      </c>
      <c r="I91" s="26"/>
      <c r="J91" s="26"/>
      <c r="K91" s="19">
        <f t="shared" si="3"/>
        <v>1.6000000000000001E-3</v>
      </c>
      <c r="L91" s="16"/>
      <c r="M91" s="16"/>
      <c r="N91" s="16"/>
      <c r="O91" s="15">
        <f t="shared" si="11"/>
        <v>8.7999999999999995E-2</v>
      </c>
      <c r="P91" s="15">
        <f t="shared" si="11"/>
        <v>61</v>
      </c>
      <c r="Q91" s="18">
        <f t="shared" si="11"/>
        <v>9.4E-2</v>
      </c>
      <c r="R91" s="16"/>
      <c r="S91" s="15">
        <f t="shared" si="5"/>
        <v>2.5</v>
      </c>
      <c r="T91" s="16"/>
      <c r="U91" s="16"/>
      <c r="V91" s="18">
        <f t="shared" si="6"/>
        <v>0.04</v>
      </c>
      <c r="W91" s="16"/>
      <c r="X91" s="16"/>
      <c r="Y91" s="16"/>
      <c r="Z91" s="16"/>
      <c r="AA91" s="16"/>
      <c r="AB91" s="16"/>
      <c r="AC91" s="15">
        <f t="shared" si="7"/>
        <v>0.31</v>
      </c>
      <c r="AD91" s="40">
        <f t="shared" si="8"/>
        <v>1.2368421052631579E-3</v>
      </c>
      <c r="AE91" s="40">
        <f t="shared" si="9"/>
        <v>1.9736842105263157E-4</v>
      </c>
      <c r="AF91" s="40">
        <f t="shared" si="10"/>
        <v>1.1578947368421052E-3</v>
      </c>
    </row>
    <row r="92" spans="2:32" x14ac:dyDescent="0.2">
      <c r="B92" s="103" t="str">
        <f t="shared" si="12"/>
        <v>Post</v>
      </c>
      <c r="C92" s="103" t="str">
        <f t="shared" si="12"/>
        <v>ADW-021-150907-11</v>
      </c>
      <c r="D92" s="104">
        <f t="shared" si="12"/>
        <v>157.55477760000002</v>
      </c>
      <c r="E92" s="11">
        <f t="shared" si="12"/>
        <v>42254.42083333333</v>
      </c>
      <c r="F92" s="15">
        <f t="shared" si="1"/>
        <v>12</v>
      </c>
      <c r="G92" s="16"/>
      <c r="H92" s="19">
        <f t="shared" si="2"/>
        <v>3.2000000000000002E-3</v>
      </c>
      <c r="I92" s="26"/>
      <c r="J92" s="26"/>
      <c r="K92" s="19">
        <f t="shared" si="3"/>
        <v>4.7999999999999996E-4</v>
      </c>
      <c r="L92" s="16"/>
      <c r="M92" s="16"/>
      <c r="N92" s="16"/>
      <c r="O92" s="15">
        <f t="shared" si="11"/>
        <v>1.4999999999999999E-2</v>
      </c>
      <c r="P92" s="15">
        <f t="shared" si="11"/>
        <v>9.5</v>
      </c>
      <c r="Q92" s="18">
        <f t="shared" si="11"/>
        <v>0.02</v>
      </c>
      <c r="R92" s="16"/>
      <c r="S92" s="15">
        <f t="shared" si="5"/>
        <v>0.38</v>
      </c>
      <c r="T92" s="16"/>
      <c r="U92" s="16"/>
      <c r="V92" s="18">
        <f t="shared" si="6"/>
        <v>6.7999999999999996E-3</v>
      </c>
      <c r="W92" s="16"/>
      <c r="X92" s="16"/>
      <c r="Y92" s="16"/>
      <c r="Z92" s="16"/>
      <c r="AA92" s="16"/>
      <c r="AB92" s="16"/>
      <c r="AC92" s="15">
        <f t="shared" si="7"/>
        <v>8.2000000000000003E-2</v>
      </c>
      <c r="AD92" s="40">
        <f t="shared" si="8"/>
        <v>1.6666666666666668E-3</v>
      </c>
      <c r="AE92" s="40">
        <f t="shared" si="9"/>
        <v>2.6666666666666668E-4</v>
      </c>
      <c r="AF92" s="40">
        <f t="shared" si="10"/>
        <v>1.25E-3</v>
      </c>
    </row>
    <row r="93" spans="2:32" x14ac:dyDescent="0.2">
      <c r="B93" s="103" t="str">
        <f t="shared" si="12"/>
        <v>Post</v>
      </c>
      <c r="C93" s="103" t="str">
        <f t="shared" si="12"/>
        <v>ADW-021-150908-11</v>
      </c>
      <c r="D93" s="104">
        <f t="shared" si="12"/>
        <v>157.55477760000002</v>
      </c>
      <c r="E93" s="11">
        <f t="shared" si="12"/>
        <v>42255.461805555555</v>
      </c>
      <c r="F93" s="15">
        <f t="shared" si="1"/>
        <v>4.9000000000000004</v>
      </c>
      <c r="G93" s="16"/>
      <c r="H93" s="19">
        <f t="shared" si="2"/>
        <v>1.5E-3</v>
      </c>
      <c r="I93" s="26"/>
      <c r="J93" s="26"/>
      <c r="K93" s="19">
        <f t="shared" si="3"/>
        <v>1.9000000000000001E-4</v>
      </c>
      <c r="L93" s="16"/>
      <c r="M93" s="16"/>
      <c r="N93" s="16"/>
      <c r="O93" s="15">
        <f t="shared" si="11"/>
        <v>8.3000000000000001E-3</v>
      </c>
      <c r="P93" s="15">
        <f t="shared" si="11"/>
        <v>3.8</v>
      </c>
      <c r="Q93" s="18">
        <f t="shared" si="11"/>
        <v>9.4999999999999998E-3</v>
      </c>
      <c r="R93" s="16"/>
      <c r="S93" s="15">
        <f t="shared" si="5"/>
        <v>0.19</v>
      </c>
      <c r="T93" s="16"/>
      <c r="U93" s="16"/>
      <c r="V93" s="18">
        <f t="shared" si="6"/>
        <v>3.0000000000000001E-3</v>
      </c>
      <c r="W93" s="16"/>
      <c r="X93" s="16"/>
      <c r="Y93" s="16"/>
      <c r="Z93" s="16"/>
      <c r="AA93" s="16"/>
      <c r="AB93" s="16"/>
      <c r="AC93" s="15">
        <f t="shared" si="7"/>
        <v>4.4999999999999998E-2</v>
      </c>
      <c r="AD93" s="40">
        <f t="shared" si="8"/>
        <v>1.9387755102040815E-3</v>
      </c>
      <c r="AE93" s="40">
        <f t="shared" si="9"/>
        <v>3.0612244897959182E-4</v>
      </c>
      <c r="AF93" s="40">
        <f t="shared" si="10"/>
        <v>1.693877551020408E-3</v>
      </c>
    </row>
    <row r="94" spans="2:32" x14ac:dyDescent="0.2">
      <c r="B94" s="103" t="str">
        <f t="shared" si="12"/>
        <v>Post</v>
      </c>
      <c r="C94" s="103" t="str">
        <f t="shared" si="12"/>
        <v>ADW-021-150909-11</v>
      </c>
      <c r="D94" s="104">
        <f t="shared" si="12"/>
        <v>157.55477760000002</v>
      </c>
      <c r="E94" s="11">
        <f t="shared" si="12"/>
        <v>42256.443749999999</v>
      </c>
      <c r="F94" s="15">
        <f t="shared" si="1"/>
        <v>4.3</v>
      </c>
      <c r="G94" s="16"/>
      <c r="H94" s="19">
        <f t="shared" si="2"/>
        <v>1.1999999999999999E-3</v>
      </c>
      <c r="I94" s="26"/>
      <c r="J94" s="26"/>
      <c r="K94" s="19">
        <f t="shared" si="3"/>
        <v>1.9000000000000001E-4</v>
      </c>
      <c r="L94" s="16"/>
      <c r="M94" s="16"/>
      <c r="N94" s="16"/>
      <c r="O94" s="15">
        <f t="shared" ref="O94:Q99" si="13">O35/1000</f>
        <v>6.3E-3</v>
      </c>
      <c r="P94" s="15">
        <f t="shared" si="13"/>
        <v>3.1</v>
      </c>
      <c r="Q94" s="18">
        <f t="shared" si="13"/>
        <v>6.9000000000000008E-3</v>
      </c>
      <c r="R94" s="16"/>
      <c r="S94" s="15">
        <f t="shared" si="5"/>
        <v>0.16</v>
      </c>
      <c r="T94" s="16"/>
      <c r="U94" s="16"/>
      <c r="V94" s="18">
        <f t="shared" si="6"/>
        <v>2.7000000000000001E-3</v>
      </c>
      <c r="W94" s="16"/>
      <c r="X94" s="16"/>
      <c r="Y94" s="16"/>
      <c r="Z94" s="16"/>
      <c r="AA94" s="16"/>
      <c r="AB94" s="16"/>
      <c r="AC94" s="15">
        <f t="shared" si="7"/>
        <v>3.4000000000000002E-2</v>
      </c>
      <c r="AD94" s="40">
        <f t="shared" si="8"/>
        <v>1.6046511627906979E-3</v>
      </c>
      <c r="AE94" s="40">
        <f t="shared" si="9"/>
        <v>2.7906976744186045E-4</v>
      </c>
      <c r="AF94" s="40">
        <f t="shared" si="10"/>
        <v>1.4651162790697675E-3</v>
      </c>
    </row>
    <row r="95" spans="2:32" x14ac:dyDescent="0.2">
      <c r="B95" s="103" t="str">
        <f t="shared" ref="B95:E99" si="14">B36</f>
        <v>Post</v>
      </c>
      <c r="C95" s="103" t="str">
        <f t="shared" si="14"/>
        <v>ADW-021-150910-11</v>
      </c>
      <c r="D95" s="104">
        <f t="shared" si="14"/>
        <v>157.55477760000002</v>
      </c>
      <c r="E95" s="11">
        <f t="shared" si="14"/>
        <v>42257.450694444444</v>
      </c>
      <c r="F95" s="15">
        <f t="shared" si="1"/>
        <v>3.3</v>
      </c>
      <c r="G95" s="16"/>
      <c r="H95" s="19">
        <f t="shared" si="2"/>
        <v>9.3999999999999997E-4</v>
      </c>
      <c r="I95" s="26"/>
      <c r="J95" s="26"/>
      <c r="K95" s="19">
        <f t="shared" si="3"/>
        <v>5.0000000000000001E-4</v>
      </c>
      <c r="L95" s="16"/>
      <c r="M95" s="16"/>
      <c r="N95" s="16"/>
      <c r="O95" s="15">
        <f t="shared" si="13"/>
        <v>4.7999999999999996E-3</v>
      </c>
      <c r="P95" s="15">
        <f t="shared" si="13"/>
        <v>2.4</v>
      </c>
      <c r="Q95" s="18">
        <f t="shared" si="13"/>
        <v>5.1999999999999998E-3</v>
      </c>
      <c r="R95" s="16"/>
      <c r="S95" s="15">
        <f t="shared" si="5"/>
        <v>0.14000000000000001</v>
      </c>
      <c r="T95" s="16"/>
      <c r="U95" s="16"/>
      <c r="V95" s="18">
        <f t="shared" si="6"/>
        <v>3.0999999999999999E-3</v>
      </c>
      <c r="W95" s="16"/>
      <c r="X95" s="16"/>
      <c r="Y95" s="16"/>
      <c r="Z95" s="16"/>
      <c r="AA95" s="16"/>
      <c r="AB95" s="16"/>
      <c r="AC95" s="15">
        <f t="shared" si="7"/>
        <v>2.5999999999999999E-2</v>
      </c>
      <c r="AD95" s="40">
        <f t="shared" si="8"/>
        <v>1.5757575757575758E-3</v>
      </c>
      <c r="AE95" s="40">
        <f t="shared" si="9"/>
        <v>2.8484848484848485E-4</v>
      </c>
      <c r="AF95" s="40">
        <f t="shared" si="10"/>
        <v>1.4545454545454545E-3</v>
      </c>
    </row>
    <row r="96" spans="2:32" x14ac:dyDescent="0.2">
      <c r="B96" s="103" t="str">
        <f t="shared" si="14"/>
        <v>Post</v>
      </c>
      <c r="C96" s="103" t="str">
        <f t="shared" si="14"/>
        <v>ADW-021-150911-11</v>
      </c>
      <c r="D96" s="104">
        <f t="shared" si="14"/>
        <v>157.55477760000002</v>
      </c>
      <c r="E96" s="11">
        <f t="shared" si="14"/>
        <v>42258.430555555555</v>
      </c>
      <c r="F96" s="15">
        <f t="shared" si="1"/>
        <v>3</v>
      </c>
      <c r="G96" s="16"/>
      <c r="H96" s="19">
        <f t="shared" si="2"/>
        <v>9.8999999999999999E-4</v>
      </c>
      <c r="I96" s="26"/>
      <c r="J96" s="26"/>
      <c r="K96" s="19">
        <f t="shared" si="3"/>
        <v>1.9000000000000001E-4</v>
      </c>
      <c r="L96" s="16"/>
      <c r="M96" s="16"/>
      <c r="N96" s="16"/>
      <c r="O96" s="15">
        <f t="shared" si="13"/>
        <v>5.0999999999999995E-3</v>
      </c>
      <c r="P96" s="15">
        <f t="shared" si="13"/>
        <v>2.1</v>
      </c>
      <c r="Q96" s="18">
        <f t="shared" si="13"/>
        <v>4.7000000000000002E-3</v>
      </c>
      <c r="R96" s="16"/>
      <c r="S96" s="15">
        <f t="shared" si="5"/>
        <v>0.13</v>
      </c>
      <c r="T96" s="16"/>
      <c r="U96" s="16"/>
      <c r="V96" s="18">
        <f t="shared" si="6"/>
        <v>2.8999999999999998E-3</v>
      </c>
      <c r="W96" s="16"/>
      <c r="X96" s="16"/>
      <c r="Y96" s="16"/>
      <c r="Z96" s="16"/>
      <c r="AA96" s="16"/>
      <c r="AB96" s="16"/>
      <c r="AC96" s="15">
        <f t="shared" si="7"/>
        <v>2.3E-2</v>
      </c>
      <c r="AD96" s="40">
        <f t="shared" si="8"/>
        <v>1.5666666666666667E-3</v>
      </c>
      <c r="AE96" s="40">
        <f t="shared" si="9"/>
        <v>3.3E-4</v>
      </c>
      <c r="AF96" s="40">
        <f t="shared" si="10"/>
        <v>1.6999999999999999E-3</v>
      </c>
    </row>
    <row r="97" spans="2:32" x14ac:dyDescent="0.2">
      <c r="B97" s="103" t="str">
        <f t="shared" si="14"/>
        <v>Post</v>
      </c>
      <c r="C97" s="103" t="str">
        <f t="shared" si="14"/>
        <v>ADW-021-150912-11</v>
      </c>
      <c r="D97" s="104">
        <f t="shared" si="14"/>
        <v>157.55477760000002</v>
      </c>
      <c r="E97" s="11">
        <f t="shared" si="14"/>
        <v>42259.465277777781</v>
      </c>
      <c r="F97" s="15">
        <f t="shared" si="1"/>
        <v>2.5</v>
      </c>
      <c r="G97" s="16"/>
      <c r="H97" s="19">
        <f t="shared" si="2"/>
        <v>6.8000000000000005E-4</v>
      </c>
      <c r="I97" s="26"/>
      <c r="J97" s="26"/>
      <c r="K97" s="19">
        <f t="shared" si="3"/>
        <v>8.2000000000000001E-5</v>
      </c>
      <c r="L97" s="16"/>
      <c r="M97" s="16"/>
      <c r="N97" s="16"/>
      <c r="O97" s="15">
        <f t="shared" si="13"/>
        <v>3.7000000000000002E-3</v>
      </c>
      <c r="P97" s="15">
        <f t="shared" si="13"/>
        <v>1.7</v>
      </c>
      <c r="Q97" s="18">
        <f t="shared" si="13"/>
        <v>3.3999999999999998E-3</v>
      </c>
      <c r="R97" s="16"/>
      <c r="S97" s="15">
        <f t="shared" si="5"/>
        <v>9.8000000000000004E-2</v>
      </c>
      <c r="T97" s="16"/>
      <c r="U97" s="16"/>
      <c r="V97" s="18">
        <f t="shared" si="6"/>
        <v>2.5000000000000001E-3</v>
      </c>
      <c r="W97" s="16"/>
      <c r="X97" s="16"/>
      <c r="Y97" s="16"/>
      <c r="Z97" s="16"/>
      <c r="AA97" s="16"/>
      <c r="AB97" s="16"/>
      <c r="AC97" s="15">
        <f t="shared" si="7"/>
        <v>1.7999999999999999E-2</v>
      </c>
      <c r="AD97" s="40">
        <f t="shared" si="8"/>
        <v>1.3599999999999999E-3</v>
      </c>
      <c r="AE97" s="40">
        <f t="shared" si="9"/>
        <v>2.72E-4</v>
      </c>
      <c r="AF97" s="40">
        <f t="shared" si="10"/>
        <v>1.48E-3</v>
      </c>
    </row>
    <row r="98" spans="2:32" x14ac:dyDescent="0.2">
      <c r="B98" s="103" t="str">
        <f t="shared" si="14"/>
        <v>Post</v>
      </c>
      <c r="C98" s="103" t="str">
        <f t="shared" si="14"/>
        <v>ADW-021-150913-11</v>
      </c>
      <c r="D98" s="104">
        <f t="shared" si="14"/>
        <v>157.55477760000002</v>
      </c>
      <c r="E98" s="11">
        <f t="shared" si="14"/>
        <v>42260.395833333336</v>
      </c>
      <c r="F98" s="15">
        <f t="shared" si="1"/>
        <v>1.5</v>
      </c>
      <c r="G98" s="16"/>
      <c r="H98" s="19">
        <f t="shared" si="2"/>
        <v>7.5000000000000002E-4</v>
      </c>
      <c r="I98" s="26"/>
      <c r="J98" s="26"/>
      <c r="K98" s="19">
        <f t="shared" si="3"/>
        <v>6.900000000000001E-5</v>
      </c>
      <c r="L98" s="16"/>
      <c r="M98" s="16"/>
      <c r="N98" s="16"/>
      <c r="O98" s="15">
        <f t="shared" si="13"/>
        <v>2.8E-3</v>
      </c>
      <c r="P98" s="15">
        <f t="shared" si="13"/>
        <v>1.1000000000000001</v>
      </c>
      <c r="Q98" s="18">
        <f t="shared" si="13"/>
        <v>2.3999999999999998E-3</v>
      </c>
      <c r="R98" s="16"/>
      <c r="S98" s="15">
        <f t="shared" si="5"/>
        <v>8.5999999999999993E-2</v>
      </c>
      <c r="T98" s="16"/>
      <c r="U98" s="16"/>
      <c r="V98" s="18">
        <f t="shared" si="6"/>
        <v>1.2999999999999999E-3</v>
      </c>
      <c r="W98" s="16"/>
      <c r="X98" s="16"/>
      <c r="Y98" s="16"/>
      <c r="Z98" s="16"/>
      <c r="AA98" s="16"/>
      <c r="AB98" s="16"/>
      <c r="AC98" s="15">
        <f t="shared" si="7"/>
        <v>1.2999999999999999E-2</v>
      </c>
      <c r="AD98" s="40">
        <f t="shared" si="8"/>
        <v>1.5999999999999999E-3</v>
      </c>
      <c r="AE98" s="40">
        <f t="shared" si="9"/>
        <v>5.0000000000000001E-4</v>
      </c>
      <c r="AF98" s="40">
        <f t="shared" si="10"/>
        <v>1.8666666666666666E-3</v>
      </c>
    </row>
    <row r="99" spans="2:32" x14ac:dyDescent="0.2">
      <c r="B99" s="103" t="str">
        <f t="shared" si="14"/>
        <v>Post</v>
      </c>
      <c r="C99" s="103" t="str">
        <f t="shared" si="14"/>
        <v>ADW-021-150914-11</v>
      </c>
      <c r="D99" s="104">
        <f t="shared" si="14"/>
        <v>157.55477760000002</v>
      </c>
      <c r="E99" s="11">
        <f t="shared" si="14"/>
        <v>42261.416666666664</v>
      </c>
      <c r="F99" s="15">
        <f t="shared" si="1"/>
        <v>1</v>
      </c>
      <c r="G99" s="16"/>
      <c r="H99" s="19">
        <f t="shared" si="2"/>
        <v>8.3999999999999993E-4</v>
      </c>
      <c r="I99" s="26"/>
      <c r="J99" s="26"/>
      <c r="K99" s="19">
        <f t="shared" si="3"/>
        <v>5.0000000000000001E-4</v>
      </c>
      <c r="L99" s="16"/>
      <c r="M99" s="16"/>
      <c r="N99" s="16"/>
      <c r="O99" s="15">
        <f t="shared" si="13"/>
        <v>2.5000000000000001E-3</v>
      </c>
      <c r="P99" s="15">
        <f t="shared" si="13"/>
        <v>0.8</v>
      </c>
      <c r="Q99" s="18">
        <f t="shared" si="13"/>
        <v>1.9E-3</v>
      </c>
      <c r="R99" s="16"/>
      <c r="S99" s="15">
        <f t="shared" si="5"/>
        <v>7.1999999999999995E-2</v>
      </c>
      <c r="T99" s="16"/>
      <c r="U99" s="16"/>
      <c r="V99" s="18">
        <f t="shared" si="6"/>
        <v>1.4E-3</v>
      </c>
      <c r="W99" s="16"/>
      <c r="X99" s="16"/>
      <c r="Y99" s="16"/>
      <c r="Z99" s="16"/>
      <c r="AA99" s="16"/>
      <c r="AB99" s="16"/>
      <c r="AC99" s="15">
        <f t="shared" si="7"/>
        <v>1.0999999999999999E-2</v>
      </c>
      <c r="AD99" s="40">
        <f t="shared" si="8"/>
        <v>1.9E-3</v>
      </c>
      <c r="AE99" s="40">
        <f t="shared" si="9"/>
        <v>8.3999999999999993E-4</v>
      </c>
      <c r="AF99" s="40">
        <f t="shared" si="10"/>
        <v>2.5000000000000001E-3</v>
      </c>
    </row>
    <row r="100" spans="2:32" x14ac:dyDescent="0.2">
      <c r="B100" s="103" t="str">
        <f t="shared" ref="B100:E116" si="15">B41</f>
        <v>Post</v>
      </c>
      <c r="C100" s="103" t="str">
        <f t="shared" si="15"/>
        <v>ADW-021-150915-11</v>
      </c>
      <c r="D100" s="104">
        <f t="shared" si="15"/>
        <v>157.55477760000002</v>
      </c>
      <c r="E100" s="11">
        <f t="shared" si="15"/>
        <v>42262.491666666669</v>
      </c>
      <c r="F100" s="15">
        <f t="shared" ref="F100:F116" si="16">F41/1000</f>
        <v>0.85</v>
      </c>
      <c r="G100" s="16"/>
      <c r="H100" s="19">
        <f t="shared" ref="H100:H116" si="17">H41/1000</f>
        <v>6.7000000000000002E-4</v>
      </c>
      <c r="I100" s="26"/>
      <c r="J100" s="26"/>
      <c r="K100" s="19">
        <f t="shared" ref="K100:K116" si="18">K41/1000</f>
        <v>5.0000000000000001E-4</v>
      </c>
      <c r="L100" s="16"/>
      <c r="M100" s="16"/>
      <c r="N100" s="16"/>
      <c r="O100" s="15">
        <f t="shared" ref="O100:Q116" si="19">O41/1000</f>
        <v>2.1000000000000003E-3</v>
      </c>
      <c r="P100" s="15">
        <f t="shared" si="19"/>
        <v>0.64</v>
      </c>
      <c r="Q100" s="18">
        <f t="shared" si="19"/>
        <v>1.6999999999999999E-3</v>
      </c>
      <c r="R100" s="16"/>
      <c r="S100" s="15">
        <f t="shared" ref="S100:S116" si="20">S41/1000</f>
        <v>6.2E-2</v>
      </c>
      <c r="T100" s="16"/>
      <c r="U100" s="16"/>
      <c r="V100" s="18">
        <f t="shared" ref="V100:V116" si="21">V41/1000</f>
        <v>1.1999999999999999E-3</v>
      </c>
      <c r="W100" s="16"/>
      <c r="X100" s="16"/>
      <c r="Y100" s="16"/>
      <c r="Z100" s="16"/>
      <c r="AA100" s="16"/>
      <c r="AB100" s="16"/>
      <c r="AC100" s="15">
        <f t="shared" ref="AC100:AC116" si="22">AC41/1000</f>
        <v>9.4999999999999998E-3</v>
      </c>
      <c r="AD100" s="40">
        <f t="shared" ref="AD100:AD116" si="23">Q100/F100</f>
        <v>2E-3</v>
      </c>
      <c r="AE100" s="40">
        <f t="shared" ref="AE100:AE116" si="24">H100/F100</f>
        <v>7.882352941176471E-4</v>
      </c>
      <c r="AF100" s="40">
        <f t="shared" ref="AF100:AF116" si="25">O100/F100</f>
        <v>2.4705882352941181E-3</v>
      </c>
    </row>
    <row r="101" spans="2:32" x14ac:dyDescent="0.2">
      <c r="B101" s="103" t="str">
        <f t="shared" si="15"/>
        <v>Post</v>
      </c>
      <c r="C101" s="103" t="str">
        <f t="shared" si="15"/>
        <v>ADW-021-150916-11</v>
      </c>
      <c r="D101" s="104">
        <f t="shared" si="15"/>
        <v>157.55477760000002</v>
      </c>
      <c r="E101" s="11">
        <f t="shared" si="15"/>
        <v>42263.441666666666</v>
      </c>
      <c r="F101" s="15">
        <f t="shared" si="16"/>
        <v>0.83</v>
      </c>
      <c r="G101" s="16"/>
      <c r="H101" s="19">
        <f t="shared" si="17"/>
        <v>6.4000000000000005E-4</v>
      </c>
      <c r="I101" s="26"/>
      <c r="J101" s="26"/>
      <c r="K101" s="19">
        <f t="shared" si="18"/>
        <v>5.0000000000000001E-4</v>
      </c>
      <c r="L101" s="16"/>
      <c r="M101" s="16"/>
      <c r="N101" s="16"/>
      <c r="O101" s="15">
        <f t="shared" si="19"/>
        <v>2.3E-3</v>
      </c>
      <c r="P101" s="15">
        <f t="shared" si="19"/>
        <v>0.64</v>
      </c>
      <c r="Q101" s="18">
        <f t="shared" si="19"/>
        <v>2.1000000000000003E-3</v>
      </c>
      <c r="R101" s="16"/>
      <c r="S101" s="15">
        <f t="shared" si="20"/>
        <v>7.0000000000000007E-2</v>
      </c>
      <c r="T101" s="16"/>
      <c r="U101" s="16"/>
      <c r="V101" s="18">
        <f t="shared" si="21"/>
        <v>2.8999999999999998E-3</v>
      </c>
      <c r="W101" s="16"/>
      <c r="X101" s="16"/>
      <c r="Y101" s="16"/>
      <c r="Z101" s="16"/>
      <c r="AA101" s="16"/>
      <c r="AB101" s="16"/>
      <c r="AC101" s="15">
        <f t="shared" si="22"/>
        <v>0.01</v>
      </c>
      <c r="AD101" s="40">
        <f t="shared" si="23"/>
        <v>2.5301204819277111E-3</v>
      </c>
      <c r="AE101" s="40">
        <f t="shared" si="24"/>
        <v>7.7108433734939766E-4</v>
      </c>
      <c r="AF101" s="40">
        <f t="shared" si="25"/>
        <v>2.7710843373493976E-3</v>
      </c>
    </row>
    <row r="102" spans="2:32" x14ac:dyDescent="0.2">
      <c r="B102" s="103" t="str">
        <f t="shared" si="15"/>
        <v>Post</v>
      </c>
      <c r="C102" s="103" t="str">
        <f t="shared" si="15"/>
        <v>ADW-021-150917-11</v>
      </c>
      <c r="D102" s="104">
        <f t="shared" si="15"/>
        <v>157.55477760000002</v>
      </c>
      <c r="E102" s="11">
        <f t="shared" si="15"/>
        <v>42264.376388888886</v>
      </c>
      <c r="F102" s="15">
        <f t="shared" si="16"/>
        <v>1.1000000000000001</v>
      </c>
      <c r="G102" s="16"/>
      <c r="H102" s="19">
        <f t="shared" si="17"/>
        <v>7.7999999999999999E-4</v>
      </c>
      <c r="I102" s="26"/>
      <c r="J102" s="26"/>
      <c r="K102" s="19">
        <f t="shared" si="18"/>
        <v>5.0000000000000001E-4</v>
      </c>
      <c r="L102" s="16"/>
      <c r="M102" s="16"/>
      <c r="N102" s="16"/>
      <c r="O102" s="15">
        <f t="shared" si="19"/>
        <v>2.3E-3</v>
      </c>
      <c r="P102" s="15">
        <f t="shared" si="19"/>
        <v>0.8</v>
      </c>
      <c r="Q102" s="18">
        <f t="shared" si="19"/>
        <v>2E-3</v>
      </c>
      <c r="R102" s="16"/>
      <c r="S102" s="15">
        <f t="shared" si="20"/>
        <v>6.9000000000000006E-2</v>
      </c>
      <c r="T102" s="16"/>
      <c r="U102" s="16"/>
      <c r="V102" s="18">
        <f t="shared" si="21"/>
        <v>1.6999999999999999E-3</v>
      </c>
      <c r="W102" s="16"/>
      <c r="X102" s="16"/>
      <c r="Y102" s="16"/>
      <c r="Z102" s="16"/>
      <c r="AA102" s="16"/>
      <c r="AB102" s="16"/>
      <c r="AC102" s="15">
        <f t="shared" si="22"/>
        <v>1.0999999999999999E-2</v>
      </c>
      <c r="AD102" s="40">
        <f t="shared" si="23"/>
        <v>1.8181818181818182E-3</v>
      </c>
      <c r="AE102" s="40">
        <f t="shared" si="24"/>
        <v>7.09090909090909E-4</v>
      </c>
      <c r="AF102" s="40">
        <f t="shared" si="25"/>
        <v>2.0909090909090908E-3</v>
      </c>
    </row>
    <row r="103" spans="2:32" x14ac:dyDescent="0.2">
      <c r="B103" s="103" t="str">
        <f t="shared" si="15"/>
        <v>Post</v>
      </c>
      <c r="C103" s="103" t="str">
        <f t="shared" si="15"/>
        <v>ADW-021-150918-11</v>
      </c>
      <c r="D103" s="104">
        <f t="shared" si="15"/>
        <v>157.55477760000002</v>
      </c>
      <c r="E103" s="11">
        <f t="shared" si="15"/>
        <v>42265.371527777781</v>
      </c>
      <c r="F103" s="15">
        <f t="shared" si="16"/>
        <v>0.69</v>
      </c>
      <c r="G103" s="16"/>
      <c r="H103" s="19">
        <f t="shared" si="17"/>
        <v>1E-3</v>
      </c>
      <c r="I103" s="26"/>
      <c r="J103" s="26"/>
      <c r="K103" s="19">
        <f t="shared" si="18"/>
        <v>1.4999999999999999E-4</v>
      </c>
      <c r="L103" s="16"/>
      <c r="M103" s="16"/>
      <c r="N103" s="16"/>
      <c r="O103" s="15">
        <f t="shared" si="19"/>
        <v>3.8999999999999998E-3</v>
      </c>
      <c r="P103" s="15">
        <f t="shared" si="19"/>
        <v>0.51</v>
      </c>
      <c r="Q103" s="18">
        <f t="shared" si="19"/>
        <v>1.2999999999999999E-3</v>
      </c>
      <c r="R103" s="16"/>
      <c r="S103" s="15">
        <f t="shared" si="20"/>
        <v>5.8000000000000003E-2</v>
      </c>
      <c r="T103" s="16"/>
      <c r="U103" s="16"/>
      <c r="V103" s="18">
        <f t="shared" si="21"/>
        <v>1.6000000000000001E-3</v>
      </c>
      <c r="W103" s="16"/>
      <c r="X103" s="16"/>
      <c r="Y103" s="16"/>
      <c r="Z103" s="16"/>
      <c r="AA103" s="16"/>
      <c r="AB103" s="16"/>
      <c r="AC103" s="15">
        <f t="shared" si="22"/>
        <v>9.1999999999999998E-3</v>
      </c>
      <c r="AD103" s="40">
        <f t="shared" si="23"/>
        <v>1.8840579710144927E-3</v>
      </c>
      <c r="AE103" s="40">
        <f t="shared" si="24"/>
        <v>1.4492753623188408E-3</v>
      </c>
      <c r="AF103" s="40">
        <f t="shared" si="25"/>
        <v>5.6521739130434784E-3</v>
      </c>
    </row>
    <row r="104" spans="2:32" x14ac:dyDescent="0.2">
      <c r="B104" s="103" t="str">
        <f t="shared" si="15"/>
        <v>Post</v>
      </c>
      <c r="C104" s="103" t="str">
        <f t="shared" si="15"/>
        <v>ADW-021-150919-11</v>
      </c>
      <c r="D104" s="104">
        <f t="shared" si="15"/>
        <v>157.55477760000002</v>
      </c>
      <c r="E104" s="11">
        <f t="shared" si="15"/>
        <v>42266.350694444445</v>
      </c>
      <c r="F104" s="15">
        <f t="shared" si="16"/>
        <v>2.2000000000000002</v>
      </c>
      <c r="G104" s="16"/>
      <c r="H104" s="19">
        <f t="shared" si="17"/>
        <v>8.5999999999999998E-4</v>
      </c>
      <c r="I104" s="26"/>
      <c r="J104" s="26"/>
      <c r="K104" s="19">
        <f t="shared" si="18"/>
        <v>5.0000000000000001E-4</v>
      </c>
      <c r="L104" s="16"/>
      <c r="M104" s="16"/>
      <c r="N104" s="16"/>
      <c r="O104" s="15">
        <f t="shared" si="19"/>
        <v>3.3999999999999998E-3</v>
      </c>
      <c r="P104" s="15">
        <f t="shared" si="19"/>
        <v>1.7</v>
      </c>
      <c r="Q104" s="18">
        <f t="shared" si="19"/>
        <v>2.7000000000000001E-3</v>
      </c>
      <c r="R104" s="16"/>
      <c r="S104" s="15">
        <f t="shared" si="20"/>
        <v>8.8999999999999996E-2</v>
      </c>
      <c r="T104" s="16"/>
      <c r="U104" s="16"/>
      <c r="V104" s="18">
        <f t="shared" si="21"/>
        <v>2.1000000000000003E-3</v>
      </c>
      <c r="W104" s="16"/>
      <c r="X104" s="16"/>
      <c r="Y104" s="16"/>
      <c r="Z104" s="16"/>
      <c r="AA104" s="16"/>
      <c r="AB104" s="16"/>
      <c r="AC104" s="15">
        <f t="shared" si="22"/>
        <v>1.2999999999999999E-2</v>
      </c>
      <c r="AD104" s="40">
        <f t="shared" si="23"/>
        <v>1.2272727272727272E-3</v>
      </c>
      <c r="AE104" s="40">
        <f t="shared" si="24"/>
        <v>3.9090909090909085E-4</v>
      </c>
      <c r="AF104" s="40">
        <f t="shared" si="25"/>
        <v>1.5454545454545452E-3</v>
      </c>
    </row>
    <row r="105" spans="2:32" x14ac:dyDescent="0.2">
      <c r="B105" s="103" t="str">
        <f t="shared" si="15"/>
        <v>Post</v>
      </c>
      <c r="C105" s="103" t="str">
        <f t="shared" si="15"/>
        <v>ADW-021-150920-11</v>
      </c>
      <c r="D105" s="104">
        <f t="shared" si="15"/>
        <v>157.55477760000002</v>
      </c>
      <c r="E105" s="11">
        <f t="shared" si="15"/>
        <v>42267.347222222219</v>
      </c>
      <c r="F105" s="15">
        <f t="shared" si="16"/>
        <v>0.53</v>
      </c>
      <c r="G105" s="16"/>
      <c r="H105" s="19">
        <f t="shared" si="17"/>
        <v>6.0999999999999997E-4</v>
      </c>
      <c r="I105" s="26"/>
      <c r="J105" s="26"/>
      <c r="K105" s="19">
        <f t="shared" si="18"/>
        <v>5.0000000000000001E-4</v>
      </c>
      <c r="L105" s="16"/>
      <c r="M105" s="16"/>
      <c r="N105" s="16"/>
      <c r="O105" s="15">
        <f t="shared" si="19"/>
        <v>2.3E-3</v>
      </c>
      <c r="P105" s="15">
        <f t="shared" si="19"/>
        <v>0.38</v>
      </c>
      <c r="Q105" s="18">
        <f t="shared" si="19"/>
        <v>1.8E-3</v>
      </c>
      <c r="R105" s="16"/>
      <c r="S105" s="15">
        <f t="shared" si="20"/>
        <v>7.0999999999999994E-2</v>
      </c>
      <c r="T105" s="16"/>
      <c r="U105" s="16"/>
      <c r="V105" s="18">
        <f t="shared" si="21"/>
        <v>1.5E-3</v>
      </c>
      <c r="W105" s="16"/>
      <c r="X105" s="16"/>
      <c r="Y105" s="16"/>
      <c r="Z105" s="16"/>
      <c r="AA105" s="16"/>
      <c r="AB105" s="16"/>
      <c r="AC105" s="15">
        <f t="shared" si="22"/>
        <v>9.300000000000001E-3</v>
      </c>
      <c r="AD105" s="40">
        <f t="shared" si="23"/>
        <v>3.3962264150943396E-3</v>
      </c>
      <c r="AE105" s="40">
        <f t="shared" si="24"/>
        <v>1.1509433962264149E-3</v>
      </c>
      <c r="AF105" s="40">
        <f t="shared" si="25"/>
        <v>4.3396226415094337E-3</v>
      </c>
    </row>
    <row r="106" spans="2:32" x14ac:dyDescent="0.2">
      <c r="B106" s="103" t="str">
        <f t="shared" si="15"/>
        <v>Post</v>
      </c>
      <c r="C106" s="103" t="str">
        <f t="shared" si="15"/>
        <v>ADW-021-150921-11</v>
      </c>
      <c r="D106" s="104">
        <f t="shared" si="15"/>
        <v>157.55477760000002</v>
      </c>
      <c r="E106" s="11">
        <f t="shared" si="15"/>
        <v>42268.392361111109</v>
      </c>
      <c r="F106" s="15">
        <f t="shared" si="16"/>
        <v>0.7</v>
      </c>
      <c r="G106" s="16"/>
      <c r="H106" s="19">
        <f t="shared" si="17"/>
        <v>8.1999999999999998E-4</v>
      </c>
      <c r="I106" s="26"/>
      <c r="J106" s="26"/>
      <c r="K106" s="19">
        <f t="shared" si="18"/>
        <v>5.0000000000000001E-4</v>
      </c>
      <c r="L106" s="16"/>
      <c r="M106" s="16"/>
      <c r="N106" s="16"/>
      <c r="O106" s="15">
        <f t="shared" si="19"/>
        <v>2.3999999999999998E-3</v>
      </c>
      <c r="P106" s="15">
        <f t="shared" si="19"/>
        <v>0.48</v>
      </c>
      <c r="Q106" s="18">
        <f t="shared" si="19"/>
        <v>2.3999999999999998E-3</v>
      </c>
      <c r="R106" s="16"/>
      <c r="S106" s="15">
        <f t="shared" si="20"/>
        <v>9.2999999999999999E-2</v>
      </c>
      <c r="T106" s="16"/>
      <c r="U106" s="16"/>
      <c r="V106" s="18">
        <f t="shared" si="21"/>
        <v>1.1999999999999999E-3</v>
      </c>
      <c r="W106" s="16"/>
      <c r="X106" s="16"/>
      <c r="Y106" s="16"/>
      <c r="Z106" s="16"/>
      <c r="AA106" s="16"/>
      <c r="AB106" s="16"/>
      <c r="AC106" s="15">
        <f t="shared" si="22"/>
        <v>0.02</v>
      </c>
      <c r="AD106" s="40">
        <f t="shared" si="23"/>
        <v>3.4285714285714284E-3</v>
      </c>
      <c r="AE106" s="40">
        <f t="shared" si="24"/>
        <v>1.1714285714285715E-3</v>
      </c>
      <c r="AF106" s="40">
        <f t="shared" si="25"/>
        <v>3.4285714285714284E-3</v>
      </c>
    </row>
    <row r="107" spans="2:32" x14ac:dyDescent="0.2">
      <c r="B107" s="103" t="str">
        <f t="shared" si="15"/>
        <v>Post</v>
      </c>
      <c r="C107" s="103" t="str">
        <f t="shared" si="15"/>
        <v>ADW-021-150923-11</v>
      </c>
      <c r="D107" s="104">
        <f t="shared" si="15"/>
        <v>157.55477760000002</v>
      </c>
      <c r="E107" s="11">
        <f t="shared" si="15"/>
        <v>42270.413194444445</v>
      </c>
      <c r="F107" s="15">
        <f t="shared" si="16"/>
        <v>180</v>
      </c>
      <c r="G107" s="16"/>
      <c r="H107" s="19">
        <f t="shared" si="17"/>
        <v>3.9E-2</v>
      </c>
      <c r="I107" s="26"/>
      <c r="J107" s="26"/>
      <c r="K107" s="19">
        <f t="shared" si="18"/>
        <v>2.5000000000000001E-3</v>
      </c>
      <c r="L107" s="16"/>
      <c r="M107" s="16"/>
      <c r="N107" s="16"/>
      <c r="O107" s="15">
        <f t="shared" si="19"/>
        <v>0.22</v>
      </c>
      <c r="P107" s="15">
        <f t="shared" si="19"/>
        <v>130</v>
      </c>
      <c r="Q107" s="18">
        <f t="shared" si="19"/>
        <v>0.16</v>
      </c>
      <c r="R107" s="16"/>
      <c r="S107" s="15">
        <f t="shared" si="20"/>
        <v>4.5999999999999996</v>
      </c>
      <c r="T107" s="16"/>
      <c r="U107" s="16"/>
      <c r="V107" s="18">
        <f t="shared" si="21"/>
        <v>0.11</v>
      </c>
      <c r="W107" s="16"/>
      <c r="X107" s="16"/>
      <c r="Y107" s="16"/>
      <c r="Z107" s="16"/>
      <c r="AA107" s="16"/>
      <c r="AB107" s="16"/>
      <c r="AC107" s="15">
        <f t="shared" si="22"/>
        <v>0.61</v>
      </c>
      <c r="AD107" s="40">
        <f t="shared" si="23"/>
        <v>8.8888888888888893E-4</v>
      </c>
      <c r="AE107" s="40">
        <f t="shared" si="24"/>
        <v>2.1666666666666666E-4</v>
      </c>
      <c r="AF107" s="40">
        <f t="shared" si="25"/>
        <v>1.2222222222222222E-3</v>
      </c>
    </row>
    <row r="108" spans="2:32" x14ac:dyDescent="0.2">
      <c r="B108" s="103" t="str">
        <f t="shared" si="15"/>
        <v>Post</v>
      </c>
      <c r="C108" s="103" t="str">
        <f t="shared" si="15"/>
        <v>ADW-021-150925-11</v>
      </c>
      <c r="D108" s="104">
        <f t="shared" si="15"/>
        <v>157.55477760000002</v>
      </c>
      <c r="E108" s="11">
        <f t="shared" si="15"/>
        <v>42272.409722222219</v>
      </c>
      <c r="F108" s="15">
        <f t="shared" si="16"/>
        <v>4.3</v>
      </c>
      <c r="G108" s="16"/>
      <c r="H108" s="19">
        <f t="shared" si="17"/>
        <v>1.2999999999999999E-3</v>
      </c>
      <c r="I108" s="26"/>
      <c r="J108" s="26"/>
      <c r="K108" s="19">
        <f t="shared" si="18"/>
        <v>5.0000000000000001E-4</v>
      </c>
      <c r="L108" s="16"/>
      <c r="M108" s="16"/>
      <c r="N108" s="16"/>
      <c r="O108" s="15">
        <f t="shared" si="19"/>
        <v>5.0000000000000001E-3</v>
      </c>
      <c r="P108" s="15">
        <f t="shared" si="19"/>
        <v>3.3</v>
      </c>
      <c r="Q108" s="18">
        <f t="shared" si="19"/>
        <v>4.0999999999999995E-3</v>
      </c>
      <c r="R108" s="16"/>
      <c r="S108" s="15">
        <f t="shared" si="20"/>
        <v>0.15</v>
      </c>
      <c r="T108" s="16"/>
      <c r="U108" s="16"/>
      <c r="V108" s="18">
        <f t="shared" si="21"/>
        <v>3.3E-3</v>
      </c>
      <c r="W108" s="16"/>
      <c r="X108" s="16"/>
      <c r="Y108" s="16"/>
      <c r="Z108" s="16"/>
      <c r="AA108" s="16"/>
      <c r="AB108" s="16"/>
      <c r="AC108" s="15">
        <f t="shared" si="22"/>
        <v>0.02</v>
      </c>
      <c r="AD108" s="40">
        <f t="shared" si="23"/>
        <v>9.5348837209302323E-4</v>
      </c>
      <c r="AE108" s="40">
        <f t="shared" si="24"/>
        <v>3.0232558139534885E-4</v>
      </c>
      <c r="AF108" s="40">
        <f t="shared" si="25"/>
        <v>1.1627906976744186E-3</v>
      </c>
    </row>
    <row r="109" spans="2:32" x14ac:dyDescent="0.2">
      <c r="B109" s="103" t="str">
        <f t="shared" si="15"/>
        <v>Post</v>
      </c>
      <c r="C109" s="103" t="str">
        <f t="shared" si="15"/>
        <v>ADW-021-150929-11</v>
      </c>
      <c r="D109" s="104">
        <f t="shared" si="15"/>
        <v>157.55477760000002</v>
      </c>
      <c r="E109" s="11">
        <f t="shared" si="15"/>
        <v>42276.350694444445</v>
      </c>
      <c r="F109" s="15">
        <f t="shared" si="16"/>
        <v>1.8</v>
      </c>
      <c r="G109" s="16"/>
      <c r="H109" s="19">
        <f t="shared" si="17"/>
        <v>6.6E-4</v>
      </c>
      <c r="I109" s="26"/>
      <c r="J109" s="26"/>
      <c r="K109" s="19">
        <f t="shared" si="18"/>
        <v>4.2999999999999995E-5</v>
      </c>
      <c r="L109" s="16"/>
      <c r="M109" s="16"/>
      <c r="N109" s="16"/>
      <c r="O109" s="15">
        <f t="shared" si="19"/>
        <v>2.7000000000000001E-3</v>
      </c>
      <c r="P109" s="15">
        <f t="shared" si="19"/>
        <v>1.2</v>
      </c>
      <c r="Q109" s="18">
        <f t="shared" si="19"/>
        <v>2E-3</v>
      </c>
      <c r="R109" s="16"/>
      <c r="S109" s="15">
        <f t="shared" si="20"/>
        <v>7.4999999999999997E-2</v>
      </c>
      <c r="T109" s="16"/>
      <c r="U109" s="16"/>
      <c r="V109" s="18">
        <f t="shared" si="21"/>
        <v>1.4E-3</v>
      </c>
      <c r="W109" s="16"/>
      <c r="X109" s="16"/>
      <c r="Y109" s="16"/>
      <c r="Z109" s="16"/>
      <c r="AA109" s="16"/>
      <c r="AB109" s="16"/>
      <c r="AC109" s="15">
        <f t="shared" si="22"/>
        <v>1.2E-2</v>
      </c>
      <c r="AD109" s="40">
        <f t="shared" si="23"/>
        <v>1.1111111111111111E-3</v>
      </c>
      <c r="AE109" s="40">
        <f t="shared" si="24"/>
        <v>3.6666666666666667E-4</v>
      </c>
      <c r="AF109" s="40">
        <f t="shared" si="25"/>
        <v>1.5E-3</v>
      </c>
    </row>
    <row r="110" spans="2:32" x14ac:dyDescent="0.2">
      <c r="B110" s="103" t="str">
        <f t="shared" si="15"/>
        <v>Post</v>
      </c>
      <c r="C110" s="103" t="str">
        <f t="shared" si="15"/>
        <v>ADW-021-151009-11</v>
      </c>
      <c r="D110" s="104">
        <f t="shared" si="15"/>
        <v>157.55477760000002</v>
      </c>
      <c r="E110" s="11">
        <f t="shared" si="15"/>
        <v>42286.454861111109</v>
      </c>
      <c r="F110" s="15">
        <f t="shared" si="16"/>
        <v>1.5</v>
      </c>
      <c r="G110" s="16"/>
      <c r="H110" s="19">
        <f t="shared" si="17"/>
        <v>6.3000000000000003E-4</v>
      </c>
      <c r="I110" s="26"/>
      <c r="J110" s="26"/>
      <c r="K110" s="19">
        <f t="shared" si="18"/>
        <v>4.2999999999999995E-5</v>
      </c>
      <c r="L110" s="16"/>
      <c r="M110" s="16"/>
      <c r="N110" s="16"/>
      <c r="O110" s="15">
        <f t="shared" si="19"/>
        <v>3.8E-3</v>
      </c>
      <c r="P110" s="15">
        <f t="shared" si="19"/>
        <v>1</v>
      </c>
      <c r="Q110" s="18">
        <f t="shared" si="19"/>
        <v>3.2000000000000002E-3</v>
      </c>
      <c r="R110" s="16"/>
      <c r="S110" s="15">
        <f t="shared" si="20"/>
        <v>9.8000000000000004E-2</v>
      </c>
      <c r="T110" s="16"/>
      <c r="U110" s="16"/>
      <c r="V110" s="18">
        <f t="shared" si="21"/>
        <v>1.6999999999999999E-3</v>
      </c>
      <c r="W110" s="16"/>
      <c r="X110" s="16"/>
      <c r="Y110" s="16"/>
      <c r="Z110" s="16"/>
      <c r="AA110" s="16"/>
      <c r="AB110" s="16"/>
      <c r="AC110" s="15">
        <f t="shared" si="22"/>
        <v>2.1000000000000001E-2</v>
      </c>
      <c r="AD110" s="40">
        <f t="shared" si="23"/>
        <v>2.1333333333333334E-3</v>
      </c>
      <c r="AE110" s="40">
        <f t="shared" si="24"/>
        <v>4.2000000000000002E-4</v>
      </c>
      <c r="AF110" s="40">
        <f t="shared" si="25"/>
        <v>2.5333333333333332E-3</v>
      </c>
    </row>
    <row r="111" spans="2:32" x14ac:dyDescent="0.2">
      <c r="B111" s="103" t="str">
        <f t="shared" si="15"/>
        <v>Post</v>
      </c>
      <c r="C111" s="103" t="str">
        <f t="shared" si="15"/>
        <v>ADW-021-151014-11</v>
      </c>
      <c r="D111" s="104">
        <f t="shared" si="15"/>
        <v>157.55477760000002</v>
      </c>
      <c r="E111" s="11">
        <f t="shared" si="15"/>
        <v>42291.361111111109</v>
      </c>
      <c r="F111" s="15">
        <f t="shared" si="16"/>
        <v>1.3</v>
      </c>
      <c r="G111" s="16"/>
      <c r="H111" s="19">
        <f t="shared" si="17"/>
        <v>6.0999999999999997E-4</v>
      </c>
      <c r="I111" s="26"/>
      <c r="J111" s="26"/>
      <c r="K111" s="19">
        <f t="shared" si="18"/>
        <v>4.2999999999999995E-5</v>
      </c>
      <c r="L111" s="16"/>
      <c r="M111" s="16"/>
      <c r="N111" s="16"/>
      <c r="O111" s="15">
        <f t="shared" si="19"/>
        <v>2E-3</v>
      </c>
      <c r="P111" s="15">
        <f t="shared" si="19"/>
        <v>0.99</v>
      </c>
      <c r="Q111" s="18">
        <f t="shared" si="19"/>
        <v>2E-3</v>
      </c>
      <c r="R111" s="16"/>
      <c r="S111" s="15">
        <f t="shared" si="20"/>
        <v>5.8000000000000003E-2</v>
      </c>
      <c r="T111" s="16"/>
      <c r="U111" s="16"/>
      <c r="V111" s="18">
        <f t="shared" si="21"/>
        <v>1.8E-3</v>
      </c>
      <c r="W111" s="16"/>
      <c r="X111" s="16"/>
      <c r="Y111" s="16"/>
      <c r="Z111" s="16"/>
      <c r="AA111" s="16"/>
      <c r="AB111" s="16"/>
      <c r="AC111" s="15">
        <f t="shared" si="22"/>
        <v>1.2E-2</v>
      </c>
      <c r="AD111" s="40">
        <f t="shared" si="23"/>
        <v>1.5384615384615385E-3</v>
      </c>
      <c r="AE111" s="40">
        <f t="shared" si="24"/>
        <v>4.692307692307692E-4</v>
      </c>
      <c r="AF111" s="40">
        <f t="shared" si="25"/>
        <v>1.5384615384615385E-3</v>
      </c>
    </row>
    <row r="112" spans="2:32" x14ac:dyDescent="0.2">
      <c r="B112" s="103" t="str">
        <f t="shared" si="15"/>
        <v>Post</v>
      </c>
      <c r="C112" s="103" t="str">
        <f t="shared" si="15"/>
        <v>ADW021_SW_102815</v>
      </c>
      <c r="D112" s="104">
        <f t="shared" si="15"/>
        <v>157.55477760000002</v>
      </c>
      <c r="E112" s="11">
        <f t="shared" si="15"/>
        <v>42305.604166666664</v>
      </c>
      <c r="F112" s="15">
        <f t="shared" si="16"/>
        <v>0.34</v>
      </c>
      <c r="G112" s="16"/>
      <c r="H112" s="19">
        <f t="shared" si="17"/>
        <v>3.6999999999999999E-4</v>
      </c>
      <c r="I112" s="26"/>
      <c r="J112" s="26"/>
      <c r="K112" s="19">
        <f t="shared" si="18"/>
        <v>2.7E-4</v>
      </c>
      <c r="L112" s="16"/>
      <c r="M112" s="16"/>
      <c r="N112" s="16"/>
      <c r="O112" s="15">
        <f t="shared" si="19"/>
        <v>4.7999999999999996E-3</v>
      </c>
      <c r="P112" s="15">
        <f t="shared" si="19"/>
        <v>0.36</v>
      </c>
      <c r="Q112" s="18">
        <f t="shared" si="19"/>
        <v>1.8E-3</v>
      </c>
      <c r="R112" s="16"/>
      <c r="S112" s="15">
        <f t="shared" si="20"/>
        <v>6.2E-2</v>
      </c>
      <c r="T112" s="16"/>
      <c r="U112" s="16"/>
      <c r="V112" s="18">
        <f t="shared" si="21"/>
        <v>1.4E-3</v>
      </c>
      <c r="W112" s="16"/>
      <c r="X112" s="16"/>
      <c r="Y112" s="16"/>
      <c r="Z112" s="16"/>
      <c r="AA112" s="16"/>
      <c r="AB112" s="16"/>
      <c r="AC112" s="15">
        <f t="shared" si="22"/>
        <v>2.5999999999999999E-2</v>
      </c>
      <c r="AD112" s="40">
        <f t="shared" si="23"/>
        <v>5.2941176470588233E-3</v>
      </c>
      <c r="AE112" s="40">
        <f t="shared" si="24"/>
        <v>1.088235294117647E-3</v>
      </c>
      <c r="AF112" s="40">
        <f t="shared" si="25"/>
        <v>1.4117647058823526E-2</v>
      </c>
    </row>
    <row r="113" spans="2:32" x14ac:dyDescent="0.2">
      <c r="B113" s="103" t="str">
        <f t="shared" si="15"/>
        <v>Post</v>
      </c>
      <c r="C113" s="103" t="str">
        <f t="shared" si="15"/>
        <v>ADW021_SW_111715</v>
      </c>
      <c r="D113" s="104">
        <f t="shared" si="15"/>
        <v>157.55477760000002</v>
      </c>
      <c r="E113" s="11">
        <f t="shared" si="15"/>
        <v>42325.395833333336</v>
      </c>
      <c r="F113" s="15">
        <f t="shared" si="16"/>
        <v>7.7</v>
      </c>
      <c r="G113" s="16"/>
      <c r="H113" s="19">
        <f t="shared" si="17"/>
        <v>1.1000000000000001E-3</v>
      </c>
      <c r="I113" s="26"/>
      <c r="J113" s="26"/>
      <c r="K113" s="19">
        <f t="shared" si="18"/>
        <v>2.0000000000000001E-4</v>
      </c>
      <c r="L113" s="16"/>
      <c r="M113" s="16"/>
      <c r="N113" s="16"/>
      <c r="O113" s="15">
        <f t="shared" si="19"/>
        <v>1.2999999999999999E-2</v>
      </c>
      <c r="P113" s="15">
        <f t="shared" si="19"/>
        <v>5.4</v>
      </c>
      <c r="Q113" s="18">
        <f t="shared" si="19"/>
        <v>7.6E-3</v>
      </c>
      <c r="R113" s="16"/>
      <c r="S113" s="15">
        <f t="shared" si="20"/>
        <v>0.22</v>
      </c>
      <c r="T113" s="16"/>
      <c r="U113" s="16"/>
      <c r="V113" s="18">
        <f t="shared" si="21"/>
        <v>3.8999999999999998E-3</v>
      </c>
      <c r="W113" s="16"/>
      <c r="X113" s="16"/>
      <c r="Y113" s="16"/>
      <c r="Z113" s="16"/>
      <c r="AA113" s="16"/>
      <c r="AB113" s="16"/>
      <c r="AC113" s="15">
        <f t="shared" si="22"/>
        <v>7.3999999999999996E-2</v>
      </c>
      <c r="AD113" s="40">
        <f t="shared" si="23"/>
        <v>9.8701298701298697E-4</v>
      </c>
      <c r="AE113" s="40">
        <f t="shared" si="24"/>
        <v>1.4285714285714287E-4</v>
      </c>
      <c r="AF113" s="40">
        <f t="shared" si="25"/>
        <v>1.6883116883116881E-3</v>
      </c>
    </row>
    <row r="114" spans="2:32" x14ac:dyDescent="0.2">
      <c r="B114" s="103" t="str">
        <f t="shared" si="15"/>
        <v>2016 Snowmelt</v>
      </c>
      <c r="C114" s="103" t="str">
        <f t="shared" si="15"/>
        <v>ADW-021_032416L</v>
      </c>
      <c r="D114" s="104">
        <f t="shared" si="15"/>
        <v>157.55477760000002</v>
      </c>
      <c r="E114" s="11">
        <f t="shared" si="15"/>
        <v>42453.529861111114</v>
      </c>
      <c r="F114" s="15">
        <f t="shared" si="16"/>
        <v>0.74</v>
      </c>
      <c r="G114" s="16"/>
      <c r="H114" s="19">
        <f t="shared" si="17"/>
        <v>6.8000000000000005E-4</v>
      </c>
      <c r="I114" s="26"/>
      <c r="J114" s="26"/>
      <c r="K114" s="19">
        <f t="shared" si="18"/>
        <v>1.4000000000000001E-4</v>
      </c>
      <c r="L114" s="16"/>
      <c r="M114" s="16"/>
      <c r="N114" s="16"/>
      <c r="O114" s="15">
        <f t="shared" si="19"/>
        <v>3.8999999999999998E-3</v>
      </c>
      <c r="P114" s="15">
        <f t="shared" si="19"/>
        <v>0.81</v>
      </c>
      <c r="Q114" s="18">
        <f t="shared" si="19"/>
        <v>3.3E-3</v>
      </c>
      <c r="R114" s="16"/>
      <c r="S114" s="15">
        <f t="shared" si="20"/>
        <v>8.5000000000000006E-2</v>
      </c>
      <c r="T114" s="16"/>
      <c r="U114" s="16"/>
      <c r="V114" s="18">
        <f t="shared" si="21"/>
        <v>1.4E-3</v>
      </c>
      <c r="W114" s="16"/>
      <c r="X114" s="16"/>
      <c r="Y114" s="16"/>
      <c r="Z114" s="16"/>
      <c r="AA114" s="16"/>
      <c r="AB114" s="16"/>
      <c r="AC114" s="15">
        <f t="shared" si="22"/>
        <v>4.5999999999999999E-2</v>
      </c>
      <c r="AD114" s="40">
        <f t="shared" si="23"/>
        <v>4.4594594594594599E-3</v>
      </c>
      <c r="AE114" s="40">
        <f t="shared" si="24"/>
        <v>9.1891891891891894E-4</v>
      </c>
      <c r="AF114" s="40">
        <f t="shared" si="25"/>
        <v>5.2702702702702702E-3</v>
      </c>
    </row>
    <row r="115" spans="2:32" x14ac:dyDescent="0.2">
      <c r="B115" s="103" t="str">
        <f t="shared" si="15"/>
        <v>2016 Snowmelt</v>
      </c>
      <c r="C115" s="103" t="str">
        <f t="shared" si="15"/>
        <v>ADW-021_060916L</v>
      </c>
      <c r="D115" s="104">
        <f t="shared" si="15"/>
        <v>157.55477760000002</v>
      </c>
      <c r="E115" s="11">
        <f t="shared" si="15"/>
        <v>42530.395833333336</v>
      </c>
      <c r="F115" s="15">
        <f t="shared" si="16"/>
        <v>0.81</v>
      </c>
      <c r="G115" s="16"/>
      <c r="H115" s="19">
        <f t="shared" si="17"/>
        <v>1.4E-3</v>
      </c>
      <c r="I115" s="26"/>
      <c r="J115" s="26"/>
      <c r="K115" s="19">
        <f t="shared" si="18"/>
        <v>7.6000000000000004E-4</v>
      </c>
      <c r="L115" s="16"/>
      <c r="M115" s="16"/>
      <c r="N115" s="16"/>
      <c r="O115" s="15">
        <f t="shared" si="19"/>
        <v>1.6E-2</v>
      </c>
      <c r="P115" s="15">
        <f t="shared" si="19"/>
        <v>1.4</v>
      </c>
      <c r="Q115" s="18">
        <f t="shared" si="19"/>
        <v>3.9E-2</v>
      </c>
      <c r="R115" s="16"/>
      <c r="S115" s="15">
        <f t="shared" si="20"/>
        <v>0.48</v>
      </c>
      <c r="T115" s="16"/>
      <c r="U115" s="16"/>
      <c r="V115" s="18">
        <f t="shared" si="21"/>
        <v>1.5E-3</v>
      </c>
      <c r="W115" s="16"/>
      <c r="X115" s="16"/>
      <c r="Y115" s="16"/>
      <c r="Z115" s="16"/>
      <c r="AA115" s="16"/>
      <c r="AB115" s="16"/>
      <c r="AC115" s="15">
        <f t="shared" si="22"/>
        <v>0.17</v>
      </c>
      <c r="AD115" s="40">
        <f t="shared" si="23"/>
        <v>4.8148148148148148E-2</v>
      </c>
      <c r="AE115" s="40">
        <f t="shared" si="24"/>
        <v>1.7283950617283949E-3</v>
      </c>
      <c r="AF115" s="40">
        <f t="shared" si="25"/>
        <v>1.9753086419753086E-2</v>
      </c>
    </row>
    <row r="116" spans="2:32" x14ac:dyDescent="0.2">
      <c r="B116" s="103" t="str">
        <f t="shared" si="15"/>
        <v>Fall 2016</v>
      </c>
      <c r="C116" s="103" t="str">
        <f t="shared" si="15"/>
        <v>ADW-021_082416</v>
      </c>
      <c r="D116" s="104">
        <f t="shared" si="15"/>
        <v>157.55477760000002</v>
      </c>
      <c r="E116" s="11">
        <f t="shared" si="15"/>
        <v>42606.46875</v>
      </c>
      <c r="F116" s="15">
        <f t="shared" si="16"/>
        <v>4.0999999999999996</v>
      </c>
      <c r="G116" s="16"/>
      <c r="H116" s="19">
        <f t="shared" si="17"/>
        <v>6.2E-4</v>
      </c>
      <c r="I116" s="26"/>
      <c r="J116" s="26"/>
      <c r="K116" s="19">
        <f t="shared" si="18"/>
        <v>1.1E-4</v>
      </c>
      <c r="L116" s="16"/>
      <c r="M116" s="16"/>
      <c r="N116" s="16"/>
      <c r="O116" s="15">
        <f t="shared" si="19"/>
        <v>5.7999999999999996E-3</v>
      </c>
      <c r="P116" s="15">
        <f t="shared" si="19"/>
        <v>2.8</v>
      </c>
      <c r="Q116" s="18">
        <f t="shared" si="19"/>
        <v>4.4000000000000003E-3</v>
      </c>
      <c r="R116" s="16"/>
      <c r="S116" s="15">
        <f t="shared" si="20"/>
        <v>0.15</v>
      </c>
      <c r="T116" s="16"/>
      <c r="U116" s="16"/>
      <c r="V116" s="18">
        <f t="shared" si="21"/>
        <v>4.0999999999999995E-3</v>
      </c>
      <c r="W116" s="16"/>
      <c r="X116" s="16"/>
      <c r="Y116" s="16"/>
      <c r="Z116" s="16"/>
      <c r="AA116" s="16"/>
      <c r="AB116" s="16"/>
      <c r="AC116" s="15">
        <f t="shared" si="22"/>
        <v>2.5999999999999999E-2</v>
      </c>
      <c r="AD116" s="40">
        <f t="shared" si="23"/>
        <v>1.0731707317073172E-3</v>
      </c>
      <c r="AE116" s="40">
        <f t="shared" si="24"/>
        <v>1.5121951219512197E-4</v>
      </c>
      <c r="AF116" s="40">
        <f t="shared" si="25"/>
        <v>1.4146341463414634E-3</v>
      </c>
    </row>
    <row r="117" spans="2:32" x14ac:dyDescent="0.2">
      <c r="E117" s="11"/>
    </row>
    <row r="118" spans="2:32" x14ac:dyDescent="0.2">
      <c r="E118" s="11"/>
    </row>
    <row r="119" spans="2:32" x14ac:dyDescent="0.2">
      <c r="E119" s="11"/>
    </row>
    <row r="120" spans="2:32" x14ac:dyDescent="0.2">
      <c r="E120" s="11"/>
      <c r="F120" s="151" t="s">
        <v>5</v>
      </c>
      <c r="G120" t="s">
        <v>1182</v>
      </c>
      <c r="Q120" s="151" t="s">
        <v>1</v>
      </c>
      <c r="R120" t="s">
        <v>1182</v>
      </c>
    </row>
    <row r="121" spans="2:32" x14ac:dyDescent="0.2">
      <c r="E121" s="89" t="s">
        <v>1174</v>
      </c>
      <c r="F121" s="18">
        <f>MAX(F62:F69)</f>
        <v>2.8</v>
      </c>
      <c r="Q121" s="153">
        <f>MAX(Q62:Q69)</f>
        <v>0.15</v>
      </c>
    </row>
    <row r="122" spans="2:32" x14ac:dyDescent="0.2">
      <c r="E122" s="89" t="s">
        <v>1175</v>
      </c>
      <c r="F122" s="18">
        <f>AVERAGE(F68:F82)</f>
        <v>0.27066666666666672</v>
      </c>
      <c r="Q122" s="153">
        <f>AVERAGE(Q68:Q82)</f>
        <v>3.5133333333333332E-3</v>
      </c>
    </row>
    <row r="123" spans="2:32" x14ac:dyDescent="0.2">
      <c r="E123" s="89" t="s">
        <v>1176</v>
      </c>
      <c r="F123" s="18">
        <f>AVERAGE(F85:F113)</f>
        <v>12.618620689655172</v>
      </c>
      <c r="G123">
        <v>1.98</v>
      </c>
      <c r="Q123" s="153">
        <f>AVERAGE(Q85:Q113)</f>
        <v>1.3731034482758623E-2</v>
      </c>
      <c r="R123">
        <v>3.3E-3</v>
      </c>
    </row>
    <row r="124" spans="2:32" x14ac:dyDescent="0.2">
      <c r="E124" s="89" t="s">
        <v>1177</v>
      </c>
      <c r="F124" s="18">
        <f>MAX(F114:F115)</f>
        <v>0.81</v>
      </c>
      <c r="Q124" s="153">
        <f>MAX(Q114:Q115)</f>
        <v>3.9E-2</v>
      </c>
    </row>
    <row r="125" spans="2:32" x14ac:dyDescent="0.2">
      <c r="E125" s="89" t="s">
        <v>1178</v>
      </c>
      <c r="F125" s="18">
        <f>F116</f>
        <v>4.0999999999999996</v>
      </c>
      <c r="Q125" s="153">
        <f>Q116</f>
        <v>4.4000000000000003E-3</v>
      </c>
    </row>
    <row r="126" spans="2:32" x14ac:dyDescent="0.2">
      <c r="E126" s="11"/>
    </row>
    <row r="127" spans="2:32" x14ac:dyDescent="0.2">
      <c r="E127" s="11"/>
    </row>
    <row r="128" spans="2:32" x14ac:dyDescent="0.2">
      <c r="E128" s="11"/>
    </row>
    <row r="132" spans="5:5" x14ac:dyDescent="0.2">
      <c r="E132" s="11"/>
    </row>
    <row r="133" spans="5:5" x14ac:dyDescent="0.2">
      <c r="E133" s="11"/>
    </row>
    <row r="134" spans="5:5" x14ac:dyDescent="0.2">
      <c r="E134" s="11"/>
    </row>
    <row r="135" spans="5:5" x14ac:dyDescent="0.2">
      <c r="E135" s="11"/>
    </row>
    <row r="136" spans="5:5" x14ac:dyDescent="0.2">
      <c r="E136" s="11"/>
    </row>
    <row r="137" spans="5:5" x14ac:dyDescent="0.2">
      <c r="E137" s="11"/>
    </row>
    <row r="138" spans="5:5" x14ac:dyDescent="0.2">
      <c r="E138" s="11"/>
    </row>
    <row r="139" spans="5:5" x14ac:dyDescent="0.2">
      <c r="E139" s="11"/>
    </row>
    <row r="140" spans="5:5" x14ac:dyDescent="0.2">
      <c r="E140" s="11"/>
    </row>
    <row r="141" spans="5:5" x14ac:dyDescent="0.2">
      <c r="E141" s="11"/>
    </row>
    <row r="142" spans="5:5" x14ac:dyDescent="0.2">
      <c r="E142" s="11"/>
    </row>
    <row r="143" spans="5:5" x14ac:dyDescent="0.2">
      <c r="E143" s="11"/>
    </row>
    <row r="144" spans="5:5" x14ac:dyDescent="0.2">
      <c r="E144" s="11"/>
    </row>
    <row r="145" spans="5:5" x14ac:dyDescent="0.2">
      <c r="E145" s="11"/>
    </row>
    <row r="146" spans="5:5" x14ac:dyDescent="0.2">
      <c r="E146" s="11"/>
    </row>
    <row r="147" spans="5:5" x14ac:dyDescent="0.2">
      <c r="E147" s="11"/>
    </row>
    <row r="148" spans="5:5" x14ac:dyDescent="0.2">
      <c r="E148" s="11"/>
    </row>
    <row r="149" spans="5:5" x14ac:dyDescent="0.2">
      <c r="E149" s="11"/>
    </row>
    <row r="150" spans="5:5" x14ac:dyDescent="0.2">
      <c r="E150" s="11"/>
    </row>
    <row r="151" spans="5:5" x14ac:dyDescent="0.2">
      <c r="E151" s="11"/>
    </row>
    <row r="152" spans="5:5" x14ac:dyDescent="0.2">
      <c r="E152" s="11"/>
    </row>
    <row r="153" spans="5:5" x14ac:dyDescent="0.2">
      <c r="E153" s="11"/>
    </row>
    <row r="154" spans="5:5" x14ac:dyDescent="0.2">
      <c r="E154" s="11"/>
    </row>
    <row r="155" spans="5:5" x14ac:dyDescent="0.2">
      <c r="E155" s="11"/>
    </row>
    <row r="156" spans="5:5" x14ac:dyDescent="0.2">
      <c r="E156" s="11"/>
    </row>
    <row r="157" spans="5:5" x14ac:dyDescent="0.2">
      <c r="E157" s="11"/>
    </row>
    <row r="158" spans="5:5" x14ac:dyDescent="0.2">
      <c r="E158" s="11"/>
    </row>
    <row r="159" spans="5:5" x14ac:dyDescent="0.2">
      <c r="E159" s="11"/>
    </row>
    <row r="160" spans="5:5" x14ac:dyDescent="0.2">
      <c r="E160" s="11"/>
    </row>
    <row r="161" spans="5:5" x14ac:dyDescent="0.2">
      <c r="E161" s="11"/>
    </row>
    <row r="162" spans="5:5" x14ac:dyDescent="0.2">
      <c r="E162" s="11"/>
    </row>
    <row r="163" spans="5:5" x14ac:dyDescent="0.2">
      <c r="E163" s="11"/>
    </row>
    <row r="164" spans="5:5" x14ac:dyDescent="0.2">
      <c r="E164" s="11"/>
    </row>
    <row r="165" spans="5:5" x14ac:dyDescent="0.2">
      <c r="E165" s="11"/>
    </row>
    <row r="166" spans="5:5" x14ac:dyDescent="0.2">
      <c r="E166" s="11"/>
    </row>
    <row r="167" spans="5:5" x14ac:dyDescent="0.2">
      <c r="E167" s="11"/>
    </row>
    <row r="168" spans="5:5" x14ac:dyDescent="0.2">
      <c r="E168" s="11"/>
    </row>
    <row r="169" spans="5:5" x14ac:dyDescent="0.2">
      <c r="E169" s="11"/>
    </row>
    <row r="170" spans="5:5" x14ac:dyDescent="0.2">
      <c r="E170" s="11"/>
    </row>
    <row r="171" spans="5:5" x14ac:dyDescent="0.2">
      <c r="E171" s="11"/>
    </row>
    <row r="172" spans="5:5" x14ac:dyDescent="0.2">
      <c r="E172" s="11"/>
    </row>
    <row r="173" spans="5:5" x14ac:dyDescent="0.2">
      <c r="E173" s="11"/>
    </row>
    <row r="174" spans="5:5" x14ac:dyDescent="0.2">
      <c r="E174" s="11"/>
    </row>
    <row r="175" spans="5:5" x14ac:dyDescent="0.2">
      <c r="E175" s="11"/>
    </row>
    <row r="176" spans="5:5" x14ac:dyDescent="0.2">
      <c r="E176" s="11"/>
    </row>
    <row r="177" spans="5:5" x14ac:dyDescent="0.2">
      <c r="E177" s="11"/>
    </row>
    <row r="178" spans="5:5" x14ac:dyDescent="0.2">
      <c r="E178" s="11"/>
    </row>
    <row r="179" spans="5:5" x14ac:dyDescent="0.2">
      <c r="E179" s="11"/>
    </row>
    <row r="180" spans="5:5" x14ac:dyDescent="0.2">
      <c r="E180" s="11"/>
    </row>
    <row r="181" spans="5:5" x14ac:dyDescent="0.2">
      <c r="E181" s="11"/>
    </row>
    <row r="182" spans="5:5" x14ac:dyDescent="0.2">
      <c r="E182" s="11"/>
    </row>
    <row r="183" spans="5:5" x14ac:dyDescent="0.2">
      <c r="E183" s="11"/>
    </row>
    <row r="184" spans="5:5" x14ac:dyDescent="0.2">
      <c r="E184" s="11"/>
    </row>
    <row r="185" spans="5:5" x14ac:dyDescent="0.2">
      <c r="E185" s="11"/>
    </row>
    <row r="186" spans="5:5" x14ac:dyDescent="0.2">
      <c r="E186" s="11"/>
    </row>
    <row r="187" spans="5:5" x14ac:dyDescent="0.2">
      <c r="E187" s="11"/>
    </row>
    <row r="188" spans="5:5" x14ac:dyDescent="0.2">
      <c r="E188" s="11"/>
    </row>
    <row r="189" spans="5:5" x14ac:dyDescent="0.2">
      <c r="E189" s="11"/>
    </row>
  </sheetData>
  <sheetProtection algorithmName="SHA-512" hashValue="HFNkwdyNwQ9rII7j1G+Mwl8U0CLA04538aBypn2uH7SRMCP2bch2JcHwKjVPt+zMHB8tzNZQLqhATcVo7MMYaA==" saltValue="T9m+dIzhbTS066JTS0yK1w==" spinCount="100000" sheet="1" scenarios="1"/>
  <mergeCells count="2">
    <mergeCell ref="F1:AC1"/>
    <mergeCell ref="F60:AC60"/>
  </mergeCells>
  <pageMargins left="0.7" right="0.7" top="0.75" bottom="0.75" header="0.3" footer="0.3"/>
  <pageSetup paperSize="3" scale="50" orientation="landscape" r:id="rId1"/>
  <headerFooter>
    <oddFooter>&amp;L&amp;Z&amp;F&amp;R&amp;D &amp;T</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F211"/>
  <sheetViews>
    <sheetView workbookViewId="0">
      <selection activeCell="S172" sqref="S172"/>
    </sheetView>
  </sheetViews>
  <sheetFormatPr defaultRowHeight="12.75" x14ac:dyDescent="0.2"/>
  <cols>
    <col min="1" max="1" width="16.28515625" customWidth="1"/>
    <col min="2" max="2" width="11.7109375" customWidth="1"/>
    <col min="3" max="3" width="27.140625" customWidth="1"/>
    <col min="5" max="5" width="12.85546875" customWidth="1"/>
  </cols>
  <sheetData>
    <row r="1" spans="1:32" ht="21" x14ac:dyDescent="0.35">
      <c r="A1" s="85" t="s">
        <v>560</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2" ht="37.5" x14ac:dyDescent="0.3">
      <c r="A2" s="22" t="s">
        <v>2</v>
      </c>
      <c r="B2" s="22" t="s">
        <v>471</v>
      </c>
      <c r="C2" s="22" t="s">
        <v>395</v>
      </c>
      <c r="D2" s="75" t="s">
        <v>472</v>
      </c>
      <c r="E2" s="23" t="s">
        <v>483</v>
      </c>
      <c r="F2" s="22" t="s">
        <v>5</v>
      </c>
      <c r="G2" s="24" t="s">
        <v>6</v>
      </c>
      <c r="H2" s="22" t="s">
        <v>0</v>
      </c>
      <c r="I2" s="22" t="s">
        <v>7</v>
      </c>
      <c r="J2" s="22" t="s">
        <v>8</v>
      </c>
      <c r="K2" s="22" t="s">
        <v>9</v>
      </c>
      <c r="L2" s="22" t="s">
        <v>10</v>
      </c>
      <c r="M2" s="22" t="s">
        <v>11</v>
      </c>
      <c r="N2" s="22" t="s">
        <v>12</v>
      </c>
      <c r="O2" s="22" t="s">
        <v>13</v>
      </c>
      <c r="P2" s="22" t="s">
        <v>14</v>
      </c>
      <c r="Q2" s="22" t="s">
        <v>1</v>
      </c>
      <c r="R2" s="22" t="s">
        <v>15</v>
      </c>
      <c r="S2" s="22" t="s">
        <v>16</v>
      </c>
      <c r="T2" s="22" t="s">
        <v>17</v>
      </c>
      <c r="U2" s="22" t="s">
        <v>18</v>
      </c>
      <c r="V2" s="22" t="s">
        <v>19</v>
      </c>
      <c r="W2" s="22" t="s">
        <v>20</v>
      </c>
      <c r="X2" s="22" t="s">
        <v>21</v>
      </c>
      <c r="Y2" s="22" t="s">
        <v>22</v>
      </c>
      <c r="Z2" s="22" t="s">
        <v>23</v>
      </c>
      <c r="AA2" s="22" t="s">
        <v>24</v>
      </c>
      <c r="AB2" s="22" t="s">
        <v>25</v>
      </c>
      <c r="AC2" s="22" t="s">
        <v>26</v>
      </c>
      <c r="AD2" s="25"/>
      <c r="AF2" s="84" t="s">
        <v>561</v>
      </c>
    </row>
    <row r="3" spans="1:32" s="12" customFormat="1" x14ac:dyDescent="0.2">
      <c r="A3" s="7" t="s">
        <v>556</v>
      </c>
      <c r="B3" s="7" t="s">
        <v>484</v>
      </c>
      <c r="C3" s="7" t="s">
        <v>49</v>
      </c>
      <c r="D3" s="13">
        <v>164.08871424</v>
      </c>
      <c r="E3" s="9">
        <v>42223.694444444445</v>
      </c>
      <c r="F3" s="5">
        <v>830</v>
      </c>
      <c r="G3" s="5">
        <v>0.35</v>
      </c>
      <c r="H3" s="5">
        <v>0.13</v>
      </c>
      <c r="I3" s="5">
        <v>7.0999999999999994E-2</v>
      </c>
      <c r="J3" s="5">
        <v>4.4999999999999998E-2</v>
      </c>
      <c r="K3" s="5">
        <v>5.1999999999999998E-2</v>
      </c>
      <c r="L3" s="5">
        <v>56000</v>
      </c>
      <c r="M3" s="5">
        <v>0.02</v>
      </c>
      <c r="N3" s="5">
        <v>1.2999999999999999E-2</v>
      </c>
      <c r="O3" s="5">
        <v>0.11</v>
      </c>
      <c r="P3" s="5"/>
      <c r="Q3" s="5">
        <v>3</v>
      </c>
      <c r="R3" s="5">
        <v>9700</v>
      </c>
      <c r="S3" s="5">
        <v>73</v>
      </c>
      <c r="T3" s="5">
        <v>3.5000000000000001E-3</v>
      </c>
      <c r="U3" s="5">
        <v>1</v>
      </c>
      <c r="V3" s="5">
        <v>5.6000000000000001E-2</v>
      </c>
      <c r="W3" s="5"/>
      <c r="X3" s="5">
        <v>0.45</v>
      </c>
      <c r="Y3" s="5">
        <v>1.7000000000000001E-2</v>
      </c>
      <c r="Z3" s="5"/>
      <c r="AA3" s="5">
        <v>9.2999999999999992E-3</v>
      </c>
      <c r="AB3" s="5">
        <v>2</v>
      </c>
      <c r="AC3" s="5">
        <v>30</v>
      </c>
    </row>
    <row r="4" spans="1:32" s="12" customFormat="1" x14ac:dyDescent="0.2">
      <c r="A4" s="7" t="s">
        <v>556</v>
      </c>
      <c r="B4" s="7" t="s">
        <v>387</v>
      </c>
      <c r="C4" s="7" t="s">
        <v>50</v>
      </c>
      <c r="D4" s="13">
        <v>164.08871424</v>
      </c>
      <c r="E4" s="9">
        <v>42224.243055555555</v>
      </c>
      <c r="F4" s="106">
        <v>4300</v>
      </c>
      <c r="G4" s="106">
        <v>3</v>
      </c>
      <c r="H4" s="106">
        <v>21</v>
      </c>
      <c r="I4" s="106">
        <v>100</v>
      </c>
      <c r="J4" s="106">
        <v>4.4999999999999998E-2</v>
      </c>
      <c r="K4" s="106">
        <v>5.1999999999999998E-2</v>
      </c>
      <c r="L4" s="106">
        <v>62000</v>
      </c>
      <c r="M4" s="106">
        <v>3</v>
      </c>
      <c r="N4" s="106">
        <v>2</v>
      </c>
      <c r="O4" s="106">
        <v>90</v>
      </c>
      <c r="P4" s="106"/>
      <c r="Q4" s="106">
        <v>460</v>
      </c>
      <c r="R4" s="106">
        <v>10000</v>
      </c>
      <c r="S4" s="106">
        <v>330</v>
      </c>
      <c r="T4" s="106">
        <v>3.5000000000000001E-3</v>
      </c>
      <c r="U4" s="106">
        <v>7</v>
      </c>
      <c r="V4" s="106">
        <v>5.6000000000000001E-2</v>
      </c>
      <c r="W4" s="106"/>
      <c r="X4" s="106">
        <v>0.45</v>
      </c>
      <c r="Y4" s="106">
        <v>3</v>
      </c>
      <c r="Z4" s="106"/>
      <c r="AA4" s="106">
        <v>9.2999999999999992E-3</v>
      </c>
      <c r="AB4" s="106">
        <v>20</v>
      </c>
      <c r="AC4" s="106">
        <v>310</v>
      </c>
    </row>
    <row r="5" spans="1:32" s="12" customFormat="1" x14ac:dyDescent="0.2">
      <c r="A5" s="6" t="s">
        <v>27</v>
      </c>
      <c r="B5" s="7" t="s">
        <v>387</v>
      </c>
      <c r="C5" s="7" t="s">
        <v>51</v>
      </c>
      <c r="D5" s="13">
        <v>162.86561280000001</v>
      </c>
      <c r="E5" s="9">
        <v>42224.347222222219</v>
      </c>
      <c r="F5" s="5">
        <v>4200</v>
      </c>
      <c r="G5" s="5">
        <v>1.5</v>
      </c>
      <c r="H5" s="5">
        <v>11</v>
      </c>
      <c r="I5" s="5">
        <v>97</v>
      </c>
      <c r="J5" s="5">
        <v>0.28999999999999998</v>
      </c>
      <c r="K5" s="5">
        <v>0.55000000000000004</v>
      </c>
      <c r="L5" s="5">
        <v>69000</v>
      </c>
      <c r="M5" s="5">
        <v>1.7</v>
      </c>
      <c r="N5" s="5">
        <v>1.3</v>
      </c>
      <c r="O5" s="5">
        <v>49</v>
      </c>
      <c r="P5" s="5">
        <v>15000</v>
      </c>
      <c r="Q5" s="5">
        <v>230</v>
      </c>
      <c r="R5" s="5">
        <v>9400</v>
      </c>
      <c r="S5" s="5">
        <v>260</v>
      </c>
      <c r="T5" s="5">
        <v>0.08</v>
      </c>
      <c r="U5" s="5">
        <v>4</v>
      </c>
      <c r="V5" s="5">
        <v>2.1</v>
      </c>
      <c r="W5" s="5">
        <v>3700</v>
      </c>
      <c r="X5" s="5">
        <v>0.57999999999999996</v>
      </c>
      <c r="Y5" s="5">
        <v>1.6</v>
      </c>
      <c r="Z5" s="5">
        <v>15000</v>
      </c>
      <c r="AA5" s="5">
        <v>0.12</v>
      </c>
      <c r="AB5" s="5">
        <v>10</v>
      </c>
      <c r="AC5" s="5">
        <v>180</v>
      </c>
    </row>
    <row r="6" spans="1:32" s="12" customFormat="1" x14ac:dyDescent="0.2">
      <c r="A6" s="7" t="s">
        <v>556</v>
      </c>
      <c r="B6" s="7" t="s">
        <v>387</v>
      </c>
      <c r="C6" s="7" t="s">
        <v>52</v>
      </c>
      <c r="D6" s="13">
        <v>164.08871424</v>
      </c>
      <c r="E6" s="9">
        <v>42224.46875</v>
      </c>
      <c r="F6" s="106">
        <v>2300</v>
      </c>
      <c r="G6" s="106">
        <v>1</v>
      </c>
      <c r="H6" s="106">
        <v>8</v>
      </c>
      <c r="I6" s="106">
        <v>7.1</v>
      </c>
      <c r="J6" s="106">
        <v>4.4999999999999998E-2</v>
      </c>
      <c r="K6" s="106">
        <v>5.1999999999999998E-2</v>
      </c>
      <c r="L6" s="106">
        <v>59000</v>
      </c>
      <c r="M6" s="106">
        <v>1</v>
      </c>
      <c r="N6" s="106">
        <v>1.2999999999999999E-2</v>
      </c>
      <c r="O6" s="106">
        <v>30</v>
      </c>
      <c r="P6" s="106"/>
      <c r="Q6" s="106">
        <v>160</v>
      </c>
      <c r="R6" s="106">
        <v>9800</v>
      </c>
      <c r="S6" s="106">
        <v>200</v>
      </c>
      <c r="T6" s="106">
        <v>3.5000000000000001E-3</v>
      </c>
      <c r="U6" s="106">
        <v>3</v>
      </c>
      <c r="V6" s="106">
        <v>5.6000000000000001E-2</v>
      </c>
      <c r="W6" s="106"/>
      <c r="X6" s="106">
        <v>0.45</v>
      </c>
      <c r="Y6" s="106">
        <v>1</v>
      </c>
      <c r="Z6" s="106"/>
      <c r="AA6" s="106">
        <v>9.2999999999999992E-3</v>
      </c>
      <c r="AB6" s="106">
        <v>8</v>
      </c>
      <c r="AC6" s="106">
        <v>150</v>
      </c>
    </row>
    <row r="7" spans="1:32" s="12" customFormat="1" x14ac:dyDescent="0.2">
      <c r="A7" s="7" t="s">
        <v>556</v>
      </c>
      <c r="B7" s="7" t="s">
        <v>387</v>
      </c>
      <c r="C7" s="6" t="s">
        <v>53</v>
      </c>
      <c r="D7" s="14">
        <v>164.08871424</v>
      </c>
      <c r="E7" s="8">
        <v>42224.708333333336</v>
      </c>
      <c r="F7" s="106">
        <v>1800</v>
      </c>
      <c r="G7" s="106">
        <v>0.35</v>
      </c>
      <c r="H7" s="106">
        <v>5</v>
      </c>
      <c r="I7" s="106">
        <v>7.1</v>
      </c>
      <c r="J7" s="106">
        <v>4.4999999999999998E-2</v>
      </c>
      <c r="K7" s="106">
        <v>5.1999999999999998E-2</v>
      </c>
      <c r="L7" s="106">
        <v>60000</v>
      </c>
      <c r="M7" s="106">
        <v>0.02</v>
      </c>
      <c r="N7" s="106">
        <v>1.2999999999999999E-2</v>
      </c>
      <c r="O7" s="106">
        <v>20</v>
      </c>
      <c r="P7" s="106"/>
      <c r="Q7" s="106">
        <v>100</v>
      </c>
      <c r="R7" s="106">
        <v>9700</v>
      </c>
      <c r="S7" s="106">
        <v>170</v>
      </c>
      <c r="T7" s="106">
        <v>3.5000000000000001E-3</v>
      </c>
      <c r="U7" s="106">
        <v>2</v>
      </c>
      <c r="V7" s="106">
        <v>5.6000000000000001E-2</v>
      </c>
      <c r="W7" s="106"/>
      <c r="X7" s="106">
        <v>0.45</v>
      </c>
      <c r="Y7" s="106">
        <v>1.7000000000000001E-2</v>
      </c>
      <c r="Z7" s="106"/>
      <c r="AA7" s="106">
        <v>9.2999999999999992E-3</v>
      </c>
      <c r="AB7" s="106">
        <v>6</v>
      </c>
      <c r="AC7" s="106">
        <v>120</v>
      </c>
    </row>
    <row r="8" spans="1:32" s="12" customFormat="1" x14ac:dyDescent="0.2">
      <c r="A8" s="7" t="s">
        <v>556</v>
      </c>
      <c r="B8" s="7" t="s">
        <v>387</v>
      </c>
      <c r="C8" s="6" t="s">
        <v>54</v>
      </c>
      <c r="D8" s="14">
        <v>164.08871424</v>
      </c>
      <c r="E8" s="8">
        <v>42224.944444444445</v>
      </c>
      <c r="F8" s="106">
        <v>1700</v>
      </c>
      <c r="G8" s="106">
        <v>0.35</v>
      </c>
      <c r="H8" s="106">
        <v>4</v>
      </c>
      <c r="I8" s="106">
        <v>7.1</v>
      </c>
      <c r="J8" s="106">
        <v>4.4999999999999998E-2</v>
      </c>
      <c r="K8" s="106">
        <v>5.1999999999999998E-2</v>
      </c>
      <c r="L8" s="106">
        <v>58000</v>
      </c>
      <c r="M8" s="106">
        <v>0.02</v>
      </c>
      <c r="N8" s="106">
        <v>1.2999999999999999E-2</v>
      </c>
      <c r="O8" s="106">
        <v>20</v>
      </c>
      <c r="P8" s="106"/>
      <c r="Q8" s="106">
        <v>72</v>
      </c>
      <c r="R8" s="106">
        <v>9900</v>
      </c>
      <c r="S8" s="106">
        <v>160</v>
      </c>
      <c r="T8" s="106">
        <v>3.5000000000000001E-3</v>
      </c>
      <c r="U8" s="106">
        <v>2</v>
      </c>
      <c r="V8" s="106">
        <v>5.6000000000000001E-2</v>
      </c>
      <c r="W8" s="106"/>
      <c r="X8" s="106">
        <v>0.45</v>
      </c>
      <c r="Y8" s="106">
        <v>1.7000000000000001E-2</v>
      </c>
      <c r="Z8" s="106"/>
      <c r="AA8" s="106">
        <v>9.2999999999999992E-3</v>
      </c>
      <c r="AB8" s="106">
        <v>5</v>
      </c>
      <c r="AC8" s="106">
        <v>110</v>
      </c>
    </row>
    <row r="9" spans="1:32" s="12" customFormat="1" x14ac:dyDescent="0.2">
      <c r="A9" s="7" t="s">
        <v>556</v>
      </c>
      <c r="B9" s="7" t="s">
        <v>387</v>
      </c>
      <c r="C9" s="6" t="s">
        <v>56</v>
      </c>
      <c r="D9" s="14">
        <v>164.08871424</v>
      </c>
      <c r="E9" s="8">
        <v>42225.239583333336</v>
      </c>
      <c r="F9" s="106">
        <v>1600</v>
      </c>
      <c r="G9" s="106">
        <v>0.35</v>
      </c>
      <c r="H9" s="106">
        <v>3</v>
      </c>
      <c r="I9" s="106">
        <v>7.1</v>
      </c>
      <c r="J9" s="106">
        <v>4.4999999999999998E-2</v>
      </c>
      <c r="K9" s="106">
        <v>5.1999999999999998E-2</v>
      </c>
      <c r="L9" s="106">
        <v>56000</v>
      </c>
      <c r="M9" s="106">
        <v>0.02</v>
      </c>
      <c r="N9" s="106">
        <v>1.2999999999999999E-2</v>
      </c>
      <c r="O9" s="106">
        <v>20</v>
      </c>
      <c r="P9" s="106"/>
      <c r="Q9" s="106">
        <v>57</v>
      </c>
      <c r="R9" s="106">
        <v>9700</v>
      </c>
      <c r="S9" s="106">
        <v>180</v>
      </c>
      <c r="T9" s="106">
        <v>3.5000000000000001E-3</v>
      </c>
      <c r="U9" s="106">
        <v>2</v>
      </c>
      <c r="V9" s="106">
        <v>5.6000000000000001E-2</v>
      </c>
      <c r="W9" s="106"/>
      <c r="X9" s="106">
        <v>0.45</v>
      </c>
      <c r="Y9" s="106">
        <v>1.7000000000000001E-2</v>
      </c>
      <c r="Z9" s="106"/>
      <c r="AA9" s="106">
        <v>9.2999999999999992E-3</v>
      </c>
      <c r="AB9" s="106">
        <v>3</v>
      </c>
      <c r="AC9" s="106">
        <v>90</v>
      </c>
    </row>
    <row r="10" spans="1:32" s="12" customFormat="1" x14ac:dyDescent="0.2">
      <c r="A10" s="6" t="s">
        <v>27</v>
      </c>
      <c r="B10" s="6" t="s">
        <v>35</v>
      </c>
      <c r="C10" s="6" t="s">
        <v>55</v>
      </c>
      <c r="D10" s="14">
        <v>162.86561280000001</v>
      </c>
      <c r="E10" s="8">
        <v>42225.364583333336</v>
      </c>
      <c r="F10" s="5">
        <v>440</v>
      </c>
      <c r="G10" s="5">
        <v>0.4</v>
      </c>
      <c r="H10" s="5">
        <v>1.3</v>
      </c>
      <c r="I10" s="5">
        <v>70</v>
      </c>
      <c r="J10" s="5">
        <v>0.15</v>
      </c>
      <c r="K10" s="5">
        <v>0.19</v>
      </c>
      <c r="L10" s="5">
        <v>64000</v>
      </c>
      <c r="M10" s="5">
        <v>1</v>
      </c>
      <c r="N10" s="5">
        <v>0.42</v>
      </c>
      <c r="O10" s="5">
        <v>9.1999999999999993</v>
      </c>
      <c r="P10" s="5">
        <v>1800</v>
      </c>
      <c r="Q10" s="5">
        <v>14</v>
      </c>
      <c r="R10" s="5">
        <v>8600</v>
      </c>
      <c r="S10" s="5">
        <v>120</v>
      </c>
      <c r="T10" s="5">
        <v>0.8</v>
      </c>
      <c r="U10" s="5">
        <v>0.86</v>
      </c>
      <c r="V10" s="5">
        <v>1</v>
      </c>
      <c r="W10" s="5">
        <v>2300</v>
      </c>
      <c r="X10" s="5">
        <v>2</v>
      </c>
      <c r="Y10" s="5">
        <v>0.1</v>
      </c>
      <c r="Z10" s="5">
        <v>14000</v>
      </c>
      <c r="AA10" s="5">
        <v>0.1</v>
      </c>
      <c r="AB10" s="5">
        <v>1.6</v>
      </c>
      <c r="AC10" s="5">
        <v>63</v>
      </c>
    </row>
    <row r="11" spans="1:32" s="12" customFormat="1" x14ac:dyDescent="0.2">
      <c r="A11" s="6" t="s">
        <v>27</v>
      </c>
      <c r="B11" s="6" t="s">
        <v>35</v>
      </c>
      <c r="C11" s="6" t="s">
        <v>57</v>
      </c>
      <c r="D11" s="14">
        <v>162.86561280000001</v>
      </c>
      <c r="E11" s="8">
        <v>42226.361111111109</v>
      </c>
      <c r="F11" s="5">
        <v>400</v>
      </c>
      <c r="G11" s="5">
        <v>0.4</v>
      </c>
      <c r="H11" s="5">
        <v>0.69</v>
      </c>
      <c r="I11" s="5">
        <v>64</v>
      </c>
      <c r="J11" s="5">
        <v>0.15</v>
      </c>
      <c r="K11" s="5">
        <v>4.2999999999999997E-2</v>
      </c>
      <c r="L11" s="5">
        <v>60000</v>
      </c>
      <c r="M11" s="5">
        <v>1</v>
      </c>
      <c r="N11" s="5">
        <v>0.28000000000000003</v>
      </c>
      <c r="O11" s="5">
        <v>5.3</v>
      </c>
      <c r="P11" s="5">
        <v>720</v>
      </c>
      <c r="Q11" s="5">
        <v>9.3000000000000007</v>
      </c>
      <c r="R11" s="5">
        <v>8500</v>
      </c>
      <c r="S11" s="5">
        <v>70</v>
      </c>
      <c r="T11" s="5">
        <v>0.8</v>
      </c>
      <c r="U11" s="5">
        <v>1.2</v>
      </c>
      <c r="V11" s="5">
        <v>1.2</v>
      </c>
      <c r="W11" s="5">
        <v>2100</v>
      </c>
      <c r="X11" s="5">
        <v>0.57999999999999996</v>
      </c>
      <c r="Y11" s="5">
        <v>0.1</v>
      </c>
      <c r="Z11" s="5">
        <v>14000</v>
      </c>
      <c r="AA11" s="5">
        <v>0.1</v>
      </c>
      <c r="AB11" s="5">
        <v>0.91</v>
      </c>
      <c r="AC11" s="5">
        <v>30</v>
      </c>
    </row>
    <row r="12" spans="1:32" s="12" customFormat="1" x14ac:dyDescent="0.2">
      <c r="A12" s="7" t="s">
        <v>556</v>
      </c>
      <c r="B12" s="6" t="s">
        <v>35</v>
      </c>
      <c r="C12" s="6" t="s">
        <v>58</v>
      </c>
      <c r="D12" s="14">
        <v>164.08871424</v>
      </c>
      <c r="E12" s="8">
        <v>42226.5625</v>
      </c>
      <c r="F12" s="5">
        <v>430</v>
      </c>
      <c r="G12" s="5">
        <v>0.35</v>
      </c>
      <c r="H12" s="5">
        <v>0.13</v>
      </c>
      <c r="I12" s="5">
        <v>7.0999999999999994E-2</v>
      </c>
      <c r="J12" s="5">
        <v>4.4999999999999998E-2</v>
      </c>
      <c r="K12" s="5">
        <v>5.1999999999999998E-2</v>
      </c>
      <c r="L12" s="5">
        <v>55000</v>
      </c>
      <c r="M12" s="5">
        <v>0.02</v>
      </c>
      <c r="N12" s="5">
        <v>1.2999999999999999E-2</v>
      </c>
      <c r="O12" s="5">
        <v>0.11</v>
      </c>
      <c r="P12" s="5"/>
      <c r="Q12" s="5">
        <v>13</v>
      </c>
      <c r="R12" s="5">
        <v>9100</v>
      </c>
      <c r="S12" s="5">
        <v>59</v>
      </c>
      <c r="T12" s="5">
        <v>3.5000000000000001E-3</v>
      </c>
      <c r="U12" s="5">
        <v>1</v>
      </c>
      <c r="V12" s="5">
        <v>5.6000000000000001E-2</v>
      </c>
      <c r="W12"/>
      <c r="X12" s="5">
        <v>0.45</v>
      </c>
      <c r="Y12" s="5">
        <v>1.7000000000000001E-2</v>
      </c>
      <c r="Z12"/>
      <c r="AA12" s="5">
        <v>9.2999999999999992E-3</v>
      </c>
      <c r="AB12" s="5">
        <v>5.1999999999999998E-2</v>
      </c>
      <c r="AC12" s="5">
        <v>30</v>
      </c>
    </row>
    <row r="13" spans="1:32" s="12" customFormat="1" x14ac:dyDescent="0.2">
      <c r="A13" s="7" t="s">
        <v>556</v>
      </c>
      <c r="B13" s="6" t="s">
        <v>35</v>
      </c>
      <c r="C13" s="6" t="s">
        <v>59</v>
      </c>
      <c r="D13" s="14">
        <v>164.08871424</v>
      </c>
      <c r="E13" s="8">
        <v>42226.767361111109</v>
      </c>
      <c r="F13" s="5">
        <v>340</v>
      </c>
      <c r="G13" s="5">
        <v>0.35</v>
      </c>
      <c r="H13" s="5">
        <v>0.13</v>
      </c>
      <c r="I13" s="5">
        <v>7.0999999999999994E-2</v>
      </c>
      <c r="J13" s="5">
        <v>4.4999999999999998E-2</v>
      </c>
      <c r="K13" s="5">
        <v>5.1999999999999998E-2</v>
      </c>
      <c r="L13" s="5">
        <v>59000</v>
      </c>
      <c r="M13" s="5">
        <v>0.02</v>
      </c>
      <c r="N13" s="5">
        <v>1.2999999999999999E-2</v>
      </c>
      <c r="O13" s="5">
        <v>0.11</v>
      </c>
      <c r="P13" s="5"/>
      <c r="Q13" s="5">
        <v>10</v>
      </c>
      <c r="R13" s="5">
        <v>9700</v>
      </c>
      <c r="S13" s="5">
        <v>45</v>
      </c>
      <c r="T13" s="5">
        <v>3.5000000000000001E-3</v>
      </c>
      <c r="U13" s="5">
        <v>1</v>
      </c>
      <c r="V13" s="5">
        <v>5.6000000000000001E-2</v>
      </c>
      <c r="W13"/>
      <c r="X13" s="5">
        <v>0.45</v>
      </c>
      <c r="Y13" s="5">
        <v>1.7000000000000001E-2</v>
      </c>
      <c r="Z13"/>
      <c r="AA13" s="5">
        <v>9.2999999999999992E-3</v>
      </c>
      <c r="AB13" s="5">
        <v>5.1999999999999998E-2</v>
      </c>
      <c r="AC13" s="5">
        <v>20</v>
      </c>
    </row>
    <row r="14" spans="1:32" s="12" customFormat="1" x14ac:dyDescent="0.2">
      <c r="A14" s="7" t="s">
        <v>556</v>
      </c>
      <c r="B14" s="6" t="s">
        <v>35</v>
      </c>
      <c r="C14" s="6" t="s">
        <v>60</v>
      </c>
      <c r="D14" s="14">
        <v>164.08871424</v>
      </c>
      <c r="E14" s="8">
        <v>42227.002083333333</v>
      </c>
      <c r="F14" s="5">
        <v>390</v>
      </c>
      <c r="G14" s="5">
        <v>0.35</v>
      </c>
      <c r="H14" s="5">
        <v>0.13</v>
      </c>
      <c r="I14" s="5">
        <v>7.0999999999999994E-2</v>
      </c>
      <c r="J14" s="5">
        <v>4.4999999999999998E-2</v>
      </c>
      <c r="K14" s="5">
        <v>5.1999999999999998E-2</v>
      </c>
      <c r="L14" s="5">
        <v>57000</v>
      </c>
      <c r="M14" s="5">
        <v>0.02</v>
      </c>
      <c r="N14" s="5">
        <v>1.2999999999999999E-2</v>
      </c>
      <c r="O14" s="5">
        <v>0.11</v>
      </c>
      <c r="P14" s="5"/>
      <c r="Q14" s="5">
        <v>10</v>
      </c>
      <c r="R14" s="5">
        <v>9400</v>
      </c>
      <c r="S14" s="5">
        <v>52</v>
      </c>
      <c r="T14" s="5">
        <v>3.5000000000000001E-3</v>
      </c>
      <c r="U14" s="5">
        <v>1</v>
      </c>
      <c r="V14" s="5">
        <v>5.6000000000000001E-2</v>
      </c>
      <c r="W14"/>
      <c r="X14" s="5">
        <v>0.45</v>
      </c>
      <c r="Y14" s="5">
        <v>1.7000000000000001E-2</v>
      </c>
      <c r="Z14"/>
      <c r="AA14" s="5">
        <v>9.2999999999999992E-3</v>
      </c>
      <c r="AB14" s="5">
        <v>5.1999999999999998E-2</v>
      </c>
      <c r="AC14" s="5">
        <v>30</v>
      </c>
    </row>
    <row r="15" spans="1:32" s="12" customFormat="1" x14ac:dyDescent="0.2">
      <c r="A15" s="7" t="s">
        <v>556</v>
      </c>
      <c r="B15" s="6" t="s">
        <v>35</v>
      </c>
      <c r="C15" s="6" t="s">
        <v>61</v>
      </c>
      <c r="D15" s="14">
        <v>164.08871424</v>
      </c>
      <c r="E15" s="8">
        <v>42227.276388888888</v>
      </c>
      <c r="F15" s="5">
        <v>390</v>
      </c>
      <c r="G15" s="5">
        <v>0.35</v>
      </c>
      <c r="H15" s="5">
        <v>0.13</v>
      </c>
      <c r="I15" s="5">
        <v>7.0999999999999994E-2</v>
      </c>
      <c r="J15" s="5">
        <v>4.4999999999999998E-2</v>
      </c>
      <c r="K15" s="5">
        <v>5.1999999999999998E-2</v>
      </c>
      <c r="L15" s="5">
        <v>53000</v>
      </c>
      <c r="M15" s="5">
        <v>0.02</v>
      </c>
      <c r="N15" s="5">
        <v>1.2999999999999999E-2</v>
      </c>
      <c r="O15" s="5">
        <v>0.11</v>
      </c>
      <c r="P15" s="5"/>
      <c r="Q15" s="5">
        <v>10</v>
      </c>
      <c r="R15" s="5">
        <v>9000</v>
      </c>
      <c r="S15" s="5">
        <v>52</v>
      </c>
      <c r="T15" s="5">
        <v>3.5000000000000001E-3</v>
      </c>
      <c r="U15" s="5">
        <v>1</v>
      </c>
      <c r="V15" s="5">
        <v>5.6000000000000001E-2</v>
      </c>
      <c r="W15"/>
      <c r="X15" s="5">
        <v>0.45</v>
      </c>
      <c r="Y15" s="5">
        <v>1.7000000000000001E-2</v>
      </c>
      <c r="Z15"/>
      <c r="AA15" s="5">
        <v>9.2999999999999992E-3</v>
      </c>
      <c r="AB15" s="5">
        <v>5.1999999999999998E-2</v>
      </c>
      <c r="AC15" s="5">
        <v>20</v>
      </c>
    </row>
    <row r="16" spans="1:32" s="12" customFormat="1" x14ac:dyDescent="0.2">
      <c r="A16" s="6" t="s">
        <v>27</v>
      </c>
      <c r="B16" s="6" t="s">
        <v>35</v>
      </c>
      <c r="C16" s="6" t="s">
        <v>62</v>
      </c>
      <c r="D16" s="14">
        <v>162.86561280000001</v>
      </c>
      <c r="E16" s="8">
        <v>42227.375</v>
      </c>
      <c r="F16" s="5">
        <v>210</v>
      </c>
      <c r="G16" s="5">
        <v>0.4</v>
      </c>
      <c r="H16" s="5">
        <v>0.7</v>
      </c>
      <c r="I16" s="5">
        <v>65</v>
      </c>
      <c r="J16" s="5">
        <v>0.15</v>
      </c>
      <c r="K16" s="5">
        <v>7.6999999999999999E-2</v>
      </c>
      <c r="L16" s="5">
        <v>60000</v>
      </c>
      <c r="M16" s="5">
        <v>1</v>
      </c>
      <c r="N16" s="5">
        <v>0.23</v>
      </c>
      <c r="O16" s="5">
        <v>4.3</v>
      </c>
      <c r="P16" s="5">
        <v>410</v>
      </c>
      <c r="Q16" s="5">
        <v>5.2</v>
      </c>
      <c r="R16" s="5">
        <v>8600</v>
      </c>
      <c r="S16" s="5">
        <v>59</v>
      </c>
      <c r="T16" s="5">
        <v>0.08</v>
      </c>
      <c r="U16" s="5">
        <v>1.1000000000000001</v>
      </c>
      <c r="V16" s="5">
        <v>0.93</v>
      </c>
      <c r="W16" s="5">
        <v>2300</v>
      </c>
      <c r="X16" s="5">
        <v>2</v>
      </c>
      <c r="Y16" s="5">
        <v>0.1</v>
      </c>
      <c r="Z16"/>
      <c r="AA16" s="5">
        <v>0.1</v>
      </c>
      <c r="AB16" s="5">
        <v>0.56000000000000005</v>
      </c>
      <c r="AC16" s="5">
        <v>22</v>
      </c>
    </row>
    <row r="17" spans="1:29" s="12" customFormat="1" x14ac:dyDescent="0.2">
      <c r="A17" s="7" t="s">
        <v>556</v>
      </c>
      <c r="B17" s="6" t="s">
        <v>35</v>
      </c>
      <c r="C17" s="6" t="s">
        <v>63</v>
      </c>
      <c r="D17" s="14">
        <v>164.08871424</v>
      </c>
      <c r="E17" s="8">
        <v>42227.506944444445</v>
      </c>
      <c r="F17" s="5">
        <v>520</v>
      </c>
      <c r="G17" s="5">
        <v>0.35</v>
      </c>
      <c r="H17" s="5">
        <v>0.13</v>
      </c>
      <c r="I17" s="5">
        <v>7.0999999999999994E-2</v>
      </c>
      <c r="J17" s="5">
        <v>4.4999999999999998E-2</v>
      </c>
      <c r="K17" s="5">
        <v>5.1999999999999998E-2</v>
      </c>
      <c r="L17" s="5">
        <v>58000</v>
      </c>
      <c r="M17" s="5">
        <v>0.02</v>
      </c>
      <c r="N17" s="5">
        <v>1.2999999999999999E-2</v>
      </c>
      <c r="O17" s="5">
        <v>0.11</v>
      </c>
      <c r="P17" s="5"/>
      <c r="Q17" s="5">
        <v>10</v>
      </c>
      <c r="R17" s="5">
        <v>10000</v>
      </c>
      <c r="S17" s="5">
        <v>58</v>
      </c>
      <c r="T17" s="5">
        <v>3.5000000000000001E-3</v>
      </c>
      <c r="U17" s="5">
        <v>1</v>
      </c>
      <c r="V17" s="5">
        <v>5.6000000000000001E-2</v>
      </c>
      <c r="W17" s="5"/>
      <c r="X17" s="5">
        <v>0.45</v>
      </c>
      <c r="Y17" s="5">
        <v>1.7000000000000001E-2</v>
      </c>
      <c r="Z17"/>
      <c r="AA17" s="5">
        <v>9.2999999999999992E-3</v>
      </c>
      <c r="AB17" s="5">
        <v>1</v>
      </c>
      <c r="AC17" s="5">
        <v>20</v>
      </c>
    </row>
    <row r="18" spans="1:29" s="12" customFormat="1" x14ac:dyDescent="0.2">
      <c r="A18" s="7" t="s">
        <v>556</v>
      </c>
      <c r="B18" s="6" t="s">
        <v>35</v>
      </c>
      <c r="C18" s="6" t="s">
        <v>64</v>
      </c>
      <c r="D18" s="14">
        <v>164.08871424</v>
      </c>
      <c r="E18" s="8">
        <v>42227.715277777781</v>
      </c>
      <c r="F18" s="5">
        <v>410</v>
      </c>
      <c r="G18" s="5">
        <v>0.35</v>
      </c>
      <c r="H18" s="5">
        <v>0.13</v>
      </c>
      <c r="I18" s="5">
        <v>7.0999999999999994E-2</v>
      </c>
      <c r="J18" s="5">
        <v>4.4999999999999998E-2</v>
      </c>
      <c r="K18" s="5">
        <v>5.1999999999999998E-2</v>
      </c>
      <c r="L18" s="5">
        <v>61000</v>
      </c>
      <c r="M18" s="5">
        <v>0.02</v>
      </c>
      <c r="N18" s="5">
        <v>1.2999999999999999E-2</v>
      </c>
      <c r="O18" s="5">
        <v>0.11</v>
      </c>
      <c r="P18" s="5"/>
      <c r="Q18" s="5">
        <v>7</v>
      </c>
      <c r="R18" s="5">
        <v>10000</v>
      </c>
      <c r="S18" s="5">
        <v>40</v>
      </c>
      <c r="T18" s="5">
        <v>3.5000000000000001E-3</v>
      </c>
      <c r="U18" s="5">
        <v>1</v>
      </c>
      <c r="V18" s="5">
        <v>5.6000000000000001E-2</v>
      </c>
      <c r="W18" s="5"/>
      <c r="X18" s="5">
        <v>0.45</v>
      </c>
      <c r="Y18" s="5">
        <v>1.7000000000000001E-2</v>
      </c>
      <c r="Z18"/>
      <c r="AA18" s="5">
        <v>9.2999999999999992E-3</v>
      </c>
      <c r="AB18" s="5">
        <v>1</v>
      </c>
      <c r="AC18" s="5">
        <v>20</v>
      </c>
    </row>
    <row r="19" spans="1:29" s="12" customFormat="1" x14ac:dyDescent="0.2">
      <c r="A19" s="6" t="s">
        <v>27</v>
      </c>
      <c r="B19" s="6" t="s">
        <v>35</v>
      </c>
      <c r="C19" s="6" t="s">
        <v>65</v>
      </c>
      <c r="D19" s="14">
        <v>162.86561280000001</v>
      </c>
      <c r="E19" s="8">
        <v>42228.340277777781</v>
      </c>
      <c r="F19" s="5">
        <v>280</v>
      </c>
      <c r="G19" s="5">
        <v>0.4</v>
      </c>
      <c r="H19" s="5">
        <v>0.65</v>
      </c>
      <c r="I19" s="5">
        <v>65</v>
      </c>
      <c r="J19" s="5">
        <v>0.15</v>
      </c>
      <c r="K19" s="5">
        <v>0.11</v>
      </c>
      <c r="L19" s="5">
        <v>61000</v>
      </c>
      <c r="M19" s="5">
        <v>1</v>
      </c>
      <c r="N19" s="5">
        <v>0.25</v>
      </c>
      <c r="O19" s="5">
        <v>6.2</v>
      </c>
      <c r="P19" s="5">
        <v>490</v>
      </c>
      <c r="Q19" s="5">
        <v>5.0999999999999996</v>
      </c>
      <c r="R19" s="5">
        <v>8900</v>
      </c>
      <c r="S19" s="5">
        <v>61</v>
      </c>
      <c r="T19" s="5">
        <v>0.08</v>
      </c>
      <c r="U19" s="5">
        <v>1.2</v>
      </c>
      <c r="V19" s="5">
        <v>1.1000000000000001</v>
      </c>
      <c r="W19" s="5">
        <v>2400</v>
      </c>
      <c r="X19" s="5">
        <v>0.57999999999999996</v>
      </c>
      <c r="Y19" s="5">
        <v>0.1</v>
      </c>
      <c r="Z19" s="5">
        <v>17000</v>
      </c>
      <c r="AA19" s="5">
        <v>0.1</v>
      </c>
      <c r="AB19" s="5">
        <v>0.73</v>
      </c>
      <c r="AC19" s="5">
        <v>21</v>
      </c>
    </row>
    <row r="20" spans="1:29" s="12" customFormat="1" x14ac:dyDescent="0.2">
      <c r="A20" s="7" t="s">
        <v>556</v>
      </c>
      <c r="B20" s="6" t="s">
        <v>35</v>
      </c>
      <c r="C20" s="6" t="s">
        <v>66</v>
      </c>
      <c r="D20" s="14">
        <v>164.08871424</v>
      </c>
      <c r="E20" s="8">
        <v>42228.534722222219</v>
      </c>
      <c r="F20" s="5">
        <v>630</v>
      </c>
      <c r="G20" s="5">
        <v>0.35</v>
      </c>
      <c r="H20" s="5">
        <v>0.13</v>
      </c>
      <c r="I20" s="5">
        <v>7.0999999999999994E-2</v>
      </c>
      <c r="J20" s="5">
        <v>4.4999999999999998E-2</v>
      </c>
      <c r="K20" s="5">
        <v>5.1999999999999998E-2</v>
      </c>
      <c r="L20" s="5">
        <v>55000</v>
      </c>
      <c r="M20" s="5">
        <v>0.02</v>
      </c>
      <c r="N20" s="5">
        <v>1.2999999999999999E-2</v>
      </c>
      <c r="O20" s="5">
        <v>0.11</v>
      </c>
      <c r="P20"/>
      <c r="Q20" s="5">
        <v>10</v>
      </c>
      <c r="R20" s="5">
        <v>9700</v>
      </c>
      <c r="S20" s="5">
        <v>77</v>
      </c>
      <c r="T20" s="5">
        <v>3.5000000000000001E-3</v>
      </c>
      <c r="U20" s="5">
        <v>1</v>
      </c>
      <c r="V20" s="5">
        <v>5.6000000000000001E-2</v>
      </c>
      <c r="W20"/>
      <c r="X20" s="5">
        <v>0.45</v>
      </c>
      <c r="Y20" s="5">
        <v>1.7000000000000001E-2</v>
      </c>
      <c r="Z20" s="5"/>
      <c r="AA20" s="5">
        <v>9.2999999999999992E-3</v>
      </c>
      <c r="AB20" s="5">
        <v>1</v>
      </c>
      <c r="AC20" s="5">
        <v>30</v>
      </c>
    </row>
    <row r="21" spans="1:29" s="12" customFormat="1" x14ac:dyDescent="0.2">
      <c r="A21" s="7" t="s">
        <v>556</v>
      </c>
      <c r="B21" s="6" t="s">
        <v>35</v>
      </c>
      <c r="C21" s="6" t="s">
        <v>67</v>
      </c>
      <c r="D21" s="14">
        <v>164.08871424</v>
      </c>
      <c r="E21" s="8">
        <v>42228.729166666664</v>
      </c>
      <c r="F21" s="5">
        <v>520</v>
      </c>
      <c r="G21" s="5">
        <v>0.35</v>
      </c>
      <c r="H21" s="5">
        <v>0.13</v>
      </c>
      <c r="I21" s="5">
        <v>7.0999999999999994E-2</v>
      </c>
      <c r="J21" s="5">
        <v>4.4999999999999998E-2</v>
      </c>
      <c r="K21" s="5">
        <v>5.1999999999999998E-2</v>
      </c>
      <c r="L21" s="5">
        <v>59000</v>
      </c>
      <c r="M21" s="5">
        <v>0.02</v>
      </c>
      <c r="N21" s="5">
        <v>1.2999999999999999E-2</v>
      </c>
      <c r="O21" s="5">
        <v>0.11</v>
      </c>
      <c r="P21"/>
      <c r="Q21" s="5">
        <v>10</v>
      </c>
      <c r="R21" s="5">
        <v>10000</v>
      </c>
      <c r="S21" s="5">
        <v>73</v>
      </c>
      <c r="T21" s="5">
        <v>3.5000000000000001E-3</v>
      </c>
      <c r="U21" s="5">
        <v>1</v>
      </c>
      <c r="V21" s="5">
        <v>5.6000000000000001E-2</v>
      </c>
      <c r="W21"/>
      <c r="X21" s="5">
        <v>0.45</v>
      </c>
      <c r="Y21" s="5">
        <v>1.7000000000000001E-2</v>
      </c>
      <c r="Z21" s="5"/>
      <c r="AA21" s="5">
        <v>9.2999999999999992E-3</v>
      </c>
      <c r="AB21" s="5">
        <v>1</v>
      </c>
      <c r="AC21" s="5">
        <v>30</v>
      </c>
    </row>
    <row r="22" spans="1:29" s="12" customFormat="1" x14ac:dyDescent="0.2">
      <c r="A22" s="7" t="s">
        <v>556</v>
      </c>
      <c r="B22" s="6" t="s">
        <v>35</v>
      </c>
      <c r="C22" s="6" t="s">
        <v>68</v>
      </c>
      <c r="D22" s="14">
        <v>164.08871424</v>
      </c>
      <c r="E22" s="8">
        <v>42228.972222222219</v>
      </c>
      <c r="F22" s="5">
        <v>320</v>
      </c>
      <c r="G22" s="5">
        <v>0.35</v>
      </c>
      <c r="H22" s="5">
        <v>0.13</v>
      </c>
      <c r="I22" s="5">
        <v>7.0999999999999994E-2</v>
      </c>
      <c r="J22" s="5">
        <v>4.4999999999999998E-2</v>
      </c>
      <c r="K22" s="5">
        <v>5.1999999999999998E-2</v>
      </c>
      <c r="L22" s="5">
        <v>56000</v>
      </c>
      <c r="M22" s="5">
        <v>0.02</v>
      </c>
      <c r="N22" s="5">
        <v>1.2999999999999999E-2</v>
      </c>
      <c r="O22" s="5">
        <v>0.11</v>
      </c>
      <c r="P22"/>
      <c r="Q22" s="5">
        <v>11</v>
      </c>
      <c r="R22" s="5">
        <v>9300</v>
      </c>
      <c r="S22" s="5">
        <v>84</v>
      </c>
      <c r="T22" s="5">
        <v>3.5000000000000001E-3</v>
      </c>
      <c r="U22" s="5">
        <v>1</v>
      </c>
      <c r="V22" s="5">
        <v>5.6000000000000001E-2</v>
      </c>
      <c r="W22"/>
      <c r="X22" s="5">
        <v>0.45</v>
      </c>
      <c r="Y22" s="5">
        <v>1.7000000000000001E-2</v>
      </c>
      <c r="Z22" s="5"/>
      <c r="AA22" s="5">
        <v>9.2999999999999992E-3</v>
      </c>
      <c r="AB22" s="5">
        <v>2</v>
      </c>
      <c r="AC22" s="5">
        <v>30</v>
      </c>
    </row>
    <row r="23" spans="1:29" s="12" customFormat="1" x14ac:dyDescent="0.2">
      <c r="A23" s="7" t="s">
        <v>556</v>
      </c>
      <c r="B23" s="6" t="s">
        <v>35</v>
      </c>
      <c r="C23" s="6" t="s">
        <v>69</v>
      </c>
      <c r="D23" s="14">
        <v>164.08871424</v>
      </c>
      <c r="E23" s="8">
        <v>42229.263888888891</v>
      </c>
      <c r="F23" s="5">
        <v>750</v>
      </c>
      <c r="G23" s="5">
        <v>0.35</v>
      </c>
      <c r="H23" s="5">
        <v>0.13</v>
      </c>
      <c r="I23" s="5">
        <v>7.0999999999999994E-2</v>
      </c>
      <c r="J23" s="5">
        <v>4.4999999999999998E-2</v>
      </c>
      <c r="K23" s="5">
        <v>5.1999999999999998E-2</v>
      </c>
      <c r="L23" s="5">
        <v>58000</v>
      </c>
      <c r="M23" s="5">
        <v>0.02</v>
      </c>
      <c r="N23" s="5">
        <v>1.2999999999999999E-2</v>
      </c>
      <c r="O23" s="5">
        <v>0.11</v>
      </c>
      <c r="P23"/>
      <c r="Q23" s="5">
        <v>13</v>
      </c>
      <c r="R23" s="5">
        <v>9700</v>
      </c>
      <c r="S23" s="5">
        <v>100</v>
      </c>
      <c r="T23" s="5">
        <v>3.5000000000000001E-3</v>
      </c>
      <c r="U23" s="5">
        <v>2</v>
      </c>
      <c r="V23" s="5">
        <v>5.6000000000000001E-2</v>
      </c>
      <c r="W23"/>
      <c r="X23" s="5">
        <v>0.45</v>
      </c>
      <c r="Y23" s="5">
        <v>1.7000000000000001E-2</v>
      </c>
      <c r="Z23" s="5"/>
      <c r="AA23" s="5">
        <v>9.2999999999999992E-3</v>
      </c>
      <c r="AB23" s="5">
        <v>1</v>
      </c>
      <c r="AC23" s="5">
        <v>40</v>
      </c>
    </row>
    <row r="24" spans="1:29" s="12" customFormat="1" x14ac:dyDescent="0.2">
      <c r="A24" s="6" t="s">
        <v>27</v>
      </c>
      <c r="B24" s="6" t="s">
        <v>35</v>
      </c>
      <c r="C24" s="6" t="s">
        <v>70</v>
      </c>
      <c r="D24" s="14">
        <v>162.86561280000001</v>
      </c>
      <c r="E24" s="8">
        <v>42229.40625</v>
      </c>
      <c r="F24" s="5">
        <v>230</v>
      </c>
      <c r="G24" s="5">
        <v>0.4</v>
      </c>
      <c r="H24" s="5">
        <v>0.66</v>
      </c>
      <c r="I24" s="5">
        <v>66</v>
      </c>
      <c r="J24" s="5">
        <v>0.15</v>
      </c>
      <c r="K24" s="5">
        <v>0.12</v>
      </c>
      <c r="L24" s="5">
        <v>63000</v>
      </c>
      <c r="M24" s="5">
        <v>1</v>
      </c>
      <c r="N24" s="5">
        <v>0.31</v>
      </c>
      <c r="O24" s="5">
        <v>4.4000000000000004</v>
      </c>
      <c r="P24" s="5">
        <v>500</v>
      </c>
      <c r="Q24" s="5">
        <v>5.4</v>
      </c>
      <c r="R24" s="5">
        <v>9000</v>
      </c>
      <c r="S24" s="5">
        <v>94</v>
      </c>
      <c r="T24" s="5">
        <v>0.08</v>
      </c>
      <c r="U24" s="5">
        <v>1.1000000000000001</v>
      </c>
      <c r="V24" s="5">
        <v>1.2</v>
      </c>
      <c r="W24" s="5">
        <v>2400</v>
      </c>
      <c r="X24" s="5">
        <v>0.57999999999999996</v>
      </c>
      <c r="Y24" s="5">
        <v>0.1</v>
      </c>
      <c r="Z24" s="5">
        <v>15000</v>
      </c>
      <c r="AA24" s="5">
        <v>0.1</v>
      </c>
      <c r="AB24" s="5">
        <v>0.71</v>
      </c>
      <c r="AC24" s="5">
        <v>28</v>
      </c>
    </row>
    <row r="25" spans="1:29" s="12" customFormat="1" x14ac:dyDescent="0.2">
      <c r="A25" s="7" t="s">
        <v>556</v>
      </c>
      <c r="B25" s="6" t="s">
        <v>35</v>
      </c>
      <c r="C25" s="6" t="s">
        <v>71</v>
      </c>
      <c r="D25" s="14">
        <v>164.08871424</v>
      </c>
      <c r="E25" s="8">
        <v>42229.493055555555</v>
      </c>
      <c r="F25" s="5">
        <v>660</v>
      </c>
      <c r="G25" s="5">
        <v>0.35</v>
      </c>
      <c r="H25" s="5">
        <v>0.13</v>
      </c>
      <c r="I25" s="5">
        <v>7.0999999999999994E-2</v>
      </c>
      <c r="J25" s="5">
        <v>4.4999999999999998E-2</v>
      </c>
      <c r="K25" s="5">
        <v>5.1999999999999998E-2</v>
      </c>
      <c r="L25" s="5">
        <v>55000</v>
      </c>
      <c r="M25" s="5">
        <v>0.02</v>
      </c>
      <c r="N25" s="5">
        <v>1.2999999999999999E-2</v>
      </c>
      <c r="O25" s="5">
        <v>0.11</v>
      </c>
      <c r="P25" s="5"/>
      <c r="Q25" s="5">
        <v>13</v>
      </c>
      <c r="R25" s="5">
        <v>9900</v>
      </c>
      <c r="S25" s="5">
        <v>100</v>
      </c>
      <c r="T25" s="5">
        <v>3.5000000000000001E-3</v>
      </c>
      <c r="U25" s="5">
        <v>2</v>
      </c>
      <c r="V25" s="5">
        <v>5.6000000000000001E-2</v>
      </c>
      <c r="W25" s="5"/>
      <c r="X25" s="5">
        <v>0.45</v>
      </c>
      <c r="Y25" s="5">
        <v>1.7000000000000001E-2</v>
      </c>
      <c r="Z25" s="5"/>
      <c r="AA25" s="5">
        <v>9.2999999999999992E-3</v>
      </c>
      <c r="AB25" s="5">
        <v>2</v>
      </c>
      <c r="AC25" s="5">
        <v>40</v>
      </c>
    </row>
    <row r="26" spans="1:29" s="12" customFormat="1" x14ac:dyDescent="0.2">
      <c r="A26" s="7" t="s">
        <v>556</v>
      </c>
      <c r="B26" s="6" t="s">
        <v>35</v>
      </c>
      <c r="C26" s="6" t="s">
        <v>72</v>
      </c>
      <c r="D26" s="14">
        <v>164.08871424</v>
      </c>
      <c r="E26" s="8">
        <v>42229.743055555555</v>
      </c>
      <c r="F26" s="5">
        <v>520</v>
      </c>
      <c r="G26" s="5">
        <v>0.35</v>
      </c>
      <c r="H26" s="5">
        <v>0.13</v>
      </c>
      <c r="I26" s="5">
        <v>7.0999999999999994E-2</v>
      </c>
      <c r="J26" s="5">
        <v>4.4999999999999998E-2</v>
      </c>
      <c r="K26" s="5">
        <v>5.1999999999999998E-2</v>
      </c>
      <c r="L26" s="5">
        <v>60000</v>
      </c>
      <c r="M26" s="5">
        <v>0.02</v>
      </c>
      <c r="N26" s="5">
        <v>1.2999999999999999E-2</v>
      </c>
      <c r="O26" s="5">
        <v>0.11</v>
      </c>
      <c r="P26" s="5"/>
      <c r="Q26" s="5">
        <v>11</v>
      </c>
      <c r="R26" s="5">
        <v>10000</v>
      </c>
      <c r="S26" s="5">
        <v>87</v>
      </c>
      <c r="T26" s="5">
        <v>3.5000000000000001E-3</v>
      </c>
      <c r="U26" s="5">
        <v>1</v>
      </c>
      <c r="V26" s="5">
        <v>5.6000000000000001E-2</v>
      </c>
      <c r="W26" s="5"/>
      <c r="X26" s="5">
        <v>0.45</v>
      </c>
      <c r="Y26" s="5">
        <v>1.7000000000000001E-2</v>
      </c>
      <c r="Z26" s="5"/>
      <c r="AA26" s="5">
        <v>9.2999999999999992E-3</v>
      </c>
      <c r="AB26" s="5">
        <v>1</v>
      </c>
      <c r="AC26" s="5">
        <v>40</v>
      </c>
    </row>
    <row r="27" spans="1:29" s="12" customFormat="1" x14ac:dyDescent="0.2">
      <c r="A27" s="7" t="s">
        <v>556</v>
      </c>
      <c r="B27" s="6" t="s">
        <v>35</v>
      </c>
      <c r="C27" s="6" t="s">
        <v>73</v>
      </c>
      <c r="D27" s="14">
        <v>164.08871424</v>
      </c>
      <c r="E27" s="8">
        <v>42230.291666666664</v>
      </c>
      <c r="F27" s="5">
        <v>600</v>
      </c>
      <c r="G27" s="5">
        <v>0.35</v>
      </c>
      <c r="H27" s="5">
        <v>0.13</v>
      </c>
      <c r="I27" s="5">
        <v>7.0999999999999994E-2</v>
      </c>
      <c r="J27" s="5">
        <v>4.4999999999999998E-2</v>
      </c>
      <c r="K27" s="5">
        <v>5.1999999999999998E-2</v>
      </c>
      <c r="L27" s="5">
        <v>59000</v>
      </c>
      <c r="M27" s="5">
        <v>0.02</v>
      </c>
      <c r="N27" s="5">
        <v>1.2999999999999999E-2</v>
      </c>
      <c r="O27" s="5">
        <v>50</v>
      </c>
      <c r="P27" s="5"/>
      <c r="Q27" s="5">
        <v>12</v>
      </c>
      <c r="R27" s="5">
        <v>9700</v>
      </c>
      <c r="S27" s="5">
        <v>98</v>
      </c>
      <c r="T27" s="5">
        <v>3.5000000000000001E-3</v>
      </c>
      <c r="U27" s="5">
        <v>1</v>
      </c>
      <c r="V27" s="5">
        <v>5.6000000000000001E-2</v>
      </c>
      <c r="W27" s="5"/>
      <c r="X27" s="5">
        <v>0.45</v>
      </c>
      <c r="Y27" s="5">
        <v>1.7000000000000001E-2</v>
      </c>
      <c r="Z27" s="5"/>
      <c r="AA27" s="5">
        <v>9.2999999999999992E-3</v>
      </c>
      <c r="AB27" s="5">
        <v>1</v>
      </c>
      <c r="AC27" s="5">
        <v>70</v>
      </c>
    </row>
    <row r="28" spans="1:29" s="12" customFormat="1" x14ac:dyDescent="0.2">
      <c r="A28" s="6" t="s">
        <v>554</v>
      </c>
      <c r="B28" s="6" t="s">
        <v>35</v>
      </c>
      <c r="C28" s="6" t="s">
        <v>74</v>
      </c>
      <c r="D28" s="14">
        <v>162.86561280000001</v>
      </c>
      <c r="E28" s="8">
        <v>42230.364583333336</v>
      </c>
      <c r="F28" s="5">
        <v>590</v>
      </c>
      <c r="G28" s="5">
        <v>0.4</v>
      </c>
      <c r="H28" s="5">
        <v>0.37</v>
      </c>
      <c r="I28" s="5">
        <v>73</v>
      </c>
      <c r="J28" s="5">
        <v>0.15</v>
      </c>
      <c r="K28" s="5">
        <v>4.2999999999999997E-2</v>
      </c>
      <c r="L28" s="5">
        <v>61000</v>
      </c>
      <c r="M28" s="5">
        <v>1</v>
      </c>
      <c r="N28" s="5">
        <v>0.33</v>
      </c>
      <c r="O28" s="5">
        <v>4.5</v>
      </c>
      <c r="P28" s="5">
        <v>800</v>
      </c>
      <c r="Q28" s="5">
        <v>8.4</v>
      </c>
      <c r="R28" s="5">
        <v>8800</v>
      </c>
      <c r="S28" s="5">
        <v>84</v>
      </c>
      <c r="T28" s="5">
        <v>0.08</v>
      </c>
      <c r="U28" s="5">
        <v>1.3</v>
      </c>
      <c r="V28" s="5">
        <v>1.2</v>
      </c>
      <c r="W28" s="5">
        <v>2400</v>
      </c>
      <c r="X28" s="5">
        <v>2.8</v>
      </c>
      <c r="Y28" s="5">
        <v>0.1</v>
      </c>
      <c r="Z28" s="5">
        <v>16000</v>
      </c>
      <c r="AA28" s="5">
        <v>0.1</v>
      </c>
      <c r="AB28" s="5">
        <v>0.97</v>
      </c>
      <c r="AC28" s="5">
        <v>27</v>
      </c>
    </row>
    <row r="29" spans="1:29" s="12" customFormat="1" x14ac:dyDescent="0.2">
      <c r="A29" s="6" t="s">
        <v>554</v>
      </c>
      <c r="B29" s="6" t="s">
        <v>35</v>
      </c>
      <c r="C29" s="6" t="s">
        <v>75</v>
      </c>
      <c r="D29" s="14">
        <v>162.86561280000001</v>
      </c>
      <c r="E29" s="8">
        <v>42230.364583333336</v>
      </c>
      <c r="F29" s="5">
        <v>990</v>
      </c>
      <c r="G29" s="5">
        <v>0.4</v>
      </c>
      <c r="H29" s="5">
        <v>1.1000000000000001</v>
      </c>
      <c r="I29" s="5">
        <v>79</v>
      </c>
      <c r="J29" s="5">
        <v>0.15</v>
      </c>
      <c r="K29" s="5">
        <v>0.1</v>
      </c>
      <c r="L29" s="5">
        <v>62000</v>
      </c>
      <c r="M29" s="5">
        <v>1</v>
      </c>
      <c r="N29" s="5">
        <v>0.55000000000000004</v>
      </c>
      <c r="O29" s="5">
        <v>6</v>
      </c>
      <c r="P29" s="5">
        <v>1400</v>
      </c>
      <c r="Q29" s="5">
        <v>14</v>
      </c>
      <c r="R29" s="5">
        <v>8900</v>
      </c>
      <c r="S29" s="5">
        <v>130</v>
      </c>
      <c r="T29" s="5">
        <v>0.22</v>
      </c>
      <c r="U29" s="5">
        <v>1.3</v>
      </c>
      <c r="V29" s="5">
        <v>1.4</v>
      </c>
      <c r="W29" s="5">
        <v>2500</v>
      </c>
      <c r="X29" s="5">
        <v>4.2</v>
      </c>
      <c r="Y29" s="5">
        <v>0.1</v>
      </c>
      <c r="Z29" s="5">
        <v>16000</v>
      </c>
      <c r="AA29" s="5">
        <v>0.1</v>
      </c>
      <c r="AB29" s="5">
        <v>1.5</v>
      </c>
      <c r="AC29" s="5">
        <v>44</v>
      </c>
    </row>
    <row r="30" spans="1:29" s="12" customFormat="1" x14ac:dyDescent="0.2">
      <c r="A30" s="6" t="s">
        <v>554</v>
      </c>
      <c r="B30" s="6" t="s">
        <v>35</v>
      </c>
      <c r="C30" s="6" t="s">
        <v>76</v>
      </c>
      <c r="D30" s="14">
        <v>162.86561280000001</v>
      </c>
      <c r="E30" s="8">
        <v>42231.361111111109</v>
      </c>
      <c r="F30" s="5">
        <v>520</v>
      </c>
      <c r="G30" s="5">
        <v>0.52</v>
      </c>
      <c r="H30" s="5">
        <v>0.84</v>
      </c>
      <c r="I30" s="5">
        <v>85</v>
      </c>
      <c r="J30" s="5">
        <v>0.25</v>
      </c>
      <c r="K30" s="5">
        <v>0.25</v>
      </c>
      <c r="L30" s="5">
        <v>63000</v>
      </c>
      <c r="M30" s="5">
        <v>0.5</v>
      </c>
      <c r="N30" s="5">
        <v>0.5</v>
      </c>
      <c r="O30" s="5">
        <v>4.2</v>
      </c>
      <c r="P30" s="5">
        <v>560</v>
      </c>
      <c r="Q30" s="5">
        <v>5.7</v>
      </c>
      <c r="R30" s="5">
        <v>9200</v>
      </c>
      <c r="S30" s="5">
        <v>78</v>
      </c>
      <c r="T30" s="5">
        <v>0.1</v>
      </c>
      <c r="U30" s="5">
        <v>2</v>
      </c>
      <c r="V30" s="5">
        <v>0.76</v>
      </c>
      <c r="W30" s="5">
        <v>2300</v>
      </c>
      <c r="X30" s="5">
        <v>0.5</v>
      </c>
      <c r="Y30" s="5">
        <v>0.5</v>
      </c>
      <c r="Z30" s="5">
        <v>16000</v>
      </c>
      <c r="AA30" s="5">
        <v>0.5</v>
      </c>
      <c r="AB30" s="5">
        <v>1</v>
      </c>
      <c r="AC30" s="5">
        <v>19</v>
      </c>
    </row>
    <row r="31" spans="1:29" s="12" customFormat="1" x14ac:dyDescent="0.2">
      <c r="A31" s="6" t="s">
        <v>554</v>
      </c>
      <c r="B31" s="6" t="s">
        <v>35</v>
      </c>
      <c r="C31" s="6" t="s">
        <v>77</v>
      </c>
      <c r="D31" s="14">
        <v>162.86561280000001</v>
      </c>
      <c r="E31" s="8">
        <v>42232.411805555559</v>
      </c>
      <c r="F31" s="5">
        <v>480</v>
      </c>
      <c r="G31" s="5">
        <v>0.4</v>
      </c>
      <c r="H31" s="5">
        <v>0.55000000000000004</v>
      </c>
      <c r="I31" s="5">
        <v>66</v>
      </c>
      <c r="J31" s="5">
        <v>0.15</v>
      </c>
      <c r="K31" s="5">
        <v>0.14000000000000001</v>
      </c>
      <c r="L31" s="5">
        <v>70000</v>
      </c>
      <c r="M31" s="5">
        <v>1</v>
      </c>
      <c r="N31" s="5">
        <v>0.28000000000000003</v>
      </c>
      <c r="O31" s="5">
        <v>2.7</v>
      </c>
      <c r="P31" s="5">
        <v>410</v>
      </c>
      <c r="Q31" s="5">
        <v>2.8</v>
      </c>
      <c r="R31" s="5">
        <v>9600</v>
      </c>
      <c r="S31" s="5">
        <v>62</v>
      </c>
      <c r="T31" s="5">
        <v>0.08</v>
      </c>
      <c r="U31" s="5">
        <v>1.1000000000000001</v>
      </c>
      <c r="V31" s="5">
        <v>1.1000000000000001</v>
      </c>
      <c r="W31" s="5">
        <v>2500</v>
      </c>
      <c r="X31" s="5">
        <v>0.57999999999999996</v>
      </c>
      <c r="Y31" s="5">
        <v>0.1</v>
      </c>
      <c r="Z31" s="5">
        <v>17000</v>
      </c>
      <c r="AA31" s="5">
        <v>0.1</v>
      </c>
      <c r="AB31" s="5">
        <v>0.77</v>
      </c>
      <c r="AC31" s="5">
        <v>15</v>
      </c>
    </row>
    <row r="32" spans="1:29" s="12" customFormat="1" x14ac:dyDescent="0.2">
      <c r="A32" s="6" t="s">
        <v>554</v>
      </c>
      <c r="B32" s="6" t="s">
        <v>35</v>
      </c>
      <c r="C32" s="6" t="s">
        <v>78</v>
      </c>
      <c r="D32" s="14">
        <v>162.86561280000001</v>
      </c>
      <c r="E32" s="8">
        <v>42233.377083333333</v>
      </c>
      <c r="F32" s="5">
        <v>390</v>
      </c>
      <c r="G32" s="5">
        <v>0.4</v>
      </c>
      <c r="H32" s="5">
        <v>0.47</v>
      </c>
      <c r="I32" s="5">
        <v>85</v>
      </c>
      <c r="J32" s="5">
        <v>0.15</v>
      </c>
      <c r="K32" s="5">
        <v>0.5</v>
      </c>
      <c r="L32" s="5">
        <v>80000</v>
      </c>
      <c r="M32" s="5">
        <v>1</v>
      </c>
      <c r="N32" s="5">
        <v>0.3</v>
      </c>
      <c r="O32" s="5">
        <v>2.9</v>
      </c>
      <c r="P32" s="5">
        <v>320</v>
      </c>
      <c r="Q32" s="5">
        <v>2.5</v>
      </c>
      <c r="R32" s="5">
        <v>11000</v>
      </c>
      <c r="S32" s="5">
        <v>74</v>
      </c>
      <c r="T32" s="5">
        <v>0.08</v>
      </c>
      <c r="U32" s="5">
        <v>1.5</v>
      </c>
      <c r="V32" s="5">
        <v>1.2</v>
      </c>
      <c r="W32" s="5">
        <v>2900</v>
      </c>
      <c r="X32" s="5">
        <v>0.57999999999999996</v>
      </c>
      <c r="Y32" s="5">
        <v>0.1</v>
      </c>
      <c r="Z32" s="5">
        <v>21000</v>
      </c>
      <c r="AA32" s="5">
        <v>0.1</v>
      </c>
      <c r="AB32" s="5">
        <v>0.69</v>
      </c>
      <c r="AC32" s="5">
        <v>13</v>
      </c>
    </row>
    <row r="33" spans="1:29" s="12" customFormat="1" x14ac:dyDescent="0.2">
      <c r="A33" s="6" t="s">
        <v>554</v>
      </c>
      <c r="B33" s="6" t="s">
        <v>35</v>
      </c>
      <c r="C33" s="6" t="s">
        <v>79</v>
      </c>
      <c r="D33" s="14">
        <v>162.86561280000001</v>
      </c>
      <c r="E33" s="8">
        <v>42234.368055555555</v>
      </c>
      <c r="F33" s="5">
        <v>400</v>
      </c>
      <c r="G33" s="5">
        <v>0.5</v>
      </c>
      <c r="H33" s="5">
        <v>0.66</v>
      </c>
      <c r="I33" s="5">
        <v>85</v>
      </c>
      <c r="J33" s="5">
        <v>0.25</v>
      </c>
      <c r="K33" s="5">
        <v>0.25</v>
      </c>
      <c r="L33" s="5">
        <v>70000</v>
      </c>
      <c r="M33" s="5">
        <v>0.5</v>
      </c>
      <c r="N33" s="5">
        <v>0.5</v>
      </c>
      <c r="O33" s="5">
        <v>2.8</v>
      </c>
      <c r="P33" s="5">
        <v>390</v>
      </c>
      <c r="Q33" s="5">
        <v>2.5</v>
      </c>
      <c r="R33" s="5">
        <v>11000</v>
      </c>
      <c r="S33" s="5">
        <v>81</v>
      </c>
      <c r="T33" s="5">
        <v>0.1</v>
      </c>
      <c r="U33" s="5">
        <v>2</v>
      </c>
      <c r="V33" s="5">
        <v>0.91</v>
      </c>
      <c r="W33" s="5">
        <v>2800</v>
      </c>
      <c r="X33" s="5">
        <v>0.5</v>
      </c>
      <c r="Y33" s="5">
        <v>0.5</v>
      </c>
      <c r="Z33" s="5">
        <v>23000</v>
      </c>
      <c r="AA33" s="5">
        <v>0.5</v>
      </c>
      <c r="AB33" s="5">
        <v>1</v>
      </c>
      <c r="AC33" s="5">
        <v>12</v>
      </c>
    </row>
    <row r="34" spans="1:29" s="12" customFormat="1" x14ac:dyDescent="0.2">
      <c r="A34" s="6" t="s">
        <v>554</v>
      </c>
      <c r="B34" s="6" t="s">
        <v>35</v>
      </c>
      <c r="C34" s="6" t="s">
        <v>80</v>
      </c>
      <c r="D34" s="14">
        <v>162.86561280000001</v>
      </c>
      <c r="E34" s="8">
        <v>42235.364583333336</v>
      </c>
      <c r="F34" s="5">
        <v>420</v>
      </c>
      <c r="G34" s="5">
        <v>0.5</v>
      </c>
      <c r="H34" s="5">
        <v>0.6</v>
      </c>
      <c r="I34" s="5">
        <v>88</v>
      </c>
      <c r="J34" s="5">
        <v>0.25</v>
      </c>
      <c r="K34" s="5">
        <v>0.25</v>
      </c>
      <c r="L34" s="5">
        <v>84000</v>
      </c>
      <c r="M34" s="5">
        <v>0.5</v>
      </c>
      <c r="N34" s="5">
        <v>0.5</v>
      </c>
      <c r="O34" s="5">
        <v>3</v>
      </c>
      <c r="P34" s="5">
        <v>470</v>
      </c>
      <c r="Q34" s="5">
        <v>2.6</v>
      </c>
      <c r="R34" s="5">
        <v>13000</v>
      </c>
      <c r="S34" s="5">
        <v>91</v>
      </c>
      <c r="T34" s="5">
        <v>0.1</v>
      </c>
      <c r="U34" s="5">
        <v>1.6</v>
      </c>
      <c r="V34" s="5">
        <v>0.93</v>
      </c>
      <c r="W34" s="5">
        <v>3700</v>
      </c>
      <c r="X34" s="5">
        <v>0.5</v>
      </c>
      <c r="Y34" s="5">
        <v>0.5</v>
      </c>
      <c r="Z34" s="5">
        <v>26000</v>
      </c>
      <c r="AA34" s="5">
        <v>0.5</v>
      </c>
      <c r="AB34" s="5">
        <v>1</v>
      </c>
      <c r="AC34" s="5">
        <v>11</v>
      </c>
    </row>
    <row r="35" spans="1:29" s="12" customFormat="1" x14ac:dyDescent="0.2">
      <c r="A35" s="6" t="s">
        <v>554</v>
      </c>
      <c r="B35" s="6" t="s">
        <v>35</v>
      </c>
      <c r="C35" s="6" t="s">
        <v>81</v>
      </c>
      <c r="D35" s="14">
        <v>162.86561280000001</v>
      </c>
      <c r="E35" s="8">
        <v>42235.364583333336</v>
      </c>
      <c r="F35" s="5">
        <v>440</v>
      </c>
      <c r="G35" s="5">
        <v>0.5</v>
      </c>
      <c r="H35" s="5">
        <v>0.76</v>
      </c>
      <c r="I35" s="5">
        <v>86</v>
      </c>
      <c r="J35" s="5">
        <v>0.25</v>
      </c>
      <c r="K35" s="5">
        <v>0.25</v>
      </c>
      <c r="L35" s="5">
        <v>79000</v>
      </c>
      <c r="M35" s="5">
        <v>0.5</v>
      </c>
      <c r="N35" s="5">
        <v>0.5</v>
      </c>
      <c r="O35" s="5">
        <v>2.9</v>
      </c>
      <c r="P35" s="5">
        <v>470</v>
      </c>
      <c r="Q35" s="5">
        <v>2.6</v>
      </c>
      <c r="R35" s="5">
        <v>12000</v>
      </c>
      <c r="S35" s="5">
        <v>91</v>
      </c>
      <c r="T35" s="5">
        <v>0.1</v>
      </c>
      <c r="U35" s="5">
        <v>1.6</v>
      </c>
      <c r="V35" s="5">
        <v>0.92</v>
      </c>
      <c r="W35" s="5">
        <v>3500</v>
      </c>
      <c r="X35" s="5">
        <v>0.5</v>
      </c>
      <c r="Y35" s="5">
        <v>0.5</v>
      </c>
      <c r="Z35" s="5">
        <v>25000</v>
      </c>
      <c r="AA35" s="5">
        <v>0.5</v>
      </c>
      <c r="AB35" s="5">
        <v>1.1000000000000001</v>
      </c>
      <c r="AC35" s="5">
        <v>11</v>
      </c>
    </row>
    <row r="36" spans="1:29" s="12" customFormat="1" x14ac:dyDescent="0.2">
      <c r="A36" s="6" t="s">
        <v>554</v>
      </c>
      <c r="B36" s="6" t="s">
        <v>35</v>
      </c>
      <c r="C36" s="6" t="s">
        <v>82</v>
      </c>
      <c r="D36" s="14">
        <v>162.86561280000001</v>
      </c>
      <c r="E36" s="8">
        <v>42236.357638888891</v>
      </c>
      <c r="F36" s="5">
        <v>510</v>
      </c>
      <c r="G36" s="5">
        <v>0.5</v>
      </c>
      <c r="H36" s="5">
        <v>0.5</v>
      </c>
      <c r="I36" s="5">
        <v>84</v>
      </c>
      <c r="J36" s="5">
        <v>0.25</v>
      </c>
      <c r="K36" s="5">
        <v>0.25</v>
      </c>
      <c r="L36" s="5">
        <v>75000</v>
      </c>
      <c r="M36" s="5">
        <v>0.5</v>
      </c>
      <c r="N36" s="5">
        <v>0.5</v>
      </c>
      <c r="O36" s="5">
        <v>2.4</v>
      </c>
      <c r="P36" s="5">
        <v>450</v>
      </c>
      <c r="Q36" s="5">
        <v>2.1</v>
      </c>
      <c r="R36" s="5">
        <v>12000</v>
      </c>
      <c r="S36" s="5">
        <v>97</v>
      </c>
      <c r="T36" s="5">
        <v>0.1</v>
      </c>
      <c r="U36" s="5">
        <v>1.5</v>
      </c>
      <c r="V36" s="5">
        <v>0.77</v>
      </c>
      <c r="W36" s="5">
        <v>2900</v>
      </c>
      <c r="X36" s="5">
        <v>0.5</v>
      </c>
      <c r="Y36" s="5">
        <v>0.5</v>
      </c>
      <c r="Z36" s="5">
        <v>26000</v>
      </c>
      <c r="AA36" s="5">
        <v>0.5</v>
      </c>
      <c r="AB36" s="5">
        <v>1</v>
      </c>
      <c r="AC36" s="5">
        <v>9.9</v>
      </c>
    </row>
    <row r="37" spans="1:29" x14ac:dyDescent="0.2">
      <c r="A37" s="6" t="s">
        <v>554</v>
      </c>
      <c r="B37" s="6" t="s">
        <v>35</v>
      </c>
      <c r="C37" s="6" t="s">
        <v>83</v>
      </c>
      <c r="D37" s="14">
        <v>162.86561280000001</v>
      </c>
      <c r="E37" s="8">
        <v>42237.375</v>
      </c>
      <c r="F37" s="5">
        <v>340</v>
      </c>
      <c r="G37" s="5">
        <v>0.8</v>
      </c>
      <c r="H37" s="5">
        <v>0.64</v>
      </c>
      <c r="I37" s="5">
        <v>84</v>
      </c>
      <c r="J37" s="5">
        <v>0.25</v>
      </c>
      <c r="K37" s="5">
        <v>0.25</v>
      </c>
      <c r="L37" s="5">
        <v>74000</v>
      </c>
      <c r="M37" s="5">
        <v>0.5</v>
      </c>
      <c r="N37" s="5">
        <v>0.5</v>
      </c>
      <c r="O37" s="5">
        <v>2.2999999999999998</v>
      </c>
      <c r="P37" s="5">
        <v>330</v>
      </c>
      <c r="Q37" s="5">
        <v>1.8</v>
      </c>
      <c r="R37" s="5">
        <v>12000</v>
      </c>
      <c r="S37" s="5">
        <v>120</v>
      </c>
      <c r="T37" s="5">
        <v>0.1</v>
      </c>
      <c r="U37" s="5">
        <v>2.1</v>
      </c>
      <c r="V37" s="5">
        <v>0.93</v>
      </c>
      <c r="W37" s="5">
        <v>2900</v>
      </c>
      <c r="X37" s="5">
        <v>0.5</v>
      </c>
      <c r="Y37" s="5">
        <v>0.5</v>
      </c>
      <c r="Z37" s="5">
        <v>25000</v>
      </c>
      <c r="AA37" s="5">
        <v>0.5</v>
      </c>
      <c r="AB37" s="5">
        <v>1</v>
      </c>
      <c r="AC37" s="5">
        <v>8.6</v>
      </c>
    </row>
    <row r="38" spans="1:29" x14ac:dyDescent="0.2">
      <c r="A38" s="6" t="s">
        <v>554</v>
      </c>
      <c r="B38" s="6" t="s">
        <v>35</v>
      </c>
      <c r="C38" s="6" t="s">
        <v>84</v>
      </c>
      <c r="D38" s="14">
        <v>162.86561280000001</v>
      </c>
      <c r="E38" s="8">
        <v>42238.354166666664</v>
      </c>
      <c r="F38" s="5">
        <v>290</v>
      </c>
      <c r="G38" s="5">
        <v>0.5</v>
      </c>
      <c r="H38" s="5">
        <v>0.63</v>
      </c>
      <c r="I38" s="5">
        <v>89</v>
      </c>
      <c r="J38" s="5">
        <v>0.25</v>
      </c>
      <c r="K38" s="5">
        <v>0.25</v>
      </c>
      <c r="L38" s="5">
        <v>78000</v>
      </c>
      <c r="M38" s="5">
        <v>0.5</v>
      </c>
      <c r="N38" s="5">
        <v>0.5</v>
      </c>
      <c r="O38" s="5">
        <v>2.2999999999999998</v>
      </c>
      <c r="P38" s="5">
        <v>270</v>
      </c>
      <c r="Q38" s="5">
        <v>1.4</v>
      </c>
      <c r="R38" s="5">
        <v>12000</v>
      </c>
      <c r="S38" s="5">
        <v>130</v>
      </c>
      <c r="T38" s="5">
        <v>0.1</v>
      </c>
      <c r="U38" s="5">
        <v>2</v>
      </c>
      <c r="V38" s="5">
        <v>0.74</v>
      </c>
      <c r="W38" s="5">
        <v>2700</v>
      </c>
      <c r="X38" s="5">
        <v>0.5</v>
      </c>
      <c r="Y38" s="5">
        <v>0.5</v>
      </c>
      <c r="Z38" s="5">
        <v>29000</v>
      </c>
      <c r="AA38" s="5">
        <v>0.5</v>
      </c>
      <c r="AB38" s="5">
        <v>1</v>
      </c>
      <c r="AC38" s="5">
        <v>15</v>
      </c>
    </row>
    <row r="39" spans="1:29" x14ac:dyDescent="0.2">
      <c r="A39" s="6" t="s">
        <v>554</v>
      </c>
      <c r="B39" s="6" t="s">
        <v>35</v>
      </c>
      <c r="C39" s="6" t="s">
        <v>85</v>
      </c>
      <c r="D39" s="14">
        <v>162.86561280000001</v>
      </c>
      <c r="E39" s="38">
        <v>42239.350694444445</v>
      </c>
      <c r="F39" s="5">
        <v>330</v>
      </c>
      <c r="G39" s="5">
        <v>0.5</v>
      </c>
      <c r="H39" s="5">
        <v>0.62</v>
      </c>
      <c r="I39" s="5">
        <v>88</v>
      </c>
      <c r="J39" s="5">
        <v>0.25</v>
      </c>
      <c r="K39" s="5">
        <v>0.25</v>
      </c>
      <c r="L39" s="5">
        <v>80000</v>
      </c>
      <c r="M39" s="5">
        <v>0.5</v>
      </c>
      <c r="N39" s="5">
        <v>0.5</v>
      </c>
      <c r="O39" s="5">
        <v>2.8</v>
      </c>
      <c r="P39" s="5">
        <v>280</v>
      </c>
      <c r="Q39" s="5">
        <v>1.2</v>
      </c>
      <c r="R39" s="5">
        <v>13000</v>
      </c>
      <c r="S39" s="5">
        <v>120</v>
      </c>
      <c r="T39" s="5">
        <v>0.1</v>
      </c>
      <c r="U39" s="5">
        <v>1.8</v>
      </c>
      <c r="V39" s="5">
        <v>0.91</v>
      </c>
      <c r="W39" s="5">
        <v>2900</v>
      </c>
      <c r="X39" s="5">
        <v>0.5</v>
      </c>
      <c r="Y39" s="5">
        <v>0.5</v>
      </c>
      <c r="Z39" s="5">
        <v>30000</v>
      </c>
      <c r="AA39" s="5">
        <v>0.5</v>
      </c>
      <c r="AB39" s="5">
        <v>1</v>
      </c>
      <c r="AC39" s="5">
        <v>7.5</v>
      </c>
    </row>
    <row r="40" spans="1:29" x14ac:dyDescent="0.2">
      <c r="A40" s="6" t="s">
        <v>554</v>
      </c>
      <c r="B40" s="6" t="s">
        <v>35</v>
      </c>
      <c r="C40" s="6" t="s">
        <v>86</v>
      </c>
      <c r="D40" s="14">
        <v>162.86561280000001</v>
      </c>
      <c r="E40" s="38">
        <v>42240.40625</v>
      </c>
      <c r="F40" s="5">
        <v>320</v>
      </c>
      <c r="G40" s="5">
        <v>0.5</v>
      </c>
      <c r="H40" s="5">
        <v>0.5</v>
      </c>
      <c r="I40" s="5">
        <v>94</v>
      </c>
      <c r="J40" s="5">
        <v>0.25</v>
      </c>
      <c r="K40" s="5">
        <v>0.25</v>
      </c>
      <c r="L40" s="5">
        <v>80000</v>
      </c>
      <c r="M40" s="5">
        <v>0.5</v>
      </c>
      <c r="N40" s="5">
        <v>0.5</v>
      </c>
      <c r="O40" s="5">
        <v>2.2000000000000002</v>
      </c>
      <c r="P40" s="5">
        <v>320</v>
      </c>
      <c r="Q40" s="5">
        <v>1.4</v>
      </c>
      <c r="R40" s="5">
        <v>13000</v>
      </c>
      <c r="S40" s="5">
        <v>110</v>
      </c>
      <c r="T40" s="5">
        <v>0.1</v>
      </c>
      <c r="U40" s="5">
        <v>1.8</v>
      </c>
      <c r="V40" s="5">
        <v>0.61</v>
      </c>
      <c r="W40" s="5">
        <v>3300</v>
      </c>
      <c r="X40" s="5">
        <v>0.5</v>
      </c>
      <c r="Y40" s="5">
        <v>0.5</v>
      </c>
      <c r="Z40" s="5">
        <v>29000</v>
      </c>
      <c r="AA40" s="5">
        <v>0.5</v>
      </c>
      <c r="AB40" s="5">
        <v>1</v>
      </c>
      <c r="AC40" s="5">
        <v>2.7</v>
      </c>
    </row>
    <row r="41" spans="1:29" x14ac:dyDescent="0.2">
      <c r="A41" s="6" t="s">
        <v>554</v>
      </c>
      <c r="B41" s="6" t="s">
        <v>35</v>
      </c>
      <c r="C41" s="6" t="s">
        <v>87</v>
      </c>
      <c r="D41" s="14">
        <v>162.86561280000001</v>
      </c>
      <c r="E41" s="38">
        <v>42241.347222222219</v>
      </c>
      <c r="F41" s="5">
        <v>230</v>
      </c>
      <c r="G41" s="5">
        <v>0.67</v>
      </c>
      <c r="H41" s="5">
        <v>0.5</v>
      </c>
      <c r="I41" s="5">
        <v>92</v>
      </c>
      <c r="J41" s="5">
        <v>0.25</v>
      </c>
      <c r="K41" s="5">
        <v>0.25</v>
      </c>
      <c r="L41" s="5">
        <v>85000</v>
      </c>
      <c r="M41" s="5">
        <v>0.5</v>
      </c>
      <c r="N41" s="5">
        <v>0.5</v>
      </c>
      <c r="O41" s="5">
        <v>2.1</v>
      </c>
      <c r="P41" s="5">
        <v>250</v>
      </c>
      <c r="Q41" s="5">
        <v>1.1000000000000001</v>
      </c>
      <c r="R41" s="5">
        <v>13000</v>
      </c>
      <c r="S41" s="5">
        <v>110</v>
      </c>
      <c r="T41" s="5">
        <v>0.1</v>
      </c>
      <c r="U41" s="5">
        <v>2.5</v>
      </c>
      <c r="V41" s="5">
        <v>0.88</v>
      </c>
      <c r="W41" s="5">
        <v>3600</v>
      </c>
      <c r="X41" s="5">
        <v>0.5</v>
      </c>
      <c r="Y41" s="5">
        <v>0.5</v>
      </c>
      <c r="Z41" s="5">
        <v>32000</v>
      </c>
      <c r="AA41" s="5">
        <v>0.5</v>
      </c>
      <c r="AB41" s="5">
        <v>1</v>
      </c>
      <c r="AC41" s="5">
        <v>20</v>
      </c>
    </row>
    <row r="42" spans="1:29" x14ac:dyDescent="0.2">
      <c r="A42" s="6" t="s">
        <v>554</v>
      </c>
      <c r="B42" s="6" t="s">
        <v>35</v>
      </c>
      <c r="C42" s="6" t="s">
        <v>88</v>
      </c>
      <c r="D42" s="14">
        <v>162.86561280000001</v>
      </c>
      <c r="E42" s="38">
        <v>42242.371527777781</v>
      </c>
      <c r="F42" s="5">
        <v>9300</v>
      </c>
      <c r="G42" s="5">
        <v>0.5</v>
      </c>
      <c r="H42" s="5">
        <v>3.6</v>
      </c>
      <c r="I42" s="5">
        <v>290</v>
      </c>
      <c r="J42" s="5">
        <v>0.67</v>
      </c>
      <c r="K42" s="5">
        <v>0.25</v>
      </c>
      <c r="L42" s="5">
        <v>95000</v>
      </c>
      <c r="M42" s="5">
        <v>6.1</v>
      </c>
      <c r="N42" s="5">
        <v>3.8</v>
      </c>
      <c r="O42" s="5">
        <v>15</v>
      </c>
      <c r="P42" s="5">
        <v>8400</v>
      </c>
      <c r="Q42" s="5">
        <v>12</v>
      </c>
      <c r="R42" s="5">
        <v>15000</v>
      </c>
      <c r="S42" s="5">
        <v>340</v>
      </c>
      <c r="T42" s="5">
        <v>0.1</v>
      </c>
      <c r="U42" s="5">
        <v>1.8</v>
      </c>
      <c r="V42" s="5">
        <v>5.8</v>
      </c>
      <c r="W42" s="5">
        <v>5500</v>
      </c>
      <c r="X42" s="5">
        <v>0.5</v>
      </c>
      <c r="Y42" s="5">
        <v>0.5</v>
      </c>
      <c r="Z42" s="5">
        <v>32000</v>
      </c>
      <c r="AA42" s="5">
        <v>0.5</v>
      </c>
      <c r="AB42" s="5">
        <v>15</v>
      </c>
      <c r="AC42" s="5">
        <v>46</v>
      </c>
    </row>
    <row r="43" spans="1:29" x14ac:dyDescent="0.2">
      <c r="A43" s="6" t="s">
        <v>554</v>
      </c>
      <c r="B43" s="6" t="s">
        <v>35</v>
      </c>
      <c r="C43" s="6" t="s">
        <v>89</v>
      </c>
      <c r="D43" s="14">
        <v>162.86561280000001</v>
      </c>
      <c r="E43" s="38">
        <v>42242.371527777781</v>
      </c>
      <c r="F43" s="5">
        <v>9700</v>
      </c>
      <c r="G43" s="5">
        <v>0.5</v>
      </c>
      <c r="H43" s="5">
        <v>3.7</v>
      </c>
      <c r="I43" s="5">
        <v>290</v>
      </c>
      <c r="J43" s="5">
        <v>0.68</v>
      </c>
      <c r="K43" s="5">
        <v>0.25</v>
      </c>
      <c r="L43" s="5">
        <v>96000</v>
      </c>
      <c r="M43" s="5">
        <v>6.1</v>
      </c>
      <c r="N43" s="5">
        <v>3.8</v>
      </c>
      <c r="O43" s="5">
        <v>11</v>
      </c>
      <c r="P43" s="5">
        <v>8600</v>
      </c>
      <c r="Q43" s="5">
        <v>11</v>
      </c>
      <c r="R43" s="5">
        <v>16000</v>
      </c>
      <c r="S43" s="5">
        <v>340</v>
      </c>
      <c r="T43" s="5">
        <v>0.1</v>
      </c>
      <c r="U43" s="5">
        <v>2.2999999999999998</v>
      </c>
      <c r="V43" s="5">
        <v>5.8</v>
      </c>
      <c r="W43" s="5">
        <v>5500</v>
      </c>
      <c r="X43" s="5">
        <v>0.5</v>
      </c>
      <c r="Y43" s="5">
        <v>0.5</v>
      </c>
      <c r="Z43" s="5">
        <v>33000</v>
      </c>
      <c r="AA43" s="5">
        <v>0.5</v>
      </c>
      <c r="AB43" s="5">
        <v>15</v>
      </c>
      <c r="AC43" s="5">
        <v>42</v>
      </c>
    </row>
    <row r="44" spans="1:29" x14ac:dyDescent="0.2">
      <c r="A44" s="6" t="s">
        <v>554</v>
      </c>
      <c r="B44" s="6" t="s">
        <v>35</v>
      </c>
      <c r="C44" s="6" t="s">
        <v>90</v>
      </c>
      <c r="D44" s="14">
        <v>162.86561280000001</v>
      </c>
      <c r="E44" s="38">
        <v>42243.347222222219</v>
      </c>
      <c r="F44" s="5">
        <v>29000</v>
      </c>
      <c r="G44" s="5"/>
      <c r="H44" s="5">
        <v>2.4</v>
      </c>
      <c r="I44" s="5">
        <v>510</v>
      </c>
      <c r="J44" s="5">
        <v>1.8</v>
      </c>
      <c r="K44" s="5">
        <v>0.27</v>
      </c>
      <c r="L44" s="5">
        <v>100000</v>
      </c>
      <c r="M44" s="5">
        <v>3.2</v>
      </c>
      <c r="N44" s="5">
        <v>8.6</v>
      </c>
      <c r="O44" s="5">
        <v>20</v>
      </c>
      <c r="P44" s="5">
        <v>26000</v>
      </c>
      <c r="Q44" s="5">
        <v>21</v>
      </c>
      <c r="R44" s="5">
        <v>20000</v>
      </c>
      <c r="S44" s="5">
        <v>660</v>
      </c>
      <c r="T44" s="5">
        <v>0.12</v>
      </c>
      <c r="U44" s="5"/>
      <c r="V44" s="5">
        <v>11</v>
      </c>
      <c r="W44" s="5">
        <v>9400</v>
      </c>
      <c r="X44" s="5">
        <v>0.66</v>
      </c>
      <c r="Y44" s="5">
        <v>0.5</v>
      </c>
      <c r="Z44" s="5">
        <v>35000</v>
      </c>
      <c r="AA44" s="5">
        <v>0.5</v>
      </c>
      <c r="AB44" s="5">
        <v>11</v>
      </c>
      <c r="AC44" s="5">
        <v>67</v>
      </c>
    </row>
    <row r="45" spans="1:29" x14ac:dyDescent="0.2">
      <c r="A45" s="6" t="s">
        <v>554</v>
      </c>
      <c r="B45" s="6" t="s">
        <v>35</v>
      </c>
      <c r="C45" s="6" t="s">
        <v>91</v>
      </c>
      <c r="D45" s="14">
        <v>162.86561280000001</v>
      </c>
      <c r="E45" s="38">
        <v>42243.347222222219</v>
      </c>
      <c r="F45" s="5">
        <v>30000</v>
      </c>
      <c r="G45" s="5"/>
      <c r="H45" s="5">
        <v>2.5</v>
      </c>
      <c r="I45" s="5">
        <v>500</v>
      </c>
      <c r="J45" s="5">
        <v>1.9</v>
      </c>
      <c r="K45" s="5">
        <v>0.28000000000000003</v>
      </c>
      <c r="L45" s="5">
        <v>100000</v>
      </c>
      <c r="M45" s="5">
        <v>3.2</v>
      </c>
      <c r="N45" s="5">
        <v>9.1999999999999993</v>
      </c>
      <c r="O45" s="5">
        <v>21</v>
      </c>
      <c r="P45" s="5">
        <v>27000</v>
      </c>
      <c r="Q45" s="5">
        <v>21</v>
      </c>
      <c r="R45" s="5">
        <v>19000</v>
      </c>
      <c r="S45" s="5">
        <v>710</v>
      </c>
      <c r="T45" s="5">
        <v>0.16</v>
      </c>
      <c r="U45" s="5"/>
      <c r="V45" s="5">
        <v>11</v>
      </c>
      <c r="W45" s="5">
        <v>9400</v>
      </c>
      <c r="X45" s="5">
        <v>0.56999999999999995</v>
      </c>
      <c r="Y45" s="5">
        <v>0.5</v>
      </c>
      <c r="Z45" s="5">
        <v>34000</v>
      </c>
      <c r="AA45" s="5">
        <v>0.5</v>
      </c>
      <c r="AB45" s="5">
        <v>12</v>
      </c>
      <c r="AC45" s="5">
        <v>69</v>
      </c>
    </row>
    <row r="46" spans="1:29" x14ac:dyDescent="0.2">
      <c r="A46" s="6" t="s">
        <v>554</v>
      </c>
      <c r="B46" s="6" t="s">
        <v>35</v>
      </c>
      <c r="C46" s="6" t="s">
        <v>92</v>
      </c>
      <c r="D46" s="14">
        <v>162.86561280000001</v>
      </c>
      <c r="E46" s="38">
        <v>42244.34375</v>
      </c>
      <c r="F46" s="5">
        <v>9200</v>
      </c>
      <c r="G46" s="5">
        <v>0.5</v>
      </c>
      <c r="H46" s="5">
        <v>2.5</v>
      </c>
      <c r="I46" s="5">
        <v>230</v>
      </c>
      <c r="J46" s="5">
        <v>0.45</v>
      </c>
      <c r="K46" s="5">
        <v>0.25</v>
      </c>
      <c r="L46" s="5">
        <v>80000</v>
      </c>
      <c r="M46" s="5">
        <v>3.1</v>
      </c>
      <c r="N46" s="5">
        <v>3</v>
      </c>
      <c r="O46" s="5">
        <v>8.6999999999999993</v>
      </c>
      <c r="P46" s="5">
        <v>6800</v>
      </c>
      <c r="Q46" s="5">
        <v>10</v>
      </c>
      <c r="R46" s="5">
        <v>14000</v>
      </c>
      <c r="S46" s="5">
        <v>250</v>
      </c>
      <c r="T46" s="5">
        <v>0.1</v>
      </c>
      <c r="U46" s="5">
        <v>2.2000000000000002</v>
      </c>
      <c r="V46" s="5">
        <v>4.7</v>
      </c>
      <c r="W46" s="5">
        <v>5400</v>
      </c>
      <c r="X46" s="5">
        <v>0.76</v>
      </c>
      <c r="Y46" s="5">
        <v>0.5</v>
      </c>
      <c r="Z46" s="5">
        <v>27000</v>
      </c>
      <c r="AA46" s="5"/>
      <c r="AB46" s="5">
        <v>8.1</v>
      </c>
      <c r="AC46" s="5">
        <v>44</v>
      </c>
    </row>
    <row r="47" spans="1:29" x14ac:dyDescent="0.2">
      <c r="A47" s="6" t="s">
        <v>554</v>
      </c>
      <c r="B47" s="6" t="s">
        <v>35</v>
      </c>
      <c r="C47" s="6" t="s">
        <v>93</v>
      </c>
      <c r="D47" s="14">
        <v>162.86561280000001</v>
      </c>
      <c r="E47" s="38">
        <v>42246.420138888891</v>
      </c>
      <c r="F47" s="5">
        <v>1200</v>
      </c>
      <c r="G47" s="5">
        <v>0.5</v>
      </c>
      <c r="H47" s="5">
        <v>1.1000000000000001</v>
      </c>
      <c r="I47" s="5">
        <v>120</v>
      </c>
      <c r="J47" s="5">
        <v>0.25</v>
      </c>
      <c r="K47" s="5">
        <v>0.25</v>
      </c>
      <c r="L47" s="5">
        <v>76000</v>
      </c>
      <c r="M47" s="5">
        <v>0.97</v>
      </c>
      <c r="N47" s="5">
        <v>0.73</v>
      </c>
      <c r="O47" s="5">
        <v>2.9</v>
      </c>
      <c r="P47" s="5">
        <v>1200</v>
      </c>
      <c r="Q47" s="5">
        <v>3.3</v>
      </c>
      <c r="R47" s="5">
        <v>13000</v>
      </c>
      <c r="S47" s="5">
        <v>140</v>
      </c>
      <c r="T47" s="5">
        <v>0.1</v>
      </c>
      <c r="U47" s="5">
        <v>1.9</v>
      </c>
      <c r="V47" s="5">
        <v>1.1000000000000001</v>
      </c>
      <c r="W47" s="5">
        <v>3700</v>
      </c>
      <c r="X47" s="5">
        <v>0.5</v>
      </c>
      <c r="Y47" s="5">
        <v>0.5</v>
      </c>
      <c r="Z47" s="5">
        <v>28000</v>
      </c>
      <c r="AA47" s="5">
        <v>0.5</v>
      </c>
      <c r="AB47" s="5">
        <v>2.9</v>
      </c>
      <c r="AC47" s="5">
        <v>14</v>
      </c>
    </row>
    <row r="48" spans="1:29" x14ac:dyDescent="0.2">
      <c r="A48" s="6" t="s">
        <v>554</v>
      </c>
      <c r="B48" s="6" t="s">
        <v>35</v>
      </c>
      <c r="C48" s="6" t="s">
        <v>94</v>
      </c>
      <c r="D48" s="14">
        <v>162.86561280000001</v>
      </c>
      <c r="E48" s="38">
        <v>42247.357638888891</v>
      </c>
      <c r="F48" s="5">
        <v>1700</v>
      </c>
      <c r="G48" s="5">
        <v>0.4</v>
      </c>
      <c r="H48" s="5">
        <v>0.91</v>
      </c>
      <c r="I48" s="5">
        <v>130</v>
      </c>
      <c r="J48" s="5">
        <v>0.19</v>
      </c>
      <c r="K48" s="5">
        <v>0.5</v>
      </c>
      <c r="L48" s="5">
        <v>74000</v>
      </c>
      <c r="M48" s="5">
        <v>1</v>
      </c>
      <c r="N48" s="5">
        <v>1.4</v>
      </c>
      <c r="O48" s="5">
        <v>4.9000000000000004</v>
      </c>
      <c r="P48" s="5">
        <v>940</v>
      </c>
      <c r="Q48" s="5">
        <v>5.3</v>
      </c>
      <c r="R48" s="5">
        <v>11000</v>
      </c>
      <c r="S48" s="5">
        <v>180</v>
      </c>
      <c r="T48" s="5">
        <v>0.08</v>
      </c>
      <c r="U48" s="5">
        <v>1.2</v>
      </c>
      <c r="V48" s="5">
        <v>1.9</v>
      </c>
      <c r="W48" s="5">
        <v>3700</v>
      </c>
      <c r="X48" s="5">
        <v>4.4000000000000004</v>
      </c>
      <c r="Y48" s="5">
        <v>0.1</v>
      </c>
      <c r="Z48" s="5">
        <v>24000</v>
      </c>
      <c r="AA48" s="5">
        <v>0.1</v>
      </c>
      <c r="AB48" s="5">
        <v>3.3</v>
      </c>
      <c r="AC48" s="5">
        <v>18</v>
      </c>
    </row>
    <row r="49" spans="1:29" x14ac:dyDescent="0.2">
      <c r="A49" s="6" t="s">
        <v>554</v>
      </c>
      <c r="B49" s="6" t="s">
        <v>35</v>
      </c>
      <c r="C49" s="6" t="s">
        <v>95</v>
      </c>
      <c r="D49" s="14">
        <v>162.86561280000001</v>
      </c>
      <c r="E49" s="38">
        <v>42248.347222222219</v>
      </c>
      <c r="F49" s="5">
        <v>900</v>
      </c>
      <c r="G49" s="5">
        <v>0.4</v>
      </c>
      <c r="H49" s="5">
        <v>1.4</v>
      </c>
      <c r="I49" s="5">
        <v>110</v>
      </c>
      <c r="J49" s="5">
        <v>0.15</v>
      </c>
      <c r="K49" s="5">
        <v>4.4999999999999998E-2</v>
      </c>
      <c r="L49" s="5">
        <v>79000</v>
      </c>
      <c r="M49" s="5">
        <v>2</v>
      </c>
      <c r="N49" s="5">
        <v>0.64</v>
      </c>
      <c r="O49" s="5">
        <v>2.2000000000000002</v>
      </c>
      <c r="P49" s="5">
        <v>530</v>
      </c>
      <c r="Q49" s="5">
        <v>1.8</v>
      </c>
      <c r="R49" s="5">
        <v>12000</v>
      </c>
      <c r="S49" s="5">
        <v>120</v>
      </c>
      <c r="T49" s="5">
        <v>0.08</v>
      </c>
      <c r="U49" s="5">
        <v>1.7</v>
      </c>
      <c r="V49" s="5">
        <v>3.5</v>
      </c>
      <c r="W49" s="5">
        <v>3700</v>
      </c>
      <c r="X49" s="5">
        <v>0.57999999999999996</v>
      </c>
      <c r="Y49" s="5">
        <v>0.1</v>
      </c>
      <c r="Z49" s="5">
        <v>27000</v>
      </c>
      <c r="AA49" s="5">
        <v>0.1</v>
      </c>
      <c r="AB49" s="5">
        <v>2.6</v>
      </c>
      <c r="AC49" s="5">
        <v>11</v>
      </c>
    </row>
    <row r="50" spans="1:29" x14ac:dyDescent="0.2">
      <c r="A50" s="6" t="s">
        <v>554</v>
      </c>
      <c r="B50" s="6" t="s">
        <v>35</v>
      </c>
      <c r="C50" s="6" t="s">
        <v>96</v>
      </c>
      <c r="D50" s="14">
        <v>162.86561280000001</v>
      </c>
      <c r="E50" s="38">
        <v>42249.347222222219</v>
      </c>
      <c r="F50" s="5">
        <v>980</v>
      </c>
      <c r="G50" s="5">
        <v>0.4</v>
      </c>
      <c r="H50" s="5">
        <v>0.77</v>
      </c>
      <c r="I50" s="5">
        <v>110</v>
      </c>
      <c r="J50" s="5">
        <v>0.15</v>
      </c>
      <c r="K50" s="5">
        <v>6.4000000000000001E-2</v>
      </c>
      <c r="L50" s="5">
        <v>81000</v>
      </c>
      <c r="M50" s="5">
        <v>1</v>
      </c>
      <c r="N50" s="5">
        <v>0.56999999999999995</v>
      </c>
      <c r="O50" s="5">
        <v>3.1</v>
      </c>
      <c r="P50" s="5">
        <v>840</v>
      </c>
      <c r="Q50" s="5">
        <v>2.1</v>
      </c>
      <c r="R50" s="5">
        <v>12000</v>
      </c>
      <c r="S50" s="5">
        <v>120</v>
      </c>
      <c r="T50" s="5">
        <v>0.08</v>
      </c>
      <c r="U50" s="5">
        <v>1.8</v>
      </c>
      <c r="V50" s="5">
        <v>1.4</v>
      </c>
      <c r="W50" s="5">
        <v>3800</v>
      </c>
      <c r="X50" s="5">
        <v>7.9</v>
      </c>
      <c r="Y50" s="5">
        <v>0.1</v>
      </c>
      <c r="Z50" s="5">
        <v>32000</v>
      </c>
      <c r="AA50" s="5">
        <v>0.1</v>
      </c>
      <c r="AB50" s="5">
        <v>1.9</v>
      </c>
      <c r="AC50" s="5">
        <v>11</v>
      </c>
    </row>
    <row r="51" spans="1:29" x14ac:dyDescent="0.2">
      <c r="A51" s="6" t="s">
        <v>554</v>
      </c>
      <c r="B51" s="6" t="s">
        <v>35</v>
      </c>
      <c r="C51" s="6" t="s">
        <v>97</v>
      </c>
      <c r="D51" s="14">
        <v>162.86561280000001</v>
      </c>
      <c r="E51" s="38">
        <v>42252.439583333333</v>
      </c>
      <c r="F51" s="5">
        <v>52000</v>
      </c>
      <c r="G51" s="5">
        <v>0.4</v>
      </c>
      <c r="H51" s="5">
        <v>12</v>
      </c>
      <c r="I51" s="5">
        <v>670</v>
      </c>
      <c r="J51" s="5">
        <v>3.9</v>
      </c>
      <c r="K51" s="5">
        <v>0.81</v>
      </c>
      <c r="L51" s="5">
        <v>110000</v>
      </c>
      <c r="M51" s="5">
        <v>28</v>
      </c>
      <c r="N51" s="5">
        <v>22</v>
      </c>
      <c r="O51" s="5">
        <v>53</v>
      </c>
      <c r="P51" s="5">
        <v>45000</v>
      </c>
      <c r="Q51" s="5">
        <v>44</v>
      </c>
      <c r="R51" s="5">
        <v>23000</v>
      </c>
      <c r="S51" s="5">
        <v>1200</v>
      </c>
      <c r="T51" s="5">
        <v>0.08</v>
      </c>
      <c r="U51" s="5">
        <v>1.3</v>
      </c>
      <c r="V51" s="5">
        <v>30</v>
      </c>
      <c r="W51" s="5">
        <v>12000</v>
      </c>
      <c r="X51" s="5">
        <v>4</v>
      </c>
      <c r="Y51" s="5">
        <v>0.28999999999999998</v>
      </c>
      <c r="Z51" s="5">
        <v>33000</v>
      </c>
      <c r="AA51" s="5">
        <v>0.56999999999999995</v>
      </c>
      <c r="AB51" s="5">
        <v>56</v>
      </c>
      <c r="AC51" s="5">
        <v>150</v>
      </c>
    </row>
    <row r="52" spans="1:29" x14ac:dyDescent="0.2">
      <c r="A52" s="6" t="s">
        <v>554</v>
      </c>
      <c r="B52" s="6" t="s">
        <v>35</v>
      </c>
      <c r="C52" s="6" t="s">
        <v>98</v>
      </c>
      <c r="D52" s="14">
        <v>162.86561280000001</v>
      </c>
      <c r="E52" s="38">
        <v>42253.4375</v>
      </c>
      <c r="F52" s="5">
        <v>90000</v>
      </c>
      <c r="G52" s="5"/>
      <c r="H52" s="5">
        <v>18</v>
      </c>
      <c r="I52" s="5">
        <v>1900</v>
      </c>
      <c r="J52" s="5">
        <v>5.6</v>
      </c>
      <c r="K52" s="5">
        <v>1.8</v>
      </c>
      <c r="L52" s="5">
        <v>120000</v>
      </c>
      <c r="M52" s="5">
        <v>35</v>
      </c>
      <c r="N52" s="5">
        <v>39</v>
      </c>
      <c r="O52" s="5">
        <v>110</v>
      </c>
      <c r="P52" s="5">
        <v>71000</v>
      </c>
      <c r="Q52" s="5">
        <v>110</v>
      </c>
      <c r="R52" s="5">
        <v>24000</v>
      </c>
      <c r="S52" s="5">
        <v>3000</v>
      </c>
      <c r="T52" s="5">
        <v>0.23</v>
      </c>
      <c r="U52" s="5">
        <v>1.7</v>
      </c>
      <c r="V52" s="5">
        <v>47</v>
      </c>
      <c r="W52" s="5">
        <v>18000</v>
      </c>
      <c r="X52" s="5">
        <v>10</v>
      </c>
      <c r="Y52" s="5">
        <v>1.3</v>
      </c>
      <c r="Z52" s="5">
        <v>26000</v>
      </c>
      <c r="AA52" s="5">
        <v>1</v>
      </c>
      <c r="AB52" s="5">
        <v>100</v>
      </c>
      <c r="AC52" s="5">
        <v>350</v>
      </c>
    </row>
    <row r="53" spans="1:29" x14ac:dyDescent="0.2">
      <c r="A53" s="6" t="s">
        <v>554</v>
      </c>
      <c r="B53" s="6" t="s">
        <v>35</v>
      </c>
      <c r="C53" s="6" t="s">
        <v>99</v>
      </c>
      <c r="D53" s="14">
        <v>162.86561280000001</v>
      </c>
      <c r="E53" s="38">
        <v>42254.459027777775</v>
      </c>
      <c r="F53" s="5">
        <v>13000</v>
      </c>
      <c r="G53" s="5">
        <v>0.4</v>
      </c>
      <c r="H53" s="5">
        <v>3.5</v>
      </c>
      <c r="I53" s="5">
        <v>300</v>
      </c>
      <c r="J53" s="5">
        <v>0.59</v>
      </c>
      <c r="K53" s="5">
        <v>0.44</v>
      </c>
      <c r="L53" s="5">
        <v>78000</v>
      </c>
      <c r="M53" s="5">
        <v>6</v>
      </c>
      <c r="N53" s="5">
        <v>4.7</v>
      </c>
      <c r="O53" s="5">
        <v>16</v>
      </c>
      <c r="P53" s="5">
        <v>11000</v>
      </c>
      <c r="Q53" s="5">
        <v>21</v>
      </c>
      <c r="R53" s="5">
        <v>12000</v>
      </c>
      <c r="S53" s="5">
        <v>420</v>
      </c>
      <c r="T53" s="5">
        <v>0.08</v>
      </c>
      <c r="U53" s="5">
        <v>1.6</v>
      </c>
      <c r="V53" s="5">
        <v>7.2</v>
      </c>
      <c r="W53" s="5">
        <v>6000</v>
      </c>
      <c r="X53" s="5">
        <v>2</v>
      </c>
      <c r="Y53" s="5">
        <v>0.17</v>
      </c>
      <c r="Z53" s="5">
        <v>18000</v>
      </c>
      <c r="AA53" s="5">
        <v>0.16</v>
      </c>
      <c r="AB53" s="5">
        <v>17</v>
      </c>
      <c r="AC53" s="5">
        <v>85</v>
      </c>
    </row>
    <row r="54" spans="1:29" x14ac:dyDescent="0.2">
      <c r="A54" s="6" t="s">
        <v>554</v>
      </c>
      <c r="B54" s="6" t="s">
        <v>35</v>
      </c>
      <c r="C54" s="6" t="s">
        <v>100</v>
      </c>
      <c r="D54" s="14">
        <v>162.86561280000001</v>
      </c>
      <c r="E54" s="38">
        <v>42255.496527777781</v>
      </c>
      <c r="F54" s="5">
        <v>11000</v>
      </c>
      <c r="G54" s="5">
        <v>0.4</v>
      </c>
      <c r="H54" s="5">
        <v>4.4000000000000004</v>
      </c>
      <c r="I54" s="5">
        <v>240</v>
      </c>
      <c r="J54" s="5">
        <v>0.54</v>
      </c>
      <c r="K54" s="5">
        <v>0.28000000000000003</v>
      </c>
      <c r="L54" s="5">
        <v>74000</v>
      </c>
      <c r="M54" s="5">
        <v>6.1</v>
      </c>
      <c r="N54" s="5">
        <v>3.8</v>
      </c>
      <c r="O54" s="5">
        <v>14</v>
      </c>
      <c r="P54" s="5">
        <v>8500</v>
      </c>
      <c r="Q54" s="5">
        <v>15</v>
      </c>
      <c r="R54" s="5">
        <v>11000</v>
      </c>
      <c r="S54" s="5">
        <v>330</v>
      </c>
      <c r="T54" s="5">
        <v>0.08</v>
      </c>
      <c r="U54" s="5">
        <v>1.8</v>
      </c>
      <c r="V54" s="5">
        <v>5.9</v>
      </c>
      <c r="W54" s="5">
        <v>5800</v>
      </c>
      <c r="X54" s="5"/>
      <c r="Y54" s="5">
        <v>0.11</v>
      </c>
      <c r="Z54" s="5">
        <v>20000</v>
      </c>
      <c r="AA54" s="5">
        <v>0.15</v>
      </c>
      <c r="AB54" s="5">
        <v>16</v>
      </c>
      <c r="AC54" s="5">
        <v>66</v>
      </c>
    </row>
    <row r="55" spans="1:29" x14ac:dyDescent="0.2">
      <c r="A55" s="6" t="s">
        <v>554</v>
      </c>
      <c r="B55" s="6" t="s">
        <v>35</v>
      </c>
      <c r="C55" s="6" t="s">
        <v>101</v>
      </c>
      <c r="D55" s="14">
        <v>162.86561280000001</v>
      </c>
      <c r="E55" s="38">
        <v>42256.486805555556</v>
      </c>
      <c r="F55" s="5">
        <v>5100</v>
      </c>
      <c r="G55" s="5">
        <v>0.4</v>
      </c>
      <c r="H55" s="5">
        <v>1.1000000000000001</v>
      </c>
      <c r="I55" s="5">
        <v>170</v>
      </c>
      <c r="J55" s="5">
        <v>0.22</v>
      </c>
      <c r="K55" s="5">
        <v>0.15</v>
      </c>
      <c r="L55" s="5">
        <v>78000</v>
      </c>
      <c r="M55" s="5">
        <v>2.8</v>
      </c>
      <c r="N55" s="5">
        <v>1.6</v>
      </c>
      <c r="O55" s="5">
        <v>6.8</v>
      </c>
      <c r="P55" s="5">
        <v>3600</v>
      </c>
      <c r="Q55" s="5">
        <v>7.3</v>
      </c>
      <c r="R55" s="5">
        <v>11000</v>
      </c>
      <c r="S55" s="5">
        <v>190</v>
      </c>
      <c r="T55" s="5">
        <v>0.08</v>
      </c>
      <c r="U55" s="5">
        <v>1.7</v>
      </c>
      <c r="V55" s="5">
        <v>2.9</v>
      </c>
      <c r="W55" s="5">
        <v>4400</v>
      </c>
      <c r="X55" s="5">
        <v>2</v>
      </c>
      <c r="Y55" s="5">
        <v>0.1</v>
      </c>
      <c r="Z55" s="5">
        <v>22000</v>
      </c>
      <c r="AA55" s="5">
        <v>0.1</v>
      </c>
      <c r="AB55" s="5">
        <v>7.7</v>
      </c>
      <c r="AC55" s="5">
        <v>33</v>
      </c>
    </row>
    <row r="56" spans="1:29" x14ac:dyDescent="0.2">
      <c r="A56" s="6" t="s">
        <v>554</v>
      </c>
      <c r="B56" s="6" t="s">
        <v>35</v>
      </c>
      <c r="C56" s="6" t="s">
        <v>102</v>
      </c>
      <c r="D56" s="14">
        <v>162.86561280000001</v>
      </c>
      <c r="E56" s="38">
        <v>42257.480555555558</v>
      </c>
      <c r="F56" s="5">
        <v>4800</v>
      </c>
      <c r="G56" s="5">
        <v>0.4</v>
      </c>
      <c r="H56" s="5">
        <v>1.4</v>
      </c>
      <c r="I56" s="5">
        <v>150</v>
      </c>
      <c r="J56" s="5">
        <v>0.22</v>
      </c>
      <c r="K56" s="5">
        <v>0.5</v>
      </c>
      <c r="L56" s="5">
        <v>75000</v>
      </c>
      <c r="M56" s="5">
        <v>1.8</v>
      </c>
      <c r="N56" s="5">
        <v>1.5</v>
      </c>
      <c r="O56" s="5">
        <v>5.6</v>
      </c>
      <c r="P56" s="5">
        <v>3400</v>
      </c>
      <c r="Q56" s="5">
        <v>6.1</v>
      </c>
      <c r="R56" s="5">
        <v>12000</v>
      </c>
      <c r="S56" s="5">
        <v>170</v>
      </c>
      <c r="T56" s="5">
        <v>0.08</v>
      </c>
      <c r="U56" s="5">
        <v>1.6</v>
      </c>
      <c r="V56" s="5">
        <v>3.6</v>
      </c>
      <c r="W56" s="5">
        <v>4000</v>
      </c>
      <c r="X56" s="5">
        <v>2</v>
      </c>
      <c r="Y56" s="5">
        <v>0.1</v>
      </c>
      <c r="Z56" s="5">
        <v>21000</v>
      </c>
      <c r="AA56" s="5">
        <v>0.1</v>
      </c>
      <c r="AB56" s="5">
        <v>5.3</v>
      </c>
      <c r="AC56" s="5">
        <v>29</v>
      </c>
    </row>
    <row r="57" spans="1:29" x14ac:dyDescent="0.2">
      <c r="A57" s="6" t="s">
        <v>554</v>
      </c>
      <c r="B57" s="6" t="s">
        <v>35</v>
      </c>
      <c r="C57" s="6" t="s">
        <v>103</v>
      </c>
      <c r="D57" s="14">
        <v>162.86561280000001</v>
      </c>
      <c r="E57" s="38">
        <v>42258.472222222219</v>
      </c>
      <c r="F57" s="5">
        <v>4400</v>
      </c>
      <c r="G57" s="5">
        <v>0.4</v>
      </c>
      <c r="H57" s="5">
        <v>1.1000000000000001</v>
      </c>
      <c r="I57" s="5">
        <v>170</v>
      </c>
      <c r="J57" s="5">
        <v>0.19</v>
      </c>
      <c r="K57" s="5">
        <v>0.2</v>
      </c>
      <c r="L57" s="5">
        <v>78000</v>
      </c>
      <c r="M57" s="5">
        <v>1.5</v>
      </c>
      <c r="N57" s="5">
        <v>1.5</v>
      </c>
      <c r="O57" s="5">
        <v>5.7</v>
      </c>
      <c r="P57" s="5">
        <v>3100</v>
      </c>
      <c r="Q57" s="5">
        <v>5.4</v>
      </c>
      <c r="R57" s="5">
        <v>12000</v>
      </c>
      <c r="S57" s="5">
        <v>170</v>
      </c>
      <c r="T57" s="5">
        <v>0.08</v>
      </c>
      <c r="U57" s="5">
        <v>1.6</v>
      </c>
      <c r="V57" s="5">
        <v>3.3</v>
      </c>
      <c r="W57" s="5">
        <v>4000</v>
      </c>
      <c r="X57" s="5">
        <v>2.5</v>
      </c>
      <c r="Y57" s="5">
        <v>0.1</v>
      </c>
      <c r="Z57" s="5">
        <v>25000</v>
      </c>
      <c r="AA57" s="5">
        <v>0.1</v>
      </c>
      <c r="AB57" s="5">
        <v>5.0999999999999996</v>
      </c>
      <c r="AC57" s="5">
        <v>25</v>
      </c>
    </row>
    <row r="58" spans="1:29" x14ac:dyDescent="0.2">
      <c r="A58" s="6" t="s">
        <v>554</v>
      </c>
      <c r="B58" s="6" t="s">
        <v>35</v>
      </c>
      <c r="C58" s="6" t="s">
        <v>104</v>
      </c>
      <c r="D58" s="14">
        <v>162.86561280000001</v>
      </c>
      <c r="E58" s="38">
        <v>42259.496527777781</v>
      </c>
      <c r="F58" s="5">
        <v>2800</v>
      </c>
      <c r="G58" s="5">
        <v>0.4</v>
      </c>
      <c r="H58" s="5">
        <v>0.75</v>
      </c>
      <c r="I58" s="5">
        <v>120</v>
      </c>
      <c r="J58" s="5">
        <v>0.15</v>
      </c>
      <c r="K58" s="5">
        <v>4.2999999999999997E-2</v>
      </c>
      <c r="L58" s="5">
        <v>81000</v>
      </c>
      <c r="M58" s="5">
        <v>1.3</v>
      </c>
      <c r="N58" s="5">
        <v>0.94</v>
      </c>
      <c r="O58" s="5">
        <v>4.0999999999999996</v>
      </c>
      <c r="P58" s="5">
        <v>1900</v>
      </c>
      <c r="Q58" s="5">
        <v>3.6</v>
      </c>
      <c r="R58" s="5">
        <v>12000</v>
      </c>
      <c r="S58" s="5">
        <v>120</v>
      </c>
      <c r="T58" s="5">
        <v>0.08</v>
      </c>
      <c r="U58" s="5">
        <v>1.6</v>
      </c>
      <c r="V58" s="5">
        <v>2.5</v>
      </c>
      <c r="W58" s="5">
        <v>4100</v>
      </c>
      <c r="X58" s="5">
        <v>2.8</v>
      </c>
      <c r="Y58" s="5">
        <v>0.1</v>
      </c>
      <c r="Z58" s="5">
        <v>26000</v>
      </c>
      <c r="AA58" s="5">
        <v>0.1</v>
      </c>
      <c r="AB58" s="5">
        <v>4.0999999999999996</v>
      </c>
      <c r="AC58" s="5">
        <v>20</v>
      </c>
    </row>
    <row r="59" spans="1:29" x14ac:dyDescent="0.2">
      <c r="A59" s="6" t="s">
        <v>554</v>
      </c>
      <c r="B59" s="6" t="s">
        <v>35</v>
      </c>
      <c r="C59" s="6" t="s">
        <v>105</v>
      </c>
      <c r="D59" s="14">
        <v>162.86561280000001</v>
      </c>
      <c r="E59" s="38">
        <v>42260.418055555558</v>
      </c>
      <c r="F59" s="5">
        <v>2600</v>
      </c>
      <c r="G59" s="5">
        <v>0.4</v>
      </c>
      <c r="H59" s="5">
        <v>1.1000000000000001</v>
      </c>
      <c r="I59" s="5">
        <v>130</v>
      </c>
      <c r="J59" s="5">
        <v>0.15</v>
      </c>
      <c r="K59" s="5">
        <v>0.1</v>
      </c>
      <c r="L59" s="5">
        <v>82000</v>
      </c>
      <c r="M59" s="5">
        <v>1.2</v>
      </c>
      <c r="N59" s="5">
        <v>0.89</v>
      </c>
      <c r="O59" s="5">
        <v>3.8</v>
      </c>
      <c r="P59" s="5">
        <v>1900</v>
      </c>
      <c r="Q59" s="5">
        <v>3.3</v>
      </c>
      <c r="R59" s="5">
        <v>13000</v>
      </c>
      <c r="S59" s="5">
        <v>130</v>
      </c>
      <c r="T59" s="5">
        <v>0.08</v>
      </c>
      <c r="U59" s="5">
        <v>1.7</v>
      </c>
      <c r="V59" s="5">
        <v>2</v>
      </c>
      <c r="W59" s="5">
        <v>4500</v>
      </c>
      <c r="X59" s="5">
        <v>2.6</v>
      </c>
      <c r="Y59" s="5">
        <v>0.1</v>
      </c>
      <c r="Z59" s="5">
        <v>28000</v>
      </c>
      <c r="AA59" s="5">
        <v>0.1</v>
      </c>
      <c r="AB59" s="5">
        <v>3.8</v>
      </c>
      <c r="AC59" s="5">
        <v>16</v>
      </c>
    </row>
    <row r="60" spans="1:29" x14ac:dyDescent="0.2">
      <c r="A60" s="6" t="s">
        <v>554</v>
      </c>
      <c r="B60" s="6" t="s">
        <v>35</v>
      </c>
      <c r="C60" s="6" t="s">
        <v>106</v>
      </c>
      <c r="D60" s="14">
        <v>162.86561280000001</v>
      </c>
      <c r="E60" s="38">
        <v>42261.438888888886</v>
      </c>
      <c r="F60" s="5">
        <v>1100</v>
      </c>
      <c r="G60" s="5">
        <v>0.4</v>
      </c>
      <c r="H60" s="5">
        <v>0.98</v>
      </c>
      <c r="I60" s="5">
        <v>110</v>
      </c>
      <c r="J60" s="5">
        <v>0.15</v>
      </c>
      <c r="K60" s="5">
        <v>0.5</v>
      </c>
      <c r="L60" s="5">
        <v>82000</v>
      </c>
      <c r="M60" s="5">
        <v>1</v>
      </c>
      <c r="N60" s="5">
        <v>0.49</v>
      </c>
      <c r="O60" s="5">
        <v>2.4</v>
      </c>
      <c r="P60" s="5">
        <v>840</v>
      </c>
      <c r="Q60" s="5">
        <v>1.6</v>
      </c>
      <c r="R60" s="5">
        <v>13000</v>
      </c>
      <c r="S60" s="5">
        <v>88</v>
      </c>
      <c r="T60" s="5">
        <v>0.08</v>
      </c>
      <c r="U60" s="5">
        <v>1.6</v>
      </c>
      <c r="V60" s="5">
        <v>1.4</v>
      </c>
      <c r="W60" s="5">
        <v>3700</v>
      </c>
      <c r="X60" s="5">
        <v>1.4</v>
      </c>
      <c r="Y60" s="5">
        <v>0.1</v>
      </c>
      <c r="Z60" s="5">
        <v>28000</v>
      </c>
      <c r="AA60" s="5">
        <v>0.1</v>
      </c>
      <c r="AB60" s="5">
        <v>1.8</v>
      </c>
      <c r="AC60" s="5">
        <v>9</v>
      </c>
    </row>
    <row r="61" spans="1:29" x14ac:dyDescent="0.2">
      <c r="A61" s="6" t="s">
        <v>554</v>
      </c>
      <c r="B61" s="6" t="s">
        <v>35</v>
      </c>
      <c r="C61" s="6" t="s">
        <v>107</v>
      </c>
      <c r="D61" s="14">
        <v>162.86561280000001</v>
      </c>
      <c r="E61" s="38">
        <v>42262.51458333333</v>
      </c>
      <c r="F61" s="5">
        <v>780</v>
      </c>
      <c r="G61" s="5">
        <v>0.4</v>
      </c>
      <c r="H61" s="5">
        <v>0.71</v>
      </c>
      <c r="I61" s="5">
        <v>110</v>
      </c>
      <c r="J61" s="5">
        <v>0.15</v>
      </c>
      <c r="K61" s="5">
        <v>0.5</v>
      </c>
      <c r="L61" s="5">
        <v>79000</v>
      </c>
      <c r="M61" s="5">
        <v>1</v>
      </c>
      <c r="N61" s="5">
        <v>0.39</v>
      </c>
      <c r="O61" s="5">
        <v>2.1</v>
      </c>
      <c r="P61" s="5">
        <v>550</v>
      </c>
      <c r="Q61" s="5">
        <v>1.5</v>
      </c>
      <c r="R61" s="5">
        <v>13000</v>
      </c>
      <c r="S61" s="5">
        <v>81</v>
      </c>
      <c r="T61" s="5">
        <v>0.08</v>
      </c>
      <c r="U61" s="5">
        <v>1.7</v>
      </c>
      <c r="V61" s="5">
        <v>1.1000000000000001</v>
      </c>
      <c r="W61" s="5">
        <v>3200</v>
      </c>
      <c r="X61" s="5">
        <v>2</v>
      </c>
      <c r="Y61" s="5">
        <v>0.1</v>
      </c>
      <c r="Z61" s="5">
        <v>25000</v>
      </c>
      <c r="AA61" s="5">
        <v>0.1</v>
      </c>
      <c r="AB61" s="5">
        <v>1.4</v>
      </c>
      <c r="AC61" s="5">
        <v>8.4</v>
      </c>
    </row>
    <row r="62" spans="1:29" x14ac:dyDescent="0.2">
      <c r="A62" s="6" t="s">
        <v>554</v>
      </c>
      <c r="B62" s="6" t="s">
        <v>35</v>
      </c>
      <c r="C62" s="6" t="s">
        <v>108</v>
      </c>
      <c r="D62" s="14">
        <v>162.86561280000001</v>
      </c>
      <c r="E62" s="38">
        <v>42262.51458333333</v>
      </c>
      <c r="F62" s="5">
        <v>800</v>
      </c>
      <c r="G62" s="5">
        <v>0.4</v>
      </c>
      <c r="H62" s="5">
        <v>0.81</v>
      </c>
      <c r="I62" s="5">
        <v>110</v>
      </c>
      <c r="J62" s="5">
        <v>0.15</v>
      </c>
      <c r="K62" s="5">
        <v>0.5</v>
      </c>
      <c r="L62" s="5">
        <v>80000</v>
      </c>
      <c r="M62" s="5">
        <v>1</v>
      </c>
      <c r="N62" s="5">
        <v>0.4</v>
      </c>
      <c r="O62" s="5">
        <v>2.2000000000000002</v>
      </c>
      <c r="P62" s="5">
        <v>580</v>
      </c>
      <c r="Q62" s="5">
        <v>1.6</v>
      </c>
      <c r="R62" s="5">
        <v>13000</v>
      </c>
      <c r="S62" s="5">
        <v>87</v>
      </c>
      <c r="T62" s="5">
        <v>0.08</v>
      </c>
      <c r="U62" s="5">
        <v>1.7</v>
      </c>
      <c r="V62" s="5">
        <v>1.2</v>
      </c>
      <c r="W62" s="5">
        <v>3300</v>
      </c>
      <c r="X62" s="5">
        <v>2</v>
      </c>
      <c r="Y62" s="5">
        <v>0.1</v>
      </c>
      <c r="Z62" s="5">
        <v>26000</v>
      </c>
      <c r="AA62" s="5">
        <v>0.1</v>
      </c>
      <c r="AB62" s="5">
        <v>1.5</v>
      </c>
      <c r="AC62" s="5">
        <v>8.5</v>
      </c>
    </row>
    <row r="63" spans="1:29" x14ac:dyDescent="0.2">
      <c r="A63" s="6" t="s">
        <v>554</v>
      </c>
      <c r="B63" s="6" t="s">
        <v>35</v>
      </c>
      <c r="C63" s="6" t="s">
        <v>109</v>
      </c>
      <c r="D63" s="14">
        <v>162.86561280000001</v>
      </c>
      <c r="E63" s="38">
        <v>42263.470138888886</v>
      </c>
      <c r="F63" s="5">
        <v>1100</v>
      </c>
      <c r="G63" s="5">
        <v>0.4</v>
      </c>
      <c r="H63" s="5">
        <v>0.71</v>
      </c>
      <c r="I63" s="5">
        <v>110</v>
      </c>
      <c r="J63" s="5">
        <v>0.15</v>
      </c>
      <c r="K63" s="5">
        <v>0.5</v>
      </c>
      <c r="L63" s="5">
        <v>80000</v>
      </c>
      <c r="M63" s="5">
        <v>1</v>
      </c>
      <c r="N63" s="5">
        <v>0.56000000000000005</v>
      </c>
      <c r="O63" s="5">
        <v>2.6</v>
      </c>
      <c r="P63" s="5">
        <v>860</v>
      </c>
      <c r="Q63" s="5">
        <v>2.1</v>
      </c>
      <c r="R63" s="5">
        <v>13000</v>
      </c>
      <c r="S63" s="5">
        <v>90</v>
      </c>
      <c r="T63" s="5">
        <v>0.08</v>
      </c>
      <c r="U63" s="5">
        <v>1.8</v>
      </c>
      <c r="V63" s="5">
        <v>1.5</v>
      </c>
      <c r="W63" s="5">
        <v>3700</v>
      </c>
      <c r="X63" s="5">
        <v>0.57999999999999996</v>
      </c>
      <c r="Y63" s="5">
        <v>0.1</v>
      </c>
      <c r="Z63" s="5">
        <v>28000</v>
      </c>
      <c r="AA63" s="5">
        <v>0.1</v>
      </c>
      <c r="AB63" s="5">
        <v>2.1</v>
      </c>
      <c r="AC63" s="5">
        <v>11</v>
      </c>
    </row>
    <row r="64" spans="1:29" x14ac:dyDescent="0.2">
      <c r="A64" s="6" t="s">
        <v>554</v>
      </c>
      <c r="B64" s="6" t="s">
        <v>35</v>
      </c>
      <c r="C64" s="6" t="s">
        <v>110</v>
      </c>
      <c r="D64" s="14">
        <v>162.86561280000001</v>
      </c>
      <c r="E64" s="38">
        <v>42264.464583333334</v>
      </c>
      <c r="F64" s="5">
        <v>1200</v>
      </c>
      <c r="G64" s="5">
        <v>0.4</v>
      </c>
      <c r="H64" s="5">
        <v>0.97</v>
      </c>
      <c r="I64" s="5">
        <v>100</v>
      </c>
      <c r="J64" s="5">
        <v>0.15</v>
      </c>
      <c r="K64" s="5">
        <v>0.5</v>
      </c>
      <c r="L64" s="5">
        <v>75000</v>
      </c>
      <c r="M64" s="5">
        <v>1</v>
      </c>
      <c r="N64" s="5">
        <v>0.59</v>
      </c>
      <c r="O64" s="5">
        <v>2.6</v>
      </c>
      <c r="P64" s="5">
        <v>920</v>
      </c>
      <c r="Q64" s="5">
        <v>2</v>
      </c>
      <c r="R64" s="5">
        <v>12000</v>
      </c>
      <c r="S64" s="5">
        <v>89</v>
      </c>
      <c r="T64" s="5">
        <v>0.08</v>
      </c>
      <c r="U64" s="5">
        <v>1.6</v>
      </c>
      <c r="V64" s="5">
        <v>1.7</v>
      </c>
      <c r="W64" s="5">
        <v>3500</v>
      </c>
      <c r="X64" s="5">
        <v>1.6</v>
      </c>
      <c r="Y64" s="5">
        <v>0.1</v>
      </c>
      <c r="Z64" s="5">
        <v>26000</v>
      </c>
      <c r="AA64" s="5">
        <v>0.1</v>
      </c>
      <c r="AB64" s="5">
        <v>2.2999999999999998</v>
      </c>
      <c r="AC64" s="5">
        <v>11</v>
      </c>
    </row>
    <row r="65" spans="1:29" x14ac:dyDescent="0.2">
      <c r="A65" s="6" t="s">
        <v>554</v>
      </c>
      <c r="B65" s="6" t="s">
        <v>35</v>
      </c>
      <c r="C65" s="6" t="s">
        <v>111</v>
      </c>
      <c r="D65" s="14">
        <v>162.86561280000001</v>
      </c>
      <c r="E65" s="38">
        <v>42265.454861111109</v>
      </c>
      <c r="F65" s="5">
        <v>1000</v>
      </c>
      <c r="G65" s="5">
        <v>0.4</v>
      </c>
      <c r="H65" s="5">
        <v>1</v>
      </c>
      <c r="I65" s="5">
        <v>100</v>
      </c>
      <c r="J65" s="5">
        <v>0.15</v>
      </c>
      <c r="K65" s="5">
        <v>0.18</v>
      </c>
      <c r="L65" s="5">
        <v>74000</v>
      </c>
      <c r="M65" s="5">
        <v>1</v>
      </c>
      <c r="N65" s="5">
        <v>0.43</v>
      </c>
      <c r="O65" s="5">
        <v>2</v>
      </c>
      <c r="P65" s="5">
        <v>740</v>
      </c>
      <c r="Q65" s="5">
        <v>1.3</v>
      </c>
      <c r="R65" s="5">
        <v>12000</v>
      </c>
      <c r="S65" s="5">
        <v>73</v>
      </c>
      <c r="T65" s="5">
        <v>0.08</v>
      </c>
      <c r="U65" s="5">
        <v>1.4</v>
      </c>
      <c r="V65" s="5">
        <v>2.2000000000000002</v>
      </c>
      <c r="W65" s="5">
        <v>3300</v>
      </c>
      <c r="X65" s="5">
        <v>0.57999999999999996</v>
      </c>
      <c r="Y65" s="5">
        <v>0.1</v>
      </c>
      <c r="Z65" s="5">
        <v>25000</v>
      </c>
      <c r="AA65" s="5">
        <v>0.1</v>
      </c>
      <c r="AB65" s="5">
        <v>0.3</v>
      </c>
      <c r="AC65" s="5">
        <v>8</v>
      </c>
    </row>
    <row r="66" spans="1:29" x14ac:dyDescent="0.2">
      <c r="A66" s="6" t="s">
        <v>554</v>
      </c>
      <c r="B66" s="6" t="s">
        <v>35</v>
      </c>
      <c r="C66" s="6" t="s">
        <v>112</v>
      </c>
      <c r="D66" s="14">
        <v>162.86561280000001</v>
      </c>
      <c r="E66" s="38">
        <v>42265.454861111109</v>
      </c>
      <c r="F66" s="5">
        <v>1000</v>
      </c>
      <c r="G66" s="5">
        <v>0.4</v>
      </c>
      <c r="H66" s="5">
        <v>1</v>
      </c>
      <c r="I66" s="5">
        <v>100</v>
      </c>
      <c r="J66" s="5">
        <v>0.15</v>
      </c>
      <c r="K66" s="5">
        <v>0.16</v>
      </c>
      <c r="L66" s="5">
        <v>77000</v>
      </c>
      <c r="M66" s="5">
        <v>1</v>
      </c>
      <c r="N66" s="5">
        <v>0.43</v>
      </c>
      <c r="O66" s="5">
        <v>2</v>
      </c>
      <c r="P66" s="5">
        <v>730</v>
      </c>
      <c r="Q66" s="5">
        <v>1.3</v>
      </c>
      <c r="R66" s="5">
        <v>12000</v>
      </c>
      <c r="S66" s="5">
        <v>73</v>
      </c>
      <c r="T66" s="5">
        <v>0.08</v>
      </c>
      <c r="U66" s="5">
        <v>1.4</v>
      </c>
      <c r="V66" s="5">
        <v>1.8</v>
      </c>
      <c r="W66" s="5">
        <v>3500</v>
      </c>
      <c r="X66" s="5">
        <v>0.57999999999999996</v>
      </c>
      <c r="Y66" s="5">
        <v>0.1</v>
      </c>
      <c r="Z66" s="5">
        <v>26000</v>
      </c>
      <c r="AA66" s="5">
        <v>0.1</v>
      </c>
      <c r="AB66" s="5">
        <v>0.3</v>
      </c>
      <c r="AC66" s="5">
        <v>7.6</v>
      </c>
    </row>
    <row r="67" spans="1:29" x14ac:dyDescent="0.2">
      <c r="A67" s="6" t="s">
        <v>554</v>
      </c>
      <c r="B67" s="6" t="s">
        <v>35</v>
      </c>
      <c r="C67" s="6" t="s">
        <v>113</v>
      </c>
      <c r="D67" s="14">
        <v>162.86561280000001</v>
      </c>
      <c r="E67" s="38">
        <v>42266.371527777781</v>
      </c>
      <c r="F67" s="5">
        <v>880</v>
      </c>
      <c r="G67" s="5">
        <v>0.4</v>
      </c>
      <c r="H67" s="5">
        <v>0.56999999999999995</v>
      </c>
      <c r="I67" s="5">
        <v>100</v>
      </c>
      <c r="J67" s="5">
        <v>0.15</v>
      </c>
      <c r="K67" s="5">
        <v>0.5</v>
      </c>
      <c r="L67" s="5">
        <v>83000</v>
      </c>
      <c r="M67" s="5">
        <v>1</v>
      </c>
      <c r="N67" s="5">
        <v>0.48</v>
      </c>
      <c r="O67" s="5">
        <v>2.4</v>
      </c>
      <c r="P67" s="5">
        <v>660</v>
      </c>
      <c r="Q67" s="5">
        <v>1.5</v>
      </c>
      <c r="R67" s="5">
        <v>13000</v>
      </c>
      <c r="S67" s="5">
        <v>76</v>
      </c>
      <c r="T67" s="5">
        <v>0.08</v>
      </c>
      <c r="U67" s="5">
        <v>1.6</v>
      </c>
      <c r="V67" s="5">
        <v>1.7</v>
      </c>
      <c r="W67" s="5">
        <v>4700</v>
      </c>
      <c r="X67" s="5">
        <v>3.4</v>
      </c>
      <c r="Y67" s="5">
        <v>0.1</v>
      </c>
      <c r="Z67" s="5">
        <v>28000</v>
      </c>
      <c r="AA67" s="5">
        <v>0.1</v>
      </c>
      <c r="AB67" s="5">
        <v>2.2000000000000002</v>
      </c>
      <c r="AC67" s="5">
        <v>9.3000000000000007</v>
      </c>
    </row>
    <row r="68" spans="1:29" x14ac:dyDescent="0.2">
      <c r="A68" s="6" t="s">
        <v>554</v>
      </c>
      <c r="B68" s="6" t="s">
        <v>35</v>
      </c>
      <c r="C68" s="6" t="s">
        <v>114</v>
      </c>
      <c r="D68" s="14">
        <v>162.86561280000001</v>
      </c>
      <c r="E68" s="38">
        <v>42267.361111111109</v>
      </c>
      <c r="F68" s="5">
        <v>300</v>
      </c>
      <c r="G68" s="5">
        <v>0.4</v>
      </c>
      <c r="H68" s="5">
        <v>0.54</v>
      </c>
      <c r="I68" s="5">
        <v>110</v>
      </c>
      <c r="J68" s="5">
        <v>0.15</v>
      </c>
      <c r="K68" s="5">
        <v>0.5</v>
      </c>
      <c r="L68" s="5">
        <v>86000</v>
      </c>
      <c r="M68" s="5">
        <v>1</v>
      </c>
      <c r="N68" s="5">
        <v>0.39</v>
      </c>
      <c r="O68" s="5">
        <v>2</v>
      </c>
      <c r="P68" s="5">
        <v>240</v>
      </c>
      <c r="Q68" s="5">
        <v>1.1000000000000001</v>
      </c>
      <c r="R68" s="5">
        <v>13000</v>
      </c>
      <c r="S68" s="5">
        <v>73</v>
      </c>
      <c r="T68" s="5">
        <v>0.08</v>
      </c>
      <c r="U68" s="5">
        <v>1.8</v>
      </c>
      <c r="V68" s="5">
        <v>1.5</v>
      </c>
      <c r="W68" s="5">
        <v>4800</v>
      </c>
      <c r="X68" s="5">
        <v>3.8</v>
      </c>
      <c r="Y68" s="5">
        <v>0.1</v>
      </c>
      <c r="Z68" s="5">
        <v>30000</v>
      </c>
      <c r="AA68" s="5">
        <v>0.1</v>
      </c>
      <c r="AB68" s="5">
        <v>1.2</v>
      </c>
      <c r="AC68" s="5">
        <v>6.5</v>
      </c>
    </row>
    <row r="69" spans="1:29" x14ac:dyDescent="0.2">
      <c r="A69" s="6" t="s">
        <v>554</v>
      </c>
      <c r="B69" s="6" t="s">
        <v>35</v>
      </c>
      <c r="C69" s="6" t="s">
        <v>115</v>
      </c>
      <c r="D69" s="14">
        <v>162.86561280000001</v>
      </c>
      <c r="E69" s="38">
        <v>42267.361111111109</v>
      </c>
      <c r="F69" s="5">
        <v>390</v>
      </c>
      <c r="G69" s="5">
        <v>0.4</v>
      </c>
      <c r="H69" s="5">
        <v>0.39</v>
      </c>
      <c r="I69" s="5">
        <v>100</v>
      </c>
      <c r="J69" s="5">
        <v>0.15</v>
      </c>
      <c r="K69" s="5">
        <v>0.5</v>
      </c>
      <c r="L69" s="5">
        <v>84000</v>
      </c>
      <c r="M69" s="5">
        <v>1</v>
      </c>
      <c r="N69" s="5">
        <v>0.39</v>
      </c>
      <c r="O69" s="5">
        <v>1.9</v>
      </c>
      <c r="P69" s="5">
        <v>290</v>
      </c>
      <c r="Q69" s="5">
        <v>1.1000000000000001</v>
      </c>
      <c r="R69" s="5">
        <v>13000</v>
      </c>
      <c r="S69" s="5">
        <v>72</v>
      </c>
      <c r="T69" s="5">
        <v>0.08</v>
      </c>
      <c r="U69" s="5">
        <v>1.7</v>
      </c>
      <c r="V69" s="5">
        <v>1.4</v>
      </c>
      <c r="W69" s="5">
        <v>4700</v>
      </c>
      <c r="X69" s="5">
        <v>7.3</v>
      </c>
      <c r="Y69" s="5">
        <v>0.1</v>
      </c>
      <c r="Z69" s="5">
        <v>29000</v>
      </c>
      <c r="AA69" s="5">
        <v>0.1</v>
      </c>
      <c r="AB69" s="5">
        <v>1.4</v>
      </c>
      <c r="AC69" s="5">
        <v>6.7</v>
      </c>
    </row>
    <row r="70" spans="1:29" x14ac:dyDescent="0.2">
      <c r="A70" s="6" t="s">
        <v>554</v>
      </c>
      <c r="B70" s="6" t="s">
        <v>35</v>
      </c>
      <c r="C70" s="6" t="s">
        <v>116</v>
      </c>
      <c r="D70" s="14">
        <v>162.86561280000001</v>
      </c>
      <c r="E70" s="38">
        <v>42268.409722222219</v>
      </c>
      <c r="F70" s="5">
        <v>430</v>
      </c>
      <c r="G70" s="5">
        <v>0.4</v>
      </c>
      <c r="H70" s="5">
        <v>0.71</v>
      </c>
      <c r="I70" s="5">
        <v>100</v>
      </c>
      <c r="J70" s="5">
        <v>0.15</v>
      </c>
      <c r="K70" s="5">
        <v>0.5</v>
      </c>
      <c r="L70" s="5">
        <v>88000</v>
      </c>
      <c r="M70" s="5">
        <v>1</v>
      </c>
      <c r="N70" s="5">
        <v>0.38</v>
      </c>
      <c r="O70" s="5">
        <v>1.9</v>
      </c>
      <c r="P70" s="5">
        <v>330</v>
      </c>
      <c r="Q70" s="5">
        <v>1.3</v>
      </c>
      <c r="R70" s="5">
        <v>14000</v>
      </c>
      <c r="S70" s="5">
        <v>86</v>
      </c>
      <c r="T70" s="5">
        <v>0.08</v>
      </c>
      <c r="U70" s="5">
        <v>1.7</v>
      </c>
      <c r="V70" s="5">
        <v>1.2</v>
      </c>
      <c r="W70" s="5">
        <v>5000</v>
      </c>
      <c r="X70" s="5">
        <v>0.57999999999999996</v>
      </c>
      <c r="Y70" s="5">
        <v>0.1</v>
      </c>
      <c r="Z70" s="5">
        <v>31000</v>
      </c>
      <c r="AA70" s="5">
        <v>0.1</v>
      </c>
      <c r="AB70" s="5">
        <v>1.1000000000000001</v>
      </c>
      <c r="AC70" s="5">
        <v>20</v>
      </c>
    </row>
    <row r="71" spans="1:29" x14ac:dyDescent="0.2">
      <c r="A71" s="6" t="s">
        <v>554</v>
      </c>
      <c r="B71" s="6" t="s">
        <v>35</v>
      </c>
      <c r="C71" s="6" t="s">
        <v>117</v>
      </c>
      <c r="D71" s="14">
        <v>162.86561280000001</v>
      </c>
      <c r="E71" s="38">
        <v>42270.4375</v>
      </c>
      <c r="F71" s="5">
        <v>110000</v>
      </c>
      <c r="G71" s="5"/>
      <c r="H71" s="5">
        <v>27</v>
      </c>
      <c r="I71" s="5">
        <v>1700</v>
      </c>
      <c r="J71" s="5">
        <v>9.4</v>
      </c>
      <c r="K71" s="5">
        <v>1.3</v>
      </c>
      <c r="L71" s="5">
        <v>110000</v>
      </c>
      <c r="M71" s="5">
        <v>50</v>
      </c>
      <c r="N71" s="5">
        <v>45</v>
      </c>
      <c r="O71" s="5">
        <v>120</v>
      </c>
      <c r="P71" s="5">
        <v>83000</v>
      </c>
      <c r="Q71" s="5">
        <v>98</v>
      </c>
      <c r="R71" s="5">
        <v>29000</v>
      </c>
      <c r="S71" s="5">
        <v>2600</v>
      </c>
      <c r="T71" s="5">
        <v>0.22</v>
      </c>
      <c r="U71" s="5">
        <v>1.1000000000000001</v>
      </c>
      <c r="V71" s="5">
        <v>60</v>
      </c>
      <c r="W71" s="5">
        <v>20000</v>
      </c>
      <c r="X71" s="5">
        <v>12</v>
      </c>
      <c r="Y71" s="5">
        <v>0.94</v>
      </c>
      <c r="Z71" s="5">
        <v>26000</v>
      </c>
      <c r="AA71" s="5">
        <v>1.1000000000000001</v>
      </c>
      <c r="AB71" s="5">
        <v>110</v>
      </c>
      <c r="AC71" s="5">
        <v>350</v>
      </c>
    </row>
    <row r="72" spans="1:29" x14ac:dyDescent="0.2">
      <c r="A72" s="6" t="s">
        <v>554</v>
      </c>
      <c r="B72" s="6" t="s">
        <v>35</v>
      </c>
      <c r="C72" s="6" t="s">
        <v>118</v>
      </c>
      <c r="D72" s="14">
        <v>162.86561280000001</v>
      </c>
      <c r="E72" s="38">
        <v>42272.4375</v>
      </c>
      <c r="F72" s="5">
        <v>4900</v>
      </c>
      <c r="G72" s="5">
        <v>0.4</v>
      </c>
      <c r="H72" s="5">
        <v>1.4</v>
      </c>
      <c r="I72" s="5">
        <v>200</v>
      </c>
      <c r="J72" s="5">
        <v>0.22</v>
      </c>
      <c r="K72" s="5">
        <v>0.5</v>
      </c>
      <c r="L72" s="5">
        <v>81000</v>
      </c>
      <c r="M72" s="5">
        <v>2.2999999999999998</v>
      </c>
      <c r="N72" s="5">
        <v>1.9</v>
      </c>
      <c r="O72" s="5">
        <v>5.3</v>
      </c>
      <c r="P72" s="5">
        <v>3700</v>
      </c>
      <c r="Q72" s="5">
        <v>4.3</v>
      </c>
      <c r="R72" s="5">
        <v>13000</v>
      </c>
      <c r="S72" s="5">
        <v>170</v>
      </c>
      <c r="T72" s="5">
        <v>0.08</v>
      </c>
      <c r="U72" s="5">
        <v>1.7</v>
      </c>
      <c r="V72" s="5">
        <v>3.4</v>
      </c>
      <c r="W72" s="5">
        <v>4800</v>
      </c>
      <c r="X72" s="5">
        <v>0.57999999999999996</v>
      </c>
      <c r="Y72" s="5">
        <v>0.1</v>
      </c>
      <c r="Z72" s="5">
        <v>28000</v>
      </c>
      <c r="AA72" s="5">
        <v>0.1</v>
      </c>
      <c r="AB72" s="5">
        <v>6.6</v>
      </c>
      <c r="AC72" s="5">
        <v>22</v>
      </c>
    </row>
    <row r="73" spans="1:29" x14ac:dyDescent="0.2">
      <c r="A73" s="6" t="s">
        <v>554</v>
      </c>
      <c r="B73" s="6" t="s">
        <v>35</v>
      </c>
      <c r="C73" s="6" t="s">
        <v>119</v>
      </c>
      <c r="D73" s="14">
        <v>162.86561280000001</v>
      </c>
      <c r="E73" s="38">
        <v>42276.381944444445</v>
      </c>
      <c r="F73" s="5">
        <v>3600</v>
      </c>
      <c r="G73" s="5">
        <v>0.4</v>
      </c>
      <c r="H73" s="5">
        <v>1.2</v>
      </c>
      <c r="I73" s="5">
        <v>160</v>
      </c>
      <c r="J73" s="5">
        <v>0.18</v>
      </c>
      <c r="K73" s="5">
        <v>4.2999999999999997E-2</v>
      </c>
      <c r="L73" s="5">
        <v>84000</v>
      </c>
      <c r="M73" s="5">
        <v>1.8</v>
      </c>
      <c r="N73" s="5">
        <v>1.2</v>
      </c>
      <c r="O73" s="5">
        <v>4</v>
      </c>
      <c r="P73" s="5">
        <v>2700</v>
      </c>
      <c r="Q73" s="5">
        <v>3.3</v>
      </c>
      <c r="R73" s="5">
        <v>14000</v>
      </c>
      <c r="S73" s="5">
        <v>110</v>
      </c>
      <c r="T73" s="5">
        <v>0.08</v>
      </c>
      <c r="U73" s="5">
        <v>1.8</v>
      </c>
      <c r="V73" s="5">
        <v>2.2999999999999998</v>
      </c>
      <c r="W73" s="5">
        <v>4500</v>
      </c>
      <c r="X73" s="5">
        <v>0.57999999999999996</v>
      </c>
      <c r="Y73" s="5">
        <v>0.1</v>
      </c>
      <c r="Z73" s="5">
        <v>30000</v>
      </c>
      <c r="AA73" s="5">
        <v>0.1</v>
      </c>
      <c r="AB73" s="5">
        <v>5</v>
      </c>
      <c r="AC73" s="5">
        <v>16</v>
      </c>
    </row>
    <row r="74" spans="1:29" x14ac:dyDescent="0.2">
      <c r="A74" s="6" t="s">
        <v>554</v>
      </c>
      <c r="B74" s="6" t="s">
        <v>35</v>
      </c>
      <c r="C74" s="6" t="s">
        <v>120</v>
      </c>
      <c r="D74" s="14">
        <v>162.86561280000001</v>
      </c>
      <c r="E74" s="38">
        <v>42286.482638888891</v>
      </c>
      <c r="F74" s="5">
        <v>2100</v>
      </c>
      <c r="G74" s="5">
        <v>0.4</v>
      </c>
      <c r="H74" s="5">
        <v>0.75</v>
      </c>
      <c r="I74" s="5">
        <v>130</v>
      </c>
      <c r="J74" s="5">
        <v>0.15</v>
      </c>
      <c r="K74" s="5">
        <v>0.12</v>
      </c>
      <c r="L74" s="5">
        <v>76000</v>
      </c>
      <c r="M74" s="5">
        <v>1</v>
      </c>
      <c r="N74" s="5">
        <v>0.83</v>
      </c>
      <c r="O74" s="5">
        <v>4.3</v>
      </c>
      <c r="P74" s="5">
        <v>1300</v>
      </c>
      <c r="Q74" s="5">
        <v>3.5</v>
      </c>
      <c r="R74" s="5">
        <v>11000</v>
      </c>
      <c r="S74" s="5">
        <v>120</v>
      </c>
      <c r="T74" s="5">
        <v>0.08</v>
      </c>
      <c r="U74" s="5">
        <v>1.2</v>
      </c>
      <c r="V74" s="5">
        <v>1.5</v>
      </c>
      <c r="W74" s="5">
        <v>3600</v>
      </c>
      <c r="X74" s="5">
        <v>0.57999999999999996</v>
      </c>
      <c r="Y74" s="5">
        <v>0.1</v>
      </c>
      <c r="Z74" s="5">
        <v>23000</v>
      </c>
      <c r="AA74" s="5">
        <v>0.1</v>
      </c>
      <c r="AB74" s="5">
        <v>3.1</v>
      </c>
      <c r="AC74" s="5">
        <v>22</v>
      </c>
    </row>
    <row r="75" spans="1:29" x14ac:dyDescent="0.2">
      <c r="A75" s="6" t="s">
        <v>554</v>
      </c>
      <c r="B75" s="6" t="s">
        <v>35</v>
      </c>
      <c r="C75" s="6" t="s">
        <v>121</v>
      </c>
      <c r="D75" s="14">
        <v>162.86561280000001</v>
      </c>
      <c r="E75" s="38">
        <v>42291.381944444445</v>
      </c>
      <c r="F75" s="5">
        <v>1900</v>
      </c>
      <c r="G75" s="5">
        <v>0.4</v>
      </c>
      <c r="H75" s="5">
        <v>1.1000000000000001</v>
      </c>
      <c r="I75" s="5">
        <v>120</v>
      </c>
      <c r="J75" s="5">
        <v>0.15</v>
      </c>
      <c r="K75" s="5">
        <v>4.2999999999999997E-2</v>
      </c>
      <c r="L75" s="5">
        <v>78000</v>
      </c>
      <c r="M75" s="5">
        <v>1.1000000000000001</v>
      </c>
      <c r="N75" s="5">
        <v>0.81</v>
      </c>
      <c r="O75" s="5">
        <v>2.5</v>
      </c>
      <c r="P75" s="5">
        <v>1400</v>
      </c>
      <c r="Q75" s="5">
        <v>2.4</v>
      </c>
      <c r="R75" s="5">
        <v>12000</v>
      </c>
      <c r="S75" s="5">
        <v>87</v>
      </c>
      <c r="T75" s="5">
        <v>0.08</v>
      </c>
      <c r="U75" s="5">
        <v>1.5</v>
      </c>
      <c r="V75" s="5">
        <v>1.9</v>
      </c>
      <c r="W75" s="5">
        <v>3800</v>
      </c>
      <c r="X75" s="5">
        <v>0.57999999999999996</v>
      </c>
      <c r="Y75" s="5">
        <v>0.1</v>
      </c>
      <c r="Z75" s="5">
        <v>26000</v>
      </c>
      <c r="AA75" s="5">
        <v>0.1</v>
      </c>
      <c r="AB75" s="5">
        <v>2.8</v>
      </c>
      <c r="AC75" s="5">
        <v>14</v>
      </c>
    </row>
    <row r="76" spans="1:29" x14ac:dyDescent="0.2">
      <c r="A76" s="6" t="s">
        <v>557</v>
      </c>
      <c r="B76" s="6" t="s">
        <v>35</v>
      </c>
      <c r="C76" s="6" t="s">
        <v>122</v>
      </c>
      <c r="D76" s="14">
        <v>162.86561280000001</v>
      </c>
      <c r="E76" s="38">
        <v>42325.447916666664</v>
      </c>
      <c r="F76" s="5">
        <v>8700</v>
      </c>
      <c r="G76" s="5">
        <v>0.4</v>
      </c>
      <c r="H76" s="5">
        <v>1.5</v>
      </c>
      <c r="I76" s="5">
        <v>190</v>
      </c>
      <c r="J76" s="5">
        <v>0.51</v>
      </c>
      <c r="K76" s="5">
        <v>0.17</v>
      </c>
      <c r="L76" s="5">
        <v>76000</v>
      </c>
      <c r="M76" s="5">
        <v>3</v>
      </c>
      <c r="N76" s="5">
        <v>3.4</v>
      </c>
      <c r="O76" s="5">
        <v>14</v>
      </c>
      <c r="P76" s="5">
        <v>6300</v>
      </c>
      <c r="Q76" s="5">
        <v>8.6</v>
      </c>
      <c r="R76" s="5">
        <v>12000</v>
      </c>
      <c r="S76" s="5">
        <v>250</v>
      </c>
      <c r="T76" s="5">
        <v>0.08</v>
      </c>
      <c r="U76" s="5">
        <v>1.3</v>
      </c>
      <c r="V76" s="5">
        <v>4.4000000000000004</v>
      </c>
      <c r="W76" s="5">
        <v>4600</v>
      </c>
      <c r="X76" s="5">
        <v>1.2</v>
      </c>
      <c r="Y76" s="5">
        <v>0.11</v>
      </c>
      <c r="Z76" s="5">
        <v>26000</v>
      </c>
      <c r="AA76" s="5">
        <v>0.1</v>
      </c>
      <c r="AB76" s="5">
        <v>11</v>
      </c>
      <c r="AC76" s="5">
        <v>78</v>
      </c>
    </row>
    <row r="77" spans="1:29" x14ac:dyDescent="0.2">
      <c r="A77" s="6" t="s">
        <v>558</v>
      </c>
      <c r="B77" s="6" t="s">
        <v>389</v>
      </c>
      <c r="C77" s="6" t="s">
        <v>123</v>
      </c>
      <c r="D77" s="14">
        <v>162.86561280000001</v>
      </c>
      <c r="E77" s="38">
        <v>42453.479861111111</v>
      </c>
      <c r="F77" s="5">
        <v>830</v>
      </c>
      <c r="G77" s="5">
        <v>0.4</v>
      </c>
      <c r="H77" s="5">
        <v>0.56999999999999995</v>
      </c>
      <c r="I77" s="5">
        <v>77</v>
      </c>
      <c r="J77" s="5">
        <v>0.15</v>
      </c>
      <c r="K77" s="5">
        <v>0.18</v>
      </c>
      <c r="L77" s="5">
        <v>61000</v>
      </c>
      <c r="M77" s="5">
        <v>1</v>
      </c>
      <c r="N77" s="5">
        <v>0.48</v>
      </c>
      <c r="O77" s="5">
        <v>3.9</v>
      </c>
      <c r="P77" s="5">
        <v>880</v>
      </c>
      <c r="Q77" s="5">
        <v>3.5</v>
      </c>
      <c r="R77" s="5">
        <v>8800</v>
      </c>
      <c r="S77" s="5">
        <v>86</v>
      </c>
      <c r="T77" s="5">
        <v>0.08</v>
      </c>
      <c r="U77" s="5">
        <v>0.91</v>
      </c>
      <c r="V77" s="5">
        <v>1.4</v>
      </c>
      <c r="W77" s="5">
        <v>2000</v>
      </c>
      <c r="X77" s="5">
        <v>0.57999999999999996</v>
      </c>
      <c r="Y77" s="5">
        <v>0.1</v>
      </c>
      <c r="Z77" s="5">
        <v>12000</v>
      </c>
      <c r="AA77" s="5">
        <v>0.1</v>
      </c>
      <c r="AB77" s="5">
        <v>1.5</v>
      </c>
      <c r="AC77" s="5">
        <v>46</v>
      </c>
    </row>
    <row r="78" spans="1:29" x14ac:dyDescent="0.2">
      <c r="A78" s="6" t="s">
        <v>558</v>
      </c>
      <c r="B78" s="6" t="s">
        <v>389</v>
      </c>
      <c r="C78" s="6" t="s">
        <v>124</v>
      </c>
      <c r="D78" s="14">
        <v>162.86561280000001</v>
      </c>
      <c r="E78" s="38">
        <v>42530.513888888891</v>
      </c>
      <c r="F78" s="5">
        <v>3800</v>
      </c>
      <c r="G78" s="5">
        <v>0.4</v>
      </c>
      <c r="H78" s="5">
        <v>2.2999999999999998</v>
      </c>
      <c r="I78" s="5">
        <v>100</v>
      </c>
      <c r="J78" s="5">
        <v>0.22</v>
      </c>
      <c r="K78" s="5">
        <v>0.61</v>
      </c>
      <c r="L78" s="5">
        <v>30000</v>
      </c>
      <c r="M78" s="5">
        <v>2</v>
      </c>
      <c r="N78" s="5">
        <v>2.4</v>
      </c>
      <c r="O78" s="5">
        <v>16</v>
      </c>
      <c r="P78" s="5">
        <v>4100</v>
      </c>
      <c r="Q78" s="5">
        <v>39</v>
      </c>
      <c r="R78" s="5">
        <v>4500</v>
      </c>
      <c r="S78" s="5">
        <v>430</v>
      </c>
      <c r="T78" s="5">
        <v>4.1000000000000003E-3</v>
      </c>
      <c r="U78" s="5">
        <v>0.86</v>
      </c>
      <c r="V78" s="5">
        <v>2.2999999999999998</v>
      </c>
      <c r="W78" s="5">
        <v>2000</v>
      </c>
      <c r="X78" s="5">
        <v>0.57999999999999996</v>
      </c>
      <c r="Y78" s="5">
        <v>0.24</v>
      </c>
      <c r="Z78" s="5">
        <v>3700</v>
      </c>
      <c r="AA78" s="5">
        <v>0.1</v>
      </c>
      <c r="AB78" s="5">
        <v>6.1</v>
      </c>
      <c r="AC78" s="5">
        <v>150</v>
      </c>
    </row>
    <row r="79" spans="1:29" x14ac:dyDescent="0.2">
      <c r="A79" s="6" t="s">
        <v>558</v>
      </c>
      <c r="B79" s="6" t="s">
        <v>488</v>
      </c>
      <c r="C79" s="7" t="s">
        <v>318</v>
      </c>
      <c r="D79" s="105">
        <v>162.86561280000001</v>
      </c>
      <c r="E79" s="116">
        <v>42606.583333333336</v>
      </c>
      <c r="F79" s="117">
        <v>4200</v>
      </c>
      <c r="G79" s="117">
        <v>0.2</v>
      </c>
      <c r="H79" s="114">
        <v>1.1000000000000001</v>
      </c>
      <c r="I79" s="114">
        <v>150</v>
      </c>
      <c r="J79" s="114">
        <v>0.22</v>
      </c>
      <c r="K79" s="114">
        <v>0.21</v>
      </c>
      <c r="L79" s="114">
        <v>79000</v>
      </c>
      <c r="M79" s="114">
        <v>1.2</v>
      </c>
      <c r="N79" s="117">
        <v>1.6</v>
      </c>
      <c r="O79" s="117">
        <v>6.1</v>
      </c>
      <c r="P79" s="117">
        <v>3100</v>
      </c>
      <c r="Q79" s="117">
        <v>5.3</v>
      </c>
      <c r="R79" s="117">
        <v>13000</v>
      </c>
      <c r="S79" s="117">
        <v>180</v>
      </c>
      <c r="T79" s="117"/>
      <c r="U79" s="117">
        <v>1.2</v>
      </c>
      <c r="V79" s="117">
        <v>4.2</v>
      </c>
      <c r="W79" s="117">
        <v>4400</v>
      </c>
      <c r="X79" s="117">
        <v>0.28999999999999998</v>
      </c>
      <c r="Y79" s="117">
        <v>0.05</v>
      </c>
      <c r="Z79" s="117">
        <v>26000</v>
      </c>
      <c r="AA79" s="117">
        <v>0.05</v>
      </c>
      <c r="AB79" s="117">
        <v>4.5</v>
      </c>
      <c r="AC79" s="117">
        <v>32</v>
      </c>
    </row>
    <row r="80" spans="1:29" x14ac:dyDescent="0.2">
      <c r="A80" s="6"/>
      <c r="B80" s="6"/>
      <c r="C80" s="120"/>
      <c r="D80" s="121"/>
      <c r="E80" s="119" t="s">
        <v>559</v>
      </c>
    </row>
    <row r="81" spans="1:32" x14ac:dyDescent="0.2">
      <c r="A81" s="35"/>
      <c r="B81" s="5"/>
      <c r="C81" s="5"/>
      <c r="D81" s="110"/>
      <c r="E81" s="111"/>
    </row>
    <row r="82" spans="1:32" ht="15" x14ac:dyDescent="0.25">
      <c r="F82" s="161" t="s">
        <v>466</v>
      </c>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row>
    <row r="83" spans="1:32" ht="38.25" x14ac:dyDescent="0.2">
      <c r="A83" s="83" t="str">
        <f t="shared" ref="A83:E84" si="0">A2</f>
        <v>Data Source</v>
      </c>
      <c r="B83" s="102" t="str">
        <f t="shared" si="0"/>
        <v>Period</v>
      </c>
      <c r="C83" s="102" t="str">
        <f t="shared" si="0"/>
        <v>Sample ID</v>
      </c>
      <c r="D83" s="102" t="str">
        <f t="shared" si="0"/>
        <v>Distance from GKM (km)</v>
      </c>
      <c r="E83" s="102" t="str">
        <f t="shared" si="0"/>
        <v xml:space="preserve">Date:Time </v>
      </c>
      <c r="F83" s="20" t="s">
        <v>5</v>
      </c>
      <c r="G83" s="21" t="s">
        <v>6</v>
      </c>
      <c r="H83" s="20" t="s">
        <v>0</v>
      </c>
      <c r="I83" s="20" t="s">
        <v>7</v>
      </c>
      <c r="J83" s="20" t="s">
        <v>8</v>
      </c>
      <c r="K83" s="20" t="s">
        <v>9</v>
      </c>
      <c r="L83" s="20" t="s">
        <v>10</v>
      </c>
      <c r="M83" s="20" t="s">
        <v>11</v>
      </c>
      <c r="N83" s="20" t="s">
        <v>12</v>
      </c>
      <c r="O83" s="20" t="s">
        <v>13</v>
      </c>
      <c r="P83" s="20" t="s">
        <v>14</v>
      </c>
      <c r="Q83" s="20" t="s">
        <v>1</v>
      </c>
      <c r="R83" s="20" t="s">
        <v>15</v>
      </c>
      <c r="S83" s="20" t="s">
        <v>16</v>
      </c>
      <c r="T83" s="20" t="s">
        <v>17</v>
      </c>
      <c r="U83" s="20" t="s">
        <v>18</v>
      </c>
      <c r="V83" s="20" t="s">
        <v>19</v>
      </c>
      <c r="W83" s="20" t="s">
        <v>20</v>
      </c>
      <c r="X83" s="20" t="s">
        <v>21</v>
      </c>
      <c r="Y83" s="20" t="s">
        <v>22</v>
      </c>
      <c r="Z83" s="20" t="s">
        <v>23</v>
      </c>
      <c r="AA83" s="20" t="s">
        <v>24</v>
      </c>
      <c r="AB83" s="20" t="s">
        <v>25</v>
      </c>
      <c r="AC83" s="20" t="s">
        <v>26</v>
      </c>
      <c r="AD83" s="20" t="s">
        <v>376</v>
      </c>
      <c r="AE83" s="20" t="s">
        <v>467</v>
      </c>
      <c r="AF83" s="20" t="s">
        <v>490</v>
      </c>
    </row>
    <row r="84" spans="1:32" x14ac:dyDescent="0.2">
      <c r="A84" s="83" t="str">
        <f t="shared" si="0"/>
        <v>NMED</v>
      </c>
      <c r="B84" s="103" t="str">
        <f t="shared" si="0"/>
        <v>Pre-Event</v>
      </c>
      <c r="C84" s="103" t="str">
        <f t="shared" si="0"/>
        <v>66Animas028.1_08/07/2015 16:40</v>
      </c>
      <c r="D84" s="104">
        <f t="shared" si="0"/>
        <v>164.08871424</v>
      </c>
      <c r="E84" s="11">
        <f t="shared" si="0"/>
        <v>42223.694444444445</v>
      </c>
      <c r="F84" s="15">
        <f t="shared" ref="F84:F115" si="1">F3/1000</f>
        <v>0.83</v>
      </c>
      <c r="G84" s="16"/>
      <c r="H84" s="19">
        <f t="shared" ref="H84:H115" si="2">H3/1000</f>
        <v>1.3000000000000002E-4</v>
      </c>
      <c r="I84" s="26"/>
      <c r="J84" s="26"/>
      <c r="K84" s="19">
        <f t="shared" ref="K84:K115" si="3">K3/1000</f>
        <v>5.1999999999999997E-5</v>
      </c>
      <c r="L84" s="16"/>
      <c r="M84" s="16"/>
      <c r="N84" s="16"/>
      <c r="O84" s="15">
        <f t="shared" ref="O84:Q103" si="4">O3/1000</f>
        <v>1.1E-4</v>
      </c>
      <c r="P84" s="15">
        <f t="shared" si="4"/>
        <v>0</v>
      </c>
      <c r="Q84" s="18">
        <f t="shared" si="4"/>
        <v>3.0000000000000001E-3</v>
      </c>
      <c r="R84" s="16"/>
      <c r="S84" s="15">
        <f t="shared" ref="S84:S115" si="5">S3/1000</f>
        <v>7.2999999999999995E-2</v>
      </c>
      <c r="T84" s="16"/>
      <c r="U84" s="16"/>
      <c r="V84" s="18">
        <f t="shared" ref="V84:V115" si="6">V3/1000</f>
        <v>5.5999999999999999E-5</v>
      </c>
      <c r="W84" s="16"/>
      <c r="X84" s="16"/>
      <c r="Y84" s="16"/>
      <c r="Z84" s="16"/>
      <c r="AA84" s="16"/>
      <c r="AB84" s="16"/>
      <c r="AC84" s="15">
        <f t="shared" ref="AC84:AC115" si="7">AC3/1000</f>
        <v>0.03</v>
      </c>
      <c r="AD84" s="40">
        <f>Q84/F84</f>
        <v>3.6144578313253013E-3</v>
      </c>
      <c r="AE84" s="40">
        <f>H84/F84</f>
        <v>1.5662650602409642E-4</v>
      </c>
      <c r="AF84" s="40">
        <f>O84/F84</f>
        <v>1.3253012048192772E-4</v>
      </c>
    </row>
    <row r="85" spans="1:32" x14ac:dyDescent="0.2">
      <c r="A85" s="83" t="str">
        <f t="shared" ref="A85:A122" si="8">A4</f>
        <v>NMED</v>
      </c>
      <c r="B85" s="103" t="str">
        <f t="shared" ref="B85:E116" si="9">B4</f>
        <v>GKM Plume</v>
      </c>
      <c r="C85" s="103" t="str">
        <f t="shared" si="9"/>
        <v>66Animas028.1_08/08/2015 05:50</v>
      </c>
      <c r="D85" s="104">
        <f t="shared" si="9"/>
        <v>164.08871424</v>
      </c>
      <c r="E85" s="11">
        <f t="shared" si="9"/>
        <v>42224.243055555555</v>
      </c>
      <c r="F85" s="15">
        <f t="shared" si="1"/>
        <v>4.3</v>
      </c>
      <c r="G85" s="16"/>
      <c r="H85" s="19">
        <f t="shared" si="2"/>
        <v>2.1000000000000001E-2</v>
      </c>
      <c r="I85" s="26"/>
      <c r="J85" s="26"/>
      <c r="K85" s="19">
        <f t="shared" si="3"/>
        <v>5.1999999999999997E-5</v>
      </c>
      <c r="L85" s="16"/>
      <c r="M85" s="16"/>
      <c r="N85" s="16"/>
      <c r="O85" s="15">
        <f t="shared" si="4"/>
        <v>0.09</v>
      </c>
      <c r="P85" s="15">
        <f t="shared" si="4"/>
        <v>0</v>
      </c>
      <c r="Q85" s="18">
        <f t="shared" si="4"/>
        <v>0.46</v>
      </c>
      <c r="R85" s="16"/>
      <c r="S85" s="15">
        <f t="shared" si="5"/>
        <v>0.33</v>
      </c>
      <c r="T85" s="16"/>
      <c r="U85" s="16"/>
      <c r="V85" s="18">
        <f t="shared" si="6"/>
        <v>5.5999999999999999E-5</v>
      </c>
      <c r="W85" s="16"/>
      <c r="X85" s="16"/>
      <c r="Y85" s="16"/>
      <c r="Z85" s="16"/>
      <c r="AA85" s="16"/>
      <c r="AB85" s="16"/>
      <c r="AC85" s="15">
        <f t="shared" si="7"/>
        <v>0.31</v>
      </c>
      <c r="AD85" s="40">
        <f t="shared" ref="AD85:AD121" si="10">Q85/F85</f>
        <v>0.10697674418604652</v>
      </c>
      <c r="AE85" s="40">
        <f t="shared" ref="AE85:AE121" si="11">H85/F85</f>
        <v>4.8837209302325588E-3</v>
      </c>
      <c r="AF85" s="40">
        <f t="shared" ref="AF85:AF121" si="12">O85/F85</f>
        <v>2.0930232558139535E-2</v>
      </c>
    </row>
    <row r="86" spans="1:32" x14ac:dyDescent="0.2">
      <c r="A86" s="83" t="str">
        <f t="shared" si="8"/>
        <v>EPA</v>
      </c>
      <c r="B86" s="103" t="str">
        <f t="shared" si="9"/>
        <v>GKM Plume</v>
      </c>
      <c r="C86" s="103" t="str">
        <f t="shared" si="9"/>
        <v>ADWS-ARP-150808-11</v>
      </c>
      <c r="D86" s="104">
        <f t="shared" si="9"/>
        <v>162.86561280000001</v>
      </c>
      <c r="E86" s="11">
        <f t="shared" si="9"/>
        <v>42224.347222222219</v>
      </c>
      <c r="F86" s="15">
        <f t="shared" si="1"/>
        <v>4.2</v>
      </c>
      <c r="G86" s="16"/>
      <c r="H86" s="19">
        <f t="shared" si="2"/>
        <v>1.0999999999999999E-2</v>
      </c>
      <c r="I86" s="26"/>
      <c r="J86" s="26"/>
      <c r="K86" s="19">
        <f t="shared" si="3"/>
        <v>5.5000000000000003E-4</v>
      </c>
      <c r="L86" s="16"/>
      <c r="M86" s="16"/>
      <c r="N86" s="16"/>
      <c r="O86" s="15">
        <f t="shared" si="4"/>
        <v>4.9000000000000002E-2</v>
      </c>
      <c r="P86" s="15">
        <f t="shared" si="4"/>
        <v>15</v>
      </c>
      <c r="Q86" s="18">
        <f t="shared" si="4"/>
        <v>0.23</v>
      </c>
      <c r="R86" s="16"/>
      <c r="S86" s="15">
        <f t="shared" si="5"/>
        <v>0.26</v>
      </c>
      <c r="T86" s="16"/>
      <c r="U86" s="16"/>
      <c r="V86" s="18">
        <f t="shared" si="6"/>
        <v>2.1000000000000003E-3</v>
      </c>
      <c r="W86" s="16"/>
      <c r="X86" s="16"/>
      <c r="Y86" s="16"/>
      <c r="Z86" s="16"/>
      <c r="AA86" s="16"/>
      <c r="AB86" s="16"/>
      <c r="AC86" s="15">
        <f t="shared" si="7"/>
        <v>0.18</v>
      </c>
      <c r="AD86" s="40">
        <f t="shared" si="10"/>
        <v>5.4761904761904762E-2</v>
      </c>
      <c r="AE86" s="40">
        <f t="shared" si="11"/>
        <v>2.6190476190476189E-3</v>
      </c>
      <c r="AF86" s="40">
        <f t="shared" si="12"/>
        <v>1.1666666666666667E-2</v>
      </c>
    </row>
    <row r="87" spans="1:32" x14ac:dyDescent="0.2">
      <c r="A87" s="83" t="str">
        <f t="shared" si="8"/>
        <v>NMED</v>
      </c>
      <c r="B87" s="103" t="str">
        <f t="shared" si="9"/>
        <v>GKM Plume</v>
      </c>
      <c r="C87" s="103" t="str">
        <f t="shared" si="9"/>
        <v>66Animas028.1_08/08/2015 11:15</v>
      </c>
      <c r="D87" s="104">
        <f t="shared" si="9"/>
        <v>164.08871424</v>
      </c>
      <c r="E87" s="11">
        <f t="shared" si="9"/>
        <v>42224.46875</v>
      </c>
      <c r="F87" s="15">
        <f t="shared" si="1"/>
        <v>2.2999999999999998</v>
      </c>
      <c r="G87" s="16"/>
      <c r="H87" s="19">
        <f t="shared" si="2"/>
        <v>8.0000000000000002E-3</v>
      </c>
      <c r="I87" s="26"/>
      <c r="J87" s="26"/>
      <c r="K87" s="19">
        <f t="shared" si="3"/>
        <v>5.1999999999999997E-5</v>
      </c>
      <c r="L87" s="16"/>
      <c r="M87" s="16"/>
      <c r="N87" s="16"/>
      <c r="O87" s="15">
        <f t="shared" si="4"/>
        <v>0.03</v>
      </c>
      <c r="P87" s="15">
        <f t="shared" si="4"/>
        <v>0</v>
      </c>
      <c r="Q87" s="18">
        <f t="shared" si="4"/>
        <v>0.16</v>
      </c>
      <c r="R87" s="16"/>
      <c r="S87" s="15">
        <f t="shared" si="5"/>
        <v>0.2</v>
      </c>
      <c r="T87" s="16"/>
      <c r="U87" s="16"/>
      <c r="V87" s="18">
        <f t="shared" si="6"/>
        <v>5.5999999999999999E-5</v>
      </c>
      <c r="W87" s="16"/>
      <c r="X87" s="16"/>
      <c r="Y87" s="16"/>
      <c r="Z87" s="16"/>
      <c r="AA87" s="16"/>
      <c r="AB87" s="16"/>
      <c r="AC87" s="15">
        <f t="shared" si="7"/>
        <v>0.15</v>
      </c>
      <c r="AD87" s="40">
        <f t="shared" si="10"/>
        <v>6.9565217391304349E-2</v>
      </c>
      <c r="AE87" s="40">
        <f t="shared" si="11"/>
        <v>3.4782608695652175E-3</v>
      </c>
      <c r="AF87" s="40">
        <f t="shared" si="12"/>
        <v>1.3043478260869566E-2</v>
      </c>
    </row>
    <row r="88" spans="1:32" x14ac:dyDescent="0.2">
      <c r="A88" s="83" t="str">
        <f t="shared" si="8"/>
        <v>NMED</v>
      </c>
      <c r="B88" s="103" t="str">
        <f t="shared" si="9"/>
        <v>GKM Plume</v>
      </c>
      <c r="C88" s="103" t="str">
        <f t="shared" si="9"/>
        <v>66Animas028.1_08/08/2015 17:00</v>
      </c>
      <c r="D88" s="104">
        <f t="shared" si="9"/>
        <v>164.08871424</v>
      </c>
      <c r="E88" s="11">
        <f t="shared" si="9"/>
        <v>42224.708333333336</v>
      </c>
      <c r="F88" s="15">
        <f t="shared" si="1"/>
        <v>1.8</v>
      </c>
      <c r="G88" s="16"/>
      <c r="H88" s="19">
        <f t="shared" si="2"/>
        <v>5.0000000000000001E-3</v>
      </c>
      <c r="I88" s="26"/>
      <c r="J88" s="26"/>
      <c r="K88" s="19">
        <f t="shared" si="3"/>
        <v>5.1999999999999997E-5</v>
      </c>
      <c r="L88" s="16"/>
      <c r="M88" s="16"/>
      <c r="N88" s="16"/>
      <c r="O88" s="15">
        <f t="shared" si="4"/>
        <v>0.02</v>
      </c>
      <c r="P88" s="15">
        <f t="shared" si="4"/>
        <v>0</v>
      </c>
      <c r="Q88" s="18">
        <f t="shared" si="4"/>
        <v>0.1</v>
      </c>
      <c r="R88" s="16"/>
      <c r="S88" s="15">
        <f t="shared" si="5"/>
        <v>0.17</v>
      </c>
      <c r="T88" s="16"/>
      <c r="U88" s="16"/>
      <c r="V88" s="18">
        <f t="shared" si="6"/>
        <v>5.5999999999999999E-5</v>
      </c>
      <c r="W88" s="16"/>
      <c r="X88" s="16"/>
      <c r="Y88" s="16"/>
      <c r="Z88" s="16"/>
      <c r="AA88" s="16"/>
      <c r="AB88" s="16"/>
      <c r="AC88" s="15">
        <f t="shared" si="7"/>
        <v>0.12</v>
      </c>
      <c r="AD88" s="40">
        <f t="shared" si="10"/>
        <v>5.5555555555555559E-2</v>
      </c>
      <c r="AE88" s="40">
        <f t="shared" si="11"/>
        <v>2.7777777777777779E-3</v>
      </c>
      <c r="AF88" s="40">
        <f t="shared" si="12"/>
        <v>1.1111111111111112E-2</v>
      </c>
    </row>
    <row r="89" spans="1:32" x14ac:dyDescent="0.2">
      <c r="A89" s="83" t="str">
        <f t="shared" si="8"/>
        <v>NMED</v>
      </c>
      <c r="B89" s="103" t="str">
        <f t="shared" si="9"/>
        <v>GKM Plume</v>
      </c>
      <c r="C89" s="103" t="str">
        <f t="shared" si="9"/>
        <v>66Animas028.1_08/08/2015 22:40</v>
      </c>
      <c r="D89" s="104">
        <f t="shared" si="9"/>
        <v>164.08871424</v>
      </c>
      <c r="E89" s="11">
        <f t="shared" si="9"/>
        <v>42224.944444444445</v>
      </c>
      <c r="F89" s="15">
        <f t="shared" si="1"/>
        <v>1.7</v>
      </c>
      <c r="G89" s="16"/>
      <c r="H89" s="19">
        <f t="shared" si="2"/>
        <v>4.0000000000000001E-3</v>
      </c>
      <c r="I89" s="26"/>
      <c r="J89" s="26"/>
      <c r="K89" s="19">
        <f t="shared" si="3"/>
        <v>5.1999999999999997E-5</v>
      </c>
      <c r="L89" s="16"/>
      <c r="M89" s="16"/>
      <c r="N89" s="16"/>
      <c r="O89" s="15">
        <f t="shared" si="4"/>
        <v>0.02</v>
      </c>
      <c r="P89" s="15">
        <f t="shared" si="4"/>
        <v>0</v>
      </c>
      <c r="Q89" s="18">
        <f t="shared" si="4"/>
        <v>7.1999999999999995E-2</v>
      </c>
      <c r="R89" s="16"/>
      <c r="S89" s="15">
        <f t="shared" si="5"/>
        <v>0.16</v>
      </c>
      <c r="T89" s="16"/>
      <c r="U89" s="16"/>
      <c r="V89" s="18">
        <f t="shared" si="6"/>
        <v>5.5999999999999999E-5</v>
      </c>
      <c r="W89" s="16"/>
      <c r="X89" s="16"/>
      <c r="Y89" s="16"/>
      <c r="Z89" s="16"/>
      <c r="AA89" s="16"/>
      <c r="AB89" s="16"/>
      <c r="AC89" s="15">
        <f t="shared" si="7"/>
        <v>0.11</v>
      </c>
      <c r="AD89" s="40">
        <f t="shared" si="10"/>
        <v>4.2352941176470586E-2</v>
      </c>
      <c r="AE89" s="40">
        <f t="shared" si="11"/>
        <v>2.3529411764705885E-3</v>
      </c>
      <c r="AF89" s="40">
        <f t="shared" si="12"/>
        <v>1.1764705882352941E-2</v>
      </c>
    </row>
    <row r="90" spans="1:32" x14ac:dyDescent="0.2">
      <c r="A90" s="83" t="str">
        <f t="shared" si="8"/>
        <v>NMED</v>
      </c>
      <c r="B90" s="103" t="str">
        <f t="shared" si="9"/>
        <v>GKM Plume</v>
      </c>
      <c r="C90" s="103" t="str">
        <f t="shared" si="9"/>
        <v>66Animas028.1_08/09/2015 05:45</v>
      </c>
      <c r="D90" s="104">
        <f t="shared" si="9"/>
        <v>164.08871424</v>
      </c>
      <c r="E90" s="11">
        <f t="shared" si="9"/>
        <v>42225.239583333336</v>
      </c>
      <c r="F90" s="15">
        <f t="shared" si="1"/>
        <v>1.6</v>
      </c>
      <c r="G90" s="16"/>
      <c r="H90" s="19">
        <f t="shared" si="2"/>
        <v>3.0000000000000001E-3</v>
      </c>
      <c r="I90" s="26"/>
      <c r="J90" s="26"/>
      <c r="K90" s="19">
        <f t="shared" si="3"/>
        <v>5.1999999999999997E-5</v>
      </c>
      <c r="L90" s="16"/>
      <c r="M90" s="16"/>
      <c r="N90" s="16"/>
      <c r="O90" s="15">
        <f t="shared" si="4"/>
        <v>0.02</v>
      </c>
      <c r="P90" s="15">
        <f t="shared" si="4"/>
        <v>0</v>
      </c>
      <c r="Q90" s="18">
        <f t="shared" si="4"/>
        <v>5.7000000000000002E-2</v>
      </c>
      <c r="R90" s="16"/>
      <c r="S90" s="15">
        <f t="shared" si="5"/>
        <v>0.18</v>
      </c>
      <c r="T90" s="16"/>
      <c r="U90" s="16"/>
      <c r="V90" s="18">
        <f t="shared" si="6"/>
        <v>5.5999999999999999E-5</v>
      </c>
      <c r="W90" s="16"/>
      <c r="X90" s="16"/>
      <c r="Y90" s="16"/>
      <c r="Z90" s="16"/>
      <c r="AA90" s="16"/>
      <c r="AB90" s="16"/>
      <c r="AC90" s="15">
        <f t="shared" si="7"/>
        <v>0.09</v>
      </c>
      <c r="AD90" s="40">
        <f t="shared" si="10"/>
        <v>3.5624999999999997E-2</v>
      </c>
      <c r="AE90" s="40">
        <f t="shared" si="11"/>
        <v>1.8749999999999999E-3</v>
      </c>
      <c r="AF90" s="40">
        <f t="shared" si="12"/>
        <v>1.2499999999999999E-2</v>
      </c>
    </row>
    <row r="91" spans="1:32" x14ac:dyDescent="0.2">
      <c r="A91" s="83" t="str">
        <f t="shared" si="8"/>
        <v>EPA</v>
      </c>
      <c r="B91" s="103" t="str">
        <f t="shared" si="9"/>
        <v>Post</v>
      </c>
      <c r="C91" s="103" t="str">
        <f t="shared" si="9"/>
        <v>ADW-010-150809-11</v>
      </c>
      <c r="D91" s="104">
        <f t="shared" si="9"/>
        <v>162.86561280000001</v>
      </c>
      <c r="E91" s="11">
        <f t="shared" si="9"/>
        <v>42225.364583333336</v>
      </c>
      <c r="F91" s="15">
        <f t="shared" si="1"/>
        <v>0.44</v>
      </c>
      <c r="G91" s="16"/>
      <c r="H91" s="19">
        <f t="shared" si="2"/>
        <v>1.2999999999999999E-3</v>
      </c>
      <c r="I91" s="26"/>
      <c r="J91" s="26"/>
      <c r="K91" s="19">
        <f t="shared" si="3"/>
        <v>1.9000000000000001E-4</v>
      </c>
      <c r="L91" s="16"/>
      <c r="M91" s="16"/>
      <c r="N91" s="16"/>
      <c r="O91" s="15">
        <f t="shared" si="4"/>
        <v>9.1999999999999998E-3</v>
      </c>
      <c r="P91" s="15">
        <f t="shared" si="4"/>
        <v>1.8</v>
      </c>
      <c r="Q91" s="18">
        <f t="shared" si="4"/>
        <v>1.4E-2</v>
      </c>
      <c r="R91" s="16"/>
      <c r="S91" s="15">
        <f t="shared" si="5"/>
        <v>0.12</v>
      </c>
      <c r="T91" s="16"/>
      <c r="U91" s="16"/>
      <c r="V91" s="18">
        <f t="shared" si="6"/>
        <v>1E-3</v>
      </c>
      <c r="W91" s="16"/>
      <c r="X91" s="16"/>
      <c r="Y91" s="16"/>
      <c r="Z91" s="16"/>
      <c r="AA91" s="16"/>
      <c r="AB91" s="16"/>
      <c r="AC91" s="15">
        <f t="shared" si="7"/>
        <v>6.3E-2</v>
      </c>
      <c r="AD91" s="40">
        <f t="shared" si="10"/>
        <v>3.1818181818181822E-2</v>
      </c>
      <c r="AE91" s="40">
        <f t="shared" si="11"/>
        <v>2.9545454545454545E-3</v>
      </c>
      <c r="AF91" s="40">
        <f t="shared" si="12"/>
        <v>2.0909090909090908E-2</v>
      </c>
    </row>
    <row r="92" spans="1:32" x14ac:dyDescent="0.2">
      <c r="A92" s="83" t="str">
        <f t="shared" si="8"/>
        <v>EPA</v>
      </c>
      <c r="B92" s="103" t="str">
        <f t="shared" si="9"/>
        <v>Post</v>
      </c>
      <c r="C92" s="103" t="str">
        <f t="shared" si="9"/>
        <v>ADW-010-150810-11</v>
      </c>
      <c r="D92" s="104">
        <f t="shared" si="9"/>
        <v>162.86561280000001</v>
      </c>
      <c r="E92" s="11">
        <f t="shared" si="9"/>
        <v>42226.361111111109</v>
      </c>
      <c r="F92" s="15">
        <f t="shared" si="1"/>
        <v>0.4</v>
      </c>
      <c r="G92" s="16"/>
      <c r="H92" s="19">
        <f t="shared" si="2"/>
        <v>6.8999999999999997E-4</v>
      </c>
      <c r="I92" s="26"/>
      <c r="J92" s="26"/>
      <c r="K92" s="19">
        <f t="shared" si="3"/>
        <v>4.2999999999999995E-5</v>
      </c>
      <c r="L92" s="16"/>
      <c r="M92" s="16"/>
      <c r="N92" s="16"/>
      <c r="O92" s="15">
        <f t="shared" si="4"/>
        <v>5.3E-3</v>
      </c>
      <c r="P92" s="15">
        <f t="shared" si="4"/>
        <v>0.72</v>
      </c>
      <c r="Q92" s="18">
        <f t="shared" si="4"/>
        <v>9.300000000000001E-3</v>
      </c>
      <c r="R92" s="16"/>
      <c r="S92" s="15">
        <f t="shared" si="5"/>
        <v>7.0000000000000007E-2</v>
      </c>
      <c r="T92" s="16"/>
      <c r="U92" s="16"/>
      <c r="V92" s="18">
        <f t="shared" si="6"/>
        <v>1.1999999999999999E-3</v>
      </c>
      <c r="W92" s="16"/>
      <c r="X92" s="16"/>
      <c r="Y92" s="16"/>
      <c r="Z92" s="16"/>
      <c r="AA92" s="16"/>
      <c r="AB92" s="16"/>
      <c r="AC92" s="15">
        <f t="shared" si="7"/>
        <v>0.03</v>
      </c>
      <c r="AD92" s="40">
        <f t="shared" si="10"/>
        <v>2.325E-2</v>
      </c>
      <c r="AE92" s="40">
        <f t="shared" si="11"/>
        <v>1.7249999999999998E-3</v>
      </c>
      <c r="AF92" s="40">
        <f t="shared" si="12"/>
        <v>1.325E-2</v>
      </c>
    </row>
    <row r="93" spans="1:32" x14ac:dyDescent="0.2">
      <c r="A93" s="83" t="str">
        <f t="shared" si="8"/>
        <v>NMED</v>
      </c>
      <c r="B93" s="103" t="str">
        <f t="shared" si="9"/>
        <v>Post</v>
      </c>
      <c r="C93" s="103" t="str">
        <f t="shared" si="9"/>
        <v>66Animas028.1_08/10/2015 13:30</v>
      </c>
      <c r="D93" s="104">
        <f t="shared" si="9"/>
        <v>164.08871424</v>
      </c>
      <c r="E93" s="11">
        <f t="shared" si="9"/>
        <v>42226.5625</v>
      </c>
      <c r="F93" s="15">
        <f t="shared" si="1"/>
        <v>0.43</v>
      </c>
      <c r="G93" s="16"/>
      <c r="H93" s="19">
        <f t="shared" si="2"/>
        <v>1.3000000000000002E-4</v>
      </c>
      <c r="I93" s="26"/>
      <c r="J93" s="26"/>
      <c r="K93" s="19">
        <f t="shared" si="3"/>
        <v>5.1999999999999997E-5</v>
      </c>
      <c r="L93" s="16"/>
      <c r="M93" s="16"/>
      <c r="N93" s="16"/>
      <c r="O93" s="15">
        <f t="shared" si="4"/>
        <v>1.1E-4</v>
      </c>
      <c r="P93" s="15">
        <f t="shared" si="4"/>
        <v>0</v>
      </c>
      <c r="Q93" s="18">
        <f t="shared" si="4"/>
        <v>1.2999999999999999E-2</v>
      </c>
      <c r="R93" s="16"/>
      <c r="S93" s="15">
        <f t="shared" si="5"/>
        <v>5.8999999999999997E-2</v>
      </c>
      <c r="T93" s="16"/>
      <c r="U93" s="16"/>
      <c r="V93" s="18">
        <f t="shared" si="6"/>
        <v>5.5999999999999999E-5</v>
      </c>
      <c r="W93" s="16"/>
      <c r="X93" s="16"/>
      <c r="Y93" s="16"/>
      <c r="Z93" s="16"/>
      <c r="AA93" s="16"/>
      <c r="AB93" s="16"/>
      <c r="AC93" s="15">
        <f t="shared" si="7"/>
        <v>0.03</v>
      </c>
      <c r="AD93" s="40">
        <f t="shared" si="10"/>
        <v>3.0232558139534883E-2</v>
      </c>
      <c r="AE93" s="40">
        <f t="shared" si="11"/>
        <v>3.023255813953489E-4</v>
      </c>
      <c r="AF93" s="40">
        <f t="shared" si="12"/>
        <v>2.558139534883721E-4</v>
      </c>
    </row>
    <row r="94" spans="1:32" x14ac:dyDescent="0.2">
      <c r="A94" s="83" t="str">
        <f t="shared" si="8"/>
        <v>NMED</v>
      </c>
      <c r="B94" s="103" t="str">
        <f t="shared" si="9"/>
        <v>Post</v>
      </c>
      <c r="C94" s="103" t="str">
        <f t="shared" si="9"/>
        <v>66Animas028.1_08/10/2015 18:25</v>
      </c>
      <c r="D94" s="104">
        <f t="shared" si="9"/>
        <v>164.08871424</v>
      </c>
      <c r="E94" s="11">
        <f t="shared" si="9"/>
        <v>42226.767361111109</v>
      </c>
      <c r="F94" s="15">
        <f t="shared" si="1"/>
        <v>0.34</v>
      </c>
      <c r="G94" s="16"/>
      <c r="H94" s="19">
        <f t="shared" si="2"/>
        <v>1.3000000000000002E-4</v>
      </c>
      <c r="I94" s="26"/>
      <c r="J94" s="26"/>
      <c r="K94" s="19">
        <f t="shared" si="3"/>
        <v>5.1999999999999997E-5</v>
      </c>
      <c r="L94" s="16"/>
      <c r="M94" s="16"/>
      <c r="N94" s="16"/>
      <c r="O94" s="15">
        <f t="shared" si="4"/>
        <v>1.1E-4</v>
      </c>
      <c r="P94" s="15">
        <f t="shared" si="4"/>
        <v>0</v>
      </c>
      <c r="Q94" s="18">
        <f t="shared" si="4"/>
        <v>0.01</v>
      </c>
      <c r="R94" s="16"/>
      <c r="S94" s="15">
        <f t="shared" si="5"/>
        <v>4.4999999999999998E-2</v>
      </c>
      <c r="T94" s="16"/>
      <c r="U94" s="16"/>
      <c r="V94" s="18">
        <f t="shared" si="6"/>
        <v>5.5999999999999999E-5</v>
      </c>
      <c r="W94" s="16"/>
      <c r="X94" s="16"/>
      <c r="Y94" s="16"/>
      <c r="Z94" s="16"/>
      <c r="AA94" s="16"/>
      <c r="AB94" s="16"/>
      <c r="AC94" s="15">
        <f t="shared" si="7"/>
        <v>0.02</v>
      </c>
      <c r="AD94" s="40">
        <f t="shared" si="10"/>
        <v>2.9411764705882353E-2</v>
      </c>
      <c r="AE94" s="40">
        <f t="shared" si="11"/>
        <v>3.8235294117647061E-4</v>
      </c>
      <c r="AF94" s="40">
        <f t="shared" si="12"/>
        <v>3.2352941176470585E-4</v>
      </c>
    </row>
    <row r="95" spans="1:32" x14ac:dyDescent="0.2">
      <c r="A95" s="83" t="str">
        <f t="shared" si="8"/>
        <v>NMED</v>
      </c>
      <c r="B95" s="103" t="str">
        <f t="shared" si="9"/>
        <v>Post</v>
      </c>
      <c r="C95" s="103" t="str">
        <f t="shared" si="9"/>
        <v>66Animas028.1_08/11/2015 00:03</v>
      </c>
      <c r="D95" s="104">
        <f t="shared" si="9"/>
        <v>164.08871424</v>
      </c>
      <c r="E95" s="11">
        <f t="shared" si="9"/>
        <v>42227.002083333333</v>
      </c>
      <c r="F95" s="15">
        <f t="shared" si="1"/>
        <v>0.39</v>
      </c>
      <c r="G95" s="16"/>
      <c r="H95" s="19">
        <f t="shared" si="2"/>
        <v>1.3000000000000002E-4</v>
      </c>
      <c r="I95" s="26"/>
      <c r="J95" s="26"/>
      <c r="K95" s="19">
        <f t="shared" si="3"/>
        <v>5.1999999999999997E-5</v>
      </c>
      <c r="L95" s="16"/>
      <c r="M95" s="16"/>
      <c r="N95" s="16"/>
      <c r="O95" s="15">
        <f t="shared" si="4"/>
        <v>1.1E-4</v>
      </c>
      <c r="P95" s="15">
        <f t="shared" si="4"/>
        <v>0</v>
      </c>
      <c r="Q95" s="18">
        <f t="shared" si="4"/>
        <v>0.01</v>
      </c>
      <c r="R95" s="16"/>
      <c r="S95" s="15">
        <f t="shared" si="5"/>
        <v>5.1999999999999998E-2</v>
      </c>
      <c r="T95" s="16"/>
      <c r="U95" s="16"/>
      <c r="V95" s="18">
        <f t="shared" si="6"/>
        <v>5.5999999999999999E-5</v>
      </c>
      <c r="W95" s="16"/>
      <c r="X95" s="16"/>
      <c r="Y95" s="16"/>
      <c r="Z95" s="16"/>
      <c r="AA95" s="16"/>
      <c r="AB95" s="16"/>
      <c r="AC95" s="15">
        <f t="shared" si="7"/>
        <v>0.03</v>
      </c>
      <c r="AD95" s="40">
        <f t="shared" si="10"/>
        <v>2.564102564102564E-2</v>
      </c>
      <c r="AE95" s="40">
        <f t="shared" si="11"/>
        <v>3.3333333333333338E-4</v>
      </c>
      <c r="AF95" s="40">
        <f t="shared" si="12"/>
        <v>2.8205128205128203E-4</v>
      </c>
    </row>
    <row r="96" spans="1:32" x14ac:dyDescent="0.2">
      <c r="A96" s="83" t="str">
        <f t="shared" si="8"/>
        <v>NMED</v>
      </c>
      <c r="B96" s="103" t="str">
        <f t="shared" si="9"/>
        <v>Post</v>
      </c>
      <c r="C96" s="103" t="str">
        <f t="shared" si="9"/>
        <v>66Animas028.1_08/11/2015 06:38</v>
      </c>
      <c r="D96" s="104">
        <f t="shared" si="9"/>
        <v>164.08871424</v>
      </c>
      <c r="E96" s="11">
        <f t="shared" si="9"/>
        <v>42227.276388888888</v>
      </c>
      <c r="F96" s="15">
        <f t="shared" si="1"/>
        <v>0.39</v>
      </c>
      <c r="G96" s="16"/>
      <c r="H96" s="19">
        <f t="shared" si="2"/>
        <v>1.3000000000000002E-4</v>
      </c>
      <c r="I96" s="26"/>
      <c r="J96" s="26"/>
      <c r="K96" s="19">
        <f t="shared" si="3"/>
        <v>5.1999999999999997E-5</v>
      </c>
      <c r="L96" s="16"/>
      <c r="M96" s="16"/>
      <c r="N96" s="16"/>
      <c r="O96" s="15">
        <f t="shared" si="4"/>
        <v>1.1E-4</v>
      </c>
      <c r="P96" s="15">
        <f t="shared" si="4"/>
        <v>0</v>
      </c>
      <c r="Q96" s="18">
        <f t="shared" si="4"/>
        <v>0.01</v>
      </c>
      <c r="R96" s="16"/>
      <c r="S96" s="15">
        <f t="shared" si="5"/>
        <v>5.1999999999999998E-2</v>
      </c>
      <c r="T96" s="16"/>
      <c r="U96" s="16"/>
      <c r="V96" s="18">
        <f t="shared" si="6"/>
        <v>5.5999999999999999E-5</v>
      </c>
      <c r="W96" s="16"/>
      <c r="X96" s="16"/>
      <c r="Y96" s="16"/>
      <c r="Z96" s="16"/>
      <c r="AA96" s="16"/>
      <c r="AB96" s="16"/>
      <c r="AC96" s="15">
        <f t="shared" si="7"/>
        <v>0.02</v>
      </c>
      <c r="AD96" s="40">
        <f t="shared" si="10"/>
        <v>2.564102564102564E-2</v>
      </c>
      <c r="AE96" s="40">
        <f t="shared" si="11"/>
        <v>3.3333333333333338E-4</v>
      </c>
      <c r="AF96" s="40">
        <f t="shared" si="12"/>
        <v>2.8205128205128203E-4</v>
      </c>
    </row>
    <row r="97" spans="1:32" x14ac:dyDescent="0.2">
      <c r="A97" s="83" t="str">
        <f t="shared" si="8"/>
        <v>EPA</v>
      </c>
      <c r="B97" s="103" t="str">
        <f t="shared" si="9"/>
        <v>Post</v>
      </c>
      <c r="C97" s="103" t="str">
        <f t="shared" si="9"/>
        <v>ADW-010-150811-11</v>
      </c>
      <c r="D97" s="104">
        <f t="shared" si="9"/>
        <v>162.86561280000001</v>
      </c>
      <c r="E97" s="11">
        <f t="shared" si="9"/>
        <v>42227.375</v>
      </c>
      <c r="F97" s="15">
        <f t="shared" si="1"/>
        <v>0.21</v>
      </c>
      <c r="G97" s="16"/>
      <c r="H97" s="19">
        <f t="shared" si="2"/>
        <v>6.9999999999999999E-4</v>
      </c>
      <c r="I97" s="26"/>
      <c r="J97" s="26"/>
      <c r="K97" s="19">
        <f t="shared" si="3"/>
        <v>7.7000000000000001E-5</v>
      </c>
      <c r="L97" s="16"/>
      <c r="M97" s="16"/>
      <c r="N97" s="16"/>
      <c r="O97" s="15">
        <f t="shared" si="4"/>
        <v>4.3E-3</v>
      </c>
      <c r="P97" s="15">
        <f t="shared" si="4"/>
        <v>0.41</v>
      </c>
      <c r="Q97" s="18">
        <f t="shared" si="4"/>
        <v>5.1999999999999998E-3</v>
      </c>
      <c r="R97" s="16"/>
      <c r="S97" s="15">
        <f t="shared" si="5"/>
        <v>5.8999999999999997E-2</v>
      </c>
      <c r="T97" s="16"/>
      <c r="U97" s="16"/>
      <c r="V97" s="18">
        <f t="shared" si="6"/>
        <v>9.3000000000000005E-4</v>
      </c>
      <c r="W97" s="16"/>
      <c r="X97" s="16"/>
      <c r="Y97" s="16"/>
      <c r="Z97" s="16"/>
      <c r="AA97" s="16"/>
      <c r="AB97" s="16"/>
      <c r="AC97" s="15">
        <f t="shared" si="7"/>
        <v>2.1999999999999999E-2</v>
      </c>
      <c r="AD97" s="40">
        <f t="shared" si="10"/>
        <v>2.4761904761904763E-2</v>
      </c>
      <c r="AE97" s="40">
        <f t="shared" si="11"/>
        <v>3.3333333333333335E-3</v>
      </c>
      <c r="AF97" s="40">
        <f t="shared" si="12"/>
        <v>2.0476190476190478E-2</v>
      </c>
    </row>
    <row r="98" spans="1:32" x14ac:dyDescent="0.2">
      <c r="A98" s="83" t="str">
        <f t="shared" si="8"/>
        <v>NMED</v>
      </c>
      <c r="B98" s="103" t="str">
        <f t="shared" si="9"/>
        <v>Post</v>
      </c>
      <c r="C98" s="103" t="str">
        <f t="shared" si="9"/>
        <v>66Animas028.1_08/11/2015 12:10</v>
      </c>
      <c r="D98" s="104">
        <f t="shared" si="9"/>
        <v>164.08871424</v>
      </c>
      <c r="E98" s="11">
        <f t="shared" si="9"/>
        <v>42227.506944444445</v>
      </c>
      <c r="F98" s="15">
        <f t="shared" si="1"/>
        <v>0.52</v>
      </c>
      <c r="G98" s="16"/>
      <c r="H98" s="19">
        <f t="shared" si="2"/>
        <v>1.3000000000000002E-4</v>
      </c>
      <c r="I98" s="26"/>
      <c r="J98" s="26"/>
      <c r="K98" s="19">
        <f t="shared" si="3"/>
        <v>5.1999999999999997E-5</v>
      </c>
      <c r="L98" s="16"/>
      <c r="M98" s="16"/>
      <c r="N98" s="16"/>
      <c r="O98" s="15">
        <f t="shared" si="4"/>
        <v>1.1E-4</v>
      </c>
      <c r="P98" s="15">
        <f t="shared" si="4"/>
        <v>0</v>
      </c>
      <c r="Q98" s="18">
        <f t="shared" si="4"/>
        <v>0.01</v>
      </c>
      <c r="R98" s="16"/>
      <c r="S98" s="15">
        <f t="shared" si="5"/>
        <v>5.8000000000000003E-2</v>
      </c>
      <c r="T98" s="16"/>
      <c r="U98" s="16"/>
      <c r="V98" s="18">
        <f t="shared" si="6"/>
        <v>5.5999999999999999E-5</v>
      </c>
      <c r="W98" s="16"/>
      <c r="X98" s="16"/>
      <c r="Y98" s="16"/>
      <c r="Z98" s="16"/>
      <c r="AA98" s="16"/>
      <c r="AB98" s="16"/>
      <c r="AC98" s="15">
        <f t="shared" si="7"/>
        <v>0.02</v>
      </c>
      <c r="AD98" s="40">
        <f t="shared" si="10"/>
        <v>1.9230769230769232E-2</v>
      </c>
      <c r="AE98" s="40">
        <f t="shared" si="11"/>
        <v>2.5000000000000001E-4</v>
      </c>
      <c r="AF98" s="40">
        <f t="shared" si="12"/>
        <v>2.1153846153846155E-4</v>
      </c>
    </row>
    <row r="99" spans="1:32" x14ac:dyDescent="0.2">
      <c r="A99" s="83" t="str">
        <f t="shared" si="8"/>
        <v>NMED</v>
      </c>
      <c r="B99" s="103" t="str">
        <f t="shared" si="9"/>
        <v>Post</v>
      </c>
      <c r="C99" s="103" t="str">
        <f t="shared" si="9"/>
        <v>66Animas028.1_08/11/2015 17:10</v>
      </c>
      <c r="D99" s="104">
        <f t="shared" si="9"/>
        <v>164.08871424</v>
      </c>
      <c r="E99" s="11">
        <f t="shared" si="9"/>
        <v>42227.715277777781</v>
      </c>
      <c r="F99" s="15">
        <f t="shared" si="1"/>
        <v>0.41</v>
      </c>
      <c r="G99" s="16"/>
      <c r="H99" s="19">
        <f t="shared" si="2"/>
        <v>1.3000000000000002E-4</v>
      </c>
      <c r="I99" s="26"/>
      <c r="J99" s="26"/>
      <c r="K99" s="19">
        <f t="shared" si="3"/>
        <v>5.1999999999999997E-5</v>
      </c>
      <c r="L99" s="16"/>
      <c r="M99" s="16"/>
      <c r="N99" s="16"/>
      <c r="O99" s="15">
        <f t="shared" si="4"/>
        <v>1.1E-4</v>
      </c>
      <c r="P99" s="15">
        <f t="shared" si="4"/>
        <v>0</v>
      </c>
      <c r="Q99" s="18">
        <f t="shared" si="4"/>
        <v>7.0000000000000001E-3</v>
      </c>
      <c r="R99" s="16"/>
      <c r="S99" s="15">
        <f t="shared" si="5"/>
        <v>0.04</v>
      </c>
      <c r="T99" s="16"/>
      <c r="U99" s="16"/>
      <c r="V99" s="18">
        <f t="shared" si="6"/>
        <v>5.5999999999999999E-5</v>
      </c>
      <c r="W99" s="16"/>
      <c r="X99" s="16"/>
      <c r="Y99" s="16"/>
      <c r="Z99" s="16"/>
      <c r="AA99" s="16"/>
      <c r="AB99" s="16"/>
      <c r="AC99" s="15">
        <f t="shared" si="7"/>
        <v>0.02</v>
      </c>
      <c r="AD99" s="40">
        <f t="shared" si="10"/>
        <v>1.7073170731707318E-2</v>
      </c>
      <c r="AE99" s="40">
        <f t="shared" si="11"/>
        <v>3.1707317073170738E-4</v>
      </c>
      <c r="AF99" s="40">
        <f t="shared" si="12"/>
        <v>2.6829268292682929E-4</v>
      </c>
    </row>
    <row r="100" spans="1:32" x14ac:dyDescent="0.2">
      <c r="A100" s="83" t="str">
        <f t="shared" si="8"/>
        <v>EPA</v>
      </c>
      <c r="B100" s="103" t="str">
        <f t="shared" si="9"/>
        <v>Post</v>
      </c>
      <c r="C100" s="103" t="str">
        <f t="shared" si="9"/>
        <v>ADW-010-150812-11</v>
      </c>
      <c r="D100" s="104">
        <f t="shared" si="9"/>
        <v>162.86561280000001</v>
      </c>
      <c r="E100" s="11">
        <f t="shared" si="9"/>
        <v>42228.340277777781</v>
      </c>
      <c r="F100" s="15">
        <f t="shared" si="1"/>
        <v>0.28000000000000003</v>
      </c>
      <c r="G100" s="16"/>
      <c r="H100" s="19">
        <f t="shared" si="2"/>
        <v>6.4999999999999997E-4</v>
      </c>
      <c r="I100" s="26"/>
      <c r="J100" s="26"/>
      <c r="K100" s="19">
        <f t="shared" si="3"/>
        <v>1.1E-4</v>
      </c>
      <c r="L100" s="16"/>
      <c r="M100" s="16"/>
      <c r="N100" s="16"/>
      <c r="O100" s="15">
        <f t="shared" si="4"/>
        <v>6.1999999999999998E-3</v>
      </c>
      <c r="P100" s="15">
        <f t="shared" si="4"/>
        <v>0.49</v>
      </c>
      <c r="Q100" s="18">
        <f t="shared" si="4"/>
        <v>5.0999999999999995E-3</v>
      </c>
      <c r="R100" s="16"/>
      <c r="S100" s="15">
        <f t="shared" si="5"/>
        <v>6.0999999999999999E-2</v>
      </c>
      <c r="T100" s="16"/>
      <c r="U100" s="16"/>
      <c r="V100" s="18">
        <f t="shared" si="6"/>
        <v>1.1000000000000001E-3</v>
      </c>
      <c r="W100" s="16"/>
      <c r="X100" s="16"/>
      <c r="Y100" s="16"/>
      <c r="Z100" s="16"/>
      <c r="AA100" s="16"/>
      <c r="AB100" s="16"/>
      <c r="AC100" s="15">
        <f t="shared" si="7"/>
        <v>2.1000000000000001E-2</v>
      </c>
      <c r="AD100" s="40">
        <f t="shared" si="10"/>
        <v>1.8214285714285711E-2</v>
      </c>
      <c r="AE100" s="40">
        <f t="shared" si="11"/>
        <v>2.3214285714285711E-3</v>
      </c>
      <c r="AF100" s="40">
        <f t="shared" si="12"/>
        <v>2.2142857142857141E-2</v>
      </c>
    </row>
    <row r="101" spans="1:32" x14ac:dyDescent="0.2">
      <c r="A101" s="83" t="str">
        <f t="shared" si="8"/>
        <v>NMED</v>
      </c>
      <c r="B101" s="103" t="str">
        <f t="shared" si="9"/>
        <v>Post</v>
      </c>
      <c r="C101" s="103" t="str">
        <f t="shared" si="9"/>
        <v>66Animas028.1_08/12/2015 12:50</v>
      </c>
      <c r="D101" s="104">
        <f t="shared" si="9"/>
        <v>164.08871424</v>
      </c>
      <c r="E101" s="11">
        <f t="shared" si="9"/>
        <v>42228.534722222219</v>
      </c>
      <c r="F101" s="15">
        <f t="shared" si="1"/>
        <v>0.63</v>
      </c>
      <c r="G101" s="16"/>
      <c r="H101" s="19">
        <f t="shared" si="2"/>
        <v>1.3000000000000002E-4</v>
      </c>
      <c r="I101" s="26"/>
      <c r="J101" s="26"/>
      <c r="K101" s="19">
        <f t="shared" si="3"/>
        <v>5.1999999999999997E-5</v>
      </c>
      <c r="L101" s="16"/>
      <c r="M101" s="16"/>
      <c r="N101" s="16"/>
      <c r="O101" s="15">
        <f t="shared" si="4"/>
        <v>1.1E-4</v>
      </c>
      <c r="P101" s="15">
        <f t="shared" si="4"/>
        <v>0</v>
      </c>
      <c r="Q101" s="18">
        <f t="shared" si="4"/>
        <v>0.01</v>
      </c>
      <c r="R101" s="16"/>
      <c r="S101" s="15">
        <f t="shared" si="5"/>
        <v>7.6999999999999999E-2</v>
      </c>
      <c r="T101" s="16"/>
      <c r="U101" s="16"/>
      <c r="V101" s="18">
        <f t="shared" si="6"/>
        <v>5.5999999999999999E-5</v>
      </c>
      <c r="W101" s="16"/>
      <c r="X101" s="16"/>
      <c r="Y101" s="16"/>
      <c r="Z101" s="16"/>
      <c r="AA101" s="16"/>
      <c r="AB101" s="16"/>
      <c r="AC101" s="15">
        <f t="shared" si="7"/>
        <v>0.03</v>
      </c>
      <c r="AD101" s="40">
        <f t="shared" si="10"/>
        <v>1.5873015873015872E-2</v>
      </c>
      <c r="AE101" s="40">
        <f t="shared" si="11"/>
        <v>2.0634920634920637E-4</v>
      </c>
      <c r="AF101" s="40">
        <f t="shared" si="12"/>
        <v>1.7460317460317462E-4</v>
      </c>
    </row>
    <row r="102" spans="1:32" x14ac:dyDescent="0.2">
      <c r="A102" s="83" t="str">
        <f t="shared" si="8"/>
        <v>NMED</v>
      </c>
      <c r="B102" s="103" t="str">
        <f t="shared" si="9"/>
        <v>Post</v>
      </c>
      <c r="C102" s="103" t="str">
        <f t="shared" si="9"/>
        <v>66Animas028.1_08/12/2015 17:30</v>
      </c>
      <c r="D102" s="104">
        <f t="shared" si="9"/>
        <v>164.08871424</v>
      </c>
      <c r="E102" s="11">
        <f t="shared" si="9"/>
        <v>42228.729166666664</v>
      </c>
      <c r="F102" s="15">
        <f t="shared" si="1"/>
        <v>0.52</v>
      </c>
      <c r="G102" s="16"/>
      <c r="H102" s="19">
        <f t="shared" si="2"/>
        <v>1.3000000000000002E-4</v>
      </c>
      <c r="I102" s="26"/>
      <c r="J102" s="26"/>
      <c r="K102" s="19">
        <f t="shared" si="3"/>
        <v>5.1999999999999997E-5</v>
      </c>
      <c r="L102" s="16"/>
      <c r="M102" s="16"/>
      <c r="N102" s="16"/>
      <c r="O102" s="15">
        <f t="shared" si="4"/>
        <v>1.1E-4</v>
      </c>
      <c r="P102" s="15">
        <f t="shared" si="4"/>
        <v>0</v>
      </c>
      <c r="Q102" s="18">
        <f t="shared" si="4"/>
        <v>0.01</v>
      </c>
      <c r="R102" s="16"/>
      <c r="S102" s="15">
        <f t="shared" si="5"/>
        <v>7.2999999999999995E-2</v>
      </c>
      <c r="T102" s="16"/>
      <c r="U102" s="16"/>
      <c r="V102" s="18">
        <f t="shared" si="6"/>
        <v>5.5999999999999999E-5</v>
      </c>
      <c r="W102" s="16"/>
      <c r="X102" s="16"/>
      <c r="Y102" s="16"/>
      <c r="Z102" s="16"/>
      <c r="AA102" s="16"/>
      <c r="AB102" s="16"/>
      <c r="AC102" s="15">
        <f t="shared" si="7"/>
        <v>0.03</v>
      </c>
      <c r="AD102" s="40">
        <f t="shared" si="10"/>
        <v>1.9230769230769232E-2</v>
      </c>
      <c r="AE102" s="40">
        <f t="shared" si="11"/>
        <v>2.5000000000000001E-4</v>
      </c>
      <c r="AF102" s="40">
        <f t="shared" si="12"/>
        <v>2.1153846153846155E-4</v>
      </c>
    </row>
    <row r="103" spans="1:32" x14ac:dyDescent="0.2">
      <c r="A103" s="83" t="str">
        <f t="shared" si="8"/>
        <v>NMED</v>
      </c>
      <c r="B103" s="103" t="str">
        <f t="shared" si="9"/>
        <v>Post</v>
      </c>
      <c r="C103" s="103" t="str">
        <f t="shared" si="9"/>
        <v>66Animas028.1_08/12/2015 23:20</v>
      </c>
      <c r="D103" s="104">
        <f t="shared" si="9"/>
        <v>164.08871424</v>
      </c>
      <c r="E103" s="11">
        <f t="shared" si="9"/>
        <v>42228.972222222219</v>
      </c>
      <c r="F103" s="15">
        <f t="shared" si="1"/>
        <v>0.32</v>
      </c>
      <c r="G103" s="16"/>
      <c r="H103" s="19">
        <f t="shared" si="2"/>
        <v>1.3000000000000002E-4</v>
      </c>
      <c r="I103" s="26"/>
      <c r="J103" s="26"/>
      <c r="K103" s="19">
        <f t="shared" si="3"/>
        <v>5.1999999999999997E-5</v>
      </c>
      <c r="L103" s="16"/>
      <c r="M103" s="16"/>
      <c r="N103" s="16"/>
      <c r="O103" s="15">
        <f t="shared" si="4"/>
        <v>1.1E-4</v>
      </c>
      <c r="P103" s="15">
        <f t="shared" si="4"/>
        <v>0</v>
      </c>
      <c r="Q103" s="18">
        <f t="shared" si="4"/>
        <v>1.0999999999999999E-2</v>
      </c>
      <c r="R103" s="16"/>
      <c r="S103" s="15">
        <f t="shared" si="5"/>
        <v>8.4000000000000005E-2</v>
      </c>
      <c r="T103" s="16"/>
      <c r="U103" s="16"/>
      <c r="V103" s="18">
        <f t="shared" si="6"/>
        <v>5.5999999999999999E-5</v>
      </c>
      <c r="W103" s="16"/>
      <c r="X103" s="16"/>
      <c r="Y103" s="16"/>
      <c r="Z103" s="16"/>
      <c r="AA103" s="16"/>
      <c r="AB103" s="16"/>
      <c r="AC103" s="15">
        <f t="shared" si="7"/>
        <v>0.03</v>
      </c>
      <c r="AD103" s="40">
        <f t="shared" si="10"/>
        <v>3.4374999999999996E-2</v>
      </c>
      <c r="AE103" s="40">
        <f t="shared" si="11"/>
        <v>4.0625000000000004E-4</v>
      </c>
      <c r="AF103" s="40">
        <f t="shared" si="12"/>
        <v>3.4374999999999998E-4</v>
      </c>
    </row>
    <row r="104" spans="1:32" x14ac:dyDescent="0.2">
      <c r="A104" s="83" t="str">
        <f t="shared" si="8"/>
        <v>NMED</v>
      </c>
      <c r="B104" s="103" t="str">
        <f t="shared" si="9"/>
        <v>Post</v>
      </c>
      <c r="C104" s="103" t="str">
        <f t="shared" si="9"/>
        <v>66Animas028.1_08/13/2015 06:20</v>
      </c>
      <c r="D104" s="104">
        <f t="shared" si="9"/>
        <v>164.08871424</v>
      </c>
      <c r="E104" s="11">
        <f t="shared" si="9"/>
        <v>42229.263888888891</v>
      </c>
      <c r="F104" s="15">
        <f t="shared" si="1"/>
        <v>0.75</v>
      </c>
      <c r="G104" s="16"/>
      <c r="H104" s="19">
        <f t="shared" si="2"/>
        <v>1.3000000000000002E-4</v>
      </c>
      <c r="I104" s="26"/>
      <c r="J104" s="26"/>
      <c r="K104" s="19">
        <f t="shared" si="3"/>
        <v>5.1999999999999997E-5</v>
      </c>
      <c r="L104" s="16"/>
      <c r="M104" s="16"/>
      <c r="N104" s="16"/>
      <c r="O104" s="15">
        <f t="shared" ref="O104:Q123" si="13">O23/1000</f>
        <v>1.1E-4</v>
      </c>
      <c r="P104" s="15">
        <f t="shared" si="13"/>
        <v>0</v>
      </c>
      <c r="Q104" s="18">
        <f t="shared" si="13"/>
        <v>1.2999999999999999E-2</v>
      </c>
      <c r="R104" s="16"/>
      <c r="S104" s="15">
        <f t="shared" si="5"/>
        <v>0.1</v>
      </c>
      <c r="T104" s="16"/>
      <c r="U104" s="16"/>
      <c r="V104" s="18">
        <f t="shared" si="6"/>
        <v>5.5999999999999999E-5</v>
      </c>
      <c r="W104" s="16"/>
      <c r="X104" s="16"/>
      <c r="Y104" s="16"/>
      <c r="Z104" s="16"/>
      <c r="AA104" s="16"/>
      <c r="AB104" s="16"/>
      <c r="AC104" s="15">
        <f t="shared" si="7"/>
        <v>0.04</v>
      </c>
      <c r="AD104" s="40">
        <f t="shared" si="10"/>
        <v>1.7333333333333333E-2</v>
      </c>
      <c r="AE104" s="40">
        <f t="shared" si="11"/>
        <v>1.7333333333333336E-4</v>
      </c>
      <c r="AF104" s="40">
        <f t="shared" si="12"/>
        <v>1.4666666666666666E-4</v>
      </c>
    </row>
    <row r="105" spans="1:32" x14ac:dyDescent="0.2">
      <c r="A105" s="83" t="str">
        <f t="shared" si="8"/>
        <v>EPA</v>
      </c>
      <c r="B105" s="103" t="str">
        <f t="shared" si="9"/>
        <v>Post</v>
      </c>
      <c r="C105" s="103" t="str">
        <f t="shared" si="9"/>
        <v>ADW-010-150813-11</v>
      </c>
      <c r="D105" s="104">
        <f t="shared" si="9"/>
        <v>162.86561280000001</v>
      </c>
      <c r="E105" s="11">
        <f t="shared" si="9"/>
        <v>42229.40625</v>
      </c>
      <c r="F105" s="15">
        <f t="shared" si="1"/>
        <v>0.23</v>
      </c>
      <c r="G105" s="16"/>
      <c r="H105" s="19">
        <f t="shared" si="2"/>
        <v>6.6E-4</v>
      </c>
      <c r="I105" s="26"/>
      <c r="J105" s="26"/>
      <c r="K105" s="19">
        <f t="shared" si="3"/>
        <v>1.1999999999999999E-4</v>
      </c>
      <c r="L105" s="16"/>
      <c r="M105" s="16"/>
      <c r="N105" s="16"/>
      <c r="O105" s="15">
        <f t="shared" si="13"/>
        <v>4.4000000000000003E-3</v>
      </c>
      <c r="P105" s="15">
        <f t="shared" si="13"/>
        <v>0.5</v>
      </c>
      <c r="Q105" s="18">
        <f t="shared" si="13"/>
        <v>5.4000000000000003E-3</v>
      </c>
      <c r="R105" s="16"/>
      <c r="S105" s="15">
        <f t="shared" si="5"/>
        <v>9.4E-2</v>
      </c>
      <c r="T105" s="16"/>
      <c r="U105" s="16"/>
      <c r="V105" s="18">
        <f t="shared" si="6"/>
        <v>1.1999999999999999E-3</v>
      </c>
      <c r="W105" s="16"/>
      <c r="X105" s="16"/>
      <c r="Y105" s="16"/>
      <c r="Z105" s="16"/>
      <c r="AA105" s="16"/>
      <c r="AB105" s="16"/>
      <c r="AC105" s="15">
        <f t="shared" si="7"/>
        <v>2.8000000000000001E-2</v>
      </c>
      <c r="AD105" s="40">
        <f t="shared" si="10"/>
        <v>2.3478260869565219E-2</v>
      </c>
      <c r="AE105" s="40">
        <f t="shared" si="11"/>
        <v>2.8695652173913043E-3</v>
      </c>
      <c r="AF105" s="40">
        <f t="shared" si="12"/>
        <v>1.9130434782608695E-2</v>
      </c>
    </row>
    <row r="106" spans="1:32" x14ac:dyDescent="0.2">
      <c r="A106" s="83" t="str">
        <f t="shared" si="8"/>
        <v>NMED</v>
      </c>
      <c r="B106" s="103" t="str">
        <f t="shared" si="9"/>
        <v>Post</v>
      </c>
      <c r="C106" s="103" t="str">
        <f t="shared" si="9"/>
        <v>66Animas028.1_08/13/2015 11:50</v>
      </c>
      <c r="D106" s="104">
        <f t="shared" si="9"/>
        <v>164.08871424</v>
      </c>
      <c r="E106" s="11">
        <f t="shared" si="9"/>
        <v>42229.493055555555</v>
      </c>
      <c r="F106" s="15">
        <f t="shared" si="1"/>
        <v>0.66</v>
      </c>
      <c r="G106" s="16"/>
      <c r="H106" s="19">
        <f t="shared" si="2"/>
        <v>1.3000000000000002E-4</v>
      </c>
      <c r="I106" s="26"/>
      <c r="J106" s="26"/>
      <c r="K106" s="19">
        <f t="shared" si="3"/>
        <v>5.1999999999999997E-5</v>
      </c>
      <c r="L106" s="16"/>
      <c r="M106" s="16"/>
      <c r="N106" s="16"/>
      <c r="O106" s="15">
        <f t="shared" si="13"/>
        <v>1.1E-4</v>
      </c>
      <c r="P106" s="15">
        <f t="shared" si="13"/>
        <v>0</v>
      </c>
      <c r="Q106" s="18">
        <f t="shared" si="13"/>
        <v>1.2999999999999999E-2</v>
      </c>
      <c r="R106" s="16"/>
      <c r="S106" s="15">
        <f t="shared" si="5"/>
        <v>0.1</v>
      </c>
      <c r="T106" s="16"/>
      <c r="U106" s="16"/>
      <c r="V106" s="18">
        <f t="shared" si="6"/>
        <v>5.5999999999999999E-5</v>
      </c>
      <c r="W106" s="16"/>
      <c r="X106" s="16"/>
      <c r="Y106" s="16"/>
      <c r="Z106" s="16"/>
      <c r="AA106" s="16"/>
      <c r="AB106" s="16"/>
      <c r="AC106" s="15">
        <f t="shared" si="7"/>
        <v>0.04</v>
      </c>
      <c r="AD106" s="40">
        <f t="shared" si="10"/>
        <v>1.9696969696969695E-2</v>
      </c>
      <c r="AE106" s="40">
        <f t="shared" si="11"/>
        <v>1.9696969696969698E-4</v>
      </c>
      <c r="AF106" s="40">
        <f t="shared" si="12"/>
        <v>1.6666666666666666E-4</v>
      </c>
    </row>
    <row r="107" spans="1:32" x14ac:dyDescent="0.2">
      <c r="A107" s="83" t="str">
        <f t="shared" si="8"/>
        <v>NMED</v>
      </c>
      <c r="B107" s="103" t="str">
        <f t="shared" si="9"/>
        <v>Post</v>
      </c>
      <c r="C107" s="103" t="str">
        <f t="shared" si="9"/>
        <v>66Animas028.1_08/13/2015 17:50</v>
      </c>
      <c r="D107" s="104">
        <f t="shared" si="9"/>
        <v>164.08871424</v>
      </c>
      <c r="E107" s="11">
        <f t="shared" si="9"/>
        <v>42229.743055555555</v>
      </c>
      <c r="F107" s="15">
        <f t="shared" si="1"/>
        <v>0.52</v>
      </c>
      <c r="G107" s="16"/>
      <c r="H107" s="19">
        <f t="shared" si="2"/>
        <v>1.3000000000000002E-4</v>
      </c>
      <c r="I107" s="26"/>
      <c r="J107" s="26"/>
      <c r="K107" s="19">
        <f t="shared" si="3"/>
        <v>5.1999999999999997E-5</v>
      </c>
      <c r="L107" s="16"/>
      <c r="M107" s="16"/>
      <c r="N107" s="16"/>
      <c r="O107" s="15">
        <f t="shared" si="13"/>
        <v>1.1E-4</v>
      </c>
      <c r="P107" s="15">
        <f t="shared" si="13"/>
        <v>0</v>
      </c>
      <c r="Q107" s="18">
        <f t="shared" si="13"/>
        <v>1.0999999999999999E-2</v>
      </c>
      <c r="R107" s="16"/>
      <c r="S107" s="15">
        <f t="shared" si="5"/>
        <v>8.6999999999999994E-2</v>
      </c>
      <c r="T107" s="16"/>
      <c r="U107" s="16"/>
      <c r="V107" s="18">
        <f t="shared" si="6"/>
        <v>5.5999999999999999E-5</v>
      </c>
      <c r="W107" s="16"/>
      <c r="X107" s="16"/>
      <c r="Y107" s="16"/>
      <c r="Z107" s="16"/>
      <c r="AA107" s="16"/>
      <c r="AB107" s="16"/>
      <c r="AC107" s="15">
        <f t="shared" si="7"/>
        <v>0.04</v>
      </c>
      <c r="AD107" s="40">
        <f t="shared" si="10"/>
        <v>2.1153846153846152E-2</v>
      </c>
      <c r="AE107" s="40">
        <f t="shared" si="11"/>
        <v>2.5000000000000001E-4</v>
      </c>
      <c r="AF107" s="40">
        <f t="shared" si="12"/>
        <v>2.1153846153846155E-4</v>
      </c>
    </row>
    <row r="108" spans="1:32" x14ac:dyDescent="0.2">
      <c r="A108" s="83" t="str">
        <f t="shared" si="8"/>
        <v>NMED</v>
      </c>
      <c r="B108" s="103" t="str">
        <f t="shared" si="9"/>
        <v>Post</v>
      </c>
      <c r="C108" s="103" t="str">
        <f t="shared" si="9"/>
        <v>66Animas028.1_08/14/2015 07:00</v>
      </c>
      <c r="D108" s="104">
        <f t="shared" si="9"/>
        <v>164.08871424</v>
      </c>
      <c r="E108" s="11">
        <f t="shared" si="9"/>
        <v>42230.291666666664</v>
      </c>
      <c r="F108" s="15">
        <f t="shared" si="1"/>
        <v>0.6</v>
      </c>
      <c r="G108" s="16"/>
      <c r="H108" s="19">
        <f t="shared" si="2"/>
        <v>1.3000000000000002E-4</v>
      </c>
      <c r="I108" s="26"/>
      <c r="J108" s="26"/>
      <c r="K108" s="19">
        <f t="shared" si="3"/>
        <v>5.1999999999999997E-5</v>
      </c>
      <c r="L108" s="16"/>
      <c r="M108" s="16"/>
      <c r="N108" s="16"/>
      <c r="O108" s="15">
        <f t="shared" si="13"/>
        <v>0.05</v>
      </c>
      <c r="P108" s="15">
        <f t="shared" si="13"/>
        <v>0</v>
      </c>
      <c r="Q108" s="18">
        <f t="shared" si="13"/>
        <v>1.2E-2</v>
      </c>
      <c r="R108" s="16"/>
      <c r="S108" s="15">
        <f t="shared" si="5"/>
        <v>9.8000000000000004E-2</v>
      </c>
      <c r="T108" s="16"/>
      <c r="U108" s="16"/>
      <c r="V108" s="18">
        <f t="shared" si="6"/>
        <v>5.5999999999999999E-5</v>
      </c>
      <c r="W108" s="16"/>
      <c r="X108" s="16"/>
      <c r="Y108" s="16"/>
      <c r="Z108" s="16"/>
      <c r="AA108" s="16"/>
      <c r="AB108" s="16"/>
      <c r="AC108" s="15">
        <f t="shared" si="7"/>
        <v>7.0000000000000007E-2</v>
      </c>
      <c r="AD108" s="40">
        <f t="shared" si="10"/>
        <v>0.02</v>
      </c>
      <c r="AE108" s="40">
        <f t="shared" si="11"/>
        <v>2.1666666666666671E-4</v>
      </c>
      <c r="AF108" s="40">
        <f t="shared" si="12"/>
        <v>8.3333333333333343E-2</v>
      </c>
    </row>
    <row r="109" spans="1:32" x14ac:dyDescent="0.2">
      <c r="A109" s="83" t="str">
        <f t="shared" si="8"/>
        <v>EPA Region 6</v>
      </c>
      <c r="B109" s="103" t="str">
        <f t="shared" si="9"/>
        <v>Post</v>
      </c>
      <c r="C109" s="103" t="str">
        <f t="shared" si="9"/>
        <v>ADW-010-150814-11</v>
      </c>
      <c r="D109" s="104">
        <f t="shared" si="9"/>
        <v>162.86561280000001</v>
      </c>
      <c r="E109" s="11">
        <f t="shared" si="9"/>
        <v>42230.364583333336</v>
      </c>
      <c r="F109" s="15">
        <f t="shared" si="1"/>
        <v>0.59</v>
      </c>
      <c r="G109" s="16"/>
      <c r="H109" s="19">
        <f t="shared" si="2"/>
        <v>3.6999999999999999E-4</v>
      </c>
      <c r="I109" s="26"/>
      <c r="J109" s="26"/>
      <c r="K109" s="19">
        <f t="shared" si="3"/>
        <v>4.2999999999999995E-5</v>
      </c>
      <c r="L109" s="16"/>
      <c r="M109" s="16"/>
      <c r="N109" s="16"/>
      <c r="O109" s="15">
        <f t="shared" si="13"/>
        <v>4.4999999999999997E-3</v>
      </c>
      <c r="P109" s="15">
        <f t="shared" si="13"/>
        <v>0.8</v>
      </c>
      <c r="Q109" s="18">
        <f t="shared" si="13"/>
        <v>8.4000000000000012E-3</v>
      </c>
      <c r="R109" s="16"/>
      <c r="S109" s="15">
        <f t="shared" si="5"/>
        <v>8.4000000000000005E-2</v>
      </c>
      <c r="T109" s="16"/>
      <c r="U109" s="16"/>
      <c r="V109" s="18">
        <f t="shared" si="6"/>
        <v>1.1999999999999999E-3</v>
      </c>
      <c r="W109" s="16"/>
      <c r="X109" s="16"/>
      <c r="Y109" s="16"/>
      <c r="Z109" s="16"/>
      <c r="AA109" s="16"/>
      <c r="AB109" s="16"/>
      <c r="AC109" s="15">
        <f t="shared" si="7"/>
        <v>2.7E-2</v>
      </c>
      <c r="AD109" s="40">
        <f t="shared" si="10"/>
        <v>1.4237288135593223E-2</v>
      </c>
      <c r="AE109" s="40">
        <f t="shared" si="11"/>
        <v>6.2711864406779668E-4</v>
      </c>
      <c r="AF109" s="40">
        <f t="shared" si="12"/>
        <v>7.6271186440677961E-3</v>
      </c>
    </row>
    <row r="110" spans="1:32" x14ac:dyDescent="0.2">
      <c r="A110" s="83" t="str">
        <f t="shared" si="8"/>
        <v>EPA Region 6</v>
      </c>
      <c r="B110" s="103" t="str">
        <f t="shared" si="9"/>
        <v>Post</v>
      </c>
      <c r="C110" s="103" t="str">
        <f t="shared" si="9"/>
        <v>ADW-010-150814-12</v>
      </c>
      <c r="D110" s="104">
        <f t="shared" si="9"/>
        <v>162.86561280000001</v>
      </c>
      <c r="E110" s="11">
        <f t="shared" si="9"/>
        <v>42230.364583333336</v>
      </c>
      <c r="F110" s="15">
        <f t="shared" si="1"/>
        <v>0.99</v>
      </c>
      <c r="G110" s="16"/>
      <c r="H110" s="19">
        <f t="shared" si="2"/>
        <v>1.1000000000000001E-3</v>
      </c>
      <c r="I110" s="26"/>
      <c r="J110" s="26"/>
      <c r="K110" s="19">
        <f t="shared" si="3"/>
        <v>1E-4</v>
      </c>
      <c r="L110" s="16"/>
      <c r="M110" s="16"/>
      <c r="N110" s="16"/>
      <c r="O110" s="15">
        <f t="shared" si="13"/>
        <v>6.0000000000000001E-3</v>
      </c>
      <c r="P110" s="15">
        <f t="shared" si="13"/>
        <v>1.4</v>
      </c>
      <c r="Q110" s="18">
        <f t="shared" si="13"/>
        <v>1.4E-2</v>
      </c>
      <c r="R110" s="16"/>
      <c r="S110" s="15">
        <f t="shared" si="5"/>
        <v>0.13</v>
      </c>
      <c r="T110" s="16"/>
      <c r="U110" s="16"/>
      <c r="V110" s="18">
        <f t="shared" si="6"/>
        <v>1.4E-3</v>
      </c>
      <c r="W110" s="16"/>
      <c r="X110" s="16"/>
      <c r="Y110" s="16"/>
      <c r="Z110" s="16"/>
      <c r="AA110" s="16"/>
      <c r="AB110" s="16"/>
      <c r="AC110" s="15">
        <f t="shared" si="7"/>
        <v>4.3999999999999997E-2</v>
      </c>
      <c r="AD110" s="40">
        <f t="shared" si="10"/>
        <v>1.4141414141414142E-2</v>
      </c>
      <c r="AE110" s="40">
        <f t="shared" si="11"/>
        <v>1.1111111111111111E-3</v>
      </c>
      <c r="AF110" s="40">
        <f t="shared" si="12"/>
        <v>6.0606060606060606E-3</v>
      </c>
    </row>
    <row r="111" spans="1:32" x14ac:dyDescent="0.2">
      <c r="A111" s="83" t="str">
        <f t="shared" si="8"/>
        <v>EPA Region 6</v>
      </c>
      <c r="B111" s="103" t="str">
        <f t="shared" si="9"/>
        <v>Post</v>
      </c>
      <c r="C111" s="103" t="str">
        <f t="shared" si="9"/>
        <v>ADW-010-150815-11</v>
      </c>
      <c r="D111" s="104">
        <f t="shared" si="9"/>
        <v>162.86561280000001</v>
      </c>
      <c r="E111" s="11">
        <f t="shared" si="9"/>
        <v>42231.361111111109</v>
      </c>
      <c r="F111" s="15">
        <f t="shared" si="1"/>
        <v>0.52</v>
      </c>
      <c r="G111" s="16"/>
      <c r="H111" s="19">
        <f t="shared" si="2"/>
        <v>8.3999999999999993E-4</v>
      </c>
      <c r="I111" s="26"/>
      <c r="J111" s="26"/>
      <c r="K111" s="19">
        <f t="shared" si="3"/>
        <v>2.5000000000000001E-4</v>
      </c>
      <c r="L111" s="16"/>
      <c r="M111" s="16"/>
      <c r="N111" s="16"/>
      <c r="O111" s="15">
        <f t="shared" si="13"/>
        <v>4.2000000000000006E-3</v>
      </c>
      <c r="P111" s="15">
        <f t="shared" si="13"/>
        <v>0.56000000000000005</v>
      </c>
      <c r="Q111" s="18">
        <f t="shared" si="13"/>
        <v>5.7000000000000002E-3</v>
      </c>
      <c r="R111" s="16"/>
      <c r="S111" s="15">
        <f t="shared" si="5"/>
        <v>7.8E-2</v>
      </c>
      <c r="T111" s="16"/>
      <c r="U111" s="16"/>
      <c r="V111" s="18">
        <f t="shared" si="6"/>
        <v>7.6000000000000004E-4</v>
      </c>
      <c r="W111" s="16"/>
      <c r="X111" s="16"/>
      <c r="Y111" s="16"/>
      <c r="Z111" s="16"/>
      <c r="AA111" s="16"/>
      <c r="AB111" s="16"/>
      <c r="AC111" s="15">
        <f t="shared" si="7"/>
        <v>1.9E-2</v>
      </c>
      <c r="AD111" s="40">
        <f t="shared" si="10"/>
        <v>1.0961538461538462E-2</v>
      </c>
      <c r="AE111" s="40">
        <f t="shared" si="11"/>
        <v>1.6153846153846151E-3</v>
      </c>
      <c r="AF111" s="40">
        <f t="shared" si="12"/>
        <v>8.076923076923077E-3</v>
      </c>
    </row>
    <row r="112" spans="1:32" x14ac:dyDescent="0.2">
      <c r="A112" s="83" t="str">
        <f t="shared" si="8"/>
        <v>EPA Region 6</v>
      </c>
      <c r="B112" s="103" t="str">
        <f t="shared" si="9"/>
        <v>Post</v>
      </c>
      <c r="C112" s="103" t="str">
        <f t="shared" si="9"/>
        <v>ADW-010-150816-11</v>
      </c>
      <c r="D112" s="104">
        <f t="shared" si="9"/>
        <v>162.86561280000001</v>
      </c>
      <c r="E112" s="11">
        <f t="shared" si="9"/>
        <v>42232.411805555559</v>
      </c>
      <c r="F112" s="15">
        <f t="shared" si="1"/>
        <v>0.48</v>
      </c>
      <c r="G112" s="16"/>
      <c r="H112" s="19">
        <f t="shared" si="2"/>
        <v>5.5000000000000003E-4</v>
      </c>
      <c r="I112" s="26"/>
      <c r="J112" s="26"/>
      <c r="K112" s="19">
        <f t="shared" si="3"/>
        <v>1.4000000000000001E-4</v>
      </c>
      <c r="L112" s="16"/>
      <c r="M112" s="16"/>
      <c r="N112" s="16"/>
      <c r="O112" s="15">
        <f t="shared" si="13"/>
        <v>2.7000000000000001E-3</v>
      </c>
      <c r="P112" s="15">
        <f t="shared" si="13"/>
        <v>0.41</v>
      </c>
      <c r="Q112" s="18">
        <f t="shared" si="13"/>
        <v>2.8E-3</v>
      </c>
      <c r="R112" s="16"/>
      <c r="S112" s="15">
        <f t="shared" si="5"/>
        <v>6.2E-2</v>
      </c>
      <c r="T112" s="16"/>
      <c r="U112" s="16"/>
      <c r="V112" s="18">
        <f t="shared" si="6"/>
        <v>1.1000000000000001E-3</v>
      </c>
      <c r="W112" s="16"/>
      <c r="X112" s="16"/>
      <c r="Y112" s="16"/>
      <c r="Z112" s="16"/>
      <c r="AA112" s="16"/>
      <c r="AB112" s="16"/>
      <c r="AC112" s="15">
        <f t="shared" si="7"/>
        <v>1.4999999999999999E-2</v>
      </c>
      <c r="AD112" s="40">
        <f t="shared" si="10"/>
        <v>5.8333333333333336E-3</v>
      </c>
      <c r="AE112" s="40">
        <f t="shared" si="11"/>
        <v>1.1458333333333333E-3</v>
      </c>
      <c r="AF112" s="40">
        <f t="shared" si="12"/>
        <v>5.6250000000000007E-3</v>
      </c>
    </row>
    <row r="113" spans="1:32" x14ac:dyDescent="0.2">
      <c r="A113" s="83" t="str">
        <f t="shared" si="8"/>
        <v>EPA Region 6</v>
      </c>
      <c r="B113" s="103" t="str">
        <f t="shared" si="9"/>
        <v>Post</v>
      </c>
      <c r="C113" s="103" t="str">
        <f t="shared" si="9"/>
        <v>ADW-010-150817-11</v>
      </c>
      <c r="D113" s="104">
        <f t="shared" si="9"/>
        <v>162.86561280000001</v>
      </c>
      <c r="E113" s="11">
        <f t="shared" si="9"/>
        <v>42233.377083333333</v>
      </c>
      <c r="F113" s="15">
        <f t="shared" si="1"/>
        <v>0.39</v>
      </c>
      <c r="G113" s="16"/>
      <c r="H113" s="19">
        <f t="shared" si="2"/>
        <v>4.6999999999999999E-4</v>
      </c>
      <c r="I113" s="26"/>
      <c r="J113" s="26"/>
      <c r="K113" s="19">
        <f t="shared" si="3"/>
        <v>5.0000000000000001E-4</v>
      </c>
      <c r="L113" s="16"/>
      <c r="M113" s="16"/>
      <c r="N113" s="16"/>
      <c r="O113" s="15">
        <f t="shared" si="13"/>
        <v>2.8999999999999998E-3</v>
      </c>
      <c r="P113" s="15">
        <f t="shared" si="13"/>
        <v>0.32</v>
      </c>
      <c r="Q113" s="18">
        <f t="shared" si="13"/>
        <v>2.5000000000000001E-3</v>
      </c>
      <c r="R113" s="16"/>
      <c r="S113" s="15">
        <f t="shared" si="5"/>
        <v>7.3999999999999996E-2</v>
      </c>
      <c r="T113" s="16"/>
      <c r="U113" s="16"/>
      <c r="V113" s="18">
        <f t="shared" si="6"/>
        <v>1.1999999999999999E-3</v>
      </c>
      <c r="W113" s="16"/>
      <c r="X113" s="16"/>
      <c r="Y113" s="16"/>
      <c r="Z113" s="16"/>
      <c r="AA113" s="16"/>
      <c r="AB113" s="16"/>
      <c r="AC113" s="15">
        <f t="shared" si="7"/>
        <v>1.2999999999999999E-2</v>
      </c>
      <c r="AD113" s="40">
        <f t="shared" si="10"/>
        <v>6.41025641025641E-3</v>
      </c>
      <c r="AE113" s="40">
        <f t="shared" si="11"/>
        <v>1.205128205128205E-3</v>
      </c>
      <c r="AF113" s="40">
        <f t="shared" si="12"/>
        <v>7.4358974358974348E-3</v>
      </c>
    </row>
    <row r="114" spans="1:32" x14ac:dyDescent="0.2">
      <c r="A114" s="83" t="str">
        <f t="shared" si="8"/>
        <v>EPA Region 6</v>
      </c>
      <c r="B114" s="103" t="str">
        <f t="shared" si="9"/>
        <v>Post</v>
      </c>
      <c r="C114" s="103" t="str">
        <f t="shared" si="9"/>
        <v>ADW-010-150818-11</v>
      </c>
      <c r="D114" s="104">
        <f t="shared" si="9"/>
        <v>162.86561280000001</v>
      </c>
      <c r="E114" s="11">
        <f t="shared" si="9"/>
        <v>42234.368055555555</v>
      </c>
      <c r="F114" s="15">
        <f t="shared" si="1"/>
        <v>0.4</v>
      </c>
      <c r="G114" s="16"/>
      <c r="H114" s="19">
        <f t="shared" si="2"/>
        <v>6.6E-4</v>
      </c>
      <c r="I114" s="26"/>
      <c r="J114" s="26"/>
      <c r="K114" s="19">
        <f t="shared" si="3"/>
        <v>2.5000000000000001E-4</v>
      </c>
      <c r="L114" s="16"/>
      <c r="M114" s="16"/>
      <c r="N114" s="16"/>
      <c r="O114" s="15">
        <f t="shared" si="13"/>
        <v>2.8E-3</v>
      </c>
      <c r="P114" s="15">
        <f t="shared" si="13"/>
        <v>0.39</v>
      </c>
      <c r="Q114" s="18">
        <f t="shared" si="13"/>
        <v>2.5000000000000001E-3</v>
      </c>
      <c r="R114" s="16"/>
      <c r="S114" s="15">
        <f t="shared" si="5"/>
        <v>8.1000000000000003E-2</v>
      </c>
      <c r="T114" s="16"/>
      <c r="U114" s="16"/>
      <c r="V114" s="18">
        <f t="shared" si="6"/>
        <v>9.1E-4</v>
      </c>
      <c r="W114" s="16"/>
      <c r="X114" s="16"/>
      <c r="Y114" s="16"/>
      <c r="Z114" s="16"/>
      <c r="AA114" s="16"/>
      <c r="AB114" s="16"/>
      <c r="AC114" s="15">
        <f t="shared" si="7"/>
        <v>1.2E-2</v>
      </c>
      <c r="AD114" s="40">
        <f t="shared" si="10"/>
        <v>6.2499999999999995E-3</v>
      </c>
      <c r="AE114" s="40">
        <f t="shared" si="11"/>
        <v>1.65E-3</v>
      </c>
      <c r="AF114" s="40">
        <f t="shared" si="12"/>
        <v>6.9999999999999993E-3</v>
      </c>
    </row>
    <row r="115" spans="1:32" x14ac:dyDescent="0.2">
      <c r="A115" s="83" t="str">
        <f t="shared" si="8"/>
        <v>EPA Region 6</v>
      </c>
      <c r="B115" s="103" t="str">
        <f t="shared" si="9"/>
        <v>Post</v>
      </c>
      <c r="C115" s="103" t="str">
        <f t="shared" si="9"/>
        <v>ADW-010-150819-12</v>
      </c>
      <c r="D115" s="104">
        <f t="shared" si="9"/>
        <v>162.86561280000001</v>
      </c>
      <c r="E115" s="11">
        <f t="shared" si="9"/>
        <v>42235.364583333336</v>
      </c>
      <c r="F115" s="15">
        <f t="shared" si="1"/>
        <v>0.42</v>
      </c>
      <c r="G115" s="16"/>
      <c r="H115" s="19">
        <f t="shared" si="2"/>
        <v>5.9999999999999995E-4</v>
      </c>
      <c r="I115" s="26"/>
      <c r="J115" s="26"/>
      <c r="K115" s="19">
        <f t="shared" si="3"/>
        <v>2.5000000000000001E-4</v>
      </c>
      <c r="L115" s="16"/>
      <c r="M115" s="16"/>
      <c r="N115" s="16"/>
      <c r="O115" s="15">
        <f t="shared" si="13"/>
        <v>3.0000000000000001E-3</v>
      </c>
      <c r="P115" s="15">
        <f t="shared" si="13"/>
        <v>0.47</v>
      </c>
      <c r="Q115" s="18">
        <f t="shared" si="13"/>
        <v>2.5999999999999999E-3</v>
      </c>
      <c r="R115" s="16"/>
      <c r="S115" s="15">
        <f t="shared" si="5"/>
        <v>9.0999999999999998E-2</v>
      </c>
      <c r="T115" s="16"/>
      <c r="U115" s="16"/>
      <c r="V115" s="18">
        <f t="shared" si="6"/>
        <v>9.3000000000000005E-4</v>
      </c>
      <c r="W115" s="16"/>
      <c r="X115" s="16"/>
      <c r="Y115" s="16"/>
      <c r="Z115" s="16"/>
      <c r="AA115" s="16"/>
      <c r="AB115" s="16"/>
      <c r="AC115" s="15">
        <f t="shared" si="7"/>
        <v>1.0999999999999999E-2</v>
      </c>
      <c r="AD115" s="40">
        <f t="shared" si="10"/>
        <v>6.1904761904761907E-3</v>
      </c>
      <c r="AE115" s="40">
        <f t="shared" si="11"/>
        <v>1.4285714285714286E-3</v>
      </c>
      <c r="AF115" s="40">
        <f t="shared" si="12"/>
        <v>7.1428571428571435E-3</v>
      </c>
    </row>
    <row r="116" spans="1:32" x14ac:dyDescent="0.2">
      <c r="A116" s="83" t="str">
        <f t="shared" si="8"/>
        <v>EPA Region 6</v>
      </c>
      <c r="B116" s="103" t="str">
        <f t="shared" si="9"/>
        <v>Post</v>
      </c>
      <c r="C116" s="103" t="str">
        <f t="shared" si="9"/>
        <v>ADW-010-150819-11</v>
      </c>
      <c r="D116" s="104">
        <f t="shared" si="9"/>
        <v>162.86561280000001</v>
      </c>
      <c r="E116" s="11">
        <f t="shared" si="9"/>
        <v>42235.364583333336</v>
      </c>
      <c r="F116" s="15">
        <f t="shared" ref="F116:F138" si="14">F35/1000</f>
        <v>0.44</v>
      </c>
      <c r="G116" s="16"/>
      <c r="H116" s="19">
        <f t="shared" ref="H116:H138" si="15">H35/1000</f>
        <v>7.6000000000000004E-4</v>
      </c>
      <c r="I116" s="26"/>
      <c r="J116" s="26"/>
      <c r="K116" s="19">
        <f t="shared" ref="K116:K138" si="16">K35/1000</f>
        <v>2.5000000000000001E-4</v>
      </c>
      <c r="L116" s="16"/>
      <c r="M116" s="16"/>
      <c r="N116" s="16"/>
      <c r="O116" s="15">
        <f t="shared" si="13"/>
        <v>2.8999999999999998E-3</v>
      </c>
      <c r="P116" s="15">
        <f t="shared" si="13"/>
        <v>0.47</v>
      </c>
      <c r="Q116" s="18">
        <f t="shared" si="13"/>
        <v>2.5999999999999999E-3</v>
      </c>
      <c r="R116" s="16"/>
      <c r="S116" s="15">
        <f t="shared" ref="S116:S138" si="17">S35/1000</f>
        <v>9.0999999999999998E-2</v>
      </c>
      <c r="T116" s="16"/>
      <c r="U116" s="16"/>
      <c r="V116" s="18">
        <f t="shared" ref="V116:V138" si="18">V35/1000</f>
        <v>9.2000000000000003E-4</v>
      </c>
      <c r="W116" s="16"/>
      <c r="X116" s="16"/>
      <c r="Y116" s="16"/>
      <c r="Z116" s="16"/>
      <c r="AA116" s="16"/>
      <c r="AB116" s="16"/>
      <c r="AC116" s="15">
        <f t="shared" ref="AC116:AC138" si="19">AC35/1000</f>
        <v>1.0999999999999999E-2</v>
      </c>
      <c r="AD116" s="40">
        <f t="shared" si="10"/>
        <v>5.909090909090909E-3</v>
      </c>
      <c r="AE116" s="40">
        <f t="shared" si="11"/>
        <v>1.7272727272727275E-3</v>
      </c>
      <c r="AF116" s="40">
        <f t="shared" si="12"/>
        <v>6.5909090909090908E-3</v>
      </c>
    </row>
    <row r="117" spans="1:32" x14ac:dyDescent="0.2">
      <c r="A117" s="83" t="str">
        <f t="shared" si="8"/>
        <v>EPA Region 6</v>
      </c>
      <c r="B117" s="103" t="str">
        <f t="shared" ref="B117:E121" si="20">B36</f>
        <v>Post</v>
      </c>
      <c r="C117" s="103" t="str">
        <f t="shared" si="20"/>
        <v>ADW-010-150820-11</v>
      </c>
      <c r="D117" s="104">
        <f t="shared" si="20"/>
        <v>162.86561280000001</v>
      </c>
      <c r="E117" s="11">
        <f t="shared" si="20"/>
        <v>42236.357638888891</v>
      </c>
      <c r="F117" s="15">
        <f t="shared" si="14"/>
        <v>0.51</v>
      </c>
      <c r="G117" s="16"/>
      <c r="H117" s="19">
        <f t="shared" si="15"/>
        <v>5.0000000000000001E-4</v>
      </c>
      <c r="I117" s="26"/>
      <c r="J117" s="26"/>
      <c r="K117" s="19">
        <f t="shared" si="16"/>
        <v>2.5000000000000001E-4</v>
      </c>
      <c r="L117" s="16"/>
      <c r="M117" s="16"/>
      <c r="N117" s="16"/>
      <c r="O117" s="15">
        <f t="shared" si="13"/>
        <v>2.3999999999999998E-3</v>
      </c>
      <c r="P117" s="15">
        <f t="shared" si="13"/>
        <v>0.45</v>
      </c>
      <c r="Q117" s="18">
        <f t="shared" si="13"/>
        <v>2.1000000000000003E-3</v>
      </c>
      <c r="R117" s="16"/>
      <c r="S117" s="15">
        <f t="shared" si="17"/>
        <v>9.7000000000000003E-2</v>
      </c>
      <c r="T117" s="16"/>
      <c r="U117" s="16"/>
      <c r="V117" s="18">
        <f t="shared" si="18"/>
        <v>7.7000000000000007E-4</v>
      </c>
      <c r="W117" s="16"/>
      <c r="X117" s="16"/>
      <c r="Y117" s="16"/>
      <c r="Z117" s="16"/>
      <c r="AA117" s="16"/>
      <c r="AB117" s="16"/>
      <c r="AC117" s="15">
        <f t="shared" si="19"/>
        <v>9.9000000000000008E-3</v>
      </c>
      <c r="AD117" s="40">
        <f t="shared" si="10"/>
        <v>4.1176470588235297E-3</v>
      </c>
      <c r="AE117" s="40">
        <f t="shared" si="11"/>
        <v>9.8039215686274508E-4</v>
      </c>
      <c r="AF117" s="40">
        <f t="shared" si="12"/>
        <v>4.7058823529411761E-3</v>
      </c>
    </row>
    <row r="118" spans="1:32" x14ac:dyDescent="0.2">
      <c r="A118" s="83" t="str">
        <f t="shared" si="8"/>
        <v>EPA Region 6</v>
      </c>
      <c r="B118" s="103" t="str">
        <f t="shared" si="20"/>
        <v>Post</v>
      </c>
      <c r="C118" s="103" t="str">
        <f t="shared" si="20"/>
        <v>ADW-010-150821-11</v>
      </c>
      <c r="D118" s="104">
        <f t="shared" si="20"/>
        <v>162.86561280000001</v>
      </c>
      <c r="E118" s="11">
        <f t="shared" si="20"/>
        <v>42237.375</v>
      </c>
      <c r="F118" s="15">
        <f t="shared" si="14"/>
        <v>0.34</v>
      </c>
      <c r="G118" s="16"/>
      <c r="H118" s="19">
        <f t="shared" si="15"/>
        <v>6.4000000000000005E-4</v>
      </c>
      <c r="I118" s="26"/>
      <c r="J118" s="26"/>
      <c r="K118" s="19">
        <f t="shared" si="16"/>
        <v>2.5000000000000001E-4</v>
      </c>
      <c r="L118" s="16"/>
      <c r="M118" s="16"/>
      <c r="N118" s="16"/>
      <c r="O118" s="15">
        <f t="shared" si="13"/>
        <v>2.3E-3</v>
      </c>
      <c r="P118" s="15">
        <f t="shared" si="13"/>
        <v>0.33</v>
      </c>
      <c r="Q118" s="18">
        <f t="shared" si="13"/>
        <v>1.8E-3</v>
      </c>
      <c r="R118" s="16"/>
      <c r="S118" s="15">
        <f t="shared" si="17"/>
        <v>0.12</v>
      </c>
      <c r="T118" s="16"/>
      <c r="U118" s="16"/>
      <c r="V118" s="18">
        <f t="shared" si="18"/>
        <v>9.3000000000000005E-4</v>
      </c>
      <c r="W118" s="16"/>
      <c r="X118" s="16"/>
      <c r="Y118" s="16"/>
      <c r="Z118" s="16"/>
      <c r="AA118" s="16"/>
      <c r="AB118" s="16"/>
      <c r="AC118" s="15">
        <f t="shared" si="19"/>
        <v>8.6E-3</v>
      </c>
      <c r="AD118" s="40">
        <f t="shared" si="10"/>
        <v>5.2941176470588233E-3</v>
      </c>
      <c r="AE118" s="40">
        <f t="shared" si="11"/>
        <v>1.8823529411764706E-3</v>
      </c>
      <c r="AF118" s="40">
        <f t="shared" si="12"/>
        <v>6.7647058823529409E-3</v>
      </c>
    </row>
    <row r="119" spans="1:32" x14ac:dyDescent="0.2">
      <c r="A119" s="83" t="str">
        <f t="shared" si="8"/>
        <v>EPA Region 6</v>
      </c>
      <c r="B119" s="103" t="str">
        <f t="shared" si="20"/>
        <v>Post</v>
      </c>
      <c r="C119" s="103" t="str">
        <f t="shared" si="20"/>
        <v>ADW-010-150822-11</v>
      </c>
      <c r="D119" s="104">
        <f t="shared" si="20"/>
        <v>162.86561280000001</v>
      </c>
      <c r="E119" s="11">
        <f t="shared" si="20"/>
        <v>42238.354166666664</v>
      </c>
      <c r="F119" s="15">
        <f t="shared" si="14"/>
        <v>0.28999999999999998</v>
      </c>
      <c r="G119" s="16"/>
      <c r="H119" s="19">
        <f t="shared" si="15"/>
        <v>6.3000000000000003E-4</v>
      </c>
      <c r="I119" s="26"/>
      <c r="J119" s="26"/>
      <c r="K119" s="19">
        <f t="shared" si="16"/>
        <v>2.5000000000000001E-4</v>
      </c>
      <c r="L119" s="16"/>
      <c r="M119" s="16"/>
      <c r="N119" s="16"/>
      <c r="O119" s="15">
        <f t="shared" si="13"/>
        <v>2.3E-3</v>
      </c>
      <c r="P119" s="15">
        <f t="shared" si="13"/>
        <v>0.27</v>
      </c>
      <c r="Q119" s="18">
        <f t="shared" si="13"/>
        <v>1.4E-3</v>
      </c>
      <c r="R119" s="16"/>
      <c r="S119" s="15">
        <f t="shared" si="17"/>
        <v>0.13</v>
      </c>
      <c r="T119" s="16"/>
      <c r="U119" s="16"/>
      <c r="V119" s="18">
        <f t="shared" si="18"/>
        <v>7.3999999999999999E-4</v>
      </c>
      <c r="W119" s="16"/>
      <c r="X119" s="16"/>
      <c r="Y119" s="16"/>
      <c r="Z119" s="16"/>
      <c r="AA119" s="16"/>
      <c r="AB119" s="16"/>
      <c r="AC119" s="15">
        <f t="shared" si="19"/>
        <v>1.4999999999999999E-2</v>
      </c>
      <c r="AD119" s="40">
        <f t="shared" si="10"/>
        <v>4.827586206896552E-3</v>
      </c>
      <c r="AE119" s="40">
        <f t="shared" si="11"/>
        <v>2.1724137931034486E-3</v>
      </c>
      <c r="AF119" s="40">
        <f t="shared" si="12"/>
        <v>7.9310344827586213E-3</v>
      </c>
    </row>
    <row r="120" spans="1:32" x14ac:dyDescent="0.2">
      <c r="A120" s="83" t="str">
        <f t="shared" si="8"/>
        <v>EPA Region 6</v>
      </c>
      <c r="B120" s="103" t="str">
        <f t="shared" si="20"/>
        <v>Post</v>
      </c>
      <c r="C120" s="103" t="str">
        <f t="shared" si="20"/>
        <v>ADW-010-150823-11</v>
      </c>
      <c r="D120" s="104">
        <f t="shared" si="20"/>
        <v>162.86561280000001</v>
      </c>
      <c r="E120" s="11">
        <f t="shared" si="20"/>
        <v>42239.350694444445</v>
      </c>
      <c r="F120" s="15">
        <f t="shared" si="14"/>
        <v>0.33</v>
      </c>
      <c r="G120" s="16"/>
      <c r="H120" s="19">
        <f t="shared" si="15"/>
        <v>6.2E-4</v>
      </c>
      <c r="I120" s="26"/>
      <c r="J120" s="26"/>
      <c r="K120" s="19">
        <f t="shared" si="16"/>
        <v>2.5000000000000001E-4</v>
      </c>
      <c r="L120" s="16"/>
      <c r="M120" s="16"/>
      <c r="N120" s="16"/>
      <c r="O120" s="15">
        <f t="shared" si="13"/>
        <v>2.8E-3</v>
      </c>
      <c r="P120" s="15">
        <f t="shared" si="13"/>
        <v>0.28000000000000003</v>
      </c>
      <c r="Q120" s="18">
        <f t="shared" si="13"/>
        <v>1.1999999999999999E-3</v>
      </c>
      <c r="R120" s="16"/>
      <c r="S120" s="15">
        <f t="shared" si="17"/>
        <v>0.12</v>
      </c>
      <c r="T120" s="16"/>
      <c r="U120" s="16"/>
      <c r="V120" s="18">
        <f t="shared" si="18"/>
        <v>9.1E-4</v>
      </c>
      <c r="W120" s="16"/>
      <c r="X120" s="16"/>
      <c r="Y120" s="16"/>
      <c r="Z120" s="16"/>
      <c r="AA120" s="16"/>
      <c r="AB120" s="16"/>
      <c r="AC120" s="15">
        <f t="shared" si="19"/>
        <v>7.4999999999999997E-3</v>
      </c>
      <c r="AD120" s="40">
        <f t="shared" si="10"/>
        <v>3.6363636363636359E-3</v>
      </c>
      <c r="AE120" s="40">
        <f t="shared" si="11"/>
        <v>1.8787878787878787E-3</v>
      </c>
      <c r="AF120" s="40">
        <f t="shared" si="12"/>
        <v>8.484848484848484E-3</v>
      </c>
    </row>
    <row r="121" spans="1:32" x14ac:dyDescent="0.2">
      <c r="A121" s="83" t="str">
        <f t="shared" si="8"/>
        <v>EPA Region 6</v>
      </c>
      <c r="B121" s="103" t="str">
        <f t="shared" si="20"/>
        <v>Post</v>
      </c>
      <c r="C121" s="103" t="str">
        <f t="shared" si="20"/>
        <v>ADW-010-150824-12</v>
      </c>
      <c r="D121" s="104">
        <f t="shared" si="20"/>
        <v>162.86561280000001</v>
      </c>
      <c r="E121" s="11">
        <f t="shared" si="20"/>
        <v>42240.40625</v>
      </c>
      <c r="F121" s="15">
        <f t="shared" si="14"/>
        <v>0.32</v>
      </c>
      <c r="G121" s="16"/>
      <c r="H121" s="19">
        <f t="shared" si="15"/>
        <v>5.0000000000000001E-4</v>
      </c>
      <c r="I121" s="26"/>
      <c r="J121" s="26"/>
      <c r="K121" s="19">
        <f t="shared" si="16"/>
        <v>2.5000000000000001E-4</v>
      </c>
      <c r="L121" s="16"/>
      <c r="M121" s="16"/>
      <c r="N121" s="16"/>
      <c r="O121" s="15">
        <f t="shared" si="13"/>
        <v>2.2000000000000001E-3</v>
      </c>
      <c r="P121" s="15">
        <f t="shared" si="13"/>
        <v>0.32</v>
      </c>
      <c r="Q121" s="18">
        <f t="shared" si="13"/>
        <v>1.4E-3</v>
      </c>
      <c r="R121" s="16"/>
      <c r="S121" s="15">
        <f t="shared" si="17"/>
        <v>0.11</v>
      </c>
      <c r="T121" s="16"/>
      <c r="U121" s="16"/>
      <c r="V121" s="18">
        <f t="shared" si="18"/>
        <v>6.0999999999999997E-4</v>
      </c>
      <c r="W121" s="16"/>
      <c r="X121" s="16"/>
      <c r="Y121" s="16"/>
      <c r="Z121" s="16"/>
      <c r="AA121" s="16"/>
      <c r="AB121" s="16"/>
      <c r="AC121" s="15">
        <f t="shared" si="19"/>
        <v>2.7000000000000001E-3</v>
      </c>
      <c r="AD121" s="40">
        <f t="shared" si="10"/>
        <v>4.3749999999999995E-3</v>
      </c>
      <c r="AE121" s="40">
        <f t="shared" si="11"/>
        <v>1.5625000000000001E-3</v>
      </c>
      <c r="AF121" s="40">
        <f t="shared" si="12"/>
        <v>6.875E-3</v>
      </c>
    </row>
    <row r="122" spans="1:32" x14ac:dyDescent="0.2">
      <c r="A122" s="83" t="str">
        <f t="shared" si="8"/>
        <v>EPA Region 6</v>
      </c>
      <c r="B122" s="103" t="str">
        <f>B41</f>
        <v>Post</v>
      </c>
      <c r="C122" s="103" t="str">
        <f>C41</f>
        <v>ADW-010-150825-11</v>
      </c>
      <c r="D122" s="104">
        <f>D41</f>
        <v>162.86561280000001</v>
      </c>
      <c r="E122" s="11">
        <f>E41</f>
        <v>42241.347222222219</v>
      </c>
      <c r="F122" s="15">
        <f t="shared" si="14"/>
        <v>0.23</v>
      </c>
      <c r="G122" s="16"/>
      <c r="H122" s="19">
        <f t="shared" si="15"/>
        <v>5.0000000000000001E-4</v>
      </c>
      <c r="I122" s="26"/>
      <c r="J122" s="26"/>
      <c r="K122" s="19">
        <f t="shared" si="16"/>
        <v>2.5000000000000001E-4</v>
      </c>
      <c r="L122" s="16"/>
      <c r="M122" s="16"/>
      <c r="N122" s="16"/>
      <c r="O122" s="15">
        <f t="shared" si="13"/>
        <v>2.1000000000000003E-3</v>
      </c>
      <c r="P122" s="15">
        <f t="shared" si="13"/>
        <v>0.25</v>
      </c>
      <c r="Q122" s="18">
        <f t="shared" si="13"/>
        <v>1.1000000000000001E-3</v>
      </c>
      <c r="R122" s="16"/>
      <c r="S122" s="15">
        <f t="shared" si="17"/>
        <v>0.11</v>
      </c>
      <c r="T122" s="16"/>
      <c r="U122" s="16"/>
      <c r="V122" s="18">
        <f t="shared" si="18"/>
        <v>8.8000000000000003E-4</v>
      </c>
      <c r="W122" s="16"/>
      <c r="X122" s="16"/>
      <c r="Y122" s="16"/>
      <c r="Z122" s="16"/>
      <c r="AA122" s="16"/>
      <c r="AB122" s="16"/>
      <c r="AC122" s="15">
        <f t="shared" si="19"/>
        <v>0.02</v>
      </c>
      <c r="AD122" s="40">
        <f t="shared" ref="AD122:AD138" si="21">Q122/F122</f>
        <v>4.7826086956521737E-3</v>
      </c>
      <c r="AE122" s="40">
        <f t="shared" ref="AE122:AE138" si="22">H122/F122</f>
        <v>2.1739130434782609E-3</v>
      </c>
      <c r="AF122" s="40">
        <f t="shared" ref="AF122:AF138" si="23">O122/F122</f>
        <v>9.1304347826086964E-3</v>
      </c>
    </row>
    <row r="123" spans="1:32" x14ac:dyDescent="0.2">
      <c r="A123" s="83" t="str">
        <f t="shared" ref="A123:E138" si="24">A42</f>
        <v>EPA Region 6</v>
      </c>
      <c r="B123" s="103" t="str">
        <f t="shared" si="24"/>
        <v>Post</v>
      </c>
      <c r="C123" s="103" t="str">
        <f t="shared" si="24"/>
        <v>ADW-010-150826-12</v>
      </c>
      <c r="D123" s="104">
        <f t="shared" si="24"/>
        <v>162.86561280000001</v>
      </c>
      <c r="E123" s="11">
        <f t="shared" si="24"/>
        <v>42242.371527777781</v>
      </c>
      <c r="F123" s="15">
        <f t="shared" si="14"/>
        <v>9.3000000000000007</v>
      </c>
      <c r="G123" s="16"/>
      <c r="H123" s="19">
        <f t="shared" si="15"/>
        <v>3.5999999999999999E-3</v>
      </c>
      <c r="I123" s="26"/>
      <c r="J123" s="26"/>
      <c r="K123" s="19">
        <f t="shared" si="16"/>
        <v>2.5000000000000001E-4</v>
      </c>
      <c r="L123" s="16"/>
      <c r="M123" s="16"/>
      <c r="N123" s="16"/>
      <c r="O123" s="15">
        <f t="shared" si="13"/>
        <v>1.4999999999999999E-2</v>
      </c>
      <c r="P123" s="15">
        <f t="shared" si="13"/>
        <v>8.4</v>
      </c>
      <c r="Q123" s="18">
        <f t="shared" si="13"/>
        <v>1.2E-2</v>
      </c>
      <c r="R123" s="16"/>
      <c r="S123" s="15">
        <f t="shared" si="17"/>
        <v>0.34</v>
      </c>
      <c r="T123" s="16"/>
      <c r="U123" s="16"/>
      <c r="V123" s="18">
        <f t="shared" si="18"/>
        <v>5.7999999999999996E-3</v>
      </c>
      <c r="W123" s="16"/>
      <c r="X123" s="16"/>
      <c r="Y123" s="16"/>
      <c r="Z123" s="16"/>
      <c r="AA123" s="16"/>
      <c r="AB123" s="16"/>
      <c r="AC123" s="15">
        <f t="shared" si="19"/>
        <v>4.5999999999999999E-2</v>
      </c>
      <c r="AD123" s="40">
        <f t="shared" si="21"/>
        <v>1.2903225806451613E-3</v>
      </c>
      <c r="AE123" s="40">
        <f t="shared" si="22"/>
        <v>3.8709677419354832E-4</v>
      </c>
      <c r="AF123" s="40">
        <f t="shared" si="23"/>
        <v>1.6129032258064514E-3</v>
      </c>
    </row>
    <row r="124" spans="1:32" x14ac:dyDescent="0.2">
      <c r="A124" s="83" t="str">
        <f t="shared" si="24"/>
        <v>EPA Region 6</v>
      </c>
      <c r="B124" s="103" t="str">
        <f t="shared" si="24"/>
        <v>Post</v>
      </c>
      <c r="C124" s="103" t="str">
        <f t="shared" si="24"/>
        <v>ADW-010-150826-11</v>
      </c>
      <c r="D124" s="104">
        <f t="shared" si="24"/>
        <v>162.86561280000001</v>
      </c>
      <c r="E124" s="11">
        <f t="shared" si="24"/>
        <v>42242.371527777781</v>
      </c>
      <c r="F124" s="15">
        <f t="shared" si="14"/>
        <v>9.6999999999999993</v>
      </c>
      <c r="G124" s="16"/>
      <c r="H124" s="19">
        <f t="shared" si="15"/>
        <v>3.7000000000000002E-3</v>
      </c>
      <c r="I124" s="26"/>
      <c r="J124" s="26"/>
      <c r="K124" s="19">
        <f t="shared" si="16"/>
        <v>2.5000000000000001E-4</v>
      </c>
      <c r="L124" s="16"/>
      <c r="M124" s="16"/>
      <c r="N124" s="16"/>
      <c r="O124" s="15">
        <f t="shared" ref="O124:Q138" si="25">O43/1000</f>
        <v>1.0999999999999999E-2</v>
      </c>
      <c r="P124" s="15">
        <f t="shared" si="25"/>
        <v>8.6</v>
      </c>
      <c r="Q124" s="18">
        <f t="shared" si="25"/>
        <v>1.0999999999999999E-2</v>
      </c>
      <c r="R124" s="16"/>
      <c r="S124" s="15">
        <f t="shared" si="17"/>
        <v>0.34</v>
      </c>
      <c r="T124" s="16"/>
      <c r="U124" s="16"/>
      <c r="V124" s="18">
        <f t="shared" si="18"/>
        <v>5.7999999999999996E-3</v>
      </c>
      <c r="W124" s="16"/>
      <c r="X124" s="16"/>
      <c r="Y124" s="16"/>
      <c r="Z124" s="16"/>
      <c r="AA124" s="16"/>
      <c r="AB124" s="16"/>
      <c r="AC124" s="15">
        <f t="shared" si="19"/>
        <v>4.2000000000000003E-2</v>
      </c>
      <c r="AD124" s="40">
        <f t="shared" si="21"/>
        <v>1.134020618556701E-3</v>
      </c>
      <c r="AE124" s="40">
        <f t="shared" si="22"/>
        <v>3.8144329896907224E-4</v>
      </c>
      <c r="AF124" s="40">
        <f t="shared" si="23"/>
        <v>1.134020618556701E-3</v>
      </c>
    </row>
    <row r="125" spans="1:32" x14ac:dyDescent="0.2">
      <c r="A125" s="83" t="str">
        <f t="shared" si="24"/>
        <v>EPA Region 6</v>
      </c>
      <c r="B125" s="103" t="str">
        <f t="shared" si="24"/>
        <v>Post</v>
      </c>
      <c r="C125" s="103" t="str">
        <f t="shared" si="24"/>
        <v>ADW-010-150827-12</v>
      </c>
      <c r="D125" s="104">
        <f t="shared" si="24"/>
        <v>162.86561280000001</v>
      </c>
      <c r="E125" s="11">
        <f t="shared" si="24"/>
        <v>42243.347222222219</v>
      </c>
      <c r="F125" s="15">
        <f t="shared" si="14"/>
        <v>29</v>
      </c>
      <c r="G125" s="16"/>
      <c r="H125" s="19">
        <f t="shared" si="15"/>
        <v>2.3999999999999998E-3</v>
      </c>
      <c r="I125" s="26"/>
      <c r="J125" s="26"/>
      <c r="K125" s="19">
        <f t="shared" si="16"/>
        <v>2.7E-4</v>
      </c>
      <c r="L125" s="16"/>
      <c r="M125" s="16"/>
      <c r="N125" s="16"/>
      <c r="O125" s="15">
        <f t="shared" si="25"/>
        <v>0.02</v>
      </c>
      <c r="P125" s="15">
        <f t="shared" si="25"/>
        <v>26</v>
      </c>
      <c r="Q125" s="18">
        <f t="shared" si="25"/>
        <v>2.1000000000000001E-2</v>
      </c>
      <c r="R125" s="16"/>
      <c r="S125" s="15">
        <f t="shared" si="17"/>
        <v>0.66</v>
      </c>
      <c r="T125" s="16"/>
      <c r="U125" s="16"/>
      <c r="V125" s="18">
        <f t="shared" si="18"/>
        <v>1.0999999999999999E-2</v>
      </c>
      <c r="W125" s="16"/>
      <c r="X125" s="16"/>
      <c r="Y125" s="16"/>
      <c r="Z125" s="16"/>
      <c r="AA125" s="16"/>
      <c r="AB125" s="16"/>
      <c r="AC125" s="15">
        <f t="shared" si="19"/>
        <v>6.7000000000000004E-2</v>
      </c>
      <c r="AD125" s="40">
        <f t="shared" si="21"/>
        <v>7.2413793103448282E-4</v>
      </c>
      <c r="AE125" s="40">
        <f t="shared" si="22"/>
        <v>8.275862068965516E-5</v>
      </c>
      <c r="AF125" s="40">
        <f t="shared" si="23"/>
        <v>6.8965517241379316E-4</v>
      </c>
    </row>
    <row r="126" spans="1:32" x14ac:dyDescent="0.2">
      <c r="A126" s="83" t="str">
        <f t="shared" si="24"/>
        <v>EPA Region 6</v>
      </c>
      <c r="B126" s="103" t="str">
        <f t="shared" si="24"/>
        <v>Post</v>
      </c>
      <c r="C126" s="103" t="str">
        <f t="shared" si="24"/>
        <v>ADW-010-150827-11</v>
      </c>
      <c r="D126" s="104">
        <f t="shared" si="24"/>
        <v>162.86561280000001</v>
      </c>
      <c r="E126" s="11">
        <f t="shared" si="24"/>
        <v>42243.347222222219</v>
      </c>
      <c r="F126" s="15">
        <f t="shared" si="14"/>
        <v>30</v>
      </c>
      <c r="G126" s="16"/>
      <c r="H126" s="19">
        <f t="shared" si="15"/>
        <v>2.5000000000000001E-3</v>
      </c>
      <c r="I126" s="26"/>
      <c r="J126" s="26"/>
      <c r="K126" s="19">
        <f t="shared" si="16"/>
        <v>2.8000000000000003E-4</v>
      </c>
      <c r="L126" s="16"/>
      <c r="M126" s="16"/>
      <c r="N126" s="16"/>
      <c r="O126" s="15">
        <f t="shared" si="25"/>
        <v>2.1000000000000001E-2</v>
      </c>
      <c r="P126" s="15">
        <f t="shared" si="25"/>
        <v>27</v>
      </c>
      <c r="Q126" s="18">
        <f t="shared" si="25"/>
        <v>2.1000000000000001E-2</v>
      </c>
      <c r="R126" s="16"/>
      <c r="S126" s="15">
        <f t="shared" si="17"/>
        <v>0.71</v>
      </c>
      <c r="T126" s="16"/>
      <c r="U126" s="16"/>
      <c r="V126" s="18">
        <f t="shared" si="18"/>
        <v>1.0999999999999999E-2</v>
      </c>
      <c r="W126" s="16"/>
      <c r="X126" s="16"/>
      <c r="Y126" s="16"/>
      <c r="Z126" s="16"/>
      <c r="AA126" s="16"/>
      <c r="AB126" s="16"/>
      <c r="AC126" s="15">
        <f t="shared" si="19"/>
        <v>6.9000000000000006E-2</v>
      </c>
      <c r="AD126" s="40">
        <f t="shared" si="21"/>
        <v>6.9999999999999999E-4</v>
      </c>
      <c r="AE126" s="40">
        <f t="shared" si="22"/>
        <v>8.3333333333333331E-5</v>
      </c>
      <c r="AF126" s="40">
        <f t="shared" si="23"/>
        <v>6.9999999999999999E-4</v>
      </c>
    </row>
    <row r="127" spans="1:32" x14ac:dyDescent="0.2">
      <c r="A127" s="83" t="str">
        <f t="shared" si="24"/>
        <v>EPA Region 6</v>
      </c>
      <c r="B127" s="103" t="str">
        <f t="shared" si="24"/>
        <v>Post</v>
      </c>
      <c r="C127" s="103" t="str">
        <f t="shared" si="24"/>
        <v>ADW-010-150828-12</v>
      </c>
      <c r="D127" s="104">
        <f t="shared" si="24"/>
        <v>162.86561280000001</v>
      </c>
      <c r="E127" s="11">
        <f t="shared" si="24"/>
        <v>42244.34375</v>
      </c>
      <c r="F127" s="15">
        <f t="shared" si="14"/>
        <v>9.1999999999999993</v>
      </c>
      <c r="G127" s="16"/>
      <c r="H127" s="19">
        <f t="shared" si="15"/>
        <v>2.5000000000000001E-3</v>
      </c>
      <c r="I127" s="26"/>
      <c r="J127" s="26"/>
      <c r="K127" s="19">
        <f t="shared" si="16"/>
        <v>2.5000000000000001E-4</v>
      </c>
      <c r="L127" s="16"/>
      <c r="M127" s="16"/>
      <c r="N127" s="16"/>
      <c r="O127" s="15">
        <f t="shared" si="25"/>
        <v>8.6999999999999994E-3</v>
      </c>
      <c r="P127" s="15">
        <f t="shared" si="25"/>
        <v>6.8</v>
      </c>
      <c r="Q127" s="18">
        <f t="shared" si="25"/>
        <v>0.01</v>
      </c>
      <c r="R127" s="16"/>
      <c r="S127" s="15">
        <f t="shared" si="17"/>
        <v>0.25</v>
      </c>
      <c r="T127" s="16"/>
      <c r="U127" s="16"/>
      <c r="V127" s="18">
        <f t="shared" si="18"/>
        <v>4.7000000000000002E-3</v>
      </c>
      <c r="W127" s="16"/>
      <c r="X127" s="16"/>
      <c r="Y127" s="16"/>
      <c r="Z127" s="16"/>
      <c r="AA127" s="16"/>
      <c r="AB127" s="16"/>
      <c r="AC127" s="15">
        <f t="shared" si="19"/>
        <v>4.3999999999999997E-2</v>
      </c>
      <c r="AD127" s="40">
        <f t="shared" si="21"/>
        <v>1.0869565217391304E-3</v>
      </c>
      <c r="AE127" s="40">
        <f t="shared" si="22"/>
        <v>2.7173913043478261E-4</v>
      </c>
      <c r="AF127" s="40">
        <f t="shared" si="23"/>
        <v>9.4565217391304353E-4</v>
      </c>
    </row>
    <row r="128" spans="1:32" x14ac:dyDescent="0.2">
      <c r="A128" s="83" t="str">
        <f t="shared" si="24"/>
        <v>EPA Region 6</v>
      </c>
      <c r="B128" s="103" t="str">
        <f t="shared" si="24"/>
        <v>Post</v>
      </c>
      <c r="C128" s="103" t="str">
        <f t="shared" si="24"/>
        <v>ADW-010-150830-12</v>
      </c>
      <c r="D128" s="104">
        <f t="shared" si="24"/>
        <v>162.86561280000001</v>
      </c>
      <c r="E128" s="11">
        <f t="shared" si="24"/>
        <v>42246.420138888891</v>
      </c>
      <c r="F128" s="15">
        <f t="shared" si="14"/>
        <v>1.2</v>
      </c>
      <c r="G128" s="16"/>
      <c r="H128" s="19">
        <f t="shared" si="15"/>
        <v>1.1000000000000001E-3</v>
      </c>
      <c r="I128" s="26"/>
      <c r="J128" s="26"/>
      <c r="K128" s="19">
        <f t="shared" si="16"/>
        <v>2.5000000000000001E-4</v>
      </c>
      <c r="L128" s="16"/>
      <c r="M128" s="16"/>
      <c r="N128" s="16"/>
      <c r="O128" s="15">
        <f t="shared" si="25"/>
        <v>2.8999999999999998E-3</v>
      </c>
      <c r="P128" s="15">
        <f t="shared" si="25"/>
        <v>1.2</v>
      </c>
      <c r="Q128" s="18">
        <f t="shared" si="25"/>
        <v>3.3E-3</v>
      </c>
      <c r="R128" s="16"/>
      <c r="S128" s="15">
        <f t="shared" si="17"/>
        <v>0.14000000000000001</v>
      </c>
      <c r="T128" s="16"/>
      <c r="U128" s="16"/>
      <c r="V128" s="18">
        <f t="shared" si="18"/>
        <v>1.1000000000000001E-3</v>
      </c>
      <c r="W128" s="16"/>
      <c r="X128" s="16"/>
      <c r="Y128" s="16"/>
      <c r="Z128" s="16"/>
      <c r="AA128" s="16"/>
      <c r="AB128" s="16"/>
      <c r="AC128" s="15">
        <f t="shared" si="19"/>
        <v>1.4E-2</v>
      </c>
      <c r="AD128" s="40">
        <f t="shared" si="21"/>
        <v>2.7500000000000003E-3</v>
      </c>
      <c r="AE128" s="40">
        <f t="shared" si="22"/>
        <v>9.1666666666666676E-4</v>
      </c>
      <c r="AF128" s="40">
        <f t="shared" si="23"/>
        <v>2.4166666666666668E-3</v>
      </c>
    </row>
    <row r="129" spans="1:32" x14ac:dyDescent="0.2">
      <c r="A129" s="83" t="str">
        <f t="shared" si="24"/>
        <v>EPA Region 6</v>
      </c>
      <c r="B129" s="103" t="str">
        <f t="shared" si="24"/>
        <v>Post</v>
      </c>
      <c r="C129" s="103" t="str">
        <f t="shared" si="24"/>
        <v>ADW-010-150831-11</v>
      </c>
      <c r="D129" s="104">
        <f t="shared" si="24"/>
        <v>162.86561280000001</v>
      </c>
      <c r="E129" s="11">
        <f t="shared" si="24"/>
        <v>42247.357638888891</v>
      </c>
      <c r="F129" s="15">
        <f t="shared" si="14"/>
        <v>1.7</v>
      </c>
      <c r="G129" s="16"/>
      <c r="H129" s="19">
        <f t="shared" si="15"/>
        <v>9.1E-4</v>
      </c>
      <c r="I129" s="26"/>
      <c r="J129" s="26"/>
      <c r="K129" s="19">
        <f t="shared" si="16"/>
        <v>5.0000000000000001E-4</v>
      </c>
      <c r="L129" s="16"/>
      <c r="M129" s="16"/>
      <c r="N129" s="16"/>
      <c r="O129" s="15">
        <f t="shared" si="25"/>
        <v>4.9000000000000007E-3</v>
      </c>
      <c r="P129" s="15">
        <f t="shared" si="25"/>
        <v>0.94</v>
      </c>
      <c r="Q129" s="18">
        <f t="shared" si="25"/>
        <v>5.3E-3</v>
      </c>
      <c r="R129" s="16"/>
      <c r="S129" s="15">
        <f t="shared" si="17"/>
        <v>0.18</v>
      </c>
      <c r="T129" s="16"/>
      <c r="U129" s="16"/>
      <c r="V129" s="18">
        <f t="shared" si="18"/>
        <v>1.9E-3</v>
      </c>
      <c r="W129" s="16"/>
      <c r="X129" s="16"/>
      <c r="Y129" s="16"/>
      <c r="Z129" s="16"/>
      <c r="AA129" s="16"/>
      <c r="AB129" s="16"/>
      <c r="AC129" s="15">
        <f t="shared" si="19"/>
        <v>1.7999999999999999E-2</v>
      </c>
      <c r="AD129" s="40">
        <f t="shared" si="21"/>
        <v>3.1176470588235297E-3</v>
      </c>
      <c r="AE129" s="40">
        <f t="shared" si="22"/>
        <v>5.3529411764705883E-4</v>
      </c>
      <c r="AF129" s="40">
        <f t="shared" si="23"/>
        <v>2.8823529411764709E-3</v>
      </c>
    </row>
    <row r="130" spans="1:32" x14ac:dyDescent="0.2">
      <c r="A130" s="83" t="str">
        <f t="shared" si="24"/>
        <v>EPA Region 6</v>
      </c>
      <c r="B130" s="103" t="str">
        <f t="shared" si="24"/>
        <v>Post</v>
      </c>
      <c r="C130" s="103" t="str">
        <f t="shared" si="24"/>
        <v>ADW-010-150901-11</v>
      </c>
      <c r="D130" s="104">
        <f t="shared" si="24"/>
        <v>162.86561280000001</v>
      </c>
      <c r="E130" s="11">
        <f t="shared" si="24"/>
        <v>42248.347222222219</v>
      </c>
      <c r="F130" s="15">
        <f t="shared" si="14"/>
        <v>0.9</v>
      </c>
      <c r="G130" s="16"/>
      <c r="H130" s="19">
        <f t="shared" si="15"/>
        <v>1.4E-3</v>
      </c>
      <c r="I130" s="26"/>
      <c r="J130" s="26"/>
      <c r="K130" s="19">
        <f t="shared" si="16"/>
        <v>4.4999999999999996E-5</v>
      </c>
      <c r="L130" s="16"/>
      <c r="M130" s="16"/>
      <c r="N130" s="16"/>
      <c r="O130" s="15">
        <f t="shared" si="25"/>
        <v>2.2000000000000001E-3</v>
      </c>
      <c r="P130" s="15">
        <f t="shared" si="25"/>
        <v>0.53</v>
      </c>
      <c r="Q130" s="18">
        <f t="shared" si="25"/>
        <v>1.8E-3</v>
      </c>
      <c r="R130" s="16"/>
      <c r="S130" s="15">
        <f t="shared" si="17"/>
        <v>0.12</v>
      </c>
      <c r="T130" s="16"/>
      <c r="U130" s="16"/>
      <c r="V130" s="18">
        <f t="shared" si="18"/>
        <v>3.5000000000000001E-3</v>
      </c>
      <c r="W130" s="16"/>
      <c r="X130" s="16"/>
      <c r="Y130" s="16"/>
      <c r="Z130" s="16"/>
      <c r="AA130" s="16"/>
      <c r="AB130" s="16"/>
      <c r="AC130" s="15">
        <f t="shared" si="19"/>
        <v>1.0999999999999999E-2</v>
      </c>
      <c r="AD130" s="40">
        <f t="shared" si="21"/>
        <v>2E-3</v>
      </c>
      <c r="AE130" s="40">
        <f t="shared" si="22"/>
        <v>1.5555555555555555E-3</v>
      </c>
      <c r="AF130" s="40">
        <f t="shared" si="23"/>
        <v>2.4444444444444444E-3</v>
      </c>
    </row>
    <row r="131" spans="1:32" x14ac:dyDescent="0.2">
      <c r="A131" s="83" t="str">
        <f t="shared" si="24"/>
        <v>EPA Region 6</v>
      </c>
      <c r="B131" s="103" t="str">
        <f t="shared" si="24"/>
        <v>Post</v>
      </c>
      <c r="C131" s="103" t="str">
        <f t="shared" si="24"/>
        <v>ADW-010-150902-11</v>
      </c>
      <c r="D131" s="104">
        <f t="shared" si="24"/>
        <v>162.86561280000001</v>
      </c>
      <c r="E131" s="11">
        <f t="shared" si="24"/>
        <v>42249.347222222219</v>
      </c>
      <c r="F131" s="15">
        <f t="shared" si="14"/>
        <v>0.98</v>
      </c>
      <c r="G131" s="16"/>
      <c r="H131" s="19">
        <f t="shared" si="15"/>
        <v>7.7000000000000007E-4</v>
      </c>
      <c r="I131" s="26"/>
      <c r="J131" s="26"/>
      <c r="K131" s="19">
        <f t="shared" si="16"/>
        <v>6.3999999999999997E-5</v>
      </c>
      <c r="L131" s="16"/>
      <c r="M131" s="16"/>
      <c r="N131" s="16"/>
      <c r="O131" s="15">
        <f t="shared" si="25"/>
        <v>3.0999999999999999E-3</v>
      </c>
      <c r="P131" s="15">
        <f t="shared" si="25"/>
        <v>0.84</v>
      </c>
      <c r="Q131" s="18">
        <f t="shared" si="25"/>
        <v>2.1000000000000003E-3</v>
      </c>
      <c r="R131" s="16"/>
      <c r="S131" s="15">
        <f t="shared" si="17"/>
        <v>0.12</v>
      </c>
      <c r="T131" s="16"/>
      <c r="U131" s="16"/>
      <c r="V131" s="18">
        <f t="shared" si="18"/>
        <v>1.4E-3</v>
      </c>
      <c r="W131" s="16"/>
      <c r="X131" s="16"/>
      <c r="Y131" s="16"/>
      <c r="Z131" s="16"/>
      <c r="AA131" s="16"/>
      <c r="AB131" s="16"/>
      <c r="AC131" s="15">
        <f t="shared" si="19"/>
        <v>1.0999999999999999E-2</v>
      </c>
      <c r="AD131" s="40">
        <f t="shared" si="21"/>
        <v>2.1428571428571434E-3</v>
      </c>
      <c r="AE131" s="40">
        <f t="shared" si="22"/>
        <v>7.8571428571428575E-4</v>
      </c>
      <c r="AF131" s="40">
        <f t="shared" si="23"/>
        <v>3.1632653061224487E-3</v>
      </c>
    </row>
    <row r="132" spans="1:32" x14ac:dyDescent="0.2">
      <c r="A132" s="83" t="str">
        <f t="shared" si="24"/>
        <v>EPA Region 6</v>
      </c>
      <c r="B132" s="103" t="str">
        <f t="shared" si="24"/>
        <v>Post</v>
      </c>
      <c r="C132" s="103" t="str">
        <f t="shared" si="24"/>
        <v>ADW-010-150905-11</v>
      </c>
      <c r="D132" s="104">
        <f t="shared" si="24"/>
        <v>162.86561280000001</v>
      </c>
      <c r="E132" s="11">
        <f t="shared" si="24"/>
        <v>42252.439583333333</v>
      </c>
      <c r="F132" s="15">
        <f t="shared" si="14"/>
        <v>52</v>
      </c>
      <c r="G132" s="16"/>
      <c r="H132" s="19">
        <f t="shared" si="15"/>
        <v>1.2E-2</v>
      </c>
      <c r="I132" s="26"/>
      <c r="J132" s="26"/>
      <c r="K132" s="19">
        <f t="shared" si="16"/>
        <v>8.1000000000000006E-4</v>
      </c>
      <c r="L132" s="16"/>
      <c r="M132" s="16"/>
      <c r="N132" s="16"/>
      <c r="O132" s="15">
        <f t="shared" si="25"/>
        <v>5.2999999999999999E-2</v>
      </c>
      <c r="P132" s="15">
        <f t="shared" si="25"/>
        <v>45</v>
      </c>
      <c r="Q132" s="18">
        <f t="shared" si="25"/>
        <v>4.3999999999999997E-2</v>
      </c>
      <c r="R132" s="16"/>
      <c r="S132" s="15">
        <f t="shared" si="17"/>
        <v>1.2</v>
      </c>
      <c r="T132" s="16"/>
      <c r="U132" s="16"/>
      <c r="V132" s="18">
        <f t="shared" si="18"/>
        <v>0.03</v>
      </c>
      <c r="W132" s="16"/>
      <c r="X132" s="16"/>
      <c r="Y132" s="16"/>
      <c r="Z132" s="16"/>
      <c r="AA132" s="16"/>
      <c r="AB132" s="16"/>
      <c r="AC132" s="15">
        <f t="shared" si="19"/>
        <v>0.15</v>
      </c>
      <c r="AD132" s="40">
        <f t="shared" si="21"/>
        <v>8.4615384615384609E-4</v>
      </c>
      <c r="AE132" s="40">
        <f t="shared" si="22"/>
        <v>2.3076923076923076E-4</v>
      </c>
      <c r="AF132" s="40">
        <f t="shared" si="23"/>
        <v>1.0192307692307692E-3</v>
      </c>
    </row>
    <row r="133" spans="1:32" x14ac:dyDescent="0.2">
      <c r="A133" s="83" t="str">
        <f t="shared" si="24"/>
        <v>EPA Region 6</v>
      </c>
      <c r="B133" s="103" t="str">
        <f t="shared" si="24"/>
        <v>Post</v>
      </c>
      <c r="C133" s="103" t="str">
        <f t="shared" si="24"/>
        <v>ADW-010-150906-12</v>
      </c>
      <c r="D133" s="104">
        <f t="shared" si="24"/>
        <v>162.86561280000001</v>
      </c>
      <c r="E133" s="11">
        <f t="shared" si="24"/>
        <v>42253.4375</v>
      </c>
      <c r="F133" s="15">
        <f t="shared" si="14"/>
        <v>90</v>
      </c>
      <c r="G133" s="16"/>
      <c r="H133" s="19">
        <f t="shared" si="15"/>
        <v>1.7999999999999999E-2</v>
      </c>
      <c r="I133" s="26"/>
      <c r="J133" s="26"/>
      <c r="K133" s="19">
        <f t="shared" si="16"/>
        <v>1.8E-3</v>
      </c>
      <c r="L133" s="16"/>
      <c r="M133" s="16"/>
      <c r="N133" s="16"/>
      <c r="O133" s="15">
        <f t="shared" si="25"/>
        <v>0.11</v>
      </c>
      <c r="P133" s="15">
        <f t="shared" si="25"/>
        <v>71</v>
      </c>
      <c r="Q133" s="18">
        <f t="shared" si="25"/>
        <v>0.11</v>
      </c>
      <c r="R133" s="16"/>
      <c r="S133" s="15">
        <f t="shared" si="17"/>
        <v>3</v>
      </c>
      <c r="T133" s="16"/>
      <c r="U133" s="16"/>
      <c r="V133" s="18">
        <f t="shared" si="18"/>
        <v>4.7E-2</v>
      </c>
      <c r="W133" s="16"/>
      <c r="X133" s="16"/>
      <c r="Y133" s="16"/>
      <c r="Z133" s="16"/>
      <c r="AA133" s="16"/>
      <c r="AB133" s="16"/>
      <c r="AC133" s="15">
        <f t="shared" si="19"/>
        <v>0.35</v>
      </c>
      <c r="AD133" s="40">
        <f t="shared" si="21"/>
        <v>1.2222222222222222E-3</v>
      </c>
      <c r="AE133" s="40">
        <f t="shared" si="22"/>
        <v>1.9999999999999998E-4</v>
      </c>
      <c r="AF133" s="40">
        <f t="shared" si="23"/>
        <v>1.2222222222222222E-3</v>
      </c>
    </row>
    <row r="134" spans="1:32" x14ac:dyDescent="0.2">
      <c r="A134" s="83" t="str">
        <f t="shared" si="24"/>
        <v>EPA Region 6</v>
      </c>
      <c r="B134" s="103" t="str">
        <f t="shared" si="24"/>
        <v>Post</v>
      </c>
      <c r="C134" s="103" t="str">
        <f t="shared" si="24"/>
        <v>ADW-010-150907-12</v>
      </c>
      <c r="D134" s="104">
        <f t="shared" si="24"/>
        <v>162.86561280000001</v>
      </c>
      <c r="E134" s="11">
        <f t="shared" si="24"/>
        <v>42254.459027777775</v>
      </c>
      <c r="F134" s="15">
        <f t="shared" si="14"/>
        <v>13</v>
      </c>
      <c r="G134" s="16"/>
      <c r="H134" s="19">
        <f t="shared" si="15"/>
        <v>3.5000000000000001E-3</v>
      </c>
      <c r="I134" s="26"/>
      <c r="J134" s="26"/>
      <c r="K134" s="19">
        <f t="shared" si="16"/>
        <v>4.4000000000000002E-4</v>
      </c>
      <c r="L134" s="16"/>
      <c r="M134" s="16"/>
      <c r="N134" s="16"/>
      <c r="O134" s="15">
        <f t="shared" si="25"/>
        <v>1.6E-2</v>
      </c>
      <c r="P134" s="15">
        <f t="shared" si="25"/>
        <v>11</v>
      </c>
      <c r="Q134" s="18">
        <f t="shared" si="25"/>
        <v>2.1000000000000001E-2</v>
      </c>
      <c r="R134" s="16"/>
      <c r="S134" s="15">
        <f t="shared" si="17"/>
        <v>0.42</v>
      </c>
      <c r="T134" s="16"/>
      <c r="U134" s="16"/>
      <c r="V134" s="18">
        <f t="shared" si="18"/>
        <v>7.1999999999999998E-3</v>
      </c>
      <c r="W134" s="16"/>
      <c r="X134" s="16"/>
      <c r="Y134" s="16"/>
      <c r="Z134" s="16"/>
      <c r="AA134" s="16"/>
      <c r="AB134" s="16"/>
      <c r="AC134" s="15">
        <f t="shared" si="19"/>
        <v>8.5000000000000006E-2</v>
      </c>
      <c r="AD134" s="40">
        <f t="shared" si="21"/>
        <v>1.6153846153846155E-3</v>
      </c>
      <c r="AE134" s="40">
        <f t="shared" si="22"/>
        <v>2.6923076923076922E-4</v>
      </c>
      <c r="AF134" s="40">
        <f t="shared" si="23"/>
        <v>1.2307692307692308E-3</v>
      </c>
    </row>
    <row r="135" spans="1:32" x14ac:dyDescent="0.2">
      <c r="A135" s="83" t="str">
        <f t="shared" si="24"/>
        <v>EPA Region 6</v>
      </c>
      <c r="B135" s="103" t="str">
        <f t="shared" si="24"/>
        <v>Post</v>
      </c>
      <c r="C135" s="103" t="str">
        <f t="shared" si="24"/>
        <v>ADW-010-150908-11</v>
      </c>
      <c r="D135" s="104">
        <f t="shared" si="24"/>
        <v>162.86561280000001</v>
      </c>
      <c r="E135" s="11">
        <f t="shared" si="24"/>
        <v>42255.496527777781</v>
      </c>
      <c r="F135" s="15">
        <f t="shared" si="14"/>
        <v>11</v>
      </c>
      <c r="G135" s="16"/>
      <c r="H135" s="19">
        <f t="shared" si="15"/>
        <v>4.4000000000000003E-3</v>
      </c>
      <c r="I135" s="26"/>
      <c r="J135" s="26"/>
      <c r="K135" s="19">
        <f t="shared" si="16"/>
        <v>2.8000000000000003E-4</v>
      </c>
      <c r="L135" s="16"/>
      <c r="M135" s="16"/>
      <c r="N135" s="16"/>
      <c r="O135" s="15">
        <f t="shared" si="25"/>
        <v>1.4E-2</v>
      </c>
      <c r="P135" s="15">
        <f t="shared" si="25"/>
        <v>8.5</v>
      </c>
      <c r="Q135" s="18">
        <f t="shared" si="25"/>
        <v>1.4999999999999999E-2</v>
      </c>
      <c r="R135" s="16"/>
      <c r="S135" s="15">
        <f t="shared" si="17"/>
        <v>0.33</v>
      </c>
      <c r="T135" s="16"/>
      <c r="U135" s="16"/>
      <c r="V135" s="18">
        <f t="shared" si="18"/>
        <v>5.9000000000000007E-3</v>
      </c>
      <c r="W135" s="16"/>
      <c r="X135" s="16"/>
      <c r="Y135" s="16"/>
      <c r="Z135" s="16"/>
      <c r="AA135" s="16"/>
      <c r="AB135" s="16"/>
      <c r="AC135" s="15">
        <f t="shared" si="19"/>
        <v>6.6000000000000003E-2</v>
      </c>
      <c r="AD135" s="40">
        <f t="shared" si="21"/>
        <v>1.3636363636363635E-3</v>
      </c>
      <c r="AE135" s="40">
        <f t="shared" si="22"/>
        <v>4.0000000000000002E-4</v>
      </c>
      <c r="AF135" s="40">
        <f t="shared" si="23"/>
        <v>1.2727272727272728E-3</v>
      </c>
    </row>
    <row r="136" spans="1:32" x14ac:dyDescent="0.2">
      <c r="A136" s="83" t="str">
        <f t="shared" si="24"/>
        <v>EPA Region 6</v>
      </c>
      <c r="B136" s="103" t="str">
        <f t="shared" si="24"/>
        <v>Post</v>
      </c>
      <c r="C136" s="103" t="str">
        <f t="shared" si="24"/>
        <v>ADW-010-150909-11</v>
      </c>
      <c r="D136" s="104">
        <f t="shared" si="24"/>
        <v>162.86561280000001</v>
      </c>
      <c r="E136" s="11">
        <f t="shared" si="24"/>
        <v>42256.486805555556</v>
      </c>
      <c r="F136" s="15">
        <f t="shared" si="14"/>
        <v>5.0999999999999996</v>
      </c>
      <c r="G136" s="16"/>
      <c r="H136" s="19">
        <f t="shared" si="15"/>
        <v>1.1000000000000001E-3</v>
      </c>
      <c r="I136" s="26"/>
      <c r="J136" s="26"/>
      <c r="K136" s="19">
        <f t="shared" si="16"/>
        <v>1.4999999999999999E-4</v>
      </c>
      <c r="L136" s="16"/>
      <c r="M136" s="16"/>
      <c r="N136" s="16"/>
      <c r="O136" s="15">
        <f t="shared" si="25"/>
        <v>6.7999999999999996E-3</v>
      </c>
      <c r="P136" s="15">
        <f t="shared" si="25"/>
        <v>3.6</v>
      </c>
      <c r="Q136" s="18">
        <f t="shared" si="25"/>
        <v>7.3000000000000001E-3</v>
      </c>
      <c r="R136" s="16"/>
      <c r="S136" s="15">
        <f t="shared" si="17"/>
        <v>0.19</v>
      </c>
      <c r="T136" s="16"/>
      <c r="U136" s="16"/>
      <c r="V136" s="18">
        <f t="shared" si="18"/>
        <v>2.8999999999999998E-3</v>
      </c>
      <c r="W136" s="16"/>
      <c r="X136" s="16"/>
      <c r="Y136" s="16"/>
      <c r="Z136" s="16"/>
      <c r="AA136" s="16"/>
      <c r="AB136" s="16"/>
      <c r="AC136" s="15">
        <f t="shared" si="19"/>
        <v>3.3000000000000002E-2</v>
      </c>
      <c r="AD136" s="40">
        <f t="shared" si="21"/>
        <v>1.431372549019608E-3</v>
      </c>
      <c r="AE136" s="40">
        <f t="shared" si="22"/>
        <v>2.1568627450980395E-4</v>
      </c>
      <c r="AF136" s="40">
        <f t="shared" si="23"/>
        <v>1.3333333333333333E-3</v>
      </c>
    </row>
    <row r="137" spans="1:32" x14ac:dyDescent="0.2">
      <c r="A137" s="83" t="str">
        <f t="shared" si="24"/>
        <v>EPA Region 6</v>
      </c>
      <c r="B137" s="103" t="str">
        <f t="shared" si="24"/>
        <v>Post</v>
      </c>
      <c r="C137" s="103" t="str">
        <f t="shared" si="24"/>
        <v>ADW-010-150910-12</v>
      </c>
      <c r="D137" s="104">
        <f t="shared" si="24"/>
        <v>162.86561280000001</v>
      </c>
      <c r="E137" s="11">
        <f t="shared" si="24"/>
        <v>42257.480555555558</v>
      </c>
      <c r="F137" s="15">
        <f t="shared" si="14"/>
        <v>4.8</v>
      </c>
      <c r="G137" s="16"/>
      <c r="H137" s="19">
        <f t="shared" si="15"/>
        <v>1.4E-3</v>
      </c>
      <c r="I137" s="26"/>
      <c r="J137" s="26"/>
      <c r="K137" s="19">
        <f t="shared" si="16"/>
        <v>5.0000000000000001E-4</v>
      </c>
      <c r="L137" s="16"/>
      <c r="M137" s="16"/>
      <c r="N137" s="16"/>
      <c r="O137" s="15">
        <f t="shared" si="25"/>
        <v>5.5999999999999999E-3</v>
      </c>
      <c r="P137" s="15">
        <f t="shared" si="25"/>
        <v>3.4</v>
      </c>
      <c r="Q137" s="18">
        <f t="shared" si="25"/>
        <v>6.0999999999999995E-3</v>
      </c>
      <c r="R137" s="16"/>
      <c r="S137" s="15">
        <f t="shared" si="17"/>
        <v>0.17</v>
      </c>
      <c r="T137" s="16"/>
      <c r="U137" s="16"/>
      <c r="V137" s="18">
        <f t="shared" si="18"/>
        <v>3.5999999999999999E-3</v>
      </c>
      <c r="W137" s="16"/>
      <c r="X137" s="16"/>
      <c r="Y137" s="16"/>
      <c r="Z137" s="16"/>
      <c r="AA137" s="16"/>
      <c r="AB137" s="16"/>
      <c r="AC137" s="15">
        <f t="shared" si="19"/>
        <v>2.9000000000000001E-2</v>
      </c>
      <c r="AD137" s="40">
        <f t="shared" si="21"/>
        <v>1.2708333333333332E-3</v>
      </c>
      <c r="AE137" s="40">
        <f t="shared" si="22"/>
        <v>2.9166666666666669E-4</v>
      </c>
      <c r="AF137" s="40">
        <f t="shared" si="23"/>
        <v>1.1666666666666668E-3</v>
      </c>
    </row>
    <row r="138" spans="1:32" x14ac:dyDescent="0.2">
      <c r="A138" s="83" t="str">
        <f t="shared" si="24"/>
        <v>EPA Region 6</v>
      </c>
      <c r="B138" s="103" t="str">
        <f t="shared" si="24"/>
        <v>Post</v>
      </c>
      <c r="C138" s="103" t="str">
        <f t="shared" si="24"/>
        <v>ADW-010-150911-12</v>
      </c>
      <c r="D138" s="104">
        <f t="shared" si="24"/>
        <v>162.86561280000001</v>
      </c>
      <c r="E138" s="11">
        <f t="shared" si="24"/>
        <v>42258.472222222219</v>
      </c>
      <c r="F138" s="15">
        <f t="shared" si="14"/>
        <v>4.4000000000000004</v>
      </c>
      <c r="G138" s="16"/>
      <c r="H138" s="19">
        <f t="shared" si="15"/>
        <v>1.1000000000000001E-3</v>
      </c>
      <c r="I138" s="26"/>
      <c r="J138" s="26"/>
      <c r="K138" s="19">
        <f t="shared" si="16"/>
        <v>2.0000000000000001E-4</v>
      </c>
      <c r="L138" s="16"/>
      <c r="M138" s="16"/>
      <c r="N138" s="16"/>
      <c r="O138" s="15">
        <f t="shared" si="25"/>
        <v>5.7000000000000002E-3</v>
      </c>
      <c r="P138" s="15">
        <f t="shared" si="25"/>
        <v>3.1</v>
      </c>
      <c r="Q138" s="18">
        <f t="shared" si="25"/>
        <v>5.4000000000000003E-3</v>
      </c>
      <c r="R138" s="16"/>
      <c r="S138" s="15">
        <f t="shared" si="17"/>
        <v>0.17</v>
      </c>
      <c r="T138" s="16"/>
      <c r="U138" s="16"/>
      <c r="V138" s="18">
        <f t="shared" si="18"/>
        <v>3.3E-3</v>
      </c>
      <c r="W138" s="16"/>
      <c r="X138" s="16"/>
      <c r="Y138" s="16"/>
      <c r="Z138" s="16"/>
      <c r="AA138" s="16"/>
      <c r="AB138" s="16"/>
      <c r="AC138" s="15">
        <f t="shared" si="19"/>
        <v>2.5000000000000001E-2</v>
      </c>
      <c r="AD138" s="40">
        <f t="shared" si="21"/>
        <v>1.2272727272727272E-3</v>
      </c>
      <c r="AE138" s="40">
        <f t="shared" si="22"/>
        <v>2.5000000000000001E-4</v>
      </c>
      <c r="AF138" s="40">
        <f t="shared" si="23"/>
        <v>1.2954545454545454E-3</v>
      </c>
    </row>
    <row r="139" spans="1:32" x14ac:dyDescent="0.2">
      <c r="A139" s="83" t="str">
        <f t="shared" ref="A139:E148" si="26">A58</f>
        <v>EPA Region 6</v>
      </c>
      <c r="B139" s="103" t="str">
        <f t="shared" si="26"/>
        <v>Post</v>
      </c>
      <c r="C139" s="103" t="str">
        <f t="shared" si="26"/>
        <v>ADW-010-150912-12</v>
      </c>
      <c r="D139" s="104">
        <f t="shared" si="26"/>
        <v>162.86561280000001</v>
      </c>
      <c r="E139" s="11">
        <f t="shared" si="26"/>
        <v>42259.496527777781</v>
      </c>
      <c r="F139" s="15">
        <f t="shared" ref="F139:F160" si="27">F58/1000</f>
        <v>2.8</v>
      </c>
      <c r="G139" s="16"/>
      <c r="H139" s="19">
        <f t="shared" ref="H139:H160" si="28">H58/1000</f>
        <v>7.5000000000000002E-4</v>
      </c>
      <c r="I139" s="26"/>
      <c r="J139" s="26"/>
      <c r="K139" s="19">
        <f t="shared" ref="K139:K160" si="29">K58/1000</f>
        <v>4.2999999999999995E-5</v>
      </c>
      <c r="L139" s="16"/>
      <c r="M139" s="16"/>
      <c r="N139" s="16"/>
      <c r="O139" s="15">
        <f t="shared" ref="O139:Q160" si="30">O58/1000</f>
        <v>4.0999999999999995E-3</v>
      </c>
      <c r="P139" s="15">
        <f t="shared" si="30"/>
        <v>1.9</v>
      </c>
      <c r="Q139" s="18">
        <f t="shared" si="30"/>
        <v>3.5999999999999999E-3</v>
      </c>
      <c r="R139" s="16"/>
      <c r="S139" s="15">
        <f t="shared" ref="S139:S160" si="31">S58/1000</f>
        <v>0.12</v>
      </c>
      <c r="T139" s="16"/>
      <c r="U139" s="16"/>
      <c r="V139" s="18">
        <f t="shared" ref="V139:V160" si="32">V58/1000</f>
        <v>2.5000000000000001E-3</v>
      </c>
      <c r="W139" s="16"/>
      <c r="X139" s="16"/>
      <c r="Y139" s="16"/>
      <c r="Z139" s="16"/>
      <c r="AA139" s="16"/>
      <c r="AB139" s="16"/>
      <c r="AC139" s="15">
        <f t="shared" ref="AC139:AC160" si="33">AC58/1000</f>
        <v>0.02</v>
      </c>
      <c r="AD139" s="40">
        <f t="shared" ref="AD139:AD160" si="34">Q139/F139</f>
        <v>1.2857142857142859E-3</v>
      </c>
      <c r="AE139" s="40">
        <f t="shared" ref="AE139:AE160" si="35">H139/F139</f>
        <v>2.6785714285714287E-4</v>
      </c>
      <c r="AF139" s="40">
        <f t="shared" ref="AF139:AF160" si="36">O139/F139</f>
        <v>1.4642857142857142E-3</v>
      </c>
    </row>
    <row r="140" spans="1:32" x14ac:dyDescent="0.2">
      <c r="A140" s="83" t="str">
        <f t="shared" si="26"/>
        <v>EPA Region 6</v>
      </c>
      <c r="B140" s="103" t="str">
        <f t="shared" si="26"/>
        <v>Post</v>
      </c>
      <c r="C140" s="103" t="str">
        <f t="shared" si="26"/>
        <v>ADW-010-150913-12</v>
      </c>
      <c r="D140" s="104">
        <f t="shared" si="26"/>
        <v>162.86561280000001</v>
      </c>
      <c r="E140" s="11">
        <f t="shared" si="26"/>
        <v>42260.418055555558</v>
      </c>
      <c r="F140" s="15">
        <f t="shared" si="27"/>
        <v>2.6</v>
      </c>
      <c r="G140" s="16"/>
      <c r="H140" s="19">
        <f t="shared" si="28"/>
        <v>1.1000000000000001E-3</v>
      </c>
      <c r="I140" s="26"/>
      <c r="J140" s="26"/>
      <c r="K140" s="19">
        <f t="shared" si="29"/>
        <v>1E-4</v>
      </c>
      <c r="L140" s="16"/>
      <c r="M140" s="16"/>
      <c r="N140" s="16"/>
      <c r="O140" s="15">
        <f t="shared" si="30"/>
        <v>3.8E-3</v>
      </c>
      <c r="P140" s="15">
        <f t="shared" si="30"/>
        <v>1.9</v>
      </c>
      <c r="Q140" s="18">
        <f t="shared" si="30"/>
        <v>3.3E-3</v>
      </c>
      <c r="R140" s="16"/>
      <c r="S140" s="15">
        <f t="shared" si="31"/>
        <v>0.13</v>
      </c>
      <c r="T140" s="16"/>
      <c r="U140" s="16"/>
      <c r="V140" s="18">
        <f t="shared" si="32"/>
        <v>2E-3</v>
      </c>
      <c r="W140" s="16"/>
      <c r="X140" s="16"/>
      <c r="Y140" s="16"/>
      <c r="Z140" s="16"/>
      <c r="AA140" s="16"/>
      <c r="AB140" s="16"/>
      <c r="AC140" s="15">
        <f t="shared" si="33"/>
        <v>1.6E-2</v>
      </c>
      <c r="AD140" s="40">
        <f t="shared" si="34"/>
        <v>1.2692307692307692E-3</v>
      </c>
      <c r="AE140" s="40">
        <f t="shared" si="35"/>
        <v>4.230769230769231E-4</v>
      </c>
      <c r="AF140" s="40">
        <f t="shared" si="36"/>
        <v>1.4615384615384614E-3</v>
      </c>
    </row>
    <row r="141" spans="1:32" x14ac:dyDescent="0.2">
      <c r="A141" s="83" t="str">
        <f t="shared" si="26"/>
        <v>EPA Region 6</v>
      </c>
      <c r="B141" s="103" t="str">
        <f t="shared" si="26"/>
        <v>Post</v>
      </c>
      <c r="C141" s="103" t="str">
        <f t="shared" si="26"/>
        <v>ADW-010-150914-12</v>
      </c>
      <c r="D141" s="104">
        <f t="shared" si="26"/>
        <v>162.86561280000001</v>
      </c>
      <c r="E141" s="11">
        <f t="shared" si="26"/>
        <v>42261.438888888886</v>
      </c>
      <c r="F141" s="15">
        <f t="shared" si="27"/>
        <v>1.1000000000000001</v>
      </c>
      <c r="G141" s="16"/>
      <c r="H141" s="19">
        <f t="shared" si="28"/>
        <v>9.7999999999999997E-4</v>
      </c>
      <c r="I141" s="26"/>
      <c r="J141" s="26"/>
      <c r="K141" s="19">
        <f t="shared" si="29"/>
        <v>5.0000000000000001E-4</v>
      </c>
      <c r="L141" s="16"/>
      <c r="M141" s="16"/>
      <c r="N141" s="16"/>
      <c r="O141" s="15">
        <f t="shared" si="30"/>
        <v>2.3999999999999998E-3</v>
      </c>
      <c r="P141" s="15">
        <f t="shared" si="30"/>
        <v>0.84</v>
      </c>
      <c r="Q141" s="18">
        <f t="shared" si="30"/>
        <v>1.6000000000000001E-3</v>
      </c>
      <c r="R141" s="16"/>
      <c r="S141" s="15">
        <f t="shared" si="31"/>
        <v>8.7999999999999995E-2</v>
      </c>
      <c r="T141" s="16"/>
      <c r="U141" s="16"/>
      <c r="V141" s="18">
        <f t="shared" si="32"/>
        <v>1.4E-3</v>
      </c>
      <c r="W141" s="16"/>
      <c r="X141" s="16"/>
      <c r="Y141" s="16"/>
      <c r="Z141" s="16"/>
      <c r="AA141" s="16"/>
      <c r="AB141" s="16"/>
      <c r="AC141" s="15">
        <f t="shared" si="33"/>
        <v>8.9999999999999993E-3</v>
      </c>
      <c r="AD141" s="40">
        <f t="shared" si="34"/>
        <v>1.4545454545454545E-3</v>
      </c>
      <c r="AE141" s="40">
        <f t="shared" si="35"/>
        <v>8.9090909090909086E-4</v>
      </c>
      <c r="AF141" s="40">
        <f t="shared" si="36"/>
        <v>2.1818181818181815E-3</v>
      </c>
    </row>
    <row r="142" spans="1:32" x14ac:dyDescent="0.2">
      <c r="A142" s="83" t="str">
        <f t="shared" si="26"/>
        <v>EPA Region 6</v>
      </c>
      <c r="B142" s="103" t="str">
        <f t="shared" si="26"/>
        <v>Post</v>
      </c>
      <c r="C142" s="103" t="str">
        <f t="shared" si="26"/>
        <v>ADW-010-150915-11</v>
      </c>
      <c r="D142" s="104">
        <f t="shared" si="26"/>
        <v>162.86561280000001</v>
      </c>
      <c r="E142" s="11">
        <f t="shared" si="26"/>
        <v>42262.51458333333</v>
      </c>
      <c r="F142" s="15">
        <f t="shared" si="27"/>
        <v>0.78</v>
      </c>
      <c r="G142" s="16"/>
      <c r="H142" s="19">
        <f t="shared" si="28"/>
        <v>7.0999999999999991E-4</v>
      </c>
      <c r="I142" s="26"/>
      <c r="J142" s="26"/>
      <c r="K142" s="19">
        <f t="shared" si="29"/>
        <v>5.0000000000000001E-4</v>
      </c>
      <c r="L142" s="16"/>
      <c r="M142" s="16"/>
      <c r="N142" s="16"/>
      <c r="O142" s="15">
        <f t="shared" si="30"/>
        <v>2.1000000000000003E-3</v>
      </c>
      <c r="P142" s="15">
        <f t="shared" si="30"/>
        <v>0.55000000000000004</v>
      </c>
      <c r="Q142" s="18">
        <f t="shared" si="30"/>
        <v>1.5E-3</v>
      </c>
      <c r="R142" s="16"/>
      <c r="S142" s="15">
        <f t="shared" si="31"/>
        <v>8.1000000000000003E-2</v>
      </c>
      <c r="T142" s="16"/>
      <c r="U142" s="16"/>
      <c r="V142" s="18">
        <f t="shared" si="32"/>
        <v>1.1000000000000001E-3</v>
      </c>
      <c r="W142" s="16"/>
      <c r="X142" s="16"/>
      <c r="Y142" s="16"/>
      <c r="Z142" s="16"/>
      <c r="AA142" s="16"/>
      <c r="AB142" s="16"/>
      <c r="AC142" s="15">
        <f t="shared" si="33"/>
        <v>8.4000000000000012E-3</v>
      </c>
      <c r="AD142" s="40">
        <f t="shared" si="34"/>
        <v>1.923076923076923E-3</v>
      </c>
      <c r="AE142" s="40">
        <f t="shared" si="35"/>
        <v>9.1025641025641014E-4</v>
      </c>
      <c r="AF142" s="40">
        <f t="shared" si="36"/>
        <v>2.6923076923076926E-3</v>
      </c>
    </row>
    <row r="143" spans="1:32" x14ac:dyDescent="0.2">
      <c r="A143" s="83" t="str">
        <f t="shared" si="26"/>
        <v>EPA Region 6</v>
      </c>
      <c r="B143" s="103" t="str">
        <f t="shared" si="26"/>
        <v>Post</v>
      </c>
      <c r="C143" s="103" t="str">
        <f t="shared" si="26"/>
        <v>ADW-010-150915-12</v>
      </c>
      <c r="D143" s="104">
        <f t="shared" si="26"/>
        <v>162.86561280000001</v>
      </c>
      <c r="E143" s="11">
        <f t="shared" si="26"/>
        <v>42262.51458333333</v>
      </c>
      <c r="F143" s="15">
        <f t="shared" si="27"/>
        <v>0.8</v>
      </c>
      <c r="G143" s="16"/>
      <c r="H143" s="19">
        <f t="shared" si="28"/>
        <v>8.1000000000000006E-4</v>
      </c>
      <c r="I143" s="26"/>
      <c r="J143" s="26"/>
      <c r="K143" s="19">
        <f t="shared" si="29"/>
        <v>5.0000000000000001E-4</v>
      </c>
      <c r="L143" s="16"/>
      <c r="M143" s="16"/>
      <c r="N143" s="16"/>
      <c r="O143" s="15">
        <f t="shared" si="30"/>
        <v>2.2000000000000001E-3</v>
      </c>
      <c r="P143" s="15">
        <f t="shared" si="30"/>
        <v>0.57999999999999996</v>
      </c>
      <c r="Q143" s="18">
        <f t="shared" si="30"/>
        <v>1.6000000000000001E-3</v>
      </c>
      <c r="R143" s="16"/>
      <c r="S143" s="15">
        <f t="shared" si="31"/>
        <v>8.6999999999999994E-2</v>
      </c>
      <c r="T143" s="16"/>
      <c r="U143" s="16"/>
      <c r="V143" s="18">
        <f t="shared" si="32"/>
        <v>1.1999999999999999E-3</v>
      </c>
      <c r="W143" s="16"/>
      <c r="X143" s="16"/>
      <c r="Y143" s="16"/>
      <c r="Z143" s="16"/>
      <c r="AA143" s="16"/>
      <c r="AB143" s="16"/>
      <c r="AC143" s="15">
        <f t="shared" si="33"/>
        <v>8.5000000000000006E-3</v>
      </c>
      <c r="AD143" s="40">
        <f t="shared" si="34"/>
        <v>2E-3</v>
      </c>
      <c r="AE143" s="40">
        <f t="shared" si="35"/>
        <v>1.0124999999999999E-3</v>
      </c>
      <c r="AF143" s="40">
        <f t="shared" si="36"/>
        <v>2.7499999999999998E-3</v>
      </c>
    </row>
    <row r="144" spans="1:32" x14ac:dyDescent="0.2">
      <c r="A144" s="83" t="str">
        <f t="shared" si="26"/>
        <v>EPA Region 6</v>
      </c>
      <c r="B144" s="103" t="str">
        <f t="shared" si="26"/>
        <v>Post</v>
      </c>
      <c r="C144" s="103" t="str">
        <f t="shared" si="26"/>
        <v>ADW-010-150916-12</v>
      </c>
      <c r="D144" s="104">
        <f t="shared" si="26"/>
        <v>162.86561280000001</v>
      </c>
      <c r="E144" s="11">
        <f t="shared" si="26"/>
        <v>42263.470138888886</v>
      </c>
      <c r="F144" s="15">
        <f t="shared" si="27"/>
        <v>1.1000000000000001</v>
      </c>
      <c r="G144" s="16"/>
      <c r="H144" s="19">
        <f t="shared" si="28"/>
        <v>7.0999999999999991E-4</v>
      </c>
      <c r="I144" s="26"/>
      <c r="J144" s="26"/>
      <c r="K144" s="19">
        <f t="shared" si="29"/>
        <v>5.0000000000000001E-4</v>
      </c>
      <c r="L144" s="16"/>
      <c r="M144" s="16"/>
      <c r="N144" s="16"/>
      <c r="O144" s="15">
        <f t="shared" si="30"/>
        <v>2.5999999999999999E-3</v>
      </c>
      <c r="P144" s="15">
        <f t="shared" si="30"/>
        <v>0.86</v>
      </c>
      <c r="Q144" s="18">
        <f t="shared" si="30"/>
        <v>2.1000000000000003E-3</v>
      </c>
      <c r="R144" s="16"/>
      <c r="S144" s="15">
        <f t="shared" si="31"/>
        <v>0.09</v>
      </c>
      <c r="T144" s="16"/>
      <c r="U144" s="16"/>
      <c r="V144" s="18">
        <f t="shared" si="32"/>
        <v>1.5E-3</v>
      </c>
      <c r="W144" s="16"/>
      <c r="X144" s="16"/>
      <c r="Y144" s="16"/>
      <c r="Z144" s="16"/>
      <c r="AA144" s="16"/>
      <c r="AB144" s="16"/>
      <c r="AC144" s="15">
        <f t="shared" si="33"/>
        <v>1.0999999999999999E-2</v>
      </c>
      <c r="AD144" s="40">
        <f t="shared" si="34"/>
        <v>1.9090909090909091E-3</v>
      </c>
      <c r="AE144" s="40">
        <f t="shared" si="35"/>
        <v>6.454545454545453E-4</v>
      </c>
      <c r="AF144" s="40">
        <f t="shared" si="36"/>
        <v>2.3636363636363633E-3</v>
      </c>
    </row>
    <row r="145" spans="1:32" x14ac:dyDescent="0.2">
      <c r="A145" s="83" t="str">
        <f t="shared" si="26"/>
        <v>EPA Region 6</v>
      </c>
      <c r="B145" s="103" t="str">
        <f t="shared" si="26"/>
        <v>Post</v>
      </c>
      <c r="C145" s="103" t="str">
        <f t="shared" si="26"/>
        <v>ADW-010-150917-12</v>
      </c>
      <c r="D145" s="104">
        <f t="shared" si="26"/>
        <v>162.86561280000001</v>
      </c>
      <c r="E145" s="11">
        <f t="shared" si="26"/>
        <v>42264.464583333334</v>
      </c>
      <c r="F145" s="15">
        <f t="shared" si="27"/>
        <v>1.2</v>
      </c>
      <c r="G145" s="16"/>
      <c r="H145" s="19">
        <f t="shared" si="28"/>
        <v>9.6999999999999994E-4</v>
      </c>
      <c r="I145" s="26"/>
      <c r="J145" s="26"/>
      <c r="K145" s="19">
        <f t="shared" si="29"/>
        <v>5.0000000000000001E-4</v>
      </c>
      <c r="L145" s="16"/>
      <c r="M145" s="16"/>
      <c r="N145" s="16"/>
      <c r="O145" s="15">
        <f t="shared" si="30"/>
        <v>2.5999999999999999E-3</v>
      </c>
      <c r="P145" s="15">
        <f t="shared" si="30"/>
        <v>0.92</v>
      </c>
      <c r="Q145" s="18">
        <f t="shared" si="30"/>
        <v>2E-3</v>
      </c>
      <c r="R145" s="16"/>
      <c r="S145" s="15">
        <f t="shared" si="31"/>
        <v>8.8999999999999996E-2</v>
      </c>
      <c r="T145" s="16"/>
      <c r="U145" s="16"/>
      <c r="V145" s="18">
        <f t="shared" si="32"/>
        <v>1.6999999999999999E-3</v>
      </c>
      <c r="W145" s="16"/>
      <c r="X145" s="16"/>
      <c r="Y145" s="16"/>
      <c r="Z145" s="16"/>
      <c r="AA145" s="16"/>
      <c r="AB145" s="16"/>
      <c r="AC145" s="15">
        <f t="shared" si="33"/>
        <v>1.0999999999999999E-2</v>
      </c>
      <c r="AD145" s="40">
        <f t="shared" si="34"/>
        <v>1.6666666666666668E-3</v>
      </c>
      <c r="AE145" s="40">
        <f t="shared" si="35"/>
        <v>8.0833333333333332E-4</v>
      </c>
      <c r="AF145" s="40">
        <f t="shared" si="36"/>
        <v>2.1666666666666666E-3</v>
      </c>
    </row>
    <row r="146" spans="1:32" x14ac:dyDescent="0.2">
      <c r="A146" s="83" t="str">
        <f t="shared" si="26"/>
        <v>EPA Region 6</v>
      </c>
      <c r="B146" s="103" t="str">
        <f t="shared" si="26"/>
        <v>Post</v>
      </c>
      <c r="C146" s="103" t="str">
        <f t="shared" si="26"/>
        <v>ADW-010-150918-11</v>
      </c>
      <c r="D146" s="104">
        <f t="shared" si="26"/>
        <v>162.86561280000001</v>
      </c>
      <c r="E146" s="11">
        <f t="shared" si="26"/>
        <v>42265.454861111109</v>
      </c>
      <c r="F146" s="15">
        <f t="shared" si="27"/>
        <v>1</v>
      </c>
      <c r="G146" s="16"/>
      <c r="H146" s="19">
        <f t="shared" si="28"/>
        <v>1E-3</v>
      </c>
      <c r="I146" s="26"/>
      <c r="J146" s="26"/>
      <c r="K146" s="19">
        <f t="shared" si="29"/>
        <v>1.7999999999999998E-4</v>
      </c>
      <c r="L146" s="16"/>
      <c r="M146" s="16"/>
      <c r="N146" s="16"/>
      <c r="O146" s="15">
        <f t="shared" si="30"/>
        <v>2E-3</v>
      </c>
      <c r="P146" s="15">
        <f t="shared" si="30"/>
        <v>0.74</v>
      </c>
      <c r="Q146" s="18">
        <f t="shared" si="30"/>
        <v>1.2999999999999999E-3</v>
      </c>
      <c r="R146" s="16"/>
      <c r="S146" s="15">
        <f t="shared" si="31"/>
        <v>7.2999999999999995E-2</v>
      </c>
      <c r="T146" s="16"/>
      <c r="U146" s="16"/>
      <c r="V146" s="18">
        <f t="shared" si="32"/>
        <v>2.2000000000000001E-3</v>
      </c>
      <c r="W146" s="16"/>
      <c r="X146" s="16"/>
      <c r="Y146" s="16"/>
      <c r="Z146" s="16"/>
      <c r="AA146" s="16"/>
      <c r="AB146" s="16"/>
      <c r="AC146" s="15">
        <f t="shared" si="33"/>
        <v>8.0000000000000002E-3</v>
      </c>
      <c r="AD146" s="40">
        <f t="shared" si="34"/>
        <v>1.2999999999999999E-3</v>
      </c>
      <c r="AE146" s="40">
        <f t="shared" si="35"/>
        <v>1E-3</v>
      </c>
      <c r="AF146" s="40">
        <f t="shared" si="36"/>
        <v>2E-3</v>
      </c>
    </row>
    <row r="147" spans="1:32" x14ac:dyDescent="0.2">
      <c r="A147" s="83" t="str">
        <f t="shared" si="26"/>
        <v>EPA Region 6</v>
      </c>
      <c r="B147" s="103" t="str">
        <f t="shared" si="26"/>
        <v>Post</v>
      </c>
      <c r="C147" s="103" t="str">
        <f t="shared" si="26"/>
        <v>ADW-010-150918-12</v>
      </c>
      <c r="D147" s="104">
        <f t="shared" si="26"/>
        <v>162.86561280000001</v>
      </c>
      <c r="E147" s="11">
        <f t="shared" si="26"/>
        <v>42265.454861111109</v>
      </c>
      <c r="F147" s="15">
        <f t="shared" si="27"/>
        <v>1</v>
      </c>
      <c r="G147" s="16"/>
      <c r="H147" s="19">
        <f t="shared" si="28"/>
        <v>1E-3</v>
      </c>
      <c r="I147" s="26"/>
      <c r="J147" s="26"/>
      <c r="K147" s="19">
        <f t="shared" si="29"/>
        <v>1.6000000000000001E-4</v>
      </c>
      <c r="L147" s="16"/>
      <c r="M147" s="16"/>
      <c r="N147" s="16"/>
      <c r="O147" s="15">
        <f t="shared" si="30"/>
        <v>2E-3</v>
      </c>
      <c r="P147" s="15">
        <f t="shared" si="30"/>
        <v>0.73</v>
      </c>
      <c r="Q147" s="18">
        <f t="shared" si="30"/>
        <v>1.2999999999999999E-3</v>
      </c>
      <c r="R147" s="16"/>
      <c r="S147" s="15">
        <f t="shared" si="31"/>
        <v>7.2999999999999995E-2</v>
      </c>
      <c r="T147" s="16"/>
      <c r="U147" s="16"/>
      <c r="V147" s="18">
        <f t="shared" si="32"/>
        <v>1.8E-3</v>
      </c>
      <c r="W147" s="16"/>
      <c r="X147" s="16"/>
      <c r="Y147" s="16"/>
      <c r="Z147" s="16"/>
      <c r="AA147" s="16"/>
      <c r="AB147" s="16"/>
      <c r="AC147" s="15">
        <f t="shared" si="33"/>
        <v>7.6E-3</v>
      </c>
      <c r="AD147" s="40">
        <f t="shared" si="34"/>
        <v>1.2999999999999999E-3</v>
      </c>
      <c r="AE147" s="40">
        <f t="shared" si="35"/>
        <v>1E-3</v>
      </c>
      <c r="AF147" s="40">
        <f t="shared" si="36"/>
        <v>2E-3</v>
      </c>
    </row>
    <row r="148" spans="1:32" x14ac:dyDescent="0.2">
      <c r="A148" s="83" t="str">
        <f t="shared" si="26"/>
        <v>EPA Region 6</v>
      </c>
      <c r="B148" s="103" t="str">
        <f t="shared" si="26"/>
        <v>Post</v>
      </c>
      <c r="C148" s="103" t="str">
        <f t="shared" si="26"/>
        <v>ADW-010-150919-12</v>
      </c>
      <c r="D148" s="104">
        <f t="shared" si="26"/>
        <v>162.86561280000001</v>
      </c>
      <c r="E148" s="11">
        <f t="shared" si="26"/>
        <v>42266.371527777781</v>
      </c>
      <c r="F148" s="15">
        <f t="shared" si="27"/>
        <v>0.88</v>
      </c>
      <c r="G148" s="16"/>
      <c r="H148" s="19">
        <f t="shared" si="28"/>
        <v>5.6999999999999998E-4</v>
      </c>
      <c r="I148" s="26"/>
      <c r="J148" s="26"/>
      <c r="K148" s="19">
        <f t="shared" si="29"/>
        <v>5.0000000000000001E-4</v>
      </c>
      <c r="L148" s="16"/>
      <c r="M148" s="16"/>
      <c r="N148" s="16"/>
      <c r="O148" s="15">
        <f t="shared" si="30"/>
        <v>2.3999999999999998E-3</v>
      </c>
      <c r="P148" s="15">
        <f t="shared" si="30"/>
        <v>0.66</v>
      </c>
      <c r="Q148" s="18">
        <f t="shared" si="30"/>
        <v>1.5E-3</v>
      </c>
      <c r="R148" s="16"/>
      <c r="S148" s="15">
        <f t="shared" si="31"/>
        <v>7.5999999999999998E-2</v>
      </c>
      <c r="T148" s="16"/>
      <c r="U148" s="16"/>
      <c r="V148" s="18">
        <f t="shared" si="32"/>
        <v>1.6999999999999999E-3</v>
      </c>
      <c r="W148" s="16"/>
      <c r="X148" s="16"/>
      <c r="Y148" s="16"/>
      <c r="Z148" s="16"/>
      <c r="AA148" s="16"/>
      <c r="AB148" s="16"/>
      <c r="AC148" s="15">
        <f t="shared" si="33"/>
        <v>9.300000000000001E-3</v>
      </c>
      <c r="AD148" s="40">
        <f t="shared" si="34"/>
        <v>1.7045454545454547E-3</v>
      </c>
      <c r="AE148" s="40">
        <f t="shared" si="35"/>
        <v>6.4772727272727269E-4</v>
      </c>
      <c r="AF148" s="40">
        <f t="shared" si="36"/>
        <v>2.7272727272727271E-3</v>
      </c>
    </row>
    <row r="149" spans="1:32" x14ac:dyDescent="0.2">
      <c r="A149" s="83" t="str">
        <f t="shared" ref="A149:E158" si="37">A68</f>
        <v>EPA Region 6</v>
      </c>
      <c r="B149" s="103" t="str">
        <f t="shared" si="37"/>
        <v>Post</v>
      </c>
      <c r="C149" s="103" t="str">
        <f t="shared" si="37"/>
        <v>ADW-010-150920-12</v>
      </c>
      <c r="D149" s="104">
        <f t="shared" si="37"/>
        <v>162.86561280000001</v>
      </c>
      <c r="E149" s="11">
        <f t="shared" si="37"/>
        <v>42267.361111111109</v>
      </c>
      <c r="F149" s="15">
        <f t="shared" si="27"/>
        <v>0.3</v>
      </c>
      <c r="G149" s="16"/>
      <c r="H149" s="19">
        <f t="shared" si="28"/>
        <v>5.4000000000000001E-4</v>
      </c>
      <c r="I149" s="26"/>
      <c r="J149" s="26"/>
      <c r="K149" s="19">
        <f t="shared" si="29"/>
        <v>5.0000000000000001E-4</v>
      </c>
      <c r="L149" s="16"/>
      <c r="M149" s="16"/>
      <c r="N149" s="16"/>
      <c r="O149" s="15">
        <f t="shared" si="30"/>
        <v>2E-3</v>
      </c>
      <c r="P149" s="15">
        <f t="shared" si="30"/>
        <v>0.24</v>
      </c>
      <c r="Q149" s="18">
        <f t="shared" si="30"/>
        <v>1.1000000000000001E-3</v>
      </c>
      <c r="R149" s="16"/>
      <c r="S149" s="15">
        <f t="shared" si="31"/>
        <v>7.2999999999999995E-2</v>
      </c>
      <c r="T149" s="16"/>
      <c r="U149" s="16"/>
      <c r="V149" s="18">
        <f t="shared" si="32"/>
        <v>1.5E-3</v>
      </c>
      <c r="W149" s="16"/>
      <c r="X149" s="16"/>
      <c r="Y149" s="16"/>
      <c r="Z149" s="16"/>
      <c r="AA149" s="16"/>
      <c r="AB149" s="16"/>
      <c r="AC149" s="15">
        <f t="shared" si="33"/>
        <v>6.4999999999999997E-3</v>
      </c>
      <c r="AD149" s="40">
        <f t="shared" si="34"/>
        <v>3.666666666666667E-3</v>
      </c>
      <c r="AE149" s="40">
        <f t="shared" si="35"/>
        <v>1.8000000000000002E-3</v>
      </c>
      <c r="AF149" s="40">
        <f t="shared" si="36"/>
        <v>6.6666666666666671E-3</v>
      </c>
    </row>
    <row r="150" spans="1:32" x14ac:dyDescent="0.2">
      <c r="A150" s="83" t="str">
        <f t="shared" si="37"/>
        <v>EPA Region 6</v>
      </c>
      <c r="B150" s="103" t="str">
        <f t="shared" si="37"/>
        <v>Post</v>
      </c>
      <c r="C150" s="103" t="str">
        <f t="shared" si="37"/>
        <v>ADW-010-150920-11</v>
      </c>
      <c r="D150" s="104">
        <f t="shared" si="37"/>
        <v>162.86561280000001</v>
      </c>
      <c r="E150" s="11">
        <f t="shared" si="37"/>
        <v>42267.361111111109</v>
      </c>
      <c r="F150" s="15">
        <f t="shared" si="27"/>
        <v>0.39</v>
      </c>
      <c r="G150" s="16"/>
      <c r="H150" s="19">
        <f t="shared" si="28"/>
        <v>3.8999999999999999E-4</v>
      </c>
      <c r="I150" s="26"/>
      <c r="J150" s="26"/>
      <c r="K150" s="19">
        <f t="shared" si="29"/>
        <v>5.0000000000000001E-4</v>
      </c>
      <c r="L150" s="16"/>
      <c r="M150" s="16"/>
      <c r="N150" s="16"/>
      <c r="O150" s="15">
        <f t="shared" si="30"/>
        <v>1.9E-3</v>
      </c>
      <c r="P150" s="15">
        <f t="shared" si="30"/>
        <v>0.28999999999999998</v>
      </c>
      <c r="Q150" s="18">
        <f t="shared" si="30"/>
        <v>1.1000000000000001E-3</v>
      </c>
      <c r="R150" s="16"/>
      <c r="S150" s="15">
        <f t="shared" si="31"/>
        <v>7.1999999999999995E-2</v>
      </c>
      <c r="T150" s="16"/>
      <c r="U150" s="16"/>
      <c r="V150" s="18">
        <f t="shared" si="32"/>
        <v>1.4E-3</v>
      </c>
      <c r="W150" s="16"/>
      <c r="X150" s="16"/>
      <c r="Y150" s="16"/>
      <c r="Z150" s="16"/>
      <c r="AA150" s="16"/>
      <c r="AB150" s="16"/>
      <c r="AC150" s="15">
        <f t="shared" si="33"/>
        <v>6.7000000000000002E-3</v>
      </c>
      <c r="AD150" s="40">
        <f t="shared" si="34"/>
        <v>2.8205128205128207E-3</v>
      </c>
      <c r="AE150" s="40">
        <f t="shared" si="35"/>
        <v>1E-3</v>
      </c>
      <c r="AF150" s="40">
        <f t="shared" si="36"/>
        <v>4.871794871794872E-3</v>
      </c>
    </row>
    <row r="151" spans="1:32" x14ac:dyDescent="0.2">
      <c r="A151" s="83" t="str">
        <f t="shared" si="37"/>
        <v>EPA Region 6</v>
      </c>
      <c r="B151" s="103" t="str">
        <f t="shared" si="37"/>
        <v>Post</v>
      </c>
      <c r="C151" s="103" t="str">
        <f t="shared" si="37"/>
        <v>ADW-010-150921-11</v>
      </c>
      <c r="D151" s="104">
        <f t="shared" si="37"/>
        <v>162.86561280000001</v>
      </c>
      <c r="E151" s="11">
        <f t="shared" si="37"/>
        <v>42268.409722222219</v>
      </c>
      <c r="F151" s="15">
        <f t="shared" si="27"/>
        <v>0.43</v>
      </c>
      <c r="G151" s="16"/>
      <c r="H151" s="19">
        <f t="shared" si="28"/>
        <v>7.0999999999999991E-4</v>
      </c>
      <c r="I151" s="26"/>
      <c r="J151" s="26"/>
      <c r="K151" s="19">
        <f t="shared" si="29"/>
        <v>5.0000000000000001E-4</v>
      </c>
      <c r="L151" s="16"/>
      <c r="M151" s="16"/>
      <c r="N151" s="16"/>
      <c r="O151" s="15">
        <f t="shared" si="30"/>
        <v>1.9E-3</v>
      </c>
      <c r="P151" s="15">
        <f t="shared" si="30"/>
        <v>0.33</v>
      </c>
      <c r="Q151" s="18">
        <f t="shared" si="30"/>
        <v>1.2999999999999999E-3</v>
      </c>
      <c r="R151" s="16"/>
      <c r="S151" s="15">
        <f t="shared" si="31"/>
        <v>8.5999999999999993E-2</v>
      </c>
      <c r="T151" s="16"/>
      <c r="U151" s="16"/>
      <c r="V151" s="18">
        <f t="shared" si="32"/>
        <v>1.1999999999999999E-3</v>
      </c>
      <c r="W151" s="16"/>
      <c r="X151" s="16"/>
      <c r="Y151" s="16"/>
      <c r="Z151" s="16"/>
      <c r="AA151" s="16"/>
      <c r="AB151" s="16"/>
      <c r="AC151" s="15">
        <f t="shared" si="33"/>
        <v>0.02</v>
      </c>
      <c r="AD151" s="40">
        <f t="shared" si="34"/>
        <v>3.0232558139534882E-3</v>
      </c>
      <c r="AE151" s="40">
        <f t="shared" si="35"/>
        <v>1.6511627906976743E-3</v>
      </c>
      <c r="AF151" s="40">
        <f t="shared" si="36"/>
        <v>4.4186046511627908E-3</v>
      </c>
    </row>
    <row r="152" spans="1:32" x14ac:dyDescent="0.2">
      <c r="A152" s="83" t="str">
        <f t="shared" si="37"/>
        <v>EPA Region 6</v>
      </c>
      <c r="B152" s="103" t="str">
        <f t="shared" si="37"/>
        <v>Post</v>
      </c>
      <c r="C152" s="103" t="str">
        <f t="shared" si="37"/>
        <v>ADW-010-150923-12</v>
      </c>
      <c r="D152" s="104">
        <f t="shared" si="37"/>
        <v>162.86561280000001</v>
      </c>
      <c r="E152" s="11">
        <f t="shared" si="37"/>
        <v>42270.4375</v>
      </c>
      <c r="F152" s="15">
        <f t="shared" si="27"/>
        <v>110</v>
      </c>
      <c r="G152" s="16"/>
      <c r="H152" s="19">
        <f t="shared" si="28"/>
        <v>2.7E-2</v>
      </c>
      <c r="I152" s="26"/>
      <c r="J152" s="26"/>
      <c r="K152" s="19">
        <f t="shared" si="29"/>
        <v>1.2999999999999999E-3</v>
      </c>
      <c r="L152" s="16"/>
      <c r="M152" s="16"/>
      <c r="N152" s="16"/>
      <c r="O152" s="15">
        <f t="shared" si="30"/>
        <v>0.12</v>
      </c>
      <c r="P152" s="15">
        <f t="shared" si="30"/>
        <v>83</v>
      </c>
      <c r="Q152" s="18">
        <f t="shared" si="30"/>
        <v>9.8000000000000004E-2</v>
      </c>
      <c r="R152" s="16"/>
      <c r="S152" s="15">
        <f t="shared" si="31"/>
        <v>2.6</v>
      </c>
      <c r="T152" s="16"/>
      <c r="U152" s="16"/>
      <c r="V152" s="18">
        <f t="shared" si="32"/>
        <v>0.06</v>
      </c>
      <c r="W152" s="16"/>
      <c r="X152" s="16"/>
      <c r="Y152" s="16"/>
      <c r="Z152" s="16"/>
      <c r="AA152" s="16"/>
      <c r="AB152" s="16"/>
      <c r="AC152" s="15">
        <f t="shared" si="33"/>
        <v>0.35</v>
      </c>
      <c r="AD152" s="40">
        <f t="shared" si="34"/>
        <v>8.9090909090909097E-4</v>
      </c>
      <c r="AE152" s="40">
        <f t="shared" si="35"/>
        <v>2.4545454545454545E-4</v>
      </c>
      <c r="AF152" s="40">
        <f t="shared" si="36"/>
        <v>1.090909090909091E-3</v>
      </c>
    </row>
    <row r="153" spans="1:32" x14ac:dyDescent="0.2">
      <c r="A153" s="83" t="str">
        <f t="shared" si="37"/>
        <v>EPA Region 6</v>
      </c>
      <c r="B153" s="103" t="str">
        <f t="shared" si="37"/>
        <v>Post</v>
      </c>
      <c r="C153" s="103" t="str">
        <f t="shared" si="37"/>
        <v>ADW-010-150925-12</v>
      </c>
      <c r="D153" s="104">
        <f t="shared" si="37"/>
        <v>162.86561280000001</v>
      </c>
      <c r="E153" s="11">
        <f t="shared" si="37"/>
        <v>42272.4375</v>
      </c>
      <c r="F153" s="15">
        <f t="shared" si="27"/>
        <v>4.9000000000000004</v>
      </c>
      <c r="G153" s="16"/>
      <c r="H153" s="19">
        <f t="shared" si="28"/>
        <v>1.4E-3</v>
      </c>
      <c r="I153" s="26"/>
      <c r="J153" s="26"/>
      <c r="K153" s="19">
        <f t="shared" si="29"/>
        <v>5.0000000000000001E-4</v>
      </c>
      <c r="L153" s="16"/>
      <c r="M153" s="16"/>
      <c r="N153" s="16"/>
      <c r="O153" s="15">
        <f t="shared" si="30"/>
        <v>5.3E-3</v>
      </c>
      <c r="P153" s="15">
        <f t="shared" si="30"/>
        <v>3.7</v>
      </c>
      <c r="Q153" s="18">
        <f t="shared" si="30"/>
        <v>4.3E-3</v>
      </c>
      <c r="R153" s="16"/>
      <c r="S153" s="15">
        <f t="shared" si="31"/>
        <v>0.17</v>
      </c>
      <c r="T153" s="16"/>
      <c r="U153" s="16"/>
      <c r="V153" s="18">
        <f t="shared" si="32"/>
        <v>3.3999999999999998E-3</v>
      </c>
      <c r="W153" s="16"/>
      <c r="X153" s="16"/>
      <c r="Y153" s="16"/>
      <c r="Z153" s="16"/>
      <c r="AA153" s="16"/>
      <c r="AB153" s="16"/>
      <c r="AC153" s="15">
        <f t="shared" si="33"/>
        <v>2.1999999999999999E-2</v>
      </c>
      <c r="AD153" s="40">
        <f t="shared" si="34"/>
        <v>8.7755102040816318E-4</v>
      </c>
      <c r="AE153" s="40">
        <f t="shared" si="35"/>
        <v>2.8571428571428568E-4</v>
      </c>
      <c r="AF153" s="40">
        <f t="shared" si="36"/>
        <v>1.0816326530612244E-3</v>
      </c>
    </row>
    <row r="154" spans="1:32" x14ac:dyDescent="0.2">
      <c r="A154" s="83" t="str">
        <f t="shared" si="37"/>
        <v>EPA Region 6</v>
      </c>
      <c r="B154" s="103" t="str">
        <f t="shared" si="37"/>
        <v>Post</v>
      </c>
      <c r="C154" s="103" t="str">
        <f t="shared" si="37"/>
        <v>ADW-010-150929-11</v>
      </c>
      <c r="D154" s="104">
        <f t="shared" si="37"/>
        <v>162.86561280000001</v>
      </c>
      <c r="E154" s="11">
        <f t="shared" si="37"/>
        <v>42276.381944444445</v>
      </c>
      <c r="F154" s="15">
        <f t="shared" si="27"/>
        <v>3.6</v>
      </c>
      <c r="G154" s="16"/>
      <c r="H154" s="19">
        <f t="shared" si="28"/>
        <v>1.1999999999999999E-3</v>
      </c>
      <c r="I154" s="26"/>
      <c r="J154" s="26"/>
      <c r="K154" s="19">
        <f t="shared" si="29"/>
        <v>4.2999999999999995E-5</v>
      </c>
      <c r="L154" s="16"/>
      <c r="M154" s="16"/>
      <c r="N154" s="16"/>
      <c r="O154" s="15">
        <f t="shared" si="30"/>
        <v>4.0000000000000001E-3</v>
      </c>
      <c r="P154" s="15">
        <f t="shared" si="30"/>
        <v>2.7</v>
      </c>
      <c r="Q154" s="18">
        <f t="shared" si="30"/>
        <v>3.3E-3</v>
      </c>
      <c r="R154" s="16"/>
      <c r="S154" s="15">
        <f t="shared" si="31"/>
        <v>0.11</v>
      </c>
      <c r="T154" s="16"/>
      <c r="U154" s="16"/>
      <c r="V154" s="18">
        <f t="shared" si="32"/>
        <v>2.3E-3</v>
      </c>
      <c r="W154" s="16"/>
      <c r="X154" s="16"/>
      <c r="Y154" s="16"/>
      <c r="Z154" s="16"/>
      <c r="AA154" s="16"/>
      <c r="AB154" s="16"/>
      <c r="AC154" s="15">
        <f t="shared" si="33"/>
        <v>1.6E-2</v>
      </c>
      <c r="AD154" s="40">
        <f t="shared" si="34"/>
        <v>9.1666666666666665E-4</v>
      </c>
      <c r="AE154" s="40">
        <f t="shared" si="35"/>
        <v>3.3333333333333332E-4</v>
      </c>
      <c r="AF154" s="40">
        <f t="shared" si="36"/>
        <v>1.1111111111111111E-3</v>
      </c>
    </row>
    <row r="155" spans="1:32" x14ac:dyDescent="0.2">
      <c r="A155" s="83" t="str">
        <f t="shared" si="37"/>
        <v>EPA Region 6</v>
      </c>
      <c r="B155" s="103" t="str">
        <f t="shared" si="37"/>
        <v>Post</v>
      </c>
      <c r="C155" s="103" t="str">
        <f t="shared" si="37"/>
        <v>ADW-010-151009-11</v>
      </c>
      <c r="D155" s="104">
        <f t="shared" si="37"/>
        <v>162.86561280000001</v>
      </c>
      <c r="E155" s="11">
        <f t="shared" si="37"/>
        <v>42286.482638888891</v>
      </c>
      <c r="F155" s="15">
        <f t="shared" si="27"/>
        <v>2.1</v>
      </c>
      <c r="G155" s="16"/>
      <c r="H155" s="19">
        <f t="shared" si="28"/>
        <v>7.5000000000000002E-4</v>
      </c>
      <c r="I155" s="26"/>
      <c r="J155" s="26"/>
      <c r="K155" s="19">
        <f t="shared" si="29"/>
        <v>1.1999999999999999E-4</v>
      </c>
      <c r="L155" s="16"/>
      <c r="M155" s="16"/>
      <c r="N155" s="16"/>
      <c r="O155" s="15">
        <f t="shared" si="30"/>
        <v>4.3E-3</v>
      </c>
      <c r="P155" s="15">
        <f t="shared" si="30"/>
        <v>1.3</v>
      </c>
      <c r="Q155" s="18">
        <f t="shared" si="30"/>
        <v>3.5000000000000001E-3</v>
      </c>
      <c r="R155" s="16"/>
      <c r="S155" s="15">
        <f t="shared" si="31"/>
        <v>0.12</v>
      </c>
      <c r="T155" s="16"/>
      <c r="U155" s="16"/>
      <c r="V155" s="18">
        <f t="shared" si="32"/>
        <v>1.5E-3</v>
      </c>
      <c r="W155" s="16"/>
      <c r="X155" s="16"/>
      <c r="Y155" s="16"/>
      <c r="Z155" s="16"/>
      <c r="AA155" s="16"/>
      <c r="AB155" s="16"/>
      <c r="AC155" s="15">
        <f t="shared" si="33"/>
        <v>2.1999999999999999E-2</v>
      </c>
      <c r="AD155" s="40">
        <f t="shared" si="34"/>
        <v>1.6666666666666666E-3</v>
      </c>
      <c r="AE155" s="40">
        <f t="shared" si="35"/>
        <v>3.5714285714285714E-4</v>
      </c>
      <c r="AF155" s="40">
        <f t="shared" si="36"/>
        <v>2.0476190476190477E-3</v>
      </c>
    </row>
    <row r="156" spans="1:32" x14ac:dyDescent="0.2">
      <c r="A156" s="83" t="str">
        <f t="shared" si="37"/>
        <v>EPA Region 6</v>
      </c>
      <c r="B156" s="103" t="str">
        <f t="shared" si="37"/>
        <v>Post</v>
      </c>
      <c r="C156" s="103" t="str">
        <f t="shared" si="37"/>
        <v>ADW-010-151014-12</v>
      </c>
      <c r="D156" s="104">
        <f t="shared" si="37"/>
        <v>162.86561280000001</v>
      </c>
      <c r="E156" s="11">
        <f t="shared" si="37"/>
        <v>42291.381944444445</v>
      </c>
      <c r="F156" s="15">
        <f t="shared" si="27"/>
        <v>1.9</v>
      </c>
      <c r="G156" s="16"/>
      <c r="H156" s="19">
        <f t="shared" si="28"/>
        <v>1.1000000000000001E-3</v>
      </c>
      <c r="I156" s="26"/>
      <c r="J156" s="26"/>
      <c r="K156" s="19">
        <f t="shared" si="29"/>
        <v>4.2999999999999995E-5</v>
      </c>
      <c r="L156" s="16"/>
      <c r="M156" s="16"/>
      <c r="N156" s="16"/>
      <c r="O156" s="15">
        <f t="shared" si="30"/>
        <v>2.5000000000000001E-3</v>
      </c>
      <c r="P156" s="15">
        <f t="shared" si="30"/>
        <v>1.4</v>
      </c>
      <c r="Q156" s="18">
        <f t="shared" si="30"/>
        <v>2.3999999999999998E-3</v>
      </c>
      <c r="R156" s="16"/>
      <c r="S156" s="15">
        <f t="shared" si="31"/>
        <v>8.6999999999999994E-2</v>
      </c>
      <c r="T156" s="16"/>
      <c r="U156" s="16"/>
      <c r="V156" s="18">
        <f t="shared" si="32"/>
        <v>1.9E-3</v>
      </c>
      <c r="W156" s="16"/>
      <c r="X156" s="16"/>
      <c r="Y156" s="16"/>
      <c r="Z156" s="16"/>
      <c r="AA156" s="16"/>
      <c r="AB156" s="16"/>
      <c r="AC156" s="15">
        <f t="shared" si="33"/>
        <v>1.4E-2</v>
      </c>
      <c r="AD156" s="40">
        <f t="shared" si="34"/>
        <v>1.2631578947368421E-3</v>
      </c>
      <c r="AE156" s="40">
        <f t="shared" si="35"/>
        <v>5.7894736842105268E-4</v>
      </c>
      <c r="AF156" s="40">
        <f t="shared" si="36"/>
        <v>1.3157894736842107E-3</v>
      </c>
    </row>
    <row r="157" spans="1:32" x14ac:dyDescent="0.2">
      <c r="A157" s="83" t="str">
        <f t="shared" si="37"/>
        <v>EPA Region 8</v>
      </c>
      <c r="B157" s="103" t="str">
        <f t="shared" si="37"/>
        <v>Post</v>
      </c>
      <c r="C157" s="103" t="str">
        <f t="shared" si="37"/>
        <v>ADW010_SW_111715</v>
      </c>
      <c r="D157" s="104">
        <f t="shared" si="37"/>
        <v>162.86561280000001</v>
      </c>
      <c r="E157" s="11">
        <f t="shared" si="37"/>
        <v>42325.447916666664</v>
      </c>
      <c r="F157" s="15">
        <f t="shared" si="27"/>
        <v>8.6999999999999993</v>
      </c>
      <c r="G157" s="16"/>
      <c r="H157" s="19">
        <f t="shared" si="28"/>
        <v>1.5E-3</v>
      </c>
      <c r="I157" s="26"/>
      <c r="J157" s="26"/>
      <c r="K157" s="19">
        <f t="shared" si="29"/>
        <v>1.7000000000000001E-4</v>
      </c>
      <c r="L157" s="16"/>
      <c r="M157" s="16"/>
      <c r="N157" s="16"/>
      <c r="O157" s="15">
        <f t="shared" si="30"/>
        <v>1.4E-2</v>
      </c>
      <c r="P157" s="15">
        <f t="shared" si="30"/>
        <v>6.3</v>
      </c>
      <c r="Q157" s="18">
        <f t="shared" si="30"/>
        <v>8.6E-3</v>
      </c>
      <c r="R157" s="16"/>
      <c r="S157" s="15">
        <f t="shared" si="31"/>
        <v>0.25</v>
      </c>
      <c r="T157" s="16"/>
      <c r="U157" s="16"/>
      <c r="V157" s="18">
        <f t="shared" si="32"/>
        <v>4.4000000000000003E-3</v>
      </c>
      <c r="W157" s="16"/>
      <c r="X157" s="16"/>
      <c r="Y157" s="16"/>
      <c r="Z157" s="16"/>
      <c r="AA157" s="16"/>
      <c r="AB157" s="16"/>
      <c r="AC157" s="15">
        <f t="shared" si="33"/>
        <v>7.8E-2</v>
      </c>
      <c r="AD157" s="40">
        <f t="shared" si="34"/>
        <v>9.8850574712643687E-4</v>
      </c>
      <c r="AE157" s="40">
        <f t="shared" si="35"/>
        <v>1.7241379310344829E-4</v>
      </c>
      <c r="AF157" s="40">
        <f t="shared" si="36"/>
        <v>1.6091954022988508E-3</v>
      </c>
    </row>
    <row r="158" spans="1:32" x14ac:dyDescent="0.2">
      <c r="A158" s="83" t="str">
        <f t="shared" si="37"/>
        <v>EPA Regions</v>
      </c>
      <c r="B158" s="103" t="str">
        <f t="shared" si="37"/>
        <v>2016 Snowmelt</v>
      </c>
      <c r="C158" s="103" t="str">
        <f t="shared" si="37"/>
        <v>ADW-010_032416L</v>
      </c>
      <c r="D158" s="104">
        <f t="shared" si="37"/>
        <v>162.86561280000001</v>
      </c>
      <c r="E158" s="11">
        <f t="shared" si="37"/>
        <v>42453.479861111111</v>
      </c>
      <c r="F158" s="15">
        <f t="shared" si="27"/>
        <v>0.83</v>
      </c>
      <c r="G158" s="16"/>
      <c r="H158" s="19">
        <f t="shared" si="28"/>
        <v>5.6999999999999998E-4</v>
      </c>
      <c r="I158" s="26"/>
      <c r="J158" s="26"/>
      <c r="K158" s="19">
        <f t="shared" si="29"/>
        <v>1.7999999999999998E-4</v>
      </c>
      <c r="L158" s="16"/>
      <c r="M158" s="16"/>
      <c r="N158" s="16"/>
      <c r="O158" s="15">
        <f t="shared" si="30"/>
        <v>3.8999999999999998E-3</v>
      </c>
      <c r="P158" s="15">
        <f t="shared" si="30"/>
        <v>0.88</v>
      </c>
      <c r="Q158" s="18">
        <f t="shared" si="30"/>
        <v>3.5000000000000001E-3</v>
      </c>
      <c r="R158" s="16"/>
      <c r="S158" s="15">
        <f t="shared" si="31"/>
        <v>8.5999999999999993E-2</v>
      </c>
      <c r="T158" s="16"/>
      <c r="U158" s="16"/>
      <c r="V158" s="18">
        <f t="shared" si="32"/>
        <v>1.4E-3</v>
      </c>
      <c r="W158" s="16"/>
      <c r="X158" s="16"/>
      <c r="Y158" s="16"/>
      <c r="Z158" s="16"/>
      <c r="AA158" s="16"/>
      <c r="AB158" s="16"/>
      <c r="AC158" s="15">
        <f t="shared" si="33"/>
        <v>4.5999999999999999E-2</v>
      </c>
      <c r="AD158" s="40">
        <f t="shared" si="34"/>
        <v>4.2168674698795181E-3</v>
      </c>
      <c r="AE158" s="40">
        <f t="shared" si="35"/>
        <v>6.8674698795180718E-4</v>
      </c>
      <c r="AF158" s="40">
        <f t="shared" si="36"/>
        <v>4.6987951807228919E-3</v>
      </c>
    </row>
    <row r="159" spans="1:32" x14ac:dyDescent="0.2">
      <c r="A159" s="83" t="str">
        <f t="shared" ref="A159:E160" si="38">A78</f>
        <v>EPA Regions</v>
      </c>
      <c r="B159" s="103" t="str">
        <f t="shared" si="38"/>
        <v>2016 Snowmelt</v>
      </c>
      <c r="C159" s="103" t="str">
        <f t="shared" si="38"/>
        <v>ADW-010_060916DL</v>
      </c>
      <c r="D159" s="104">
        <f t="shared" si="38"/>
        <v>162.86561280000001</v>
      </c>
      <c r="E159" s="11">
        <f t="shared" si="38"/>
        <v>42530.513888888891</v>
      </c>
      <c r="F159" s="15">
        <f t="shared" si="27"/>
        <v>3.8</v>
      </c>
      <c r="G159" s="16"/>
      <c r="H159" s="19">
        <f t="shared" si="28"/>
        <v>2.3E-3</v>
      </c>
      <c r="I159" s="26"/>
      <c r="J159" s="26"/>
      <c r="K159" s="19">
        <f t="shared" si="29"/>
        <v>6.0999999999999997E-4</v>
      </c>
      <c r="L159" s="16"/>
      <c r="M159" s="16"/>
      <c r="N159" s="16"/>
      <c r="O159" s="15">
        <f t="shared" si="30"/>
        <v>1.6E-2</v>
      </c>
      <c r="P159" s="15">
        <f t="shared" si="30"/>
        <v>4.0999999999999996</v>
      </c>
      <c r="Q159" s="18">
        <f t="shared" si="30"/>
        <v>3.9E-2</v>
      </c>
      <c r="R159" s="16"/>
      <c r="S159" s="15">
        <f t="shared" si="31"/>
        <v>0.43</v>
      </c>
      <c r="T159" s="16"/>
      <c r="U159" s="16"/>
      <c r="V159" s="18">
        <f t="shared" si="32"/>
        <v>2.3E-3</v>
      </c>
      <c r="W159" s="16"/>
      <c r="X159" s="16"/>
      <c r="Y159" s="16"/>
      <c r="Z159" s="16"/>
      <c r="AA159" s="16"/>
      <c r="AB159" s="16"/>
      <c r="AC159" s="15">
        <f t="shared" si="33"/>
        <v>0.15</v>
      </c>
      <c r="AD159" s="40">
        <f t="shared" si="34"/>
        <v>1.0263157894736842E-2</v>
      </c>
      <c r="AE159" s="40">
        <f t="shared" si="35"/>
        <v>6.0526315789473687E-4</v>
      </c>
      <c r="AF159" s="40">
        <f t="shared" si="36"/>
        <v>4.2105263157894736E-3</v>
      </c>
    </row>
    <row r="160" spans="1:32" x14ac:dyDescent="0.2">
      <c r="A160" s="83" t="str">
        <f t="shared" si="38"/>
        <v>EPA Regions</v>
      </c>
      <c r="B160" s="103" t="str">
        <f t="shared" si="38"/>
        <v>Fall 2016</v>
      </c>
      <c r="C160" s="103" t="str">
        <f t="shared" si="38"/>
        <v>ADW-010_082416</v>
      </c>
      <c r="D160" s="104">
        <f t="shared" si="38"/>
        <v>162.86561280000001</v>
      </c>
      <c r="E160" s="11">
        <f t="shared" si="38"/>
        <v>42606.583333333336</v>
      </c>
      <c r="F160" s="15">
        <f t="shared" si="27"/>
        <v>4.2</v>
      </c>
      <c r="G160" s="16"/>
      <c r="H160" s="19">
        <f t="shared" si="28"/>
        <v>1.1000000000000001E-3</v>
      </c>
      <c r="I160" s="26"/>
      <c r="J160" s="26"/>
      <c r="K160" s="19">
        <f t="shared" si="29"/>
        <v>2.0999999999999998E-4</v>
      </c>
      <c r="L160" s="16"/>
      <c r="M160" s="16"/>
      <c r="N160" s="16"/>
      <c r="O160" s="15">
        <f t="shared" si="30"/>
        <v>6.0999999999999995E-3</v>
      </c>
      <c r="P160" s="15">
        <f t="shared" si="30"/>
        <v>3.1</v>
      </c>
      <c r="Q160" s="18">
        <f t="shared" si="30"/>
        <v>5.3E-3</v>
      </c>
      <c r="R160" s="16"/>
      <c r="S160" s="15">
        <f t="shared" si="31"/>
        <v>0.18</v>
      </c>
      <c r="T160" s="16"/>
      <c r="U160" s="16"/>
      <c r="V160" s="18">
        <f t="shared" si="32"/>
        <v>4.2000000000000006E-3</v>
      </c>
      <c r="W160" s="16"/>
      <c r="X160" s="16"/>
      <c r="Y160" s="16"/>
      <c r="Z160" s="16"/>
      <c r="AA160" s="16"/>
      <c r="AB160" s="16"/>
      <c r="AC160" s="15">
        <f t="shared" si="33"/>
        <v>3.2000000000000001E-2</v>
      </c>
      <c r="AD160" s="40">
        <f t="shared" si="34"/>
        <v>1.2619047619047618E-3</v>
      </c>
      <c r="AE160" s="40">
        <f t="shared" si="35"/>
        <v>2.6190476190476192E-4</v>
      </c>
      <c r="AF160" s="40">
        <f t="shared" si="36"/>
        <v>1.4523809523809522E-3</v>
      </c>
    </row>
    <row r="164" spans="5:18" x14ac:dyDescent="0.2">
      <c r="F164" s="151" t="s">
        <v>1179</v>
      </c>
      <c r="G164" t="s">
        <v>1182</v>
      </c>
      <c r="Q164" s="151" t="s">
        <v>1</v>
      </c>
      <c r="R164" t="s">
        <v>1180</v>
      </c>
    </row>
    <row r="165" spans="5:18" x14ac:dyDescent="0.2">
      <c r="E165" s="89" t="s">
        <v>1174</v>
      </c>
      <c r="F165" s="18">
        <f>MAX(F84:F102)</f>
        <v>4.3</v>
      </c>
      <c r="Q165" s="18">
        <f>MAX(Q84:Q102)</f>
        <v>0.46</v>
      </c>
    </row>
    <row r="166" spans="5:18" x14ac:dyDescent="0.2">
      <c r="E166" s="89" t="s">
        <v>1175</v>
      </c>
      <c r="F166" s="15">
        <f>AVERAGE(F101:F122)</f>
        <v>0.47636363636363638</v>
      </c>
      <c r="Q166" s="15">
        <f>AVERAGE(Q101:Q122)</f>
        <v>6.1590909090909092E-3</v>
      </c>
    </row>
    <row r="167" spans="5:18" x14ac:dyDescent="0.2">
      <c r="E167" s="89" t="s">
        <v>1176</v>
      </c>
      <c r="F167" s="18">
        <f>AVERAGE(F128:F157)</f>
        <v>11.022</v>
      </c>
      <c r="G167">
        <v>1.7</v>
      </c>
      <c r="P167" s="89" t="s">
        <v>1176</v>
      </c>
      <c r="Q167" s="18">
        <f>AVERAGE(Q128:Q157)</f>
        <v>1.2156666666666666E-2</v>
      </c>
      <c r="R167">
        <v>4.4999999999999997E-3</v>
      </c>
    </row>
    <row r="168" spans="5:18" x14ac:dyDescent="0.2">
      <c r="E168" s="89" t="s">
        <v>1177</v>
      </c>
      <c r="F168" s="18">
        <f>MAX(F158:F159)</f>
        <v>3.8</v>
      </c>
      <c r="Q168" s="18">
        <f>MAX(Q158:Q159)</f>
        <v>3.9E-2</v>
      </c>
    </row>
    <row r="169" spans="5:18" x14ac:dyDescent="0.2">
      <c r="E169" s="89" t="s">
        <v>1178</v>
      </c>
      <c r="F169" s="18">
        <f>F160</f>
        <v>4.2</v>
      </c>
      <c r="Q169" s="18">
        <f>Q160</f>
        <v>5.3E-3</v>
      </c>
    </row>
    <row r="170" spans="5:18" x14ac:dyDescent="0.2">
      <c r="E170" s="11"/>
      <c r="F170" s="151"/>
      <c r="Q170" s="151"/>
    </row>
    <row r="171" spans="5:18" x14ac:dyDescent="0.2">
      <c r="E171" s="11"/>
      <c r="F171" s="151"/>
      <c r="P171" t="s">
        <v>1183</v>
      </c>
      <c r="Q171" s="153">
        <f>SUM(Q128:Q157)</f>
        <v>0.36469999999999997</v>
      </c>
    </row>
    <row r="172" spans="5:18" x14ac:dyDescent="0.2">
      <c r="Q172" s="153">
        <f>Q133+Q134+Q135+Q152+Q157</f>
        <v>0.25260000000000005</v>
      </c>
    </row>
    <row r="174" spans="5:18" x14ac:dyDescent="0.2">
      <c r="E174" s="11"/>
    </row>
    <row r="175" spans="5:18" x14ac:dyDescent="0.2">
      <c r="E175" s="11"/>
      <c r="Q175">
        <f>(Q171-Q172)/25</f>
        <v>4.4839999999999967E-3</v>
      </c>
    </row>
    <row r="176" spans="5:18" x14ac:dyDescent="0.2">
      <c r="E176" s="11"/>
    </row>
    <row r="177" spans="5:5" x14ac:dyDescent="0.2">
      <c r="E177" s="11"/>
    </row>
    <row r="178" spans="5:5" x14ac:dyDescent="0.2">
      <c r="E178" s="11"/>
    </row>
    <row r="179" spans="5:5" x14ac:dyDescent="0.2">
      <c r="E179" s="11"/>
    </row>
    <row r="180" spans="5:5" x14ac:dyDescent="0.2">
      <c r="E180" s="11"/>
    </row>
    <row r="181" spans="5:5" x14ac:dyDescent="0.2">
      <c r="E181" s="11"/>
    </row>
    <row r="182" spans="5:5" x14ac:dyDescent="0.2">
      <c r="E182" s="11"/>
    </row>
    <row r="183" spans="5:5" x14ac:dyDescent="0.2">
      <c r="E183" s="11"/>
    </row>
    <row r="184" spans="5:5" x14ac:dyDescent="0.2">
      <c r="E184" s="11"/>
    </row>
    <row r="185" spans="5:5" x14ac:dyDescent="0.2">
      <c r="E185" s="11"/>
    </row>
    <row r="186" spans="5:5" x14ac:dyDescent="0.2">
      <c r="E186" s="11"/>
    </row>
    <row r="187" spans="5:5" x14ac:dyDescent="0.2">
      <c r="E187" s="11"/>
    </row>
    <row r="188" spans="5:5" x14ac:dyDescent="0.2">
      <c r="E188" s="11"/>
    </row>
    <row r="189" spans="5:5" x14ac:dyDescent="0.2">
      <c r="E189" s="11"/>
    </row>
    <row r="190" spans="5:5" x14ac:dyDescent="0.2">
      <c r="E190" s="11"/>
    </row>
    <row r="191" spans="5:5" x14ac:dyDescent="0.2">
      <c r="E191" s="11"/>
    </row>
    <row r="192" spans="5:5" x14ac:dyDescent="0.2">
      <c r="E192" s="11"/>
    </row>
    <row r="193" spans="5:5" x14ac:dyDescent="0.2">
      <c r="E193" s="11"/>
    </row>
    <row r="194" spans="5:5" x14ac:dyDescent="0.2">
      <c r="E194" s="11"/>
    </row>
    <row r="195" spans="5:5" x14ac:dyDescent="0.2">
      <c r="E195" s="11"/>
    </row>
    <row r="196" spans="5:5" x14ac:dyDescent="0.2">
      <c r="E196" s="11"/>
    </row>
    <row r="197" spans="5:5" x14ac:dyDescent="0.2">
      <c r="E197" s="11"/>
    </row>
    <row r="198" spans="5:5" x14ac:dyDescent="0.2">
      <c r="E198" s="11"/>
    </row>
    <row r="199" spans="5:5" x14ac:dyDescent="0.2">
      <c r="E199" s="11"/>
    </row>
    <row r="200" spans="5:5" x14ac:dyDescent="0.2">
      <c r="E200" s="11"/>
    </row>
    <row r="201" spans="5:5" x14ac:dyDescent="0.2">
      <c r="E201" s="11"/>
    </row>
    <row r="202" spans="5:5" x14ac:dyDescent="0.2">
      <c r="E202" s="11"/>
    </row>
    <row r="203" spans="5:5" x14ac:dyDescent="0.2">
      <c r="E203" s="11"/>
    </row>
    <row r="204" spans="5:5" x14ac:dyDescent="0.2">
      <c r="E204" s="11"/>
    </row>
    <row r="205" spans="5:5" x14ac:dyDescent="0.2">
      <c r="E205" s="11"/>
    </row>
    <row r="206" spans="5:5" x14ac:dyDescent="0.2">
      <c r="E206" s="11"/>
    </row>
    <row r="207" spans="5:5" x14ac:dyDescent="0.2">
      <c r="E207" s="11"/>
    </row>
    <row r="208" spans="5:5" x14ac:dyDescent="0.2">
      <c r="E208" s="11"/>
    </row>
    <row r="209" spans="5:5" x14ac:dyDescent="0.2">
      <c r="E209" s="11"/>
    </row>
    <row r="210" spans="5:5" x14ac:dyDescent="0.2">
      <c r="E210" s="11"/>
    </row>
    <row r="211" spans="5:5" x14ac:dyDescent="0.2">
      <c r="E211" s="11"/>
    </row>
  </sheetData>
  <sheetProtection algorithmName="SHA-512" hashValue="rH/nLbxEE4VolpQ1DXkowWttJvhGzF4elmiAoDcvwsJ9ULqAmvgQNK6kV7plmHXl0ELRLkMqlpGkJqAtdeS87g==" saltValue="iMaq/V1G/cQupdhD3+aojA==" spinCount="100000" sheet="1" scenarios="1"/>
  <mergeCells count="2">
    <mergeCell ref="F1:AC1"/>
    <mergeCell ref="F82:AC82"/>
  </mergeCells>
  <pageMargins left="0.7" right="0.7" top="0.75" bottom="0.75" header="0.3" footer="0.3"/>
  <pageSetup paperSize="3" scale="50" orientation="landscape" r:id="rId1"/>
  <headerFooter>
    <oddFooter>&amp;L&amp;Z&amp;F&amp;R&amp;D &amp;T</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244"/>
  <sheetViews>
    <sheetView workbookViewId="0">
      <selection activeCell="K32" sqref="K32"/>
    </sheetView>
  </sheetViews>
  <sheetFormatPr defaultRowHeight="12.75" x14ac:dyDescent="0.2"/>
  <cols>
    <col min="1" max="1" width="17" customWidth="1"/>
    <col min="2" max="2" width="15.7109375" customWidth="1"/>
    <col min="3" max="3" width="16.28515625" customWidth="1"/>
    <col min="5" max="5" width="12.85546875" customWidth="1"/>
  </cols>
  <sheetData>
    <row r="1" spans="1:30" ht="21" x14ac:dyDescent="0.35">
      <c r="A1" s="85" t="s">
        <v>562</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0" ht="33.75" x14ac:dyDescent="0.2">
      <c r="A2" s="20" t="s">
        <v>2</v>
      </c>
      <c r="B2" s="20" t="s">
        <v>471</v>
      </c>
      <c r="C2" s="20" t="s">
        <v>396</v>
      </c>
      <c r="D2" s="149" t="s">
        <v>472</v>
      </c>
      <c r="E2" s="150" t="s">
        <v>398</v>
      </c>
      <c r="F2" s="20" t="s">
        <v>5</v>
      </c>
      <c r="G2" s="21" t="s">
        <v>6</v>
      </c>
      <c r="H2" s="20" t="s">
        <v>0</v>
      </c>
      <c r="I2" s="20" t="s">
        <v>7</v>
      </c>
      <c r="J2" s="20" t="s">
        <v>8</v>
      </c>
      <c r="K2" s="20" t="s">
        <v>9</v>
      </c>
      <c r="L2" s="20" t="s">
        <v>10</v>
      </c>
      <c r="M2" s="20" t="s">
        <v>11</v>
      </c>
      <c r="N2" s="20" t="s">
        <v>12</v>
      </c>
      <c r="O2" s="20" t="s">
        <v>13</v>
      </c>
      <c r="P2" s="20" t="s">
        <v>14</v>
      </c>
      <c r="Q2" s="20" t="s">
        <v>1</v>
      </c>
      <c r="R2" s="20" t="s">
        <v>15</v>
      </c>
      <c r="S2" s="20" t="s">
        <v>16</v>
      </c>
      <c r="T2" s="20" t="s">
        <v>17</v>
      </c>
      <c r="U2" s="20" t="s">
        <v>18</v>
      </c>
      <c r="V2" s="20" t="s">
        <v>19</v>
      </c>
      <c r="W2" s="20" t="s">
        <v>20</v>
      </c>
      <c r="X2" s="20" t="s">
        <v>21</v>
      </c>
      <c r="Y2" s="20" t="s">
        <v>22</v>
      </c>
      <c r="Z2" s="20" t="s">
        <v>23</v>
      </c>
      <c r="AA2" s="20" t="s">
        <v>24</v>
      </c>
      <c r="AB2" s="20" t="s">
        <v>25</v>
      </c>
      <c r="AC2" s="20" t="s">
        <v>26</v>
      </c>
      <c r="AD2" s="25"/>
    </row>
    <row r="3" spans="1:30" s="12" customFormat="1" x14ac:dyDescent="0.2">
      <c r="A3" s="27" t="s">
        <v>1090</v>
      </c>
      <c r="B3" s="27" t="s">
        <v>496</v>
      </c>
      <c r="C3" s="27" t="s">
        <v>1091</v>
      </c>
      <c r="D3" s="53">
        <v>176.56113024000001</v>
      </c>
      <c r="E3" s="47">
        <v>42223.574999999997</v>
      </c>
      <c r="F3" s="5">
        <v>1400</v>
      </c>
      <c r="G3" s="5">
        <v>0.4</v>
      </c>
      <c r="H3" s="5">
        <v>0.81</v>
      </c>
      <c r="I3" s="5">
        <v>79</v>
      </c>
      <c r="J3" s="5">
        <v>0.15</v>
      </c>
      <c r="K3" s="5">
        <v>9.1999999999999998E-2</v>
      </c>
      <c r="L3" s="5">
        <v>67000</v>
      </c>
      <c r="M3" s="5">
        <v>1</v>
      </c>
      <c r="N3" s="5">
        <v>0.52</v>
      </c>
      <c r="O3" s="5">
        <v>3.1</v>
      </c>
      <c r="P3" s="5">
        <v>1000</v>
      </c>
      <c r="Q3" s="5">
        <v>2.6</v>
      </c>
      <c r="R3" s="5">
        <v>9600</v>
      </c>
      <c r="S3" s="5">
        <v>91</v>
      </c>
      <c r="T3" s="5">
        <v>0.08</v>
      </c>
      <c r="U3" s="5">
        <v>1.2</v>
      </c>
      <c r="V3" s="5">
        <v>2.1</v>
      </c>
      <c r="W3" s="5">
        <v>2600</v>
      </c>
      <c r="X3" s="5">
        <v>0.57999999999999996</v>
      </c>
      <c r="Y3" s="5">
        <v>0.1</v>
      </c>
      <c r="Z3" s="5">
        <v>22000</v>
      </c>
      <c r="AA3" s="5">
        <v>0.1</v>
      </c>
      <c r="AB3" s="5">
        <v>1.9</v>
      </c>
      <c r="AC3" s="5">
        <v>20</v>
      </c>
    </row>
    <row r="4" spans="1:30" s="12" customFormat="1" x14ac:dyDescent="0.2">
      <c r="A4" s="34" t="s">
        <v>1092</v>
      </c>
      <c r="B4" s="34" t="s">
        <v>496</v>
      </c>
      <c r="C4" s="34" t="s">
        <v>1091</v>
      </c>
      <c r="D4" s="105">
        <v>176.56113024000001</v>
      </c>
      <c r="E4" s="47">
        <v>42224.493055555555</v>
      </c>
      <c r="F4" s="35">
        <v>5300</v>
      </c>
      <c r="G4" s="35">
        <v>1.6</v>
      </c>
      <c r="H4" s="35">
        <v>11</v>
      </c>
      <c r="I4" s="35">
        <v>100</v>
      </c>
      <c r="J4" s="35">
        <v>0.31</v>
      </c>
      <c r="K4" s="35">
        <v>0.5</v>
      </c>
      <c r="L4" s="35">
        <v>69000</v>
      </c>
      <c r="M4" s="35">
        <v>1.8</v>
      </c>
      <c r="N4" s="35">
        <v>1.2</v>
      </c>
      <c r="O4" s="35">
        <v>47</v>
      </c>
      <c r="P4" s="35">
        <v>16000</v>
      </c>
      <c r="Q4" s="35">
        <v>220</v>
      </c>
      <c r="R4" s="35">
        <v>9400</v>
      </c>
      <c r="S4" s="35">
        <v>220</v>
      </c>
      <c r="T4" s="35">
        <v>0.08</v>
      </c>
      <c r="U4" s="35">
        <v>4.0999999999999996</v>
      </c>
      <c r="V4" s="35">
        <v>2.1</v>
      </c>
      <c r="W4" s="35">
        <v>4000</v>
      </c>
      <c r="X4" s="35">
        <v>1</v>
      </c>
      <c r="Y4" s="35">
        <v>1.6</v>
      </c>
      <c r="Z4" s="35">
        <v>17000</v>
      </c>
      <c r="AA4" s="35">
        <v>0.12</v>
      </c>
      <c r="AB4" s="35">
        <v>11</v>
      </c>
      <c r="AC4" s="35">
        <v>170</v>
      </c>
    </row>
    <row r="5" spans="1:30" s="12" customFormat="1" x14ac:dyDescent="0.2">
      <c r="A5" s="27" t="s">
        <v>1093</v>
      </c>
      <c r="B5" s="27" t="s">
        <v>496</v>
      </c>
      <c r="C5" s="27" t="s">
        <v>45</v>
      </c>
      <c r="D5" s="53">
        <v>176.56113024000001</v>
      </c>
      <c r="E5" s="47">
        <v>42225</v>
      </c>
      <c r="F5" s="5">
        <v>1300</v>
      </c>
      <c r="G5" s="5">
        <v>0.45</v>
      </c>
      <c r="H5" s="5">
        <v>2.2000000000000002</v>
      </c>
      <c r="I5" s="5">
        <v>80</v>
      </c>
      <c r="J5" s="5">
        <v>0.15</v>
      </c>
      <c r="K5" s="5">
        <v>0.11</v>
      </c>
      <c r="L5" s="5">
        <v>68000</v>
      </c>
      <c r="M5" s="5">
        <v>1</v>
      </c>
      <c r="N5" s="5">
        <v>0.62</v>
      </c>
      <c r="O5" s="5">
        <v>12</v>
      </c>
      <c r="P5" s="5">
        <v>3200</v>
      </c>
      <c r="Q5" s="5">
        <v>41</v>
      </c>
      <c r="R5" s="5">
        <v>9100</v>
      </c>
      <c r="S5" s="5">
        <v>120</v>
      </c>
      <c r="T5" s="5">
        <v>0.8</v>
      </c>
      <c r="U5" s="5">
        <v>1.6</v>
      </c>
      <c r="V5" s="5">
        <v>1.4</v>
      </c>
      <c r="W5" s="5">
        <v>2500</v>
      </c>
      <c r="X5" s="5">
        <v>2</v>
      </c>
      <c r="Y5" s="5">
        <v>0.27</v>
      </c>
      <c r="Z5" s="5">
        <v>16000</v>
      </c>
      <c r="AA5" s="5">
        <v>0.1</v>
      </c>
      <c r="AB5" s="5">
        <v>2.6</v>
      </c>
      <c r="AC5" s="5">
        <v>63</v>
      </c>
    </row>
    <row r="6" spans="1:30" s="12" customFormat="1" x14ac:dyDescent="0.2">
      <c r="A6" s="27" t="s">
        <v>1094</v>
      </c>
      <c r="B6" s="27" t="s">
        <v>1095</v>
      </c>
      <c r="C6" s="27" t="s">
        <v>1096</v>
      </c>
      <c r="D6" s="53">
        <v>176.56113024000001</v>
      </c>
      <c r="E6" s="47">
        <v>42226</v>
      </c>
      <c r="F6" s="35">
        <v>525</v>
      </c>
      <c r="G6" s="35"/>
      <c r="H6" s="35">
        <v>1.17</v>
      </c>
      <c r="I6" s="35">
        <v>69</v>
      </c>
      <c r="J6" s="35"/>
      <c r="K6" s="35"/>
      <c r="L6" s="35">
        <v>60400</v>
      </c>
      <c r="M6" s="35"/>
      <c r="N6" s="35"/>
      <c r="O6" s="35">
        <v>4.46</v>
      </c>
      <c r="P6" s="35">
        <v>1250</v>
      </c>
      <c r="Q6" s="35">
        <v>15.4</v>
      </c>
      <c r="R6" s="35">
        <v>8790</v>
      </c>
      <c r="S6" s="35">
        <v>75.900000000000006</v>
      </c>
      <c r="T6" s="35"/>
      <c r="U6" s="35">
        <v>1.41</v>
      </c>
      <c r="V6" s="35">
        <v>1.31</v>
      </c>
      <c r="W6" s="35">
        <v>2150</v>
      </c>
      <c r="X6" s="35">
        <v>0.51</v>
      </c>
      <c r="Y6" s="35"/>
      <c r="Z6" s="35">
        <v>17400</v>
      </c>
      <c r="AA6" s="35"/>
      <c r="AB6" s="35">
        <v>1.36</v>
      </c>
      <c r="AC6" s="35">
        <v>36</v>
      </c>
    </row>
    <row r="7" spans="1:30" s="12" customFormat="1" x14ac:dyDescent="0.2">
      <c r="A7" s="27" t="s">
        <v>1097</v>
      </c>
      <c r="B7" s="27" t="s">
        <v>496</v>
      </c>
      <c r="C7" s="27" t="s">
        <v>45</v>
      </c>
      <c r="D7" s="53">
        <v>176.56113024000001</v>
      </c>
      <c r="E7" s="47">
        <v>42226</v>
      </c>
      <c r="F7" s="35">
        <v>420</v>
      </c>
      <c r="G7" s="35">
        <v>0.4</v>
      </c>
      <c r="H7" s="35">
        <v>0.84</v>
      </c>
      <c r="I7" s="35">
        <v>66</v>
      </c>
      <c r="J7" s="35">
        <v>0.15</v>
      </c>
      <c r="K7" s="35">
        <v>6.8000000000000005E-2</v>
      </c>
      <c r="L7" s="35">
        <v>64000</v>
      </c>
      <c r="M7" s="35">
        <v>1</v>
      </c>
      <c r="N7" s="35">
        <v>0.31</v>
      </c>
      <c r="O7" s="35">
        <v>5.4</v>
      </c>
      <c r="P7" s="35">
        <v>790</v>
      </c>
      <c r="Q7" s="35">
        <v>9.6999999999999993</v>
      </c>
      <c r="R7" s="35">
        <v>8600</v>
      </c>
      <c r="S7" s="35">
        <v>75</v>
      </c>
      <c r="T7" s="35">
        <v>0.8</v>
      </c>
      <c r="U7" s="35">
        <v>1.1000000000000001</v>
      </c>
      <c r="V7" s="35">
        <v>1.3</v>
      </c>
      <c r="W7" s="35">
        <v>2100</v>
      </c>
      <c r="X7" s="35">
        <v>0.57999999999999996</v>
      </c>
      <c r="Y7" s="35">
        <v>0.1</v>
      </c>
      <c r="Z7" s="35">
        <v>15000</v>
      </c>
      <c r="AA7" s="35">
        <v>0.1</v>
      </c>
      <c r="AB7" s="35">
        <v>1</v>
      </c>
      <c r="AC7" s="35">
        <v>30</v>
      </c>
    </row>
    <row r="8" spans="1:30" s="12" customFormat="1" x14ac:dyDescent="0.2">
      <c r="A8" s="27" t="s">
        <v>1098</v>
      </c>
      <c r="B8" s="27" t="s">
        <v>1095</v>
      </c>
      <c r="C8" s="27" t="s">
        <v>1096</v>
      </c>
      <c r="D8" s="53">
        <v>176.56113024000001</v>
      </c>
      <c r="E8" s="47">
        <v>42227</v>
      </c>
      <c r="F8" s="35">
        <v>472</v>
      </c>
      <c r="G8" s="35"/>
      <c r="H8" s="35">
        <v>0.91</v>
      </c>
      <c r="I8" s="35">
        <v>71.3</v>
      </c>
      <c r="J8" s="35"/>
      <c r="K8" s="35"/>
      <c r="L8" s="35">
        <v>61400</v>
      </c>
      <c r="M8" s="35"/>
      <c r="N8" s="35"/>
      <c r="O8" s="35">
        <v>3.14</v>
      </c>
      <c r="P8" s="35">
        <v>932</v>
      </c>
      <c r="Q8" s="35">
        <v>10.6</v>
      </c>
      <c r="R8" s="35">
        <v>8860</v>
      </c>
      <c r="S8" s="35">
        <v>75.7</v>
      </c>
      <c r="T8" s="35"/>
      <c r="U8" s="35">
        <v>1.39</v>
      </c>
      <c r="V8" s="35">
        <v>1.1599999999999999</v>
      </c>
      <c r="W8" s="35">
        <v>2240</v>
      </c>
      <c r="X8" s="35"/>
      <c r="Y8" s="35"/>
      <c r="Z8" s="35">
        <v>17300</v>
      </c>
      <c r="AA8" s="35"/>
      <c r="AB8" s="35">
        <v>1.36</v>
      </c>
      <c r="AC8" s="35">
        <v>30.5</v>
      </c>
    </row>
    <row r="9" spans="1:30" s="12" customFormat="1" x14ac:dyDescent="0.2">
      <c r="A9" s="27" t="s">
        <v>1099</v>
      </c>
      <c r="B9" s="27" t="s">
        <v>496</v>
      </c>
      <c r="C9" s="27" t="s">
        <v>45</v>
      </c>
      <c r="D9" s="53">
        <v>176.56113024000001</v>
      </c>
      <c r="E9" s="47">
        <v>42227.388888888891</v>
      </c>
      <c r="F9" s="35">
        <v>220</v>
      </c>
      <c r="G9" s="35">
        <v>0.4</v>
      </c>
      <c r="H9" s="35">
        <v>0.37</v>
      </c>
      <c r="I9" s="35">
        <v>68</v>
      </c>
      <c r="J9" s="35">
        <v>0.15</v>
      </c>
      <c r="K9" s="35">
        <v>8.5999999999999993E-2</v>
      </c>
      <c r="L9" s="35">
        <v>65000</v>
      </c>
      <c r="M9" s="35">
        <v>1</v>
      </c>
      <c r="N9" s="35">
        <v>0.25</v>
      </c>
      <c r="O9" s="35">
        <v>3.9</v>
      </c>
      <c r="P9" s="35">
        <v>390</v>
      </c>
      <c r="Q9" s="35">
        <v>5.0999999999999996</v>
      </c>
      <c r="R9" s="35">
        <v>8700</v>
      </c>
      <c r="S9" s="35">
        <v>57</v>
      </c>
      <c r="T9" s="35">
        <v>0.08</v>
      </c>
      <c r="U9" s="35">
        <v>1.1000000000000001</v>
      </c>
      <c r="V9" s="35">
        <v>0.93</v>
      </c>
      <c r="W9" s="35">
        <v>2200</v>
      </c>
      <c r="X9" s="35">
        <v>2</v>
      </c>
      <c r="Y9" s="35">
        <v>0.1</v>
      </c>
      <c r="Z9" s="35"/>
      <c r="AA9" s="35">
        <v>0.1</v>
      </c>
      <c r="AB9" s="35">
        <v>0.44</v>
      </c>
      <c r="AC9" s="35">
        <v>20</v>
      </c>
    </row>
    <row r="10" spans="1:30" s="12" customFormat="1" x14ac:dyDescent="0.2">
      <c r="A10" s="27" t="s">
        <v>1100</v>
      </c>
      <c r="B10" s="27" t="s">
        <v>1095</v>
      </c>
      <c r="C10" s="27" t="s">
        <v>1096</v>
      </c>
      <c r="D10" s="53">
        <v>176.56113024000001</v>
      </c>
      <c r="E10" s="47">
        <v>42228</v>
      </c>
      <c r="F10" s="5">
        <v>856</v>
      </c>
      <c r="G10" s="5"/>
      <c r="H10" s="5">
        <v>0.96</v>
      </c>
      <c r="I10" s="5">
        <v>77.2</v>
      </c>
      <c r="J10" s="5"/>
      <c r="K10" s="5"/>
      <c r="L10" s="5">
        <v>67400</v>
      </c>
      <c r="M10" s="5"/>
      <c r="N10" s="5"/>
      <c r="O10" s="5">
        <v>3.12</v>
      </c>
      <c r="P10" s="5">
        <v>1170</v>
      </c>
      <c r="Q10" s="5">
        <v>10.6</v>
      </c>
      <c r="R10" s="5">
        <v>9830</v>
      </c>
      <c r="S10" s="5">
        <v>96</v>
      </c>
      <c r="T10" s="5"/>
      <c r="U10" s="5">
        <v>1.35</v>
      </c>
      <c r="V10" s="5">
        <v>1.29</v>
      </c>
      <c r="W10" s="5">
        <v>2240</v>
      </c>
      <c r="X10" s="5">
        <v>0.52</v>
      </c>
      <c r="Y10" s="5"/>
      <c r="Z10" s="5">
        <v>18000</v>
      </c>
      <c r="AA10" s="5"/>
      <c r="AB10" s="5">
        <v>1.7</v>
      </c>
      <c r="AC10" s="5">
        <v>36.299999999999997</v>
      </c>
    </row>
    <row r="11" spans="1:30" s="12" customFormat="1" x14ac:dyDescent="0.2">
      <c r="A11" s="27" t="s">
        <v>1101</v>
      </c>
      <c r="B11" s="27" t="s">
        <v>496</v>
      </c>
      <c r="C11" s="27" t="s">
        <v>45</v>
      </c>
      <c r="D11" s="53">
        <v>176.56113024000001</v>
      </c>
      <c r="E11" s="47">
        <v>42228.354166666664</v>
      </c>
      <c r="F11" s="5">
        <v>1100</v>
      </c>
      <c r="G11" s="5">
        <v>0.4</v>
      </c>
      <c r="H11" s="5">
        <v>0.54</v>
      </c>
      <c r="I11" s="5">
        <v>78</v>
      </c>
      <c r="J11" s="5">
        <v>0.15</v>
      </c>
      <c r="K11" s="5">
        <v>0.1</v>
      </c>
      <c r="L11" s="5">
        <v>69000</v>
      </c>
      <c r="M11" s="5">
        <v>1</v>
      </c>
      <c r="N11" s="5">
        <v>0.5</v>
      </c>
      <c r="O11" s="5">
        <v>5.4</v>
      </c>
      <c r="P11" s="5">
        <v>1300</v>
      </c>
      <c r="Q11" s="5">
        <v>11</v>
      </c>
      <c r="R11" s="5">
        <v>9500</v>
      </c>
      <c r="S11" s="5">
        <v>89</v>
      </c>
      <c r="T11" s="5">
        <v>0.08</v>
      </c>
      <c r="U11" s="5">
        <v>1.3</v>
      </c>
      <c r="V11" s="5">
        <v>1.5</v>
      </c>
      <c r="W11" s="5">
        <v>2600</v>
      </c>
      <c r="X11" s="5">
        <v>0.57999999999999996</v>
      </c>
      <c r="Y11" s="5">
        <v>0.1</v>
      </c>
      <c r="Z11" s="5">
        <v>19000</v>
      </c>
      <c r="AA11" s="5">
        <v>0.1</v>
      </c>
      <c r="AB11" s="5">
        <v>2.2000000000000002</v>
      </c>
      <c r="AC11" s="5">
        <v>27</v>
      </c>
    </row>
    <row r="12" spans="1:30" s="12" customFormat="1" x14ac:dyDescent="0.2">
      <c r="A12" s="27" t="s">
        <v>1102</v>
      </c>
      <c r="B12" s="27" t="s">
        <v>1095</v>
      </c>
      <c r="C12" s="27" t="s">
        <v>1096</v>
      </c>
      <c r="D12" s="53">
        <v>176.56113024000001</v>
      </c>
      <c r="E12" s="47">
        <v>42229</v>
      </c>
      <c r="F12" s="5">
        <v>388</v>
      </c>
      <c r="G12" s="5">
        <v>0.62</v>
      </c>
      <c r="H12" s="5">
        <v>0.94</v>
      </c>
      <c r="I12" s="5">
        <v>66.3</v>
      </c>
      <c r="J12" s="5"/>
      <c r="K12" s="5"/>
      <c r="L12" s="5">
        <v>68200</v>
      </c>
      <c r="M12" s="5"/>
      <c r="N12" s="5"/>
      <c r="O12" s="5">
        <v>3.14</v>
      </c>
      <c r="P12" s="5">
        <v>808</v>
      </c>
      <c r="Q12" s="5">
        <v>8.77</v>
      </c>
      <c r="R12" s="5">
        <v>9940</v>
      </c>
      <c r="S12" s="5">
        <v>92.6</v>
      </c>
      <c r="T12" s="5"/>
      <c r="U12" s="5">
        <v>1.44</v>
      </c>
      <c r="V12" s="5">
        <v>1.58</v>
      </c>
      <c r="W12" s="6">
        <v>2220</v>
      </c>
      <c r="X12" s="5">
        <v>0.61</v>
      </c>
      <c r="Y12" s="5"/>
      <c r="Z12" s="6">
        <v>20300</v>
      </c>
      <c r="AA12" s="5"/>
      <c r="AB12" s="5">
        <v>1.04</v>
      </c>
      <c r="AC12" s="5">
        <v>36.4</v>
      </c>
    </row>
    <row r="13" spans="1:30" s="12" customFormat="1" x14ac:dyDescent="0.2">
      <c r="A13" s="27" t="s">
        <v>1103</v>
      </c>
      <c r="B13" s="27" t="s">
        <v>496</v>
      </c>
      <c r="C13" s="27" t="s">
        <v>45</v>
      </c>
      <c r="D13" s="53">
        <v>176.56113024000001</v>
      </c>
      <c r="E13" s="47">
        <v>42229.375</v>
      </c>
      <c r="F13" s="5">
        <v>250</v>
      </c>
      <c r="G13" s="5">
        <v>0.4</v>
      </c>
      <c r="H13" s="5">
        <v>0.59</v>
      </c>
      <c r="I13" s="5">
        <v>76</v>
      </c>
      <c r="J13" s="5">
        <v>0.15</v>
      </c>
      <c r="K13" s="5">
        <v>9.5000000000000001E-2</v>
      </c>
      <c r="L13" s="5">
        <v>69000</v>
      </c>
      <c r="M13" s="5">
        <v>1</v>
      </c>
      <c r="N13" s="5">
        <v>0.31</v>
      </c>
      <c r="O13" s="5">
        <v>4</v>
      </c>
      <c r="P13" s="5">
        <v>480</v>
      </c>
      <c r="Q13" s="5">
        <v>5.0999999999999996</v>
      </c>
      <c r="R13" s="5">
        <v>9500</v>
      </c>
      <c r="S13" s="5">
        <v>85</v>
      </c>
      <c r="T13" s="5">
        <v>0.08</v>
      </c>
      <c r="U13" s="5">
        <v>1.1000000000000001</v>
      </c>
      <c r="V13" s="5">
        <v>1.3</v>
      </c>
      <c r="W13" s="6">
        <v>2400</v>
      </c>
      <c r="X13" s="5">
        <v>3.8</v>
      </c>
      <c r="Y13" s="5">
        <v>0.1</v>
      </c>
      <c r="Z13" s="6">
        <v>19000</v>
      </c>
      <c r="AA13" s="5">
        <v>0.1</v>
      </c>
      <c r="AB13" s="5">
        <v>0.59</v>
      </c>
      <c r="AC13" s="5">
        <v>25</v>
      </c>
    </row>
    <row r="14" spans="1:30" s="12" customFormat="1" x14ac:dyDescent="0.2">
      <c r="A14" s="27" t="s">
        <v>1104</v>
      </c>
      <c r="B14" s="27" t="s">
        <v>1095</v>
      </c>
      <c r="C14" s="27" t="s">
        <v>1096</v>
      </c>
      <c r="D14" s="53">
        <v>176.56113024000001</v>
      </c>
      <c r="E14" s="47">
        <v>42230</v>
      </c>
      <c r="F14" s="5">
        <v>571</v>
      </c>
      <c r="G14" s="5">
        <v>0.5</v>
      </c>
      <c r="H14" s="5">
        <v>0.93</v>
      </c>
      <c r="I14" s="5">
        <v>70.2</v>
      </c>
      <c r="J14" s="5"/>
      <c r="K14" s="5"/>
      <c r="L14" s="5">
        <v>75700</v>
      </c>
      <c r="M14" s="5"/>
      <c r="N14" s="5"/>
      <c r="O14" s="5">
        <v>2.78</v>
      </c>
      <c r="P14" s="5">
        <v>849</v>
      </c>
      <c r="Q14" s="5">
        <v>8.5</v>
      </c>
      <c r="R14" s="5">
        <v>11100</v>
      </c>
      <c r="S14" s="5">
        <v>110</v>
      </c>
      <c r="T14" s="5"/>
      <c r="U14" s="5">
        <v>1.48</v>
      </c>
      <c r="V14" s="5">
        <v>1.64</v>
      </c>
      <c r="W14" s="6">
        <v>2360</v>
      </c>
      <c r="X14" s="5">
        <v>0.61</v>
      </c>
      <c r="Y14" s="5"/>
      <c r="Z14" s="6">
        <v>24200</v>
      </c>
      <c r="AA14" s="5"/>
      <c r="AB14" s="5">
        <v>1.28</v>
      </c>
      <c r="AC14" s="5">
        <v>34.700000000000003</v>
      </c>
    </row>
    <row r="15" spans="1:30" s="12" customFormat="1" x14ac:dyDescent="0.2">
      <c r="A15" s="27" t="s">
        <v>1105</v>
      </c>
      <c r="B15" s="27" t="s">
        <v>496</v>
      </c>
      <c r="C15" s="27" t="s">
        <v>45</v>
      </c>
      <c r="D15" s="53">
        <v>176.56113024000001</v>
      </c>
      <c r="E15" s="47">
        <v>42230.375</v>
      </c>
      <c r="F15" s="5">
        <v>220</v>
      </c>
      <c r="G15" s="5">
        <v>0.4</v>
      </c>
      <c r="H15" s="5">
        <v>0.72</v>
      </c>
      <c r="I15" s="5">
        <v>75</v>
      </c>
      <c r="J15" s="5">
        <v>0.15</v>
      </c>
      <c r="K15" s="5">
        <v>0.24</v>
      </c>
      <c r="L15" s="5">
        <v>68000</v>
      </c>
      <c r="M15" s="5">
        <v>1</v>
      </c>
      <c r="N15" s="5">
        <v>0.3</v>
      </c>
      <c r="O15" s="5">
        <v>3.9</v>
      </c>
      <c r="P15" s="5">
        <v>380</v>
      </c>
      <c r="Q15" s="5">
        <v>4.4000000000000004</v>
      </c>
      <c r="R15" s="5">
        <v>9300</v>
      </c>
      <c r="S15" s="5">
        <v>80</v>
      </c>
      <c r="T15" s="5">
        <v>0.08</v>
      </c>
      <c r="U15" s="5">
        <v>1</v>
      </c>
      <c r="V15" s="5">
        <v>1.2</v>
      </c>
      <c r="W15" s="6">
        <v>2400</v>
      </c>
      <c r="X15" s="5">
        <v>0.57999999999999996</v>
      </c>
      <c r="Y15" s="5">
        <v>0.1</v>
      </c>
      <c r="Z15" s="6">
        <v>18000</v>
      </c>
      <c r="AA15" s="5">
        <v>0.1</v>
      </c>
      <c r="AB15" s="5">
        <v>0.42</v>
      </c>
      <c r="AC15" s="5">
        <v>24</v>
      </c>
    </row>
    <row r="16" spans="1:30" s="12" customFormat="1" x14ac:dyDescent="0.2">
      <c r="A16" s="27" t="s">
        <v>1106</v>
      </c>
      <c r="B16" s="27" t="s">
        <v>496</v>
      </c>
      <c r="C16" s="27" t="s">
        <v>45</v>
      </c>
      <c r="D16" s="53">
        <v>176.56113024000001</v>
      </c>
      <c r="E16" s="47">
        <v>42231.357638888891</v>
      </c>
      <c r="F16" s="5">
        <v>1200</v>
      </c>
      <c r="G16" s="5">
        <v>0.5</v>
      </c>
      <c r="H16" s="5">
        <v>1.1000000000000001</v>
      </c>
      <c r="I16" s="5">
        <v>93</v>
      </c>
      <c r="J16" s="5">
        <v>0.25</v>
      </c>
      <c r="K16" s="5">
        <v>0.25</v>
      </c>
      <c r="L16" s="5">
        <v>68000</v>
      </c>
      <c r="M16" s="5">
        <v>0.57999999999999996</v>
      </c>
      <c r="N16" s="5">
        <v>0.53</v>
      </c>
      <c r="O16" s="5">
        <v>5</v>
      </c>
      <c r="P16" s="5">
        <v>1200</v>
      </c>
      <c r="Q16" s="5">
        <v>9.4</v>
      </c>
      <c r="R16" s="5">
        <v>9400</v>
      </c>
      <c r="S16" s="5">
        <v>120</v>
      </c>
      <c r="T16" s="5">
        <v>0.1</v>
      </c>
      <c r="U16" s="5">
        <v>1.5</v>
      </c>
      <c r="V16" s="5">
        <v>0.75</v>
      </c>
      <c r="W16" s="5">
        <v>2500</v>
      </c>
      <c r="X16" s="5">
        <v>0.5</v>
      </c>
      <c r="Y16" s="5">
        <v>0.5</v>
      </c>
      <c r="Z16" s="6">
        <v>18000</v>
      </c>
      <c r="AA16" s="5">
        <v>0.5</v>
      </c>
      <c r="AB16" s="5">
        <v>2</v>
      </c>
      <c r="AC16" s="5">
        <v>30</v>
      </c>
    </row>
    <row r="17" spans="1:29" s="12" customFormat="1" x14ac:dyDescent="0.2">
      <c r="A17" s="27" t="s">
        <v>1107</v>
      </c>
      <c r="B17" s="27" t="s">
        <v>496</v>
      </c>
      <c r="C17" s="27" t="s">
        <v>45</v>
      </c>
      <c r="D17" s="53">
        <v>176.56113024000001</v>
      </c>
      <c r="E17" s="47">
        <v>42232.466666666667</v>
      </c>
      <c r="F17" s="5">
        <v>490</v>
      </c>
      <c r="G17" s="5">
        <v>0.4</v>
      </c>
      <c r="H17" s="5">
        <v>1.1000000000000001</v>
      </c>
      <c r="I17" s="5">
        <v>83</v>
      </c>
      <c r="J17" s="5">
        <v>0.15</v>
      </c>
      <c r="K17" s="5">
        <v>0.2</v>
      </c>
      <c r="L17" s="5">
        <v>82000</v>
      </c>
      <c r="M17" s="5">
        <v>1</v>
      </c>
      <c r="N17" s="5">
        <v>0.33</v>
      </c>
      <c r="O17" s="5">
        <v>3.6</v>
      </c>
      <c r="P17" s="5">
        <v>410</v>
      </c>
      <c r="Q17" s="5">
        <v>3.2</v>
      </c>
      <c r="R17" s="5">
        <v>11000</v>
      </c>
      <c r="S17" s="5">
        <v>78</v>
      </c>
      <c r="T17" s="5">
        <v>0.08</v>
      </c>
      <c r="U17" s="5">
        <v>1.3</v>
      </c>
      <c r="V17" s="5">
        <v>1.9</v>
      </c>
      <c r="W17" s="5">
        <v>2600</v>
      </c>
      <c r="X17" s="5">
        <v>4</v>
      </c>
      <c r="Y17" s="5">
        <v>0.1</v>
      </c>
      <c r="Z17" s="6">
        <v>22000</v>
      </c>
      <c r="AA17" s="5">
        <v>0.1</v>
      </c>
      <c r="AB17" s="5">
        <v>0.93</v>
      </c>
      <c r="AC17" s="5">
        <v>15</v>
      </c>
    </row>
    <row r="18" spans="1:29" s="12" customFormat="1" x14ac:dyDescent="0.2">
      <c r="A18" s="27" t="s">
        <v>1108</v>
      </c>
      <c r="B18" s="27" t="s">
        <v>1095</v>
      </c>
      <c r="C18" s="27" t="s">
        <v>1096</v>
      </c>
      <c r="D18" s="53">
        <v>176.56113024000001</v>
      </c>
      <c r="E18" s="47">
        <v>42233</v>
      </c>
      <c r="F18" s="5"/>
      <c r="G18" s="5"/>
      <c r="H18" s="5">
        <v>0.73</v>
      </c>
      <c r="I18" s="5">
        <v>83.8</v>
      </c>
      <c r="J18" s="5"/>
      <c r="K18" s="5"/>
      <c r="L18" s="5"/>
      <c r="M18" s="5"/>
      <c r="N18" s="5"/>
      <c r="O18" s="5"/>
      <c r="P18" s="5"/>
      <c r="Q18" s="5">
        <v>3.01</v>
      </c>
      <c r="R18" s="5"/>
      <c r="S18" s="5"/>
      <c r="T18" s="5"/>
      <c r="U18" s="5"/>
      <c r="V18" s="5"/>
      <c r="W18" s="5"/>
      <c r="X18" s="5">
        <v>0.65</v>
      </c>
      <c r="Y18" s="5"/>
      <c r="Z18" s="6"/>
      <c r="AA18" s="5"/>
      <c r="AB18" s="5"/>
      <c r="AC18" s="5"/>
    </row>
    <row r="19" spans="1:29" s="12" customFormat="1" x14ac:dyDescent="0.2">
      <c r="A19" s="27" t="s">
        <v>1109</v>
      </c>
      <c r="B19" s="27" t="s">
        <v>496</v>
      </c>
      <c r="C19" s="27" t="s">
        <v>45</v>
      </c>
      <c r="D19" s="53">
        <v>176.56113024000001</v>
      </c>
      <c r="E19" s="47">
        <v>42233.431944444441</v>
      </c>
      <c r="F19" s="5">
        <v>240</v>
      </c>
      <c r="G19" s="5">
        <v>0.4</v>
      </c>
      <c r="H19" s="5">
        <v>1.6</v>
      </c>
      <c r="I19" s="5">
        <v>87</v>
      </c>
      <c r="J19" s="5">
        <v>0.15</v>
      </c>
      <c r="K19" s="5">
        <v>0.5</v>
      </c>
      <c r="L19" s="5">
        <v>88000</v>
      </c>
      <c r="M19" s="5">
        <v>1</v>
      </c>
      <c r="N19" s="5">
        <v>0.27</v>
      </c>
      <c r="O19" s="5">
        <v>2.9</v>
      </c>
      <c r="P19" s="5">
        <v>210</v>
      </c>
      <c r="Q19" s="5">
        <v>2</v>
      </c>
      <c r="R19" s="5">
        <v>11000</v>
      </c>
      <c r="S19" s="5">
        <v>74</v>
      </c>
      <c r="T19" s="5">
        <v>0.08</v>
      </c>
      <c r="U19" s="5">
        <v>1.7</v>
      </c>
      <c r="V19" s="5">
        <v>1.3</v>
      </c>
      <c r="W19" s="5">
        <v>2800</v>
      </c>
      <c r="X19" s="5">
        <v>2</v>
      </c>
      <c r="Y19" s="5">
        <v>0.1</v>
      </c>
      <c r="Z19" s="5">
        <v>25000</v>
      </c>
      <c r="AA19" s="5">
        <v>0.1</v>
      </c>
      <c r="AB19" s="5">
        <v>0.6</v>
      </c>
      <c r="AC19" s="5">
        <v>12</v>
      </c>
    </row>
    <row r="20" spans="1:29" s="12" customFormat="1" x14ac:dyDescent="0.2">
      <c r="A20" s="27" t="s">
        <v>1110</v>
      </c>
      <c r="B20" s="27" t="s">
        <v>496</v>
      </c>
      <c r="C20" s="27" t="s">
        <v>45</v>
      </c>
      <c r="D20" s="53">
        <v>176.56113024000001</v>
      </c>
      <c r="E20" s="47">
        <v>42234.381944444445</v>
      </c>
      <c r="F20" s="5">
        <v>2200</v>
      </c>
      <c r="G20" s="5">
        <v>0.65</v>
      </c>
      <c r="H20" s="5">
        <v>0.92</v>
      </c>
      <c r="I20" s="5">
        <v>100</v>
      </c>
      <c r="J20" s="5">
        <v>0.25</v>
      </c>
      <c r="K20" s="5">
        <v>0.25</v>
      </c>
      <c r="L20" s="5">
        <v>83000</v>
      </c>
      <c r="M20" s="5">
        <v>0.5</v>
      </c>
      <c r="N20" s="5">
        <v>0.64</v>
      </c>
      <c r="O20" s="5">
        <v>3.7</v>
      </c>
      <c r="P20" s="5">
        <v>1500</v>
      </c>
      <c r="Q20" s="5">
        <v>3.7</v>
      </c>
      <c r="R20" s="5">
        <v>12000</v>
      </c>
      <c r="S20" s="5">
        <v>110</v>
      </c>
      <c r="T20" s="5">
        <v>0.1</v>
      </c>
      <c r="U20" s="5">
        <v>2.2000000000000002</v>
      </c>
      <c r="V20" s="5">
        <v>1.4</v>
      </c>
      <c r="W20" s="5">
        <v>3400</v>
      </c>
      <c r="X20" s="5">
        <v>0.5</v>
      </c>
      <c r="Y20" s="5">
        <v>0.5</v>
      </c>
      <c r="Z20" s="5">
        <v>31000</v>
      </c>
      <c r="AA20" s="5">
        <v>0.5</v>
      </c>
      <c r="AB20" s="5">
        <v>2.1</v>
      </c>
      <c r="AC20" s="5">
        <v>15</v>
      </c>
    </row>
    <row r="21" spans="1:29" s="12" customFormat="1" x14ac:dyDescent="0.2">
      <c r="A21" s="27" t="s">
        <v>1111</v>
      </c>
      <c r="B21" s="27" t="s">
        <v>496</v>
      </c>
      <c r="C21" s="27" t="s">
        <v>45</v>
      </c>
      <c r="D21" s="53">
        <v>176.56113024000001</v>
      </c>
      <c r="E21" s="47">
        <v>42235.361111111109</v>
      </c>
      <c r="F21" s="5">
        <v>820</v>
      </c>
      <c r="G21" s="5">
        <v>0.5</v>
      </c>
      <c r="H21" s="5">
        <v>0.75</v>
      </c>
      <c r="I21" s="5">
        <v>96</v>
      </c>
      <c r="J21" s="5">
        <v>0.25</v>
      </c>
      <c r="K21" s="5">
        <v>0.25</v>
      </c>
      <c r="L21" s="5">
        <v>90000</v>
      </c>
      <c r="M21" s="5">
        <v>0.62</v>
      </c>
      <c r="N21" s="5">
        <v>0.5</v>
      </c>
      <c r="O21" s="5">
        <v>2.9</v>
      </c>
      <c r="P21" s="5">
        <v>790</v>
      </c>
      <c r="Q21" s="5">
        <v>2.5</v>
      </c>
      <c r="R21" s="5">
        <v>13000</v>
      </c>
      <c r="S21" s="5">
        <v>110</v>
      </c>
      <c r="T21" s="5">
        <v>0.1</v>
      </c>
      <c r="U21" s="5">
        <v>1.5</v>
      </c>
      <c r="V21" s="5">
        <v>1.1000000000000001</v>
      </c>
      <c r="W21" s="5">
        <v>3100</v>
      </c>
      <c r="X21" s="5">
        <v>0.5</v>
      </c>
      <c r="Y21" s="5">
        <v>0.5</v>
      </c>
      <c r="Z21" s="5">
        <v>33000</v>
      </c>
      <c r="AA21" s="5">
        <v>0.5</v>
      </c>
      <c r="AB21" s="5">
        <v>1.7</v>
      </c>
      <c r="AC21" s="5">
        <v>10</v>
      </c>
    </row>
    <row r="22" spans="1:29" s="12" customFormat="1" x14ac:dyDescent="0.2">
      <c r="A22" s="27" t="s">
        <v>1112</v>
      </c>
      <c r="B22" s="27" t="s">
        <v>496</v>
      </c>
      <c r="C22" s="27" t="s">
        <v>45</v>
      </c>
      <c r="D22" s="53">
        <v>176.56113024000001</v>
      </c>
      <c r="E22" s="47">
        <v>42235.361111111109</v>
      </c>
      <c r="F22" s="5">
        <v>720</v>
      </c>
      <c r="G22" s="5">
        <v>0.54</v>
      </c>
      <c r="H22" s="5">
        <v>0.8</v>
      </c>
      <c r="I22" s="5">
        <v>93</v>
      </c>
      <c r="J22" s="5">
        <v>0.25</v>
      </c>
      <c r="K22" s="5">
        <v>0.25</v>
      </c>
      <c r="L22" s="5">
        <v>84000</v>
      </c>
      <c r="M22" s="5">
        <v>0.53</v>
      </c>
      <c r="N22" s="5">
        <v>0.5</v>
      </c>
      <c r="O22" s="5">
        <v>2.9</v>
      </c>
      <c r="P22" s="5">
        <v>660</v>
      </c>
      <c r="Q22" s="5">
        <v>2.2999999999999998</v>
      </c>
      <c r="R22" s="5">
        <v>12000</v>
      </c>
      <c r="S22" s="5">
        <v>100</v>
      </c>
      <c r="T22" s="5">
        <v>0.1</v>
      </c>
      <c r="U22" s="5">
        <v>2.2000000000000002</v>
      </c>
      <c r="V22" s="5">
        <v>1</v>
      </c>
      <c r="W22" s="5">
        <v>2800</v>
      </c>
      <c r="X22" s="5">
        <v>0.55000000000000004</v>
      </c>
      <c r="Y22" s="5">
        <v>0.5</v>
      </c>
      <c r="Z22" s="5">
        <v>30000</v>
      </c>
      <c r="AA22" s="5">
        <v>0.5</v>
      </c>
      <c r="AB22" s="5">
        <v>1.6</v>
      </c>
      <c r="AC22" s="5">
        <v>11</v>
      </c>
    </row>
    <row r="23" spans="1:29" s="12" customFormat="1" x14ac:dyDescent="0.2">
      <c r="A23" s="27" t="s">
        <v>1113</v>
      </c>
      <c r="B23" s="27" t="s">
        <v>1095</v>
      </c>
      <c r="C23" s="27" t="s">
        <v>1096</v>
      </c>
      <c r="D23" s="53">
        <v>176.56113024000001</v>
      </c>
      <c r="E23" s="47">
        <v>42236</v>
      </c>
      <c r="F23" s="5"/>
      <c r="G23" s="5"/>
      <c r="H23" s="5">
        <v>0.88</v>
      </c>
      <c r="I23" s="5">
        <v>82.2</v>
      </c>
      <c r="J23" s="5"/>
      <c r="K23" s="5"/>
      <c r="L23" s="5"/>
      <c r="M23" s="5"/>
      <c r="N23" s="5"/>
      <c r="O23" s="5"/>
      <c r="P23" s="5"/>
      <c r="Q23" s="5">
        <v>3.09</v>
      </c>
      <c r="R23" s="5"/>
      <c r="S23" s="5"/>
      <c r="T23" s="5"/>
      <c r="U23" s="5"/>
      <c r="V23" s="5"/>
      <c r="W23" s="5"/>
      <c r="X23" s="5">
        <v>0.75</v>
      </c>
      <c r="Y23" s="5"/>
      <c r="Z23" s="5"/>
      <c r="AA23" s="5"/>
      <c r="AB23" s="5"/>
      <c r="AC23" s="5"/>
    </row>
    <row r="24" spans="1:29" s="12" customFormat="1" x14ac:dyDescent="0.2">
      <c r="A24" s="27" t="s">
        <v>1114</v>
      </c>
      <c r="B24" s="27" t="s">
        <v>496</v>
      </c>
      <c r="C24" s="27" t="s">
        <v>45</v>
      </c>
      <c r="D24" s="53">
        <v>176.56113024000001</v>
      </c>
      <c r="E24" s="47">
        <v>42236.354166666664</v>
      </c>
      <c r="F24" s="5">
        <v>1100</v>
      </c>
      <c r="G24" s="5">
        <v>0.5</v>
      </c>
      <c r="H24" s="5">
        <v>0.87</v>
      </c>
      <c r="I24" s="5">
        <v>95</v>
      </c>
      <c r="J24" s="5">
        <v>0.25</v>
      </c>
      <c r="K24" s="5">
        <v>0.25</v>
      </c>
      <c r="L24" s="5">
        <v>86000</v>
      </c>
      <c r="M24" s="5">
        <v>0.55000000000000004</v>
      </c>
      <c r="N24" s="5">
        <v>0.5</v>
      </c>
      <c r="O24" s="5">
        <v>2.8</v>
      </c>
      <c r="P24" s="5">
        <v>810</v>
      </c>
      <c r="Q24" s="5">
        <v>2.4</v>
      </c>
      <c r="R24" s="5">
        <v>13000</v>
      </c>
      <c r="S24" s="5">
        <v>110</v>
      </c>
      <c r="T24" s="5">
        <v>0.1</v>
      </c>
      <c r="U24" s="5">
        <v>1.5</v>
      </c>
      <c r="V24" s="5">
        <v>1.1000000000000001</v>
      </c>
      <c r="W24" s="5">
        <v>3000</v>
      </c>
      <c r="X24" s="5">
        <v>0.5</v>
      </c>
      <c r="Y24" s="5">
        <v>0.5</v>
      </c>
      <c r="Z24" s="5">
        <v>33000</v>
      </c>
      <c r="AA24" s="5">
        <v>0.5</v>
      </c>
      <c r="AB24" s="5">
        <v>1.3</v>
      </c>
      <c r="AC24" s="5">
        <v>11</v>
      </c>
    </row>
    <row r="25" spans="1:29" s="12" customFormat="1" x14ac:dyDescent="0.2">
      <c r="A25" s="27" t="s">
        <v>1115</v>
      </c>
      <c r="B25" s="27" t="s">
        <v>496</v>
      </c>
      <c r="C25" s="27" t="s">
        <v>45</v>
      </c>
      <c r="D25" s="53">
        <v>176.56113024000001</v>
      </c>
      <c r="E25" s="47">
        <v>42237.354166666664</v>
      </c>
      <c r="F25" s="5">
        <v>940</v>
      </c>
      <c r="G25" s="5">
        <v>0.5</v>
      </c>
      <c r="H25" s="5">
        <v>0.5</v>
      </c>
      <c r="I25" s="5">
        <v>93</v>
      </c>
      <c r="J25" s="5">
        <v>0.25</v>
      </c>
      <c r="K25" s="5">
        <v>0.25</v>
      </c>
      <c r="L25" s="5">
        <v>93000</v>
      </c>
      <c r="M25" s="5">
        <v>0.5</v>
      </c>
      <c r="N25" s="5">
        <v>0.5</v>
      </c>
      <c r="O25" s="5">
        <v>2.5</v>
      </c>
      <c r="P25" s="5">
        <v>730</v>
      </c>
      <c r="Q25" s="5">
        <v>1.8</v>
      </c>
      <c r="R25" s="5">
        <v>13000</v>
      </c>
      <c r="S25" s="5">
        <v>110</v>
      </c>
      <c r="T25" s="5">
        <v>0.1</v>
      </c>
      <c r="U25" s="5">
        <v>1.5</v>
      </c>
      <c r="V25" s="5">
        <v>1.1000000000000001</v>
      </c>
      <c r="W25" s="5">
        <v>2900</v>
      </c>
      <c r="X25" s="5">
        <v>0.5</v>
      </c>
      <c r="Y25" s="5">
        <v>0.5</v>
      </c>
      <c r="Z25" s="5">
        <v>35000</v>
      </c>
      <c r="AA25" s="5">
        <v>0.5</v>
      </c>
      <c r="AB25" s="5">
        <v>1.2</v>
      </c>
      <c r="AC25" s="5">
        <v>8.3000000000000007</v>
      </c>
    </row>
    <row r="26" spans="1:29" s="12" customFormat="1" x14ac:dyDescent="0.2">
      <c r="A26" s="27" t="s">
        <v>1116</v>
      </c>
      <c r="B26" s="27" t="s">
        <v>496</v>
      </c>
      <c r="C26" s="27" t="s">
        <v>45</v>
      </c>
      <c r="D26" s="53">
        <v>176.56113024000001</v>
      </c>
      <c r="E26" s="47">
        <v>42238.354166666664</v>
      </c>
      <c r="F26" s="5">
        <v>1100</v>
      </c>
      <c r="G26" s="5">
        <v>2</v>
      </c>
      <c r="H26" s="5">
        <v>0.78</v>
      </c>
      <c r="I26" s="5">
        <v>100</v>
      </c>
      <c r="J26" s="5">
        <v>0.25</v>
      </c>
      <c r="K26" s="5">
        <v>0.25</v>
      </c>
      <c r="L26" s="5">
        <v>96000</v>
      </c>
      <c r="M26" s="5">
        <v>0.56000000000000005</v>
      </c>
      <c r="N26" s="5">
        <v>0.5</v>
      </c>
      <c r="O26" s="5">
        <v>2.7</v>
      </c>
      <c r="P26" s="5">
        <v>720</v>
      </c>
      <c r="Q26" s="5">
        <v>1.8</v>
      </c>
      <c r="R26" s="5">
        <v>14000</v>
      </c>
      <c r="S26" s="5">
        <v>120</v>
      </c>
      <c r="T26" s="5">
        <v>0.1</v>
      </c>
      <c r="U26" s="5">
        <v>2.4</v>
      </c>
      <c r="V26" s="5">
        <v>1.1000000000000001</v>
      </c>
      <c r="W26" s="5">
        <v>2900</v>
      </c>
      <c r="X26" s="5">
        <v>0.5</v>
      </c>
      <c r="Y26" s="5">
        <v>0.5</v>
      </c>
      <c r="Z26" s="5">
        <v>38000</v>
      </c>
      <c r="AA26" s="5">
        <v>0.5</v>
      </c>
      <c r="AB26" s="5">
        <v>1.6</v>
      </c>
      <c r="AC26" s="5">
        <v>9.1999999999999993</v>
      </c>
    </row>
    <row r="27" spans="1:29" s="12" customFormat="1" x14ac:dyDescent="0.2">
      <c r="A27" s="27" t="s">
        <v>1117</v>
      </c>
      <c r="B27" s="27" t="s">
        <v>496</v>
      </c>
      <c r="C27" s="27" t="s">
        <v>45</v>
      </c>
      <c r="D27" s="53">
        <v>176.56113024000001</v>
      </c>
      <c r="E27" s="47">
        <v>42239.333333333336</v>
      </c>
      <c r="F27" s="5">
        <v>1000</v>
      </c>
      <c r="G27" s="5">
        <v>0.5</v>
      </c>
      <c r="H27" s="5">
        <v>0.78</v>
      </c>
      <c r="I27" s="5">
        <v>99</v>
      </c>
      <c r="J27" s="5">
        <v>0.25</v>
      </c>
      <c r="K27" s="5">
        <v>0.25</v>
      </c>
      <c r="L27" s="5">
        <v>97000</v>
      </c>
      <c r="M27" s="5">
        <v>0.5</v>
      </c>
      <c r="N27" s="5">
        <v>0.5</v>
      </c>
      <c r="O27" s="5">
        <v>2.5</v>
      </c>
      <c r="P27" s="5">
        <v>710</v>
      </c>
      <c r="Q27" s="5">
        <v>1.5</v>
      </c>
      <c r="R27" s="5">
        <v>14000</v>
      </c>
      <c r="S27" s="5">
        <v>120</v>
      </c>
      <c r="T27" s="5">
        <v>0.1</v>
      </c>
      <c r="U27" s="5">
        <v>1.8</v>
      </c>
      <c r="V27" s="5">
        <v>1.1000000000000001</v>
      </c>
      <c r="W27" s="5">
        <v>2900</v>
      </c>
      <c r="X27" s="5">
        <v>0.5</v>
      </c>
      <c r="Y27" s="5">
        <v>0.5</v>
      </c>
      <c r="Z27" s="5">
        <v>38000</v>
      </c>
      <c r="AA27" s="5">
        <v>0.5</v>
      </c>
      <c r="AB27" s="5">
        <v>1.1000000000000001</v>
      </c>
      <c r="AC27" s="5">
        <v>8.6999999999999993</v>
      </c>
    </row>
    <row r="28" spans="1:29" s="12" customFormat="1" x14ac:dyDescent="0.2">
      <c r="A28" s="27" t="s">
        <v>1118</v>
      </c>
      <c r="B28" s="27" t="s">
        <v>496</v>
      </c>
      <c r="C28" s="27" t="s">
        <v>45</v>
      </c>
      <c r="D28" s="53">
        <v>176.56113024000001</v>
      </c>
      <c r="E28" s="47">
        <v>42240.34375</v>
      </c>
      <c r="F28" s="5">
        <v>1000</v>
      </c>
      <c r="G28" s="5">
        <v>0.5</v>
      </c>
      <c r="H28" s="5">
        <v>0.5</v>
      </c>
      <c r="I28" s="5">
        <v>110</v>
      </c>
      <c r="J28" s="5">
        <v>0.25</v>
      </c>
      <c r="K28" s="5">
        <v>0.25</v>
      </c>
      <c r="L28" s="5">
        <v>100000</v>
      </c>
      <c r="M28" s="5">
        <v>0.5</v>
      </c>
      <c r="N28" s="5">
        <v>0.5</v>
      </c>
      <c r="O28" s="5">
        <v>2.1</v>
      </c>
      <c r="P28" s="5">
        <v>760</v>
      </c>
      <c r="Q28" s="5">
        <v>1.6</v>
      </c>
      <c r="R28" s="5">
        <v>14000</v>
      </c>
      <c r="S28" s="5">
        <v>130</v>
      </c>
      <c r="T28" s="5">
        <v>0.1</v>
      </c>
      <c r="U28" s="5">
        <v>1.8</v>
      </c>
      <c r="V28" s="5">
        <v>0.94</v>
      </c>
      <c r="W28" s="5">
        <v>3300</v>
      </c>
      <c r="X28" s="5">
        <v>0.5</v>
      </c>
      <c r="Y28" s="5">
        <v>0.5</v>
      </c>
      <c r="Z28" s="5">
        <v>41000</v>
      </c>
      <c r="AA28" s="5">
        <v>0.5</v>
      </c>
      <c r="AB28" s="5">
        <v>1.2</v>
      </c>
      <c r="AC28" s="5">
        <v>2.7</v>
      </c>
    </row>
    <row r="29" spans="1:29" s="12" customFormat="1" x14ac:dyDescent="0.2">
      <c r="A29" s="27" t="s">
        <v>1119</v>
      </c>
      <c r="B29" s="27" t="s">
        <v>496</v>
      </c>
      <c r="C29" s="27" t="s">
        <v>45</v>
      </c>
      <c r="D29" s="53">
        <v>176.56113024000001</v>
      </c>
      <c r="E29" s="47">
        <v>42241.333333333336</v>
      </c>
      <c r="F29" s="5">
        <v>780</v>
      </c>
      <c r="G29" s="5">
        <v>0.5</v>
      </c>
      <c r="H29" s="5">
        <v>0.75</v>
      </c>
      <c r="I29" s="5">
        <v>110</v>
      </c>
      <c r="J29" s="5">
        <v>0.25</v>
      </c>
      <c r="K29" s="5">
        <v>0.25</v>
      </c>
      <c r="L29" s="5">
        <v>110000</v>
      </c>
      <c r="M29" s="5">
        <v>0.5</v>
      </c>
      <c r="N29" s="5">
        <v>0.5</v>
      </c>
      <c r="O29" s="5">
        <v>2.7</v>
      </c>
      <c r="P29" s="5">
        <v>700</v>
      </c>
      <c r="Q29" s="5">
        <v>1.5</v>
      </c>
      <c r="R29" s="5">
        <v>15000</v>
      </c>
      <c r="S29" s="5">
        <v>160</v>
      </c>
      <c r="T29" s="5">
        <v>0.1</v>
      </c>
      <c r="U29" s="5">
        <v>2.1</v>
      </c>
      <c r="V29" s="5">
        <v>1.1000000000000001</v>
      </c>
      <c r="W29" s="5">
        <v>3300</v>
      </c>
      <c r="X29" s="5">
        <v>0.5</v>
      </c>
      <c r="Y29" s="5">
        <v>0.5</v>
      </c>
      <c r="Z29" s="5">
        <v>44000</v>
      </c>
      <c r="AA29" s="5">
        <v>0.5</v>
      </c>
      <c r="AB29" s="5">
        <v>1.3</v>
      </c>
      <c r="AC29" s="5">
        <v>20</v>
      </c>
    </row>
    <row r="30" spans="1:29" s="12" customFormat="1" x14ac:dyDescent="0.2">
      <c r="A30" s="27" t="s">
        <v>1120</v>
      </c>
      <c r="B30" s="27" t="s">
        <v>1095</v>
      </c>
      <c r="C30" s="27" t="s">
        <v>1096</v>
      </c>
      <c r="D30" s="53">
        <v>176.56113024000001</v>
      </c>
      <c r="E30" s="47">
        <v>42242</v>
      </c>
      <c r="F30" s="5"/>
      <c r="G30" s="5"/>
      <c r="H30" s="5"/>
      <c r="I30" s="5">
        <v>100</v>
      </c>
      <c r="J30" s="5"/>
      <c r="K30" s="5"/>
      <c r="L30" s="5"/>
      <c r="M30" s="5"/>
      <c r="N30" s="5"/>
      <c r="O30" s="5">
        <v>2.7</v>
      </c>
      <c r="P30" s="5"/>
      <c r="Q30" s="5">
        <v>2</v>
      </c>
      <c r="R30" s="5"/>
      <c r="S30" s="5"/>
      <c r="T30" s="5"/>
      <c r="U30" s="5"/>
      <c r="V30" s="5"/>
      <c r="W30" s="5"/>
      <c r="X30" s="5"/>
      <c r="Y30" s="5"/>
      <c r="Z30" s="5"/>
      <c r="AA30" s="5"/>
      <c r="AB30" s="5"/>
      <c r="AC30" s="5"/>
    </row>
    <row r="31" spans="1:29" s="12" customFormat="1" x14ac:dyDescent="0.2">
      <c r="A31" s="27" t="s">
        <v>1121</v>
      </c>
      <c r="B31" s="27" t="s">
        <v>496</v>
      </c>
      <c r="C31" s="27" t="s">
        <v>45</v>
      </c>
      <c r="D31" s="53">
        <v>176.56113024000001</v>
      </c>
      <c r="E31" s="47">
        <v>42242.333333333336</v>
      </c>
      <c r="F31" s="5">
        <v>1400</v>
      </c>
      <c r="G31" s="5">
        <v>0.5</v>
      </c>
      <c r="H31" s="5">
        <v>0.87</v>
      </c>
      <c r="I31" s="5">
        <v>120</v>
      </c>
      <c r="J31" s="5">
        <v>0.25</v>
      </c>
      <c r="K31" s="5">
        <v>0.25</v>
      </c>
      <c r="L31" s="5">
        <v>140000</v>
      </c>
      <c r="M31" s="5">
        <v>0.5</v>
      </c>
      <c r="N31" s="5">
        <v>0.6</v>
      </c>
      <c r="O31" s="5">
        <v>2.7</v>
      </c>
      <c r="P31" s="5">
        <v>1100</v>
      </c>
      <c r="Q31" s="5">
        <v>2.1</v>
      </c>
      <c r="R31" s="5">
        <v>21000</v>
      </c>
      <c r="S31" s="5">
        <v>340</v>
      </c>
      <c r="T31" s="5">
        <v>0.1</v>
      </c>
      <c r="U31" s="5">
        <v>2</v>
      </c>
      <c r="V31" s="5">
        <v>1.5</v>
      </c>
      <c r="W31" s="5">
        <v>4000</v>
      </c>
      <c r="X31" s="5">
        <v>0.5</v>
      </c>
      <c r="Y31" s="5">
        <v>0.5</v>
      </c>
      <c r="Z31" s="5">
        <v>69000</v>
      </c>
      <c r="AA31" s="5">
        <v>0.5</v>
      </c>
      <c r="AB31" s="5">
        <v>1.7</v>
      </c>
      <c r="AC31" s="5">
        <v>11</v>
      </c>
    </row>
    <row r="32" spans="1:29" s="12" customFormat="1" x14ac:dyDescent="0.2">
      <c r="A32" s="27" t="s">
        <v>1122</v>
      </c>
      <c r="B32" s="27" t="s">
        <v>1095</v>
      </c>
      <c r="C32" s="27" t="s">
        <v>1096</v>
      </c>
      <c r="D32" s="53">
        <v>176.56113024000001</v>
      </c>
      <c r="E32" s="47">
        <v>42243</v>
      </c>
      <c r="F32" s="5"/>
      <c r="G32" s="5"/>
      <c r="H32" s="5">
        <v>16</v>
      </c>
      <c r="I32" s="5">
        <v>2500</v>
      </c>
      <c r="J32" s="5">
        <v>11</v>
      </c>
      <c r="K32" s="5"/>
      <c r="L32" s="5"/>
      <c r="M32" s="5">
        <v>70</v>
      </c>
      <c r="N32" s="5"/>
      <c r="O32" s="5">
        <v>150</v>
      </c>
      <c r="P32" s="5"/>
      <c r="Q32" s="5">
        <v>170</v>
      </c>
      <c r="R32" s="5"/>
      <c r="S32" s="5"/>
      <c r="T32" s="5">
        <v>0.27</v>
      </c>
      <c r="U32" s="5"/>
      <c r="V32" s="5"/>
      <c r="W32" s="5"/>
      <c r="X32" s="5"/>
      <c r="Y32" s="5"/>
      <c r="Z32" s="5"/>
      <c r="AA32" s="5">
        <v>1.3</v>
      </c>
      <c r="AB32" s="5"/>
      <c r="AC32" s="5"/>
    </row>
    <row r="33" spans="1:29" s="12" customFormat="1" x14ac:dyDescent="0.2">
      <c r="A33" s="27" t="s">
        <v>1123</v>
      </c>
      <c r="B33" s="27" t="s">
        <v>496</v>
      </c>
      <c r="C33" s="27" t="s">
        <v>45</v>
      </c>
      <c r="D33" s="53">
        <v>176.56113024000001</v>
      </c>
      <c r="E33" s="47">
        <v>42243.354166666664</v>
      </c>
      <c r="F33" s="5">
        <v>120000</v>
      </c>
      <c r="G33" s="5">
        <v>4</v>
      </c>
      <c r="H33" s="5">
        <v>3.8</v>
      </c>
      <c r="I33" s="5">
        <v>200</v>
      </c>
      <c r="J33" s="5">
        <v>9.1</v>
      </c>
      <c r="K33" s="5">
        <v>1.3</v>
      </c>
      <c r="L33" s="5">
        <v>250000</v>
      </c>
      <c r="M33" s="5">
        <v>10</v>
      </c>
      <c r="N33" s="5">
        <v>44</v>
      </c>
      <c r="O33" s="5">
        <v>62</v>
      </c>
      <c r="P33" s="5">
        <v>110000</v>
      </c>
      <c r="Q33" s="5">
        <v>43</v>
      </c>
      <c r="R33" s="5">
        <v>54000</v>
      </c>
      <c r="S33" s="5">
        <v>3300</v>
      </c>
      <c r="T33" s="5">
        <v>0.37</v>
      </c>
      <c r="U33" s="5">
        <v>12</v>
      </c>
      <c r="V33" s="5">
        <v>48</v>
      </c>
      <c r="W33" s="5">
        <v>25000</v>
      </c>
      <c r="X33" s="5">
        <v>2.5</v>
      </c>
      <c r="Y33" s="5">
        <v>2.5</v>
      </c>
      <c r="Z33" s="5">
        <v>86000</v>
      </c>
      <c r="AA33" s="5">
        <v>2.5</v>
      </c>
      <c r="AB33" s="5">
        <v>39</v>
      </c>
      <c r="AC33" s="5">
        <v>180</v>
      </c>
    </row>
    <row r="34" spans="1:29" s="12" customFormat="1" x14ac:dyDescent="0.2">
      <c r="A34" s="27" t="s">
        <v>1124</v>
      </c>
      <c r="B34" s="27" t="s">
        <v>496</v>
      </c>
      <c r="C34" s="27" t="s">
        <v>45</v>
      </c>
      <c r="D34" s="53">
        <v>176.56113024000001</v>
      </c>
      <c r="E34" s="47">
        <v>42244.340277777781</v>
      </c>
      <c r="F34" s="5">
        <v>7100</v>
      </c>
      <c r="G34" s="5">
        <v>0.5</v>
      </c>
      <c r="H34" s="5">
        <v>2.2999999999999998</v>
      </c>
      <c r="I34" s="5">
        <v>190</v>
      </c>
      <c r="J34" s="5">
        <v>0.32</v>
      </c>
      <c r="K34" s="5">
        <v>0.25</v>
      </c>
      <c r="L34" s="5">
        <v>130000</v>
      </c>
      <c r="M34" s="5">
        <v>2.5</v>
      </c>
      <c r="N34" s="5">
        <v>2.2000000000000002</v>
      </c>
      <c r="O34" s="5">
        <v>6.7</v>
      </c>
      <c r="P34" s="5">
        <v>5300</v>
      </c>
      <c r="Q34" s="5">
        <v>7.2</v>
      </c>
      <c r="R34" s="5">
        <v>23000</v>
      </c>
      <c r="S34" s="5">
        <v>380</v>
      </c>
      <c r="T34" s="5">
        <v>0.1</v>
      </c>
      <c r="U34" s="5">
        <v>2.2000000000000002</v>
      </c>
      <c r="V34" s="5">
        <v>4</v>
      </c>
      <c r="W34" s="5">
        <v>6100</v>
      </c>
      <c r="X34" s="5">
        <v>0.55000000000000004</v>
      </c>
      <c r="Y34" s="5">
        <v>0.5</v>
      </c>
      <c r="Z34" s="5">
        <v>130000</v>
      </c>
      <c r="AA34" s="5"/>
      <c r="AB34" s="5">
        <v>6.6</v>
      </c>
      <c r="AC34" s="5">
        <v>29</v>
      </c>
    </row>
    <row r="35" spans="1:29" s="12" customFormat="1" x14ac:dyDescent="0.2">
      <c r="A35" s="27" t="s">
        <v>1125</v>
      </c>
      <c r="B35" s="27" t="s">
        <v>496</v>
      </c>
      <c r="C35" s="27" t="s">
        <v>45</v>
      </c>
      <c r="D35" s="53">
        <v>176.56113024000001</v>
      </c>
      <c r="E35" s="47">
        <v>42246.350694444445</v>
      </c>
      <c r="F35" s="5">
        <v>2300</v>
      </c>
      <c r="G35" s="5">
        <v>0.5</v>
      </c>
      <c r="H35" s="5">
        <v>1.8</v>
      </c>
      <c r="I35" s="5">
        <v>120</v>
      </c>
      <c r="J35" s="5">
        <v>0.25</v>
      </c>
      <c r="K35" s="5">
        <v>0.25</v>
      </c>
      <c r="L35" s="5">
        <v>140000</v>
      </c>
      <c r="M35" s="5">
        <v>1.1000000000000001</v>
      </c>
      <c r="N35" s="5">
        <v>1.1000000000000001</v>
      </c>
      <c r="O35" s="5">
        <v>3.4</v>
      </c>
      <c r="P35" s="5">
        <v>2000</v>
      </c>
      <c r="Q35" s="5">
        <v>3.6</v>
      </c>
      <c r="R35" s="5">
        <v>25000</v>
      </c>
      <c r="S35" s="5">
        <v>400</v>
      </c>
      <c r="T35" s="5">
        <v>0.1</v>
      </c>
      <c r="U35" s="5">
        <v>2.1</v>
      </c>
      <c r="V35" s="5">
        <v>2.1</v>
      </c>
      <c r="W35" s="5">
        <v>5200</v>
      </c>
      <c r="X35" s="5">
        <v>0.5</v>
      </c>
      <c r="Y35" s="5">
        <v>0.5</v>
      </c>
      <c r="Z35" s="5">
        <v>81000</v>
      </c>
      <c r="AA35" s="5">
        <v>0.5</v>
      </c>
      <c r="AB35" s="5">
        <v>3.6</v>
      </c>
      <c r="AC35" s="5">
        <v>14</v>
      </c>
    </row>
    <row r="36" spans="1:29" s="12" customFormat="1" x14ac:dyDescent="0.2">
      <c r="A36" s="27" t="s">
        <v>1126</v>
      </c>
      <c r="B36" s="27" t="s">
        <v>496</v>
      </c>
      <c r="C36" s="27" t="s">
        <v>45</v>
      </c>
      <c r="D36" s="53">
        <v>176.56113024000001</v>
      </c>
      <c r="E36" s="47">
        <v>42247.333333333336</v>
      </c>
      <c r="F36" s="5">
        <v>5500</v>
      </c>
      <c r="G36" s="5">
        <v>0.4</v>
      </c>
      <c r="H36" s="5">
        <v>1.5</v>
      </c>
      <c r="I36" s="5">
        <v>130</v>
      </c>
      <c r="J36" s="5">
        <v>0.23</v>
      </c>
      <c r="K36" s="5">
        <v>0.5</v>
      </c>
      <c r="L36" s="5">
        <v>120000</v>
      </c>
      <c r="M36" s="5">
        <v>2.8</v>
      </c>
      <c r="N36" s="5">
        <v>1.7</v>
      </c>
      <c r="O36" s="5">
        <v>6.4</v>
      </c>
      <c r="P36" s="5">
        <v>3500</v>
      </c>
      <c r="Q36" s="5">
        <v>5.2</v>
      </c>
      <c r="R36" s="5">
        <v>20000</v>
      </c>
      <c r="S36" s="5">
        <v>300</v>
      </c>
      <c r="T36" s="5">
        <v>0.08</v>
      </c>
      <c r="U36" s="5">
        <v>2.1</v>
      </c>
      <c r="V36" s="5">
        <v>3.4</v>
      </c>
      <c r="W36" s="5">
        <v>5500</v>
      </c>
      <c r="X36" s="5">
        <v>4.5999999999999996</v>
      </c>
      <c r="Y36" s="5">
        <v>0.1</v>
      </c>
      <c r="Z36" s="5">
        <v>61000</v>
      </c>
      <c r="AA36" s="5">
        <v>0.1</v>
      </c>
      <c r="AB36" s="5">
        <v>7.1</v>
      </c>
      <c r="AC36" s="5">
        <v>21</v>
      </c>
    </row>
    <row r="37" spans="1:29" x14ac:dyDescent="0.2">
      <c r="A37" s="27" t="s">
        <v>1127</v>
      </c>
      <c r="B37" s="27" t="s">
        <v>496</v>
      </c>
      <c r="C37" s="27" t="s">
        <v>45</v>
      </c>
      <c r="D37" s="53">
        <v>176.56113024000001</v>
      </c>
      <c r="E37" s="47">
        <v>42248.336805555555</v>
      </c>
      <c r="F37" s="5">
        <v>840</v>
      </c>
      <c r="G37" s="5">
        <v>0.4</v>
      </c>
      <c r="H37" s="5">
        <v>1.8</v>
      </c>
      <c r="I37" s="5">
        <v>120</v>
      </c>
      <c r="J37" s="5">
        <v>0.15</v>
      </c>
      <c r="K37" s="5">
        <v>4.2999999999999997E-2</v>
      </c>
      <c r="L37" s="5">
        <v>120000</v>
      </c>
      <c r="M37" s="5">
        <v>2</v>
      </c>
      <c r="N37" s="5">
        <v>1.1000000000000001</v>
      </c>
      <c r="O37" s="5">
        <v>2.1</v>
      </c>
      <c r="P37" s="5">
        <v>490</v>
      </c>
      <c r="Q37" s="5">
        <v>1.8</v>
      </c>
      <c r="R37" s="5">
        <v>18000</v>
      </c>
      <c r="S37" s="5">
        <v>370</v>
      </c>
      <c r="T37" s="5">
        <v>0.08</v>
      </c>
      <c r="U37" s="5">
        <v>1.8</v>
      </c>
      <c r="V37" s="5">
        <v>5.6</v>
      </c>
      <c r="W37" s="5">
        <v>4500</v>
      </c>
      <c r="X37" s="5">
        <v>0.57999999999999996</v>
      </c>
      <c r="Y37" s="5">
        <v>0.1</v>
      </c>
      <c r="Z37" s="5">
        <v>53000</v>
      </c>
      <c r="AA37" s="5">
        <v>0.1</v>
      </c>
      <c r="AB37" s="5">
        <v>2.8</v>
      </c>
      <c r="AC37" s="5">
        <v>8.8000000000000007</v>
      </c>
    </row>
    <row r="38" spans="1:29" x14ac:dyDescent="0.2">
      <c r="A38" s="27" t="s">
        <v>1128</v>
      </c>
      <c r="B38" s="27" t="s">
        <v>496</v>
      </c>
      <c r="C38" s="27" t="s">
        <v>45</v>
      </c>
      <c r="D38" s="53">
        <v>176.56113024000001</v>
      </c>
      <c r="E38" s="47">
        <v>42249.34375</v>
      </c>
      <c r="F38" s="5">
        <v>1800</v>
      </c>
      <c r="G38" s="5">
        <v>0.4</v>
      </c>
      <c r="H38" s="5">
        <v>1.3</v>
      </c>
      <c r="I38" s="5">
        <v>110</v>
      </c>
      <c r="J38" s="5">
        <v>0.15</v>
      </c>
      <c r="K38" s="5">
        <v>0.11</v>
      </c>
      <c r="L38" s="5">
        <v>130000</v>
      </c>
      <c r="M38" s="5">
        <v>1.2</v>
      </c>
      <c r="N38" s="5">
        <v>1</v>
      </c>
      <c r="O38" s="5">
        <v>4.5</v>
      </c>
      <c r="P38" s="5">
        <v>1400</v>
      </c>
      <c r="Q38" s="5">
        <v>2.7</v>
      </c>
      <c r="R38" s="5">
        <v>19000</v>
      </c>
      <c r="S38" s="5">
        <v>350</v>
      </c>
      <c r="T38" s="5">
        <v>0.08</v>
      </c>
      <c r="U38" s="5">
        <v>2.2000000000000002</v>
      </c>
      <c r="V38" s="5">
        <v>2.4</v>
      </c>
      <c r="W38" s="5">
        <v>5000</v>
      </c>
      <c r="X38" s="5">
        <v>3.5</v>
      </c>
      <c r="Y38" s="5">
        <v>0.1</v>
      </c>
      <c r="Z38" s="5">
        <v>71000</v>
      </c>
      <c r="AA38" s="5">
        <v>0.1</v>
      </c>
      <c r="AB38" s="5">
        <v>3.7</v>
      </c>
      <c r="AC38" s="5">
        <v>12</v>
      </c>
    </row>
    <row r="39" spans="1:29" x14ac:dyDescent="0.2">
      <c r="A39" s="27" t="s">
        <v>1129</v>
      </c>
      <c r="B39" s="27" t="s">
        <v>1095</v>
      </c>
      <c r="C39" s="27" t="s">
        <v>1096</v>
      </c>
      <c r="D39" s="53">
        <v>176.56113024000001</v>
      </c>
      <c r="E39" s="47">
        <v>42252</v>
      </c>
      <c r="F39" s="5"/>
      <c r="G39" s="5"/>
      <c r="H39" s="5">
        <v>6.26</v>
      </c>
      <c r="I39" s="5">
        <v>265</v>
      </c>
      <c r="J39" s="5"/>
      <c r="K39" s="5"/>
      <c r="L39" s="5"/>
      <c r="M39" s="5">
        <v>15</v>
      </c>
      <c r="N39" s="5"/>
      <c r="O39" s="5">
        <v>26.7</v>
      </c>
      <c r="P39" s="5"/>
      <c r="Q39" s="5">
        <v>21.4</v>
      </c>
      <c r="R39" s="5"/>
      <c r="S39" s="5"/>
      <c r="T39" s="5"/>
      <c r="U39" s="5"/>
      <c r="V39" s="5"/>
      <c r="W39" s="5"/>
      <c r="X39" s="5"/>
      <c r="Y39" s="5"/>
      <c r="Z39" s="5"/>
      <c r="AA39" s="5"/>
      <c r="AB39" s="5"/>
      <c r="AC39" s="5"/>
    </row>
    <row r="40" spans="1:29" x14ac:dyDescent="0.2">
      <c r="A40" s="27" t="s">
        <v>1130</v>
      </c>
      <c r="B40" s="27" t="s">
        <v>496</v>
      </c>
      <c r="C40" s="27" t="s">
        <v>45</v>
      </c>
      <c r="D40" s="53">
        <v>176.56113024000001</v>
      </c>
      <c r="E40" s="47">
        <v>42252.506944444445</v>
      </c>
      <c r="F40" s="5">
        <v>31000</v>
      </c>
      <c r="G40" s="5">
        <v>0.4</v>
      </c>
      <c r="H40" s="5">
        <v>5.9</v>
      </c>
      <c r="I40" s="5">
        <v>230</v>
      </c>
      <c r="J40" s="5">
        <v>2</v>
      </c>
      <c r="K40" s="5">
        <v>0.5</v>
      </c>
      <c r="L40" s="5">
        <v>140000</v>
      </c>
      <c r="M40" s="5">
        <v>16</v>
      </c>
      <c r="N40" s="5">
        <v>10</v>
      </c>
      <c r="O40" s="5">
        <v>29</v>
      </c>
      <c r="P40" s="5">
        <v>25000</v>
      </c>
      <c r="Q40" s="5">
        <v>18</v>
      </c>
      <c r="R40" s="5">
        <v>20000</v>
      </c>
      <c r="S40" s="5">
        <v>500</v>
      </c>
      <c r="T40" s="5">
        <v>0.08</v>
      </c>
      <c r="U40" s="5">
        <v>1.6</v>
      </c>
      <c r="V40" s="5">
        <v>15</v>
      </c>
      <c r="W40" s="5">
        <v>9300</v>
      </c>
      <c r="X40" s="5">
        <v>3.6</v>
      </c>
      <c r="Y40" s="5">
        <v>0.13</v>
      </c>
      <c r="Z40" s="5">
        <v>68000</v>
      </c>
      <c r="AA40" s="5">
        <v>0.25</v>
      </c>
      <c r="AB40" s="5">
        <v>34</v>
      </c>
      <c r="AC40" s="5">
        <v>61</v>
      </c>
    </row>
    <row r="41" spans="1:29" x14ac:dyDescent="0.2">
      <c r="A41" s="27" t="s">
        <v>1131</v>
      </c>
      <c r="B41" s="27" t="s">
        <v>496</v>
      </c>
      <c r="C41" s="27" t="s">
        <v>45</v>
      </c>
      <c r="D41" s="53">
        <v>176.56113024000001</v>
      </c>
      <c r="E41" s="47">
        <v>42253.524305555555</v>
      </c>
      <c r="F41" s="5">
        <v>99000</v>
      </c>
      <c r="G41" s="5"/>
      <c r="H41" s="5">
        <v>23</v>
      </c>
      <c r="I41" s="5">
        <v>1900</v>
      </c>
      <c r="J41" s="5">
        <v>6.6</v>
      </c>
      <c r="K41" s="5">
        <v>1.6</v>
      </c>
      <c r="L41" s="5">
        <v>160000</v>
      </c>
      <c r="M41" s="5">
        <v>39</v>
      </c>
      <c r="N41" s="5">
        <v>42</v>
      </c>
      <c r="O41" s="5">
        <v>130</v>
      </c>
      <c r="P41" s="5">
        <v>77000</v>
      </c>
      <c r="Q41" s="5">
        <v>110</v>
      </c>
      <c r="R41" s="5">
        <v>31000</v>
      </c>
      <c r="S41" s="5">
        <v>3200</v>
      </c>
      <c r="T41" s="5">
        <v>0.17</v>
      </c>
      <c r="U41" s="5">
        <v>2.1</v>
      </c>
      <c r="V41" s="5">
        <v>51</v>
      </c>
      <c r="W41" s="5">
        <v>20000</v>
      </c>
      <c r="X41" s="5">
        <v>10</v>
      </c>
      <c r="Y41" s="5">
        <v>1.5</v>
      </c>
      <c r="Z41" s="5">
        <v>55000</v>
      </c>
      <c r="AA41" s="5">
        <v>1.2</v>
      </c>
      <c r="AB41" s="5">
        <v>100</v>
      </c>
      <c r="AC41" s="5">
        <v>330</v>
      </c>
    </row>
    <row r="42" spans="1:29" x14ac:dyDescent="0.2">
      <c r="A42" s="27" t="s">
        <v>1132</v>
      </c>
      <c r="B42" s="27" t="s">
        <v>496</v>
      </c>
      <c r="C42" s="27" t="s">
        <v>45</v>
      </c>
      <c r="D42" s="53">
        <v>176.56113024000001</v>
      </c>
      <c r="E42" s="47">
        <v>42254.336805555555</v>
      </c>
      <c r="F42" s="5">
        <v>26000</v>
      </c>
      <c r="G42" s="5">
        <v>0.4</v>
      </c>
      <c r="H42" s="5">
        <v>6.6</v>
      </c>
      <c r="I42" s="5">
        <v>470</v>
      </c>
      <c r="J42" s="5">
        <v>1.4</v>
      </c>
      <c r="K42" s="5">
        <v>0.71</v>
      </c>
      <c r="L42" s="5">
        <v>91000</v>
      </c>
      <c r="M42" s="5">
        <v>12</v>
      </c>
      <c r="N42" s="5">
        <v>9.8000000000000007</v>
      </c>
      <c r="O42" s="5">
        <v>27</v>
      </c>
      <c r="P42" s="5">
        <v>22000</v>
      </c>
      <c r="Q42" s="5">
        <v>37</v>
      </c>
      <c r="R42" s="5">
        <v>16000</v>
      </c>
      <c r="S42" s="5">
        <v>760</v>
      </c>
      <c r="T42" s="5">
        <v>0.08</v>
      </c>
      <c r="U42" s="5">
        <v>1.7</v>
      </c>
      <c r="V42" s="5">
        <v>14</v>
      </c>
      <c r="W42" s="5">
        <v>9100</v>
      </c>
      <c r="X42" s="5">
        <v>2.2000000000000002</v>
      </c>
      <c r="Y42" s="5">
        <v>0.26</v>
      </c>
      <c r="Z42" s="5">
        <v>24000</v>
      </c>
      <c r="AA42" s="5">
        <v>0.28999999999999998</v>
      </c>
      <c r="AB42" s="5">
        <v>32</v>
      </c>
      <c r="AC42" s="5">
        <v>130</v>
      </c>
    </row>
    <row r="43" spans="1:29" x14ac:dyDescent="0.2">
      <c r="A43" s="27" t="s">
        <v>1133</v>
      </c>
      <c r="B43" s="27" t="s">
        <v>496</v>
      </c>
      <c r="C43" s="27" t="s">
        <v>45</v>
      </c>
      <c r="D43" s="53">
        <v>176.56113024000001</v>
      </c>
      <c r="E43" s="47">
        <v>42255.379166666666</v>
      </c>
      <c r="F43" s="5">
        <v>9400</v>
      </c>
      <c r="G43" s="5">
        <v>0.4</v>
      </c>
      <c r="H43" s="5">
        <v>2.7</v>
      </c>
      <c r="I43" s="5">
        <v>220</v>
      </c>
      <c r="J43" s="5">
        <v>0.46</v>
      </c>
      <c r="K43" s="5">
        <v>0.28000000000000003</v>
      </c>
      <c r="L43" s="5">
        <v>170000</v>
      </c>
      <c r="M43" s="5">
        <v>5.2</v>
      </c>
      <c r="N43" s="5">
        <v>3.4</v>
      </c>
      <c r="O43" s="5">
        <v>12</v>
      </c>
      <c r="P43" s="5">
        <v>7600</v>
      </c>
      <c r="Q43" s="5">
        <v>14</v>
      </c>
      <c r="R43" s="5">
        <v>27000</v>
      </c>
      <c r="S43" s="5">
        <v>310</v>
      </c>
      <c r="T43" s="5">
        <v>0.08</v>
      </c>
      <c r="U43" s="5">
        <v>1.6</v>
      </c>
      <c r="V43" s="5">
        <v>5.0999999999999996</v>
      </c>
      <c r="W43" s="5">
        <v>5400</v>
      </c>
      <c r="X43" s="5">
        <v>9.6999999999999993</v>
      </c>
      <c r="Y43" s="5">
        <v>0.1</v>
      </c>
      <c r="Z43" s="5">
        <v>91000</v>
      </c>
      <c r="AA43" s="5">
        <v>0.11</v>
      </c>
      <c r="AB43" s="5">
        <v>14</v>
      </c>
      <c r="AC43" s="5">
        <v>55</v>
      </c>
    </row>
    <row r="44" spans="1:29" x14ac:dyDescent="0.2">
      <c r="A44" s="27" t="s">
        <v>1134</v>
      </c>
      <c r="B44" s="27" t="s">
        <v>496</v>
      </c>
      <c r="C44" s="27" t="s">
        <v>45</v>
      </c>
      <c r="D44" s="53">
        <v>176.56113024000001</v>
      </c>
      <c r="E44" s="47">
        <v>42256.378472222219</v>
      </c>
      <c r="F44" s="5">
        <v>6900</v>
      </c>
      <c r="G44" s="5">
        <v>0.4</v>
      </c>
      <c r="H44" s="5">
        <v>1.6</v>
      </c>
      <c r="I44" s="5">
        <v>190</v>
      </c>
      <c r="J44" s="5">
        <v>0.28999999999999998</v>
      </c>
      <c r="K44" s="5">
        <v>0.19</v>
      </c>
      <c r="L44" s="5">
        <v>86000</v>
      </c>
      <c r="M44" s="5">
        <v>3.7</v>
      </c>
      <c r="N44" s="5">
        <v>2.4</v>
      </c>
      <c r="O44" s="5">
        <v>8.4</v>
      </c>
      <c r="P44" s="5">
        <v>5200</v>
      </c>
      <c r="Q44" s="5">
        <v>9.1</v>
      </c>
      <c r="R44" s="5">
        <v>12000</v>
      </c>
      <c r="S44" s="5">
        <v>240</v>
      </c>
      <c r="T44" s="5">
        <v>0.08</v>
      </c>
      <c r="U44" s="5">
        <v>1.6</v>
      </c>
      <c r="V44" s="5">
        <v>3.8</v>
      </c>
      <c r="W44" s="5">
        <v>4800</v>
      </c>
      <c r="X44" s="5">
        <v>10</v>
      </c>
      <c r="Y44" s="5">
        <v>0.1</v>
      </c>
      <c r="Z44" s="5">
        <v>26000</v>
      </c>
      <c r="AA44" s="5">
        <v>0.1</v>
      </c>
      <c r="AB44" s="5">
        <v>10</v>
      </c>
      <c r="AC44" s="5">
        <v>39</v>
      </c>
    </row>
    <row r="45" spans="1:29" x14ac:dyDescent="0.2">
      <c r="A45" s="27" t="s">
        <v>1135</v>
      </c>
      <c r="B45" s="27" t="s">
        <v>496</v>
      </c>
      <c r="C45" s="27" t="s">
        <v>45</v>
      </c>
      <c r="D45" s="53">
        <v>176.56113024000001</v>
      </c>
      <c r="E45" s="47">
        <v>42257.378472222219</v>
      </c>
      <c r="F45" s="5">
        <v>6500</v>
      </c>
      <c r="G45" s="5">
        <v>0.4</v>
      </c>
      <c r="H45" s="5">
        <v>1.7</v>
      </c>
      <c r="I45" s="5">
        <v>180</v>
      </c>
      <c r="J45" s="5">
        <v>0.3</v>
      </c>
      <c r="K45" s="5">
        <v>0.5</v>
      </c>
      <c r="L45" s="5">
        <v>93000</v>
      </c>
      <c r="M45" s="5">
        <v>2.2999999999999998</v>
      </c>
      <c r="N45" s="5">
        <v>2.1</v>
      </c>
      <c r="O45" s="5">
        <v>7.1</v>
      </c>
      <c r="P45" s="5">
        <v>4600</v>
      </c>
      <c r="Q45" s="5">
        <v>7.5</v>
      </c>
      <c r="R45" s="5">
        <v>14000</v>
      </c>
      <c r="S45" s="5">
        <v>250</v>
      </c>
      <c r="T45" s="5">
        <v>0.08</v>
      </c>
      <c r="U45" s="5">
        <v>1.7</v>
      </c>
      <c r="V45" s="5">
        <v>4.5999999999999996</v>
      </c>
      <c r="W45" s="5">
        <v>4600</v>
      </c>
      <c r="X45" s="5">
        <v>2</v>
      </c>
      <c r="Y45" s="5">
        <v>0.1</v>
      </c>
      <c r="Z45" s="5">
        <v>29000</v>
      </c>
      <c r="AA45" s="5">
        <v>0.1</v>
      </c>
      <c r="AB45" s="5">
        <v>6.8</v>
      </c>
      <c r="AC45" s="5">
        <v>34</v>
      </c>
    </row>
    <row r="46" spans="1:29" x14ac:dyDescent="0.2">
      <c r="A46" s="27" t="s">
        <v>1136</v>
      </c>
      <c r="B46" s="27" t="s">
        <v>496</v>
      </c>
      <c r="C46" s="27" t="s">
        <v>45</v>
      </c>
      <c r="D46" s="53">
        <v>176.56113024000001</v>
      </c>
      <c r="E46" s="47">
        <v>42258.469444444447</v>
      </c>
      <c r="F46" s="5">
        <v>2800</v>
      </c>
      <c r="G46" s="5">
        <v>0.4</v>
      </c>
      <c r="H46" s="5">
        <v>1.3</v>
      </c>
      <c r="I46" s="5">
        <v>110</v>
      </c>
      <c r="J46" s="5">
        <v>0.15</v>
      </c>
      <c r="K46" s="5">
        <v>0.5</v>
      </c>
      <c r="L46" s="5">
        <v>140000</v>
      </c>
      <c r="M46" s="5">
        <v>1</v>
      </c>
      <c r="N46" s="5">
        <v>1.1000000000000001</v>
      </c>
      <c r="O46" s="5">
        <v>4.9000000000000004</v>
      </c>
      <c r="P46" s="5">
        <v>1900</v>
      </c>
      <c r="Q46" s="5">
        <v>3.1</v>
      </c>
      <c r="R46" s="5">
        <v>22000</v>
      </c>
      <c r="S46" s="5">
        <v>210</v>
      </c>
      <c r="T46" s="5">
        <v>0.08</v>
      </c>
      <c r="U46" s="5">
        <v>1.8</v>
      </c>
      <c r="V46" s="5">
        <v>3.9</v>
      </c>
      <c r="W46" s="5">
        <v>4800</v>
      </c>
      <c r="X46" s="5">
        <v>3.1</v>
      </c>
      <c r="Y46" s="5">
        <v>0.1</v>
      </c>
      <c r="Z46" s="5">
        <v>77000</v>
      </c>
      <c r="AA46" s="5">
        <v>0.1</v>
      </c>
      <c r="AB46" s="5">
        <v>3.6</v>
      </c>
      <c r="AC46" s="5">
        <v>15</v>
      </c>
    </row>
    <row r="47" spans="1:29" x14ac:dyDescent="0.2">
      <c r="A47" s="27" t="s">
        <v>1137</v>
      </c>
      <c r="B47" s="27" t="s">
        <v>496</v>
      </c>
      <c r="C47" s="27" t="s">
        <v>45</v>
      </c>
      <c r="D47" s="53">
        <v>176.56113024000001</v>
      </c>
      <c r="E47" s="47">
        <v>42259.404861111114</v>
      </c>
      <c r="F47" s="5">
        <v>2500</v>
      </c>
      <c r="G47" s="5">
        <v>0.4</v>
      </c>
      <c r="H47" s="5">
        <v>1.2</v>
      </c>
      <c r="I47" s="5">
        <v>110</v>
      </c>
      <c r="J47" s="5">
        <v>0.15</v>
      </c>
      <c r="K47" s="5">
        <v>4.2999999999999997E-2</v>
      </c>
      <c r="L47" s="5">
        <v>130000</v>
      </c>
      <c r="M47" s="5">
        <v>1.3</v>
      </c>
      <c r="N47" s="5">
        <v>1</v>
      </c>
      <c r="O47" s="5">
        <v>4.7</v>
      </c>
      <c r="P47" s="5">
        <v>1700</v>
      </c>
      <c r="Q47" s="5">
        <v>2.9</v>
      </c>
      <c r="R47" s="5">
        <v>19000</v>
      </c>
      <c r="S47" s="5">
        <v>210</v>
      </c>
      <c r="T47" s="5">
        <v>0.08</v>
      </c>
      <c r="U47" s="5">
        <v>1.9</v>
      </c>
      <c r="V47" s="5">
        <v>3.7</v>
      </c>
      <c r="W47" s="5">
        <v>4900</v>
      </c>
      <c r="X47" s="5">
        <v>3.3</v>
      </c>
      <c r="Y47" s="5">
        <v>0.1</v>
      </c>
      <c r="Z47" s="5">
        <v>65000</v>
      </c>
      <c r="AA47" s="5">
        <v>0.1</v>
      </c>
      <c r="AB47" s="5">
        <v>3.8</v>
      </c>
      <c r="AC47" s="5">
        <v>14</v>
      </c>
    </row>
    <row r="48" spans="1:29" x14ac:dyDescent="0.2">
      <c r="A48" s="27" t="s">
        <v>1138</v>
      </c>
      <c r="B48" s="27" t="s">
        <v>496</v>
      </c>
      <c r="C48" s="27" t="s">
        <v>45</v>
      </c>
      <c r="D48" s="53">
        <v>176.56113024000001</v>
      </c>
      <c r="E48" s="47">
        <v>42260.443055555559</v>
      </c>
      <c r="F48" s="5">
        <v>2100</v>
      </c>
      <c r="G48" s="5">
        <v>0.4</v>
      </c>
      <c r="H48" s="5">
        <v>0.9</v>
      </c>
      <c r="I48" s="5">
        <v>110</v>
      </c>
      <c r="J48" s="5">
        <v>0.15</v>
      </c>
      <c r="K48" s="5">
        <v>0.5</v>
      </c>
      <c r="L48" s="5">
        <v>140000</v>
      </c>
      <c r="M48" s="5">
        <v>1</v>
      </c>
      <c r="N48" s="5">
        <v>0.83</v>
      </c>
      <c r="O48" s="5">
        <v>3.5</v>
      </c>
      <c r="P48" s="5">
        <v>1500</v>
      </c>
      <c r="Q48" s="5">
        <v>2.4</v>
      </c>
      <c r="R48" s="5">
        <v>21000</v>
      </c>
      <c r="S48" s="5">
        <v>210</v>
      </c>
      <c r="T48" s="5">
        <v>0.08</v>
      </c>
      <c r="U48" s="5">
        <v>1.8</v>
      </c>
      <c r="V48" s="5">
        <v>2.2000000000000002</v>
      </c>
      <c r="W48" s="5">
        <v>5000</v>
      </c>
      <c r="X48" s="5">
        <v>3.2</v>
      </c>
      <c r="Y48" s="5">
        <v>0.1</v>
      </c>
      <c r="Z48" s="5">
        <v>69000</v>
      </c>
      <c r="AA48" s="5">
        <v>0.1</v>
      </c>
      <c r="AB48" s="5">
        <v>3</v>
      </c>
      <c r="AC48" s="5">
        <v>14</v>
      </c>
    </row>
    <row r="49" spans="1:29" x14ac:dyDescent="0.2">
      <c r="A49" s="27" t="s">
        <v>1139</v>
      </c>
      <c r="B49" s="27" t="s">
        <v>496</v>
      </c>
      <c r="C49" s="27" t="s">
        <v>45</v>
      </c>
      <c r="D49" s="53">
        <v>176.56113024000001</v>
      </c>
      <c r="E49" s="47">
        <v>42261.461805555555</v>
      </c>
      <c r="F49" s="5">
        <v>1300</v>
      </c>
      <c r="G49" s="5">
        <v>0.4</v>
      </c>
      <c r="H49" s="5">
        <v>1.1000000000000001</v>
      </c>
      <c r="I49" s="5">
        <v>100</v>
      </c>
      <c r="J49" s="5">
        <v>0.15</v>
      </c>
      <c r="K49" s="5">
        <v>0.5</v>
      </c>
      <c r="L49" s="5">
        <v>130000</v>
      </c>
      <c r="M49" s="5">
        <v>1</v>
      </c>
      <c r="N49" s="5">
        <v>0.64</v>
      </c>
      <c r="O49" s="5">
        <v>2.7</v>
      </c>
      <c r="P49" s="5">
        <v>980</v>
      </c>
      <c r="Q49" s="5">
        <v>1.7</v>
      </c>
      <c r="R49" s="5">
        <v>19000</v>
      </c>
      <c r="S49" s="5">
        <v>180</v>
      </c>
      <c r="T49" s="5">
        <v>0.08</v>
      </c>
      <c r="U49" s="5">
        <v>1.8</v>
      </c>
      <c r="V49" s="5">
        <v>1.9</v>
      </c>
      <c r="W49" s="5">
        <v>4500</v>
      </c>
      <c r="X49" s="5">
        <v>1.4</v>
      </c>
      <c r="Y49" s="5">
        <v>0.1</v>
      </c>
      <c r="Z49" s="5">
        <v>73000</v>
      </c>
      <c r="AA49" s="5">
        <v>0.1</v>
      </c>
      <c r="AB49" s="5">
        <v>2.4</v>
      </c>
      <c r="AC49" s="5">
        <v>8.5</v>
      </c>
    </row>
    <row r="50" spans="1:29" x14ac:dyDescent="0.2">
      <c r="A50" s="27" t="s">
        <v>1140</v>
      </c>
      <c r="B50" s="27" t="s">
        <v>496</v>
      </c>
      <c r="C50" s="27" t="s">
        <v>45</v>
      </c>
      <c r="D50" s="53">
        <v>176.56113024000001</v>
      </c>
      <c r="E50" s="47">
        <v>42262.503472222219</v>
      </c>
      <c r="F50" s="5">
        <v>1300</v>
      </c>
      <c r="G50" s="5">
        <v>0.4</v>
      </c>
      <c r="H50" s="5">
        <v>0.79</v>
      </c>
      <c r="I50" s="5">
        <v>110</v>
      </c>
      <c r="J50" s="5">
        <v>0.15</v>
      </c>
      <c r="K50" s="5">
        <v>0.5</v>
      </c>
      <c r="L50" s="5">
        <v>110000</v>
      </c>
      <c r="M50" s="5">
        <v>1</v>
      </c>
      <c r="N50" s="5">
        <v>0.65</v>
      </c>
      <c r="O50" s="5">
        <v>2.7</v>
      </c>
      <c r="P50" s="5">
        <v>980</v>
      </c>
      <c r="Q50" s="5">
        <v>1.9</v>
      </c>
      <c r="R50" s="5">
        <v>17000</v>
      </c>
      <c r="S50" s="5">
        <v>150</v>
      </c>
      <c r="T50" s="5">
        <v>0.08</v>
      </c>
      <c r="U50" s="5">
        <v>1.9</v>
      </c>
      <c r="V50" s="5">
        <v>1.7</v>
      </c>
      <c r="W50" s="5">
        <v>3700</v>
      </c>
      <c r="X50" s="5">
        <v>2</v>
      </c>
      <c r="Y50" s="5">
        <v>0.1</v>
      </c>
      <c r="Z50" s="5">
        <v>47000</v>
      </c>
      <c r="AA50" s="5">
        <v>0.1</v>
      </c>
      <c r="AB50" s="5">
        <v>2.2999999999999998</v>
      </c>
      <c r="AC50" s="5">
        <v>9.5</v>
      </c>
    </row>
    <row r="51" spans="1:29" x14ac:dyDescent="0.2">
      <c r="A51" s="27" t="s">
        <v>1141</v>
      </c>
      <c r="B51" s="27" t="s">
        <v>496</v>
      </c>
      <c r="C51" s="27" t="s">
        <v>45</v>
      </c>
      <c r="D51" s="53">
        <v>176.56113024000001</v>
      </c>
      <c r="E51" s="47">
        <v>42263.381944444445</v>
      </c>
      <c r="F51" s="5">
        <v>1300</v>
      </c>
      <c r="G51" s="5">
        <v>0.4</v>
      </c>
      <c r="H51" s="5">
        <v>0.76</v>
      </c>
      <c r="I51" s="5">
        <v>110</v>
      </c>
      <c r="J51" s="5">
        <v>0.15</v>
      </c>
      <c r="K51" s="5">
        <v>0.5</v>
      </c>
      <c r="L51" s="5">
        <v>97000</v>
      </c>
      <c r="M51" s="5">
        <v>1</v>
      </c>
      <c r="N51" s="5">
        <v>0.64</v>
      </c>
      <c r="O51" s="5">
        <v>2.7</v>
      </c>
      <c r="P51" s="5">
        <v>970</v>
      </c>
      <c r="Q51" s="5">
        <v>2</v>
      </c>
      <c r="R51" s="5">
        <v>14000</v>
      </c>
      <c r="S51" s="5">
        <v>120</v>
      </c>
      <c r="T51" s="5">
        <v>0.08</v>
      </c>
      <c r="U51" s="5">
        <v>1.7</v>
      </c>
      <c r="V51" s="5">
        <v>2.1</v>
      </c>
      <c r="W51" s="5">
        <v>3700</v>
      </c>
      <c r="X51" s="5">
        <v>1.1000000000000001</v>
      </c>
      <c r="Y51" s="5">
        <v>0.1</v>
      </c>
      <c r="Z51" s="5">
        <v>36000</v>
      </c>
      <c r="AA51" s="5">
        <v>0.1</v>
      </c>
      <c r="AB51" s="5">
        <v>2.1</v>
      </c>
      <c r="AC51" s="5">
        <v>19</v>
      </c>
    </row>
    <row r="52" spans="1:29" x14ac:dyDescent="0.2">
      <c r="A52" s="27" t="s">
        <v>1142</v>
      </c>
      <c r="B52" s="27" t="s">
        <v>496</v>
      </c>
      <c r="C52" s="27" t="s">
        <v>45</v>
      </c>
      <c r="D52" s="53">
        <v>176.56113024000001</v>
      </c>
      <c r="E52" s="47">
        <v>42264.368055555555</v>
      </c>
      <c r="F52" s="5">
        <v>1700</v>
      </c>
      <c r="G52" s="5">
        <v>0.4</v>
      </c>
      <c r="H52" s="5">
        <v>0.83</v>
      </c>
      <c r="I52" s="5">
        <v>110</v>
      </c>
      <c r="J52" s="5">
        <v>0.15</v>
      </c>
      <c r="K52" s="5">
        <v>0.5</v>
      </c>
      <c r="L52" s="5">
        <v>110000</v>
      </c>
      <c r="M52" s="5">
        <v>1</v>
      </c>
      <c r="N52" s="5">
        <v>0.8</v>
      </c>
      <c r="O52" s="5">
        <v>3</v>
      </c>
      <c r="P52" s="5">
        <v>1300</v>
      </c>
      <c r="Q52" s="5">
        <v>2.1</v>
      </c>
      <c r="R52" s="5">
        <v>17000</v>
      </c>
      <c r="S52" s="5">
        <v>150</v>
      </c>
      <c r="T52" s="5">
        <v>0.08</v>
      </c>
      <c r="U52" s="5">
        <v>1.7</v>
      </c>
      <c r="V52" s="5">
        <v>2.2999999999999998</v>
      </c>
      <c r="W52" s="5">
        <v>3900</v>
      </c>
      <c r="X52" s="5">
        <v>2</v>
      </c>
      <c r="Y52" s="5">
        <v>0.1</v>
      </c>
      <c r="Z52" s="5">
        <v>45000</v>
      </c>
      <c r="AA52" s="5">
        <v>0.1</v>
      </c>
      <c r="AB52" s="5">
        <v>2.5</v>
      </c>
      <c r="AC52" s="5">
        <v>11</v>
      </c>
    </row>
    <row r="53" spans="1:29" x14ac:dyDescent="0.2">
      <c r="A53" s="27" t="s">
        <v>1143</v>
      </c>
      <c r="B53" s="27" t="s">
        <v>496</v>
      </c>
      <c r="C53" s="27" t="s">
        <v>45</v>
      </c>
      <c r="D53" s="53">
        <v>176.56113024000001</v>
      </c>
      <c r="E53" s="47">
        <v>42265.479166666664</v>
      </c>
      <c r="F53" s="5">
        <v>2100</v>
      </c>
      <c r="G53" s="5">
        <v>0.4</v>
      </c>
      <c r="H53" s="5">
        <v>1</v>
      </c>
      <c r="I53" s="5">
        <v>110</v>
      </c>
      <c r="J53" s="5">
        <v>0.15</v>
      </c>
      <c r="K53" s="5">
        <v>0.5</v>
      </c>
      <c r="L53" s="5">
        <v>110000</v>
      </c>
      <c r="M53" s="5">
        <v>1</v>
      </c>
      <c r="N53" s="5">
        <v>0.77</v>
      </c>
      <c r="O53" s="5">
        <v>2.7</v>
      </c>
      <c r="P53" s="5">
        <v>1600</v>
      </c>
      <c r="Q53" s="5">
        <v>2.1</v>
      </c>
      <c r="R53" s="5">
        <v>17000</v>
      </c>
      <c r="S53" s="5">
        <v>140</v>
      </c>
      <c r="T53" s="5">
        <v>0.08</v>
      </c>
      <c r="U53" s="5">
        <v>1.5</v>
      </c>
      <c r="V53" s="5">
        <v>2.2999999999999998</v>
      </c>
      <c r="W53" s="5">
        <v>3900</v>
      </c>
      <c r="X53" s="5">
        <v>0.57999999999999996</v>
      </c>
      <c r="Y53" s="5">
        <v>0.1</v>
      </c>
      <c r="Z53" s="5">
        <v>45000</v>
      </c>
      <c r="AA53" s="5">
        <v>0.1</v>
      </c>
      <c r="AB53" s="5">
        <v>1.1000000000000001</v>
      </c>
      <c r="AC53" s="5">
        <v>9.4</v>
      </c>
    </row>
    <row r="54" spans="1:29" x14ac:dyDescent="0.2">
      <c r="A54" s="27" t="s">
        <v>1144</v>
      </c>
      <c r="B54" s="27" t="s">
        <v>496</v>
      </c>
      <c r="C54" s="27" t="s">
        <v>45</v>
      </c>
      <c r="D54" s="53">
        <v>176.56113024000001</v>
      </c>
      <c r="E54" s="47">
        <v>42266.395833333336</v>
      </c>
      <c r="F54" s="5">
        <v>1300</v>
      </c>
      <c r="G54" s="5">
        <v>0.4</v>
      </c>
      <c r="H54" s="5">
        <v>0.75</v>
      </c>
      <c r="I54" s="5">
        <v>110</v>
      </c>
      <c r="J54" s="5">
        <v>0.15</v>
      </c>
      <c r="K54" s="5">
        <v>0.5</v>
      </c>
      <c r="L54" s="5">
        <v>120000</v>
      </c>
      <c r="M54" s="5">
        <v>1.1000000000000001</v>
      </c>
      <c r="N54" s="5">
        <v>0.76</v>
      </c>
      <c r="O54" s="5">
        <v>3.1</v>
      </c>
      <c r="P54" s="5">
        <v>930</v>
      </c>
      <c r="Q54" s="5">
        <v>1.6</v>
      </c>
      <c r="R54" s="5">
        <v>19000</v>
      </c>
      <c r="S54" s="5">
        <v>170</v>
      </c>
      <c r="T54" s="5">
        <v>0.08</v>
      </c>
      <c r="U54" s="5">
        <v>1.9</v>
      </c>
      <c r="V54" s="5">
        <v>2.4</v>
      </c>
      <c r="W54" s="5">
        <v>6300</v>
      </c>
      <c r="X54" s="5">
        <v>4.3</v>
      </c>
      <c r="Y54" s="5">
        <v>0.1</v>
      </c>
      <c r="Z54" s="5">
        <v>55000</v>
      </c>
      <c r="AA54" s="5">
        <v>0.1</v>
      </c>
      <c r="AB54" s="5">
        <v>2.1</v>
      </c>
      <c r="AC54" s="5">
        <v>9.1</v>
      </c>
    </row>
    <row r="55" spans="1:29" x14ac:dyDescent="0.2">
      <c r="A55" s="27" t="s">
        <v>1145</v>
      </c>
      <c r="B55" s="27" t="s">
        <v>496</v>
      </c>
      <c r="C55" s="27" t="s">
        <v>45</v>
      </c>
      <c r="D55" s="53">
        <v>176.56113024000001</v>
      </c>
      <c r="E55" s="47">
        <v>42267.388888888891</v>
      </c>
      <c r="F55" s="5">
        <v>380</v>
      </c>
      <c r="G55" s="5">
        <v>0.4</v>
      </c>
      <c r="H55" s="5">
        <v>0.6</v>
      </c>
      <c r="I55" s="5">
        <v>100</v>
      </c>
      <c r="J55" s="5">
        <v>0.15</v>
      </c>
      <c r="K55" s="5">
        <v>0.5</v>
      </c>
      <c r="L55" s="5">
        <v>120000</v>
      </c>
      <c r="M55" s="5">
        <v>1</v>
      </c>
      <c r="N55" s="5">
        <v>0.49</v>
      </c>
      <c r="O55" s="5">
        <v>2.4</v>
      </c>
      <c r="P55" s="5">
        <v>310</v>
      </c>
      <c r="Q55" s="5">
        <v>1.3</v>
      </c>
      <c r="R55" s="5">
        <v>17000</v>
      </c>
      <c r="S55" s="5">
        <v>140</v>
      </c>
      <c r="T55" s="5">
        <v>0.08</v>
      </c>
      <c r="U55" s="5">
        <v>1.8</v>
      </c>
      <c r="V55" s="5">
        <v>1.9</v>
      </c>
      <c r="W55" s="5">
        <v>5900</v>
      </c>
      <c r="X55" s="5">
        <v>4.9000000000000004</v>
      </c>
      <c r="Y55" s="5">
        <v>0.1</v>
      </c>
      <c r="Z55" s="5">
        <v>53000</v>
      </c>
      <c r="AA55" s="5">
        <v>0.1</v>
      </c>
      <c r="AB55" s="5">
        <v>1.3</v>
      </c>
      <c r="AC55" s="5">
        <v>8.8000000000000007</v>
      </c>
    </row>
    <row r="56" spans="1:29" x14ac:dyDescent="0.2">
      <c r="A56" s="27" t="s">
        <v>1146</v>
      </c>
      <c r="B56" s="27" t="s">
        <v>496</v>
      </c>
      <c r="C56" s="27" t="s">
        <v>45</v>
      </c>
      <c r="D56" s="53">
        <v>176.56113024000001</v>
      </c>
      <c r="E56" s="48">
        <v>42268.430555555555</v>
      </c>
      <c r="F56" s="5">
        <v>520</v>
      </c>
      <c r="G56" s="5">
        <v>0.4</v>
      </c>
      <c r="H56" s="5">
        <v>0.87</v>
      </c>
      <c r="I56" s="5">
        <v>99</v>
      </c>
      <c r="J56" s="5">
        <v>0.15</v>
      </c>
      <c r="K56" s="5">
        <v>0.5</v>
      </c>
      <c r="L56" s="5">
        <v>120000</v>
      </c>
      <c r="M56" s="5">
        <v>1</v>
      </c>
      <c r="N56" s="5">
        <v>0.44</v>
      </c>
      <c r="O56" s="5">
        <v>2.1</v>
      </c>
      <c r="P56" s="5">
        <v>370</v>
      </c>
      <c r="Q56" s="5">
        <v>1.2</v>
      </c>
      <c r="R56" s="5">
        <v>18000</v>
      </c>
      <c r="S56" s="5">
        <v>140</v>
      </c>
      <c r="T56" s="5">
        <v>0.08</v>
      </c>
      <c r="U56" s="5">
        <v>1.8</v>
      </c>
      <c r="V56" s="5">
        <v>2.6</v>
      </c>
      <c r="W56" s="5">
        <v>6100</v>
      </c>
      <c r="X56" s="5">
        <v>0.57999999999999996</v>
      </c>
      <c r="Y56" s="5">
        <v>0.1</v>
      </c>
      <c r="Z56" s="5">
        <v>56000</v>
      </c>
      <c r="AA56" s="5">
        <v>0.1</v>
      </c>
      <c r="AB56" s="5">
        <v>1.3</v>
      </c>
      <c r="AC56" s="5">
        <v>20</v>
      </c>
    </row>
    <row r="57" spans="1:29" x14ac:dyDescent="0.2">
      <c r="A57" s="27" t="s">
        <v>1147</v>
      </c>
      <c r="B57" s="27" t="s">
        <v>496</v>
      </c>
      <c r="C57" s="27" t="s">
        <v>45</v>
      </c>
      <c r="D57" s="53">
        <v>176.56113024000001</v>
      </c>
      <c r="E57" s="48">
        <v>42269.322916666664</v>
      </c>
      <c r="F57" s="5">
        <v>24</v>
      </c>
      <c r="G57" s="5">
        <v>0.4</v>
      </c>
      <c r="H57" s="5">
        <v>1</v>
      </c>
      <c r="I57" s="5">
        <v>89</v>
      </c>
      <c r="J57" s="5">
        <v>0.15</v>
      </c>
      <c r="K57" s="5">
        <v>0.5</v>
      </c>
      <c r="L57" s="5">
        <v>110000</v>
      </c>
      <c r="M57" s="5">
        <v>1</v>
      </c>
      <c r="N57" s="5">
        <v>0.23</v>
      </c>
      <c r="O57" s="5">
        <v>1.2</v>
      </c>
      <c r="P57" s="5">
        <v>17</v>
      </c>
      <c r="Q57" s="5">
        <v>0.06</v>
      </c>
      <c r="R57" s="5">
        <v>17000</v>
      </c>
      <c r="S57" s="5">
        <v>96</v>
      </c>
      <c r="T57" s="5">
        <v>0.08</v>
      </c>
      <c r="U57" s="5">
        <v>1.7</v>
      </c>
      <c r="V57" s="5">
        <v>2.1</v>
      </c>
      <c r="W57" s="5">
        <v>3500</v>
      </c>
      <c r="X57" s="5">
        <v>0.57999999999999996</v>
      </c>
      <c r="Y57" s="5">
        <v>0.1</v>
      </c>
      <c r="Z57" s="5">
        <v>50000</v>
      </c>
      <c r="AA57" s="5">
        <v>0.1</v>
      </c>
      <c r="AB57" s="5">
        <v>1</v>
      </c>
      <c r="AC57" s="5">
        <v>3.4</v>
      </c>
    </row>
    <row r="58" spans="1:29" x14ac:dyDescent="0.2">
      <c r="A58" s="27" t="s">
        <v>1148</v>
      </c>
      <c r="B58" s="27" t="s">
        <v>1095</v>
      </c>
      <c r="C58" s="27" t="s">
        <v>1096</v>
      </c>
      <c r="D58" s="53">
        <v>176.56113024000001</v>
      </c>
      <c r="E58" s="48">
        <v>42270</v>
      </c>
      <c r="F58" s="5"/>
      <c r="G58" s="5"/>
      <c r="H58" s="5">
        <v>26.9</v>
      </c>
      <c r="I58" s="5">
        <v>2010</v>
      </c>
      <c r="J58" s="5">
        <v>8.56</v>
      </c>
      <c r="K58" s="5"/>
      <c r="L58" s="5"/>
      <c r="M58" s="5">
        <v>66</v>
      </c>
      <c r="N58" s="5"/>
      <c r="O58" s="5">
        <v>126</v>
      </c>
      <c r="P58" s="5"/>
      <c r="Q58" s="5">
        <v>153</v>
      </c>
      <c r="R58" s="5"/>
      <c r="S58" s="5"/>
      <c r="T58" s="5">
        <v>0.25</v>
      </c>
      <c r="U58" s="5"/>
      <c r="V58" s="5"/>
      <c r="W58" s="5"/>
      <c r="X58" s="5"/>
      <c r="Y58" s="5"/>
      <c r="Z58" s="5"/>
      <c r="AA58" s="5"/>
      <c r="AB58" s="5"/>
      <c r="AC58" s="5"/>
    </row>
    <row r="59" spans="1:29" x14ac:dyDescent="0.2">
      <c r="A59" s="27" t="s">
        <v>1149</v>
      </c>
      <c r="B59" s="27" t="s">
        <v>496</v>
      </c>
      <c r="C59" s="27" t="s">
        <v>45</v>
      </c>
      <c r="D59" s="53">
        <v>176.56113024000001</v>
      </c>
      <c r="E59" s="48">
        <v>42271.357638888891</v>
      </c>
      <c r="F59" s="5">
        <v>41000</v>
      </c>
      <c r="G59" s="5"/>
      <c r="H59" s="5">
        <v>8.5</v>
      </c>
      <c r="I59" s="5">
        <v>630</v>
      </c>
      <c r="J59" s="5">
        <v>2.6</v>
      </c>
      <c r="K59" s="5">
        <v>0.57999999999999996</v>
      </c>
      <c r="L59" s="5">
        <v>96000</v>
      </c>
      <c r="M59" s="5">
        <v>22</v>
      </c>
      <c r="N59" s="5">
        <v>16</v>
      </c>
      <c r="O59" s="5">
        <v>40</v>
      </c>
      <c r="P59" s="5">
        <v>34000</v>
      </c>
      <c r="Q59" s="5">
        <v>35</v>
      </c>
      <c r="R59" s="5">
        <v>19000</v>
      </c>
      <c r="S59" s="5">
        <v>990</v>
      </c>
      <c r="T59" s="5">
        <v>0.08</v>
      </c>
      <c r="U59" s="5">
        <v>1.3</v>
      </c>
      <c r="V59" s="5">
        <v>24</v>
      </c>
      <c r="W59" s="5">
        <v>11000</v>
      </c>
      <c r="X59" s="5">
        <v>1.4</v>
      </c>
      <c r="Y59" s="5">
        <v>0.25</v>
      </c>
      <c r="Z59" s="5">
        <v>32000</v>
      </c>
      <c r="AA59" s="5">
        <v>0.4</v>
      </c>
      <c r="AB59" s="5">
        <v>47</v>
      </c>
      <c r="AC59" s="5">
        <v>130</v>
      </c>
    </row>
    <row r="60" spans="1:29" x14ac:dyDescent="0.2">
      <c r="A60" s="27" t="s">
        <v>1150</v>
      </c>
      <c r="B60" s="27" t="s">
        <v>496</v>
      </c>
      <c r="C60" s="27" t="s">
        <v>45</v>
      </c>
      <c r="D60" s="53">
        <v>176.56113024000001</v>
      </c>
      <c r="E60" s="47">
        <v>42275.357638888891</v>
      </c>
      <c r="F60" s="5">
        <v>3900</v>
      </c>
      <c r="G60" s="5">
        <v>0.4</v>
      </c>
      <c r="H60" s="5">
        <v>1.4</v>
      </c>
      <c r="I60" s="5">
        <v>170</v>
      </c>
      <c r="J60" s="5">
        <v>0.22</v>
      </c>
      <c r="K60" s="5">
        <v>0.5</v>
      </c>
      <c r="L60" s="5">
        <v>90000</v>
      </c>
      <c r="M60" s="5">
        <v>2.1</v>
      </c>
      <c r="N60" s="5">
        <v>1.6</v>
      </c>
      <c r="O60" s="5">
        <v>4.8</v>
      </c>
      <c r="P60" s="5">
        <v>3100</v>
      </c>
      <c r="Q60" s="5">
        <v>4</v>
      </c>
      <c r="R60" s="5">
        <v>14000</v>
      </c>
      <c r="S60" s="5">
        <v>170</v>
      </c>
      <c r="T60" s="5">
        <v>0.08</v>
      </c>
      <c r="U60" s="5">
        <v>1.8</v>
      </c>
      <c r="V60" s="5">
        <v>2.7</v>
      </c>
      <c r="W60" s="5">
        <v>4200</v>
      </c>
      <c r="X60" s="5">
        <v>0.57999999999999996</v>
      </c>
      <c r="Y60" s="5">
        <v>0.1</v>
      </c>
      <c r="Z60" s="5">
        <v>35000</v>
      </c>
      <c r="AA60" s="5">
        <v>0.1</v>
      </c>
      <c r="AB60" s="5">
        <v>6</v>
      </c>
      <c r="AC60" s="5">
        <v>20</v>
      </c>
    </row>
    <row r="61" spans="1:29" x14ac:dyDescent="0.2">
      <c r="A61" s="27" t="s">
        <v>1151</v>
      </c>
      <c r="B61" s="27" t="s">
        <v>496</v>
      </c>
      <c r="C61" s="27" t="s">
        <v>45</v>
      </c>
      <c r="D61" s="53">
        <v>176.56113024000001</v>
      </c>
      <c r="E61" s="47">
        <v>42277.354166666664</v>
      </c>
      <c r="F61" s="5">
        <v>5300</v>
      </c>
      <c r="G61" s="5">
        <v>0.4</v>
      </c>
      <c r="H61" s="5">
        <v>2</v>
      </c>
      <c r="I61" s="5">
        <v>170</v>
      </c>
      <c r="J61" s="5">
        <v>0.33</v>
      </c>
      <c r="K61" s="5">
        <v>0.17</v>
      </c>
      <c r="L61" s="5">
        <v>100000</v>
      </c>
      <c r="M61" s="5">
        <v>3.2</v>
      </c>
      <c r="N61" s="5">
        <v>2.5</v>
      </c>
      <c r="O61" s="5">
        <v>6.5</v>
      </c>
      <c r="P61" s="5">
        <v>4500</v>
      </c>
      <c r="Q61" s="5">
        <v>6.8</v>
      </c>
      <c r="R61" s="5">
        <v>16000</v>
      </c>
      <c r="S61" s="5">
        <v>340</v>
      </c>
      <c r="T61" s="5">
        <v>0.08</v>
      </c>
      <c r="U61" s="5">
        <v>1.8</v>
      </c>
      <c r="V61" s="5">
        <v>3.8</v>
      </c>
      <c r="W61" s="5">
        <v>4400</v>
      </c>
      <c r="X61" s="5">
        <v>0.57999999999999996</v>
      </c>
      <c r="Y61" s="5">
        <v>0.1</v>
      </c>
      <c r="Z61" s="5">
        <v>44000</v>
      </c>
      <c r="AA61" s="5">
        <v>0.1</v>
      </c>
      <c r="AB61" s="5">
        <v>7.9</v>
      </c>
      <c r="AC61" s="5">
        <v>29</v>
      </c>
    </row>
    <row r="62" spans="1:29" x14ac:dyDescent="0.2">
      <c r="A62" s="27" t="s">
        <v>1152</v>
      </c>
      <c r="B62" s="27" t="s">
        <v>1095</v>
      </c>
      <c r="C62" s="27" t="s">
        <v>1096</v>
      </c>
      <c r="D62" s="53">
        <v>176.56113024000001</v>
      </c>
      <c r="E62" s="48">
        <v>42284</v>
      </c>
      <c r="F62" s="5"/>
      <c r="G62" s="5"/>
      <c r="H62" s="5">
        <v>4.42</v>
      </c>
      <c r="I62" s="5">
        <v>430</v>
      </c>
      <c r="J62" s="5"/>
      <c r="K62" s="5"/>
      <c r="L62" s="5"/>
      <c r="M62" s="5">
        <v>9.69</v>
      </c>
      <c r="N62" s="5"/>
      <c r="O62" s="5">
        <v>20.6</v>
      </c>
      <c r="P62" s="5"/>
      <c r="Q62" s="5">
        <v>23.3</v>
      </c>
      <c r="R62" s="5"/>
      <c r="S62" s="5"/>
      <c r="T62" s="5"/>
      <c r="U62" s="5"/>
      <c r="V62" s="5"/>
      <c r="W62" s="5"/>
      <c r="X62" s="5"/>
      <c r="Y62" s="5"/>
      <c r="Z62" s="5"/>
      <c r="AA62" s="5"/>
      <c r="AB62" s="5"/>
      <c r="AC62" s="5"/>
    </row>
    <row r="63" spans="1:29" x14ac:dyDescent="0.2">
      <c r="A63" s="27" t="s">
        <v>1153</v>
      </c>
      <c r="B63" s="27" t="s">
        <v>496</v>
      </c>
      <c r="C63" s="27" t="s">
        <v>45</v>
      </c>
      <c r="D63" s="53">
        <v>176.56113024000001</v>
      </c>
      <c r="E63" s="48">
        <v>42285.385416666664</v>
      </c>
      <c r="F63" s="5">
        <v>2600</v>
      </c>
      <c r="G63" s="5">
        <v>0.4</v>
      </c>
      <c r="H63" s="5">
        <v>1.3</v>
      </c>
      <c r="I63" s="5">
        <v>170</v>
      </c>
      <c r="J63" s="5">
        <v>0.27</v>
      </c>
      <c r="K63" s="5">
        <v>0.19</v>
      </c>
      <c r="L63" s="5">
        <v>85000</v>
      </c>
      <c r="M63" s="5">
        <v>1</v>
      </c>
      <c r="N63" s="5">
        <v>1.6</v>
      </c>
      <c r="O63" s="5">
        <v>6.7</v>
      </c>
      <c r="P63" s="5">
        <v>1700</v>
      </c>
      <c r="Q63" s="5">
        <v>6.4</v>
      </c>
      <c r="R63" s="5">
        <v>11000</v>
      </c>
      <c r="S63" s="5">
        <v>240</v>
      </c>
      <c r="T63" s="5">
        <v>0.08</v>
      </c>
      <c r="U63" s="5">
        <v>1</v>
      </c>
      <c r="V63" s="5">
        <v>2.1</v>
      </c>
      <c r="W63" s="5">
        <v>4400</v>
      </c>
      <c r="X63" s="5">
        <v>0.57999999999999996</v>
      </c>
      <c r="Y63" s="5">
        <v>0.1</v>
      </c>
      <c r="Z63" s="5">
        <v>25000</v>
      </c>
      <c r="AA63" s="5">
        <v>0.1</v>
      </c>
      <c r="AB63" s="5">
        <v>3.5</v>
      </c>
      <c r="AC63" s="5">
        <v>37</v>
      </c>
    </row>
    <row r="64" spans="1:29" x14ac:dyDescent="0.2">
      <c r="A64" s="27" t="s">
        <v>1154</v>
      </c>
      <c r="B64" s="27" t="s">
        <v>496</v>
      </c>
      <c r="C64" s="27" t="s">
        <v>45</v>
      </c>
      <c r="D64" s="53">
        <v>176.56113024000001</v>
      </c>
      <c r="E64" s="48">
        <v>42291.416666666664</v>
      </c>
      <c r="F64" s="5">
        <v>2000</v>
      </c>
      <c r="G64" s="5">
        <v>0.4</v>
      </c>
      <c r="H64" s="5">
        <v>0.38</v>
      </c>
      <c r="I64" s="5">
        <v>120</v>
      </c>
      <c r="J64" s="5">
        <v>0.15</v>
      </c>
      <c r="K64" s="5">
        <v>4.2999999999999997E-2</v>
      </c>
      <c r="L64" s="5">
        <v>90000</v>
      </c>
      <c r="M64" s="5">
        <v>1</v>
      </c>
      <c r="N64" s="5">
        <v>0.84</v>
      </c>
      <c r="O64" s="5">
        <v>2.4</v>
      </c>
      <c r="P64" s="5">
        <v>1500</v>
      </c>
      <c r="Q64" s="5">
        <v>2.5</v>
      </c>
      <c r="R64" s="5">
        <v>14000</v>
      </c>
      <c r="S64" s="5">
        <v>93</v>
      </c>
      <c r="T64" s="5">
        <v>0.08</v>
      </c>
      <c r="U64" s="5">
        <v>1.5</v>
      </c>
      <c r="V64" s="5">
        <v>2</v>
      </c>
      <c r="W64" s="5">
        <v>3800</v>
      </c>
      <c r="X64" s="5">
        <v>0.57999999999999996</v>
      </c>
      <c r="Y64" s="5">
        <v>0.1</v>
      </c>
      <c r="Z64" s="5">
        <v>34000</v>
      </c>
      <c r="AA64" s="5">
        <v>0.1</v>
      </c>
      <c r="AB64" s="5">
        <v>2.9</v>
      </c>
      <c r="AC64" s="5">
        <v>14</v>
      </c>
    </row>
    <row r="65" spans="1:29" x14ac:dyDescent="0.2">
      <c r="A65" s="27" t="s">
        <v>1155</v>
      </c>
      <c r="B65" s="27" t="s">
        <v>1095</v>
      </c>
      <c r="C65" s="27" t="s">
        <v>1096</v>
      </c>
      <c r="D65" s="53">
        <v>176.56113024000001</v>
      </c>
      <c r="E65" s="48">
        <v>42297</v>
      </c>
      <c r="F65" s="5"/>
      <c r="G65" s="5"/>
      <c r="H65" s="5">
        <v>4.66</v>
      </c>
      <c r="I65" s="5">
        <v>468</v>
      </c>
      <c r="J65" s="5"/>
      <c r="K65" s="5"/>
      <c r="L65" s="5"/>
      <c r="M65" s="5">
        <v>11.6</v>
      </c>
      <c r="N65" s="5"/>
      <c r="O65" s="5">
        <v>41.4</v>
      </c>
      <c r="P65" s="5"/>
      <c r="Q65" s="5">
        <v>36.299999999999997</v>
      </c>
      <c r="R65" s="5"/>
      <c r="S65" s="5"/>
      <c r="T65" s="5"/>
      <c r="U65" s="5"/>
      <c r="V65" s="5"/>
      <c r="W65" s="5"/>
      <c r="X65" s="5">
        <v>1.17</v>
      </c>
      <c r="Y65" s="5"/>
      <c r="Z65" s="5"/>
      <c r="AA65" s="5"/>
      <c r="AB65" s="5"/>
      <c r="AC65" s="5"/>
    </row>
    <row r="66" spans="1:29" x14ac:dyDescent="0.2">
      <c r="A66" s="27" t="s">
        <v>1156</v>
      </c>
      <c r="B66" s="27" t="s">
        <v>1095</v>
      </c>
      <c r="C66" s="27" t="s">
        <v>1096</v>
      </c>
      <c r="D66" s="53">
        <v>176.56113024000001</v>
      </c>
      <c r="E66" s="48">
        <v>42298</v>
      </c>
      <c r="F66" s="5"/>
      <c r="G66" s="5"/>
      <c r="H66" s="5">
        <v>2.67</v>
      </c>
      <c r="I66" s="5">
        <v>254</v>
      </c>
      <c r="J66" s="5"/>
      <c r="K66" s="5"/>
      <c r="L66" s="5"/>
      <c r="M66" s="5">
        <v>5.0599999999999996</v>
      </c>
      <c r="N66" s="5"/>
      <c r="O66" s="5">
        <v>15.2</v>
      </c>
      <c r="P66" s="5"/>
      <c r="Q66" s="5">
        <v>17.7</v>
      </c>
      <c r="R66" s="5"/>
      <c r="S66" s="5"/>
      <c r="T66" s="5"/>
      <c r="U66" s="5"/>
      <c r="V66" s="5"/>
      <c r="W66" s="5"/>
      <c r="X66" s="5"/>
      <c r="Y66" s="5"/>
      <c r="Z66" s="5"/>
      <c r="AA66" s="5"/>
      <c r="AB66" s="5"/>
      <c r="AC66" s="5"/>
    </row>
    <row r="67" spans="1:29" x14ac:dyDescent="0.2">
      <c r="A67" s="27" t="s">
        <v>1157</v>
      </c>
      <c r="B67" s="27" t="s">
        <v>446</v>
      </c>
      <c r="C67" s="27" t="s">
        <v>45</v>
      </c>
      <c r="D67" s="53">
        <v>176.56113024000001</v>
      </c>
      <c r="E67" s="47">
        <v>42305.65625</v>
      </c>
      <c r="F67" s="5">
        <v>340</v>
      </c>
      <c r="G67" s="5">
        <v>0.4</v>
      </c>
      <c r="H67" s="5">
        <v>0.37</v>
      </c>
      <c r="I67" s="5">
        <v>77</v>
      </c>
      <c r="J67" s="5">
        <v>0.15</v>
      </c>
      <c r="K67" s="5">
        <v>0.17</v>
      </c>
      <c r="L67" s="5">
        <v>150000</v>
      </c>
      <c r="M67" s="5">
        <v>1</v>
      </c>
      <c r="N67" s="5">
        <v>0.42</v>
      </c>
      <c r="O67" s="5">
        <v>4.4000000000000004</v>
      </c>
      <c r="P67" s="5">
        <v>390</v>
      </c>
      <c r="Q67" s="5">
        <v>2.1</v>
      </c>
      <c r="R67" s="5">
        <v>23000</v>
      </c>
      <c r="S67" s="5">
        <v>100</v>
      </c>
      <c r="T67" s="5">
        <v>0.08</v>
      </c>
      <c r="U67" s="5">
        <v>1.1000000000000001</v>
      </c>
      <c r="V67" s="5">
        <v>1.3</v>
      </c>
      <c r="W67" s="5">
        <v>2800</v>
      </c>
      <c r="X67" s="5">
        <v>0.57999999999999996</v>
      </c>
      <c r="Y67" s="5">
        <v>0.1</v>
      </c>
      <c r="Z67" s="5">
        <v>85000</v>
      </c>
      <c r="AA67" s="5">
        <v>0.1</v>
      </c>
      <c r="AB67" s="5">
        <v>0.56999999999999995</v>
      </c>
      <c r="AC67" s="5">
        <v>18</v>
      </c>
    </row>
    <row r="68" spans="1:29" x14ac:dyDescent="0.2">
      <c r="A68" s="27" t="s">
        <v>1158</v>
      </c>
      <c r="B68" s="27" t="s">
        <v>1095</v>
      </c>
      <c r="C68" s="27" t="s">
        <v>1096</v>
      </c>
      <c r="D68" s="53">
        <v>176.56113024000001</v>
      </c>
      <c r="E68" s="48">
        <v>42324</v>
      </c>
      <c r="F68" s="5"/>
      <c r="G68" s="5"/>
      <c r="H68" s="5">
        <v>4.17</v>
      </c>
      <c r="I68" s="5">
        <v>222</v>
      </c>
      <c r="J68" s="5">
        <v>3.19</v>
      </c>
      <c r="K68" s="5"/>
      <c r="L68" s="5"/>
      <c r="M68" s="5">
        <v>19.399999999999999</v>
      </c>
      <c r="N68" s="5"/>
      <c r="O68" s="5">
        <v>29.3</v>
      </c>
      <c r="P68" s="5"/>
      <c r="Q68" s="5">
        <v>22.6</v>
      </c>
      <c r="R68" s="5"/>
      <c r="S68" s="5"/>
      <c r="T68" s="5"/>
      <c r="U68" s="5"/>
      <c r="V68" s="5"/>
      <c r="W68" s="5"/>
      <c r="X68" s="5"/>
      <c r="Y68" s="5"/>
      <c r="Z68" s="5"/>
      <c r="AA68" s="5"/>
      <c r="AB68" s="5"/>
      <c r="AC68" s="5"/>
    </row>
    <row r="69" spans="1:29" x14ac:dyDescent="0.2">
      <c r="A69" s="27" t="s">
        <v>1159</v>
      </c>
      <c r="B69" s="27" t="s">
        <v>446</v>
      </c>
      <c r="C69" s="27" t="s">
        <v>45</v>
      </c>
      <c r="D69" s="53">
        <v>176.56113024000001</v>
      </c>
      <c r="E69" s="48">
        <v>42325.479166666664</v>
      </c>
      <c r="F69" s="5">
        <v>11000</v>
      </c>
      <c r="G69" s="5">
        <v>0.4</v>
      </c>
      <c r="H69" s="5">
        <v>1.7</v>
      </c>
      <c r="I69" s="5">
        <v>170</v>
      </c>
      <c r="J69" s="5">
        <v>0.6</v>
      </c>
      <c r="K69" s="5">
        <v>0.2</v>
      </c>
      <c r="L69" s="5">
        <v>120000</v>
      </c>
      <c r="M69" s="5">
        <v>4.3</v>
      </c>
      <c r="N69" s="5">
        <v>4.4000000000000004</v>
      </c>
      <c r="O69" s="5">
        <v>17</v>
      </c>
      <c r="P69" s="5">
        <v>8200</v>
      </c>
      <c r="Q69" s="5">
        <v>11</v>
      </c>
      <c r="R69" s="5">
        <v>18000</v>
      </c>
      <c r="S69" s="5">
        <v>340</v>
      </c>
      <c r="T69" s="5">
        <v>0.08</v>
      </c>
      <c r="U69" s="5">
        <v>1.4</v>
      </c>
      <c r="V69" s="5">
        <v>5.7</v>
      </c>
      <c r="W69" s="5">
        <v>5600</v>
      </c>
      <c r="X69" s="5">
        <v>0.71</v>
      </c>
      <c r="Y69" s="5">
        <v>0.15</v>
      </c>
      <c r="Z69" s="5">
        <v>56000</v>
      </c>
      <c r="AA69" s="5">
        <v>0.11</v>
      </c>
      <c r="AB69" s="5">
        <v>15</v>
      </c>
      <c r="AC69" s="5">
        <v>75</v>
      </c>
    </row>
    <row r="70" spans="1:29" x14ac:dyDescent="0.2">
      <c r="A70" s="27" t="s">
        <v>1160</v>
      </c>
      <c r="B70" s="27" t="s">
        <v>446</v>
      </c>
      <c r="C70" s="27" t="s">
        <v>45</v>
      </c>
      <c r="D70" s="53">
        <v>176.56113024000001</v>
      </c>
      <c r="E70" s="38">
        <v>42325.486111111109</v>
      </c>
      <c r="F70" s="5">
        <v>11000</v>
      </c>
      <c r="G70" s="5">
        <v>0.4</v>
      </c>
      <c r="H70" s="5">
        <v>1.7</v>
      </c>
      <c r="I70" s="5">
        <v>170</v>
      </c>
      <c r="J70" s="5">
        <v>0.64</v>
      </c>
      <c r="K70" s="5">
        <v>0.2</v>
      </c>
      <c r="L70" s="5">
        <v>120000</v>
      </c>
      <c r="M70" s="5">
        <v>4.3</v>
      </c>
      <c r="N70" s="5">
        <v>4.2</v>
      </c>
      <c r="O70" s="5">
        <v>17</v>
      </c>
      <c r="P70" s="5">
        <v>8300</v>
      </c>
      <c r="Q70" s="5">
        <v>10</v>
      </c>
      <c r="R70" s="5">
        <v>18000</v>
      </c>
      <c r="S70" s="5">
        <v>330</v>
      </c>
      <c r="T70" s="5">
        <v>0.08</v>
      </c>
      <c r="U70" s="5">
        <v>1.4</v>
      </c>
      <c r="V70" s="5">
        <v>5.5</v>
      </c>
      <c r="W70" s="5">
        <v>5700</v>
      </c>
      <c r="X70" s="5">
        <v>0.91</v>
      </c>
      <c r="Y70" s="5">
        <v>0.13</v>
      </c>
      <c r="Z70" s="5">
        <v>56000</v>
      </c>
      <c r="AA70" s="5">
        <v>0.13</v>
      </c>
      <c r="AB70" s="5">
        <v>14</v>
      </c>
      <c r="AC70" s="5">
        <v>74</v>
      </c>
    </row>
    <row r="71" spans="1:29" x14ac:dyDescent="0.2">
      <c r="A71" s="27" t="s">
        <v>1161</v>
      </c>
      <c r="B71" s="27" t="s">
        <v>1095</v>
      </c>
      <c r="C71" s="27" t="s">
        <v>1096</v>
      </c>
      <c r="D71" s="53">
        <v>176.56113024000001</v>
      </c>
      <c r="E71" s="38">
        <v>42416</v>
      </c>
      <c r="F71" s="5"/>
      <c r="G71" s="5"/>
      <c r="H71" s="5">
        <v>1.44</v>
      </c>
      <c r="I71" s="5">
        <v>119</v>
      </c>
      <c r="J71" s="5"/>
      <c r="K71" s="5"/>
      <c r="L71" s="5"/>
      <c r="M71" s="5">
        <v>1.93</v>
      </c>
      <c r="N71" s="5"/>
      <c r="O71" s="5">
        <v>9.7799999999999994</v>
      </c>
      <c r="P71" s="5"/>
      <c r="Q71" s="5">
        <v>10.1</v>
      </c>
      <c r="R71" s="5"/>
      <c r="S71" s="5"/>
      <c r="T71" s="5"/>
      <c r="U71" s="5"/>
      <c r="V71" s="5"/>
      <c r="W71" s="5"/>
      <c r="X71" s="5">
        <v>1.5</v>
      </c>
      <c r="Y71" s="5"/>
      <c r="Z71" s="5"/>
      <c r="AA71" s="5"/>
      <c r="AB71" s="5"/>
      <c r="AC71" s="5"/>
    </row>
    <row r="72" spans="1:29" x14ac:dyDescent="0.2">
      <c r="A72" s="27" t="s">
        <v>1162</v>
      </c>
      <c r="B72" s="27" t="s">
        <v>1095</v>
      </c>
      <c r="C72" s="27" t="s">
        <v>1096</v>
      </c>
      <c r="D72" s="53">
        <v>176.56113024000001</v>
      </c>
      <c r="E72" s="38">
        <v>42418</v>
      </c>
      <c r="F72" s="5"/>
      <c r="G72" s="5"/>
      <c r="H72" s="5">
        <v>1.49</v>
      </c>
      <c r="I72" s="5">
        <v>164</v>
      </c>
      <c r="J72" s="5"/>
      <c r="K72" s="5"/>
      <c r="L72" s="5"/>
      <c r="M72" s="5">
        <v>2.23</v>
      </c>
      <c r="N72" s="5"/>
      <c r="O72" s="5">
        <v>12</v>
      </c>
      <c r="P72" s="5"/>
      <c r="Q72" s="5">
        <v>12.8</v>
      </c>
      <c r="R72" s="5"/>
      <c r="S72" s="5"/>
      <c r="T72" s="5"/>
      <c r="U72" s="5"/>
      <c r="V72" s="5"/>
      <c r="W72" s="5"/>
      <c r="X72" s="5">
        <v>1.45</v>
      </c>
      <c r="Y72" s="5"/>
      <c r="Z72" s="5"/>
      <c r="AA72" s="5"/>
      <c r="AB72" s="5"/>
      <c r="AC72" s="5"/>
    </row>
    <row r="73" spans="1:29" x14ac:dyDescent="0.2">
      <c r="A73" s="27" t="s">
        <v>1163</v>
      </c>
      <c r="B73" s="27" t="s">
        <v>1095</v>
      </c>
      <c r="C73" s="27" t="s">
        <v>1096</v>
      </c>
      <c r="D73" s="53">
        <v>176.56113024000001</v>
      </c>
      <c r="E73" s="38">
        <v>42422</v>
      </c>
      <c r="F73" s="5"/>
      <c r="G73" s="5"/>
      <c r="H73" s="5">
        <v>1.85</v>
      </c>
      <c r="I73" s="5">
        <v>247</v>
      </c>
      <c r="J73" s="5">
        <v>0.56999999999999995</v>
      </c>
      <c r="K73" s="5"/>
      <c r="L73" s="5"/>
      <c r="M73" s="5">
        <v>3.31</v>
      </c>
      <c r="N73" s="5"/>
      <c r="O73" s="5">
        <v>14.9</v>
      </c>
      <c r="P73" s="5"/>
      <c r="Q73" s="5">
        <v>16</v>
      </c>
      <c r="R73" s="5"/>
      <c r="S73" s="5"/>
      <c r="T73" s="5"/>
      <c r="U73" s="5"/>
      <c r="V73" s="5"/>
      <c r="W73" s="5"/>
      <c r="X73" s="5">
        <v>1.74</v>
      </c>
      <c r="Y73" s="5"/>
      <c r="Z73" s="5"/>
      <c r="AA73" s="5">
        <v>0.21</v>
      </c>
      <c r="AB73" s="5"/>
      <c r="AC73" s="5"/>
    </row>
    <row r="74" spans="1:29" x14ac:dyDescent="0.2">
      <c r="A74" s="27" t="s">
        <v>1164</v>
      </c>
      <c r="B74" s="27" t="s">
        <v>1095</v>
      </c>
      <c r="C74" s="27" t="s">
        <v>1096</v>
      </c>
      <c r="D74" s="53">
        <v>176.56113024000001</v>
      </c>
      <c r="E74" s="38">
        <v>42429</v>
      </c>
      <c r="F74" s="5"/>
      <c r="G74" s="5"/>
      <c r="H74" s="5">
        <v>1.05</v>
      </c>
      <c r="I74" s="5">
        <v>133</v>
      </c>
      <c r="J74" s="5"/>
      <c r="K74" s="5"/>
      <c r="L74" s="5"/>
      <c r="M74" s="5">
        <v>1.28</v>
      </c>
      <c r="N74" s="5"/>
      <c r="O74" s="5">
        <v>6.39</v>
      </c>
      <c r="P74" s="5"/>
      <c r="Q74" s="5">
        <v>6.83</v>
      </c>
      <c r="R74" s="5"/>
      <c r="S74" s="5"/>
      <c r="T74" s="5"/>
      <c r="U74" s="5"/>
      <c r="V74" s="5"/>
      <c r="W74" s="5"/>
      <c r="X74" s="5">
        <v>1.1499999999999999</v>
      </c>
      <c r="Y74" s="5"/>
      <c r="Z74" s="5"/>
      <c r="AA74" s="5"/>
      <c r="AB74" s="5"/>
      <c r="AC74" s="5"/>
    </row>
    <row r="75" spans="1:29" x14ac:dyDescent="0.2">
      <c r="A75" s="27" t="s">
        <v>1165</v>
      </c>
      <c r="B75" s="27" t="s">
        <v>446</v>
      </c>
      <c r="C75" s="27" t="s">
        <v>45</v>
      </c>
      <c r="D75" s="53">
        <v>176.56113024000001</v>
      </c>
      <c r="E75" s="38">
        <v>42453.413194444445</v>
      </c>
      <c r="F75" s="5">
        <v>950</v>
      </c>
      <c r="G75" s="5">
        <v>0.4</v>
      </c>
      <c r="H75" s="5">
        <v>0.44</v>
      </c>
      <c r="I75" s="5">
        <v>76</v>
      </c>
      <c r="J75" s="5">
        <v>0.15</v>
      </c>
      <c r="K75" s="5">
        <v>0.14000000000000001</v>
      </c>
      <c r="L75" s="5">
        <v>73000</v>
      </c>
      <c r="M75" s="5">
        <v>1</v>
      </c>
      <c r="N75" s="5">
        <v>0.52</v>
      </c>
      <c r="O75" s="5">
        <v>4</v>
      </c>
      <c r="P75" s="5">
        <v>1000</v>
      </c>
      <c r="Q75" s="5">
        <v>3.4</v>
      </c>
      <c r="R75" s="5">
        <v>11000</v>
      </c>
      <c r="S75" s="5">
        <v>110</v>
      </c>
      <c r="T75" s="5">
        <v>0.08</v>
      </c>
      <c r="U75" s="5">
        <v>0.97</v>
      </c>
      <c r="V75" s="5">
        <v>1.7</v>
      </c>
      <c r="W75" s="5">
        <v>2200</v>
      </c>
      <c r="X75" s="5">
        <v>0.57999999999999996</v>
      </c>
      <c r="Y75" s="5">
        <v>0.1</v>
      </c>
      <c r="Z75" s="5">
        <v>21000</v>
      </c>
      <c r="AA75" s="5">
        <v>0.1</v>
      </c>
      <c r="AB75" s="5">
        <v>1.5</v>
      </c>
      <c r="AC75" s="5">
        <v>41</v>
      </c>
    </row>
    <row r="76" spans="1:29" x14ac:dyDescent="0.2">
      <c r="A76" s="27" t="s">
        <v>1166</v>
      </c>
      <c r="B76" s="27" t="s">
        <v>446</v>
      </c>
      <c r="C76" s="27" t="s">
        <v>45</v>
      </c>
      <c r="D76" s="53">
        <v>176.56113024000001</v>
      </c>
      <c r="E76" s="38">
        <v>42453.413194444445</v>
      </c>
      <c r="F76" s="5">
        <v>1100</v>
      </c>
      <c r="G76" s="5">
        <v>0.4</v>
      </c>
      <c r="H76" s="5">
        <v>0.74</v>
      </c>
      <c r="I76" s="5">
        <v>80</v>
      </c>
      <c r="J76" s="5">
        <v>0.15</v>
      </c>
      <c r="K76" s="5">
        <v>0.16</v>
      </c>
      <c r="L76" s="5">
        <v>69000</v>
      </c>
      <c r="M76" s="5">
        <v>1</v>
      </c>
      <c r="N76" s="5">
        <v>1.2</v>
      </c>
      <c r="O76" s="5">
        <v>4.2</v>
      </c>
      <c r="P76" s="5">
        <v>1100</v>
      </c>
      <c r="Q76" s="5">
        <v>3.8</v>
      </c>
      <c r="R76" s="5">
        <v>9800</v>
      </c>
      <c r="S76" s="5">
        <v>110</v>
      </c>
      <c r="T76" s="5">
        <v>0.08</v>
      </c>
      <c r="U76" s="5">
        <v>0.96</v>
      </c>
      <c r="V76" s="5">
        <v>1.6</v>
      </c>
      <c r="W76" s="5">
        <v>2000</v>
      </c>
      <c r="X76" s="5">
        <v>0.86</v>
      </c>
      <c r="Y76" s="5">
        <v>0.1</v>
      </c>
      <c r="Z76" s="5">
        <v>17000</v>
      </c>
      <c r="AA76" s="5">
        <v>0.1</v>
      </c>
      <c r="AB76" s="5">
        <v>1.7</v>
      </c>
      <c r="AC76" s="5">
        <v>45</v>
      </c>
    </row>
    <row r="77" spans="1:29" x14ac:dyDescent="0.2">
      <c r="A77" s="27" t="s">
        <v>1167</v>
      </c>
      <c r="B77" s="27" t="s">
        <v>1095</v>
      </c>
      <c r="C77" s="27" t="s">
        <v>1096</v>
      </c>
      <c r="D77" s="53">
        <v>176.56113024000001</v>
      </c>
      <c r="E77" s="38">
        <v>42466</v>
      </c>
      <c r="F77" s="5"/>
      <c r="G77" s="5"/>
      <c r="H77" s="5">
        <v>0.92</v>
      </c>
      <c r="I77" s="5">
        <v>85.2</v>
      </c>
      <c r="J77" s="5"/>
      <c r="K77" s="5"/>
      <c r="L77" s="5"/>
      <c r="M77" s="5">
        <v>1.19</v>
      </c>
      <c r="N77" s="5"/>
      <c r="O77" s="5">
        <v>3.98</v>
      </c>
      <c r="P77" s="5"/>
      <c r="Q77" s="5">
        <v>4.97</v>
      </c>
      <c r="R77" s="5"/>
      <c r="S77" s="5"/>
      <c r="T77" s="5"/>
      <c r="U77" s="5"/>
      <c r="V77" s="5"/>
      <c r="W77" s="5"/>
      <c r="X77" s="5">
        <v>1.03</v>
      </c>
      <c r="Y77" s="5"/>
      <c r="Z77" s="5"/>
      <c r="AA77" s="5"/>
      <c r="AB77" s="5"/>
      <c r="AC77" s="5"/>
    </row>
    <row r="78" spans="1:29" x14ac:dyDescent="0.2">
      <c r="A78" s="27" t="s">
        <v>1168</v>
      </c>
      <c r="B78" s="27" t="s">
        <v>1095</v>
      </c>
      <c r="C78" s="27" t="s">
        <v>1096</v>
      </c>
      <c r="D78" s="53">
        <v>176.56113024000001</v>
      </c>
      <c r="E78" s="38">
        <v>42506</v>
      </c>
      <c r="F78" s="5"/>
      <c r="G78" s="5">
        <v>0.51</v>
      </c>
      <c r="H78" s="5">
        <v>3.62</v>
      </c>
      <c r="I78" s="5">
        <v>167</v>
      </c>
      <c r="J78" s="5"/>
      <c r="K78" s="5">
        <v>0.98</v>
      </c>
      <c r="L78" s="5"/>
      <c r="M78" s="5">
        <v>3.89</v>
      </c>
      <c r="N78" s="5"/>
      <c r="O78" s="5">
        <v>26.8</v>
      </c>
      <c r="P78" s="5"/>
      <c r="Q78" s="5">
        <v>49.7</v>
      </c>
      <c r="R78" s="5"/>
      <c r="S78" s="5"/>
      <c r="T78" s="5"/>
      <c r="U78" s="5"/>
      <c r="V78" s="5"/>
      <c r="W78" s="5"/>
      <c r="X78" s="5"/>
      <c r="Y78" s="5"/>
      <c r="Z78" s="5"/>
      <c r="AA78" s="5"/>
      <c r="AB78" s="5"/>
      <c r="AC78" s="5"/>
    </row>
    <row r="79" spans="1:29" x14ac:dyDescent="0.2">
      <c r="A79" s="27" t="s">
        <v>1169</v>
      </c>
      <c r="B79" s="27" t="s">
        <v>1095</v>
      </c>
      <c r="C79" s="27" t="s">
        <v>1096</v>
      </c>
      <c r="D79" s="53">
        <v>176.56113024000001</v>
      </c>
      <c r="E79" s="38">
        <v>42527</v>
      </c>
      <c r="F79" s="5"/>
      <c r="G79" s="5"/>
      <c r="H79" s="5">
        <v>5.6</v>
      </c>
      <c r="I79" s="5">
        <v>236</v>
      </c>
      <c r="J79" s="5"/>
      <c r="K79" s="5">
        <v>1.42</v>
      </c>
      <c r="L79" s="5"/>
      <c r="M79" s="5">
        <v>3.56</v>
      </c>
      <c r="N79" s="5"/>
      <c r="O79" s="5">
        <v>44.4</v>
      </c>
      <c r="P79" s="5"/>
      <c r="Q79" s="5">
        <v>112</v>
      </c>
      <c r="R79" s="5"/>
      <c r="S79" s="5"/>
      <c r="T79" s="5"/>
      <c r="U79" s="5"/>
      <c r="V79" s="5"/>
      <c r="W79" s="5"/>
      <c r="X79" s="5"/>
      <c r="Y79" s="5"/>
      <c r="Z79" s="5"/>
      <c r="AA79" s="5"/>
      <c r="AB79" s="5"/>
      <c r="AC79" s="5"/>
    </row>
    <row r="80" spans="1:29" x14ac:dyDescent="0.2">
      <c r="A80" s="27" t="s">
        <v>1170</v>
      </c>
      <c r="B80" s="27" t="s">
        <v>1095</v>
      </c>
      <c r="C80" s="27" t="s">
        <v>1096</v>
      </c>
      <c r="D80" s="53">
        <v>176.56113024000001</v>
      </c>
      <c r="E80" s="38">
        <v>42528</v>
      </c>
      <c r="F80" s="5"/>
      <c r="G80" s="5"/>
      <c r="H80" s="5">
        <v>3.28</v>
      </c>
      <c r="I80" s="5">
        <v>128</v>
      </c>
      <c r="J80" s="5"/>
      <c r="K80" s="5"/>
      <c r="L80" s="5"/>
      <c r="M80" s="5"/>
      <c r="N80" s="5"/>
      <c r="O80" s="5">
        <v>23.4</v>
      </c>
      <c r="P80" s="5"/>
      <c r="Q80" s="5">
        <v>62</v>
      </c>
      <c r="R80" s="5"/>
      <c r="S80" s="5"/>
      <c r="T80" s="5"/>
      <c r="U80" s="5"/>
      <c r="V80" s="5"/>
      <c r="W80" s="5"/>
      <c r="X80" s="5"/>
      <c r="Y80" s="5"/>
      <c r="Z80" s="5"/>
      <c r="AA80" s="5"/>
      <c r="AB80" s="5"/>
      <c r="AC80" s="5"/>
    </row>
    <row r="81" spans="1:29" x14ac:dyDescent="0.2">
      <c r="A81" s="27" t="s">
        <v>1171</v>
      </c>
      <c r="B81" s="27" t="s">
        <v>446</v>
      </c>
      <c r="C81" s="27" t="s">
        <v>45</v>
      </c>
      <c r="D81" s="53">
        <v>176.56113024000001</v>
      </c>
      <c r="E81" s="38">
        <v>42530.563888888886</v>
      </c>
      <c r="F81" s="5">
        <v>4200</v>
      </c>
      <c r="G81" s="5">
        <v>0.4</v>
      </c>
      <c r="H81" s="5">
        <v>2.5</v>
      </c>
      <c r="I81" s="5">
        <v>110</v>
      </c>
      <c r="J81" s="5">
        <v>0.24</v>
      </c>
      <c r="K81" s="5">
        <v>0.67</v>
      </c>
      <c r="L81" s="5">
        <v>34000</v>
      </c>
      <c r="M81" s="5">
        <v>2.2999999999999998</v>
      </c>
      <c r="N81" s="5">
        <v>2.7</v>
      </c>
      <c r="O81" s="5">
        <v>17</v>
      </c>
      <c r="P81" s="5">
        <v>4600</v>
      </c>
      <c r="Q81" s="5">
        <v>44</v>
      </c>
      <c r="R81" s="5">
        <v>5200</v>
      </c>
      <c r="S81" s="5">
        <v>470</v>
      </c>
      <c r="T81" s="5">
        <v>2.7000000000000001E-3</v>
      </c>
      <c r="U81" s="5">
        <v>0.9</v>
      </c>
      <c r="V81" s="5">
        <v>2.6</v>
      </c>
      <c r="W81" s="5">
        <v>2200</v>
      </c>
      <c r="X81" s="5">
        <v>0.57999999999999996</v>
      </c>
      <c r="Y81" s="5">
        <v>0.17</v>
      </c>
      <c r="Z81" s="5">
        <v>6200</v>
      </c>
      <c r="AA81" s="5">
        <v>0.1</v>
      </c>
      <c r="AB81" s="5">
        <v>6.8</v>
      </c>
      <c r="AC81" s="5">
        <v>170</v>
      </c>
    </row>
    <row r="82" spans="1:29" x14ac:dyDescent="0.2">
      <c r="A82" s="27" t="s">
        <v>1172</v>
      </c>
      <c r="B82" s="27" t="s">
        <v>1095</v>
      </c>
      <c r="C82" s="27" t="s">
        <v>1096</v>
      </c>
      <c r="D82" s="53">
        <v>176.56113024000001</v>
      </c>
      <c r="E82" s="38">
        <v>42534</v>
      </c>
      <c r="F82" s="5"/>
      <c r="G82" s="5"/>
      <c r="H82" s="5">
        <v>1.65</v>
      </c>
      <c r="I82" s="5">
        <v>81.400000000000006</v>
      </c>
      <c r="J82" s="5"/>
      <c r="K82" s="5"/>
      <c r="L82" s="5"/>
      <c r="M82" s="5">
        <v>1.04</v>
      </c>
      <c r="N82" s="5"/>
      <c r="O82" s="5">
        <v>12.2</v>
      </c>
      <c r="P82" s="5"/>
      <c r="Q82" s="5">
        <v>29.2</v>
      </c>
      <c r="R82" s="5"/>
      <c r="S82" s="5"/>
      <c r="T82" s="5"/>
      <c r="U82" s="5"/>
      <c r="V82" s="5"/>
      <c r="W82" s="5"/>
      <c r="X82" s="5"/>
      <c r="Y82" s="5"/>
      <c r="Z82" s="5"/>
      <c r="AA82" s="5"/>
      <c r="AB82" s="5"/>
      <c r="AC82" s="5"/>
    </row>
    <row r="83" spans="1:29" x14ac:dyDescent="0.2">
      <c r="A83" s="27" t="s">
        <v>1173</v>
      </c>
      <c r="B83" s="27" t="s">
        <v>481</v>
      </c>
      <c r="C83" s="27" t="s">
        <v>45</v>
      </c>
      <c r="D83" s="53">
        <v>176.56113024000001</v>
      </c>
      <c r="E83" s="38">
        <v>42609.34375</v>
      </c>
      <c r="F83" s="5">
        <v>1100</v>
      </c>
      <c r="G83" s="5">
        <v>0.4</v>
      </c>
      <c r="H83" s="5">
        <v>0.52</v>
      </c>
      <c r="I83" s="5">
        <v>93</v>
      </c>
      <c r="J83" s="5">
        <v>0.15</v>
      </c>
      <c r="K83" s="5">
        <v>0.2</v>
      </c>
      <c r="L83" s="5">
        <v>95000</v>
      </c>
      <c r="M83" s="5">
        <v>1</v>
      </c>
      <c r="N83" s="5">
        <v>0.67</v>
      </c>
      <c r="O83" s="5">
        <v>2.5</v>
      </c>
      <c r="P83" s="5">
        <v>850</v>
      </c>
      <c r="Q83" s="5">
        <v>2.5</v>
      </c>
      <c r="R83" s="5">
        <v>14000</v>
      </c>
      <c r="S83" s="5">
        <v>130</v>
      </c>
      <c r="T83" s="5">
        <v>2.8E-3</v>
      </c>
      <c r="U83" s="5">
        <v>1.2</v>
      </c>
      <c r="V83" s="5">
        <v>4.3</v>
      </c>
      <c r="W83" s="5">
        <v>3200</v>
      </c>
      <c r="X83" s="5">
        <v>0.57999999999999996</v>
      </c>
      <c r="Y83" s="5">
        <v>0.1</v>
      </c>
      <c r="Z83" s="5">
        <v>35000</v>
      </c>
      <c r="AA83" s="5">
        <v>0.1</v>
      </c>
      <c r="AB83" s="5">
        <v>1.6</v>
      </c>
      <c r="AC83" s="5">
        <v>15</v>
      </c>
    </row>
    <row r="84" spans="1:29" x14ac:dyDescent="0.2">
      <c r="A84" s="6"/>
      <c r="B84" s="6"/>
      <c r="C84" s="6"/>
      <c r="D84" s="14"/>
      <c r="E84" s="38"/>
      <c r="F84" s="5"/>
      <c r="G84" s="5"/>
      <c r="H84" s="5"/>
      <c r="I84" s="5"/>
      <c r="J84" s="5"/>
      <c r="K84" s="5"/>
      <c r="L84" s="5"/>
      <c r="M84" s="5"/>
      <c r="N84" s="5"/>
      <c r="O84" s="5"/>
      <c r="P84" s="5"/>
      <c r="Q84" s="5"/>
      <c r="R84" s="5"/>
      <c r="S84" s="5"/>
      <c r="T84" s="5"/>
      <c r="U84" s="5"/>
      <c r="V84" s="5"/>
      <c r="W84" s="5"/>
      <c r="X84" s="5"/>
      <c r="Y84" s="5"/>
      <c r="Z84" s="5"/>
      <c r="AA84" s="5"/>
      <c r="AB84" s="5"/>
      <c r="AC84" s="5"/>
    </row>
    <row r="85" spans="1:29" x14ac:dyDescent="0.2">
      <c r="A85" s="6"/>
      <c r="B85" s="6"/>
      <c r="C85" s="6"/>
      <c r="D85" s="14"/>
      <c r="E85" s="38"/>
      <c r="F85" s="5"/>
      <c r="G85" s="5"/>
      <c r="H85" s="5"/>
      <c r="I85" s="5"/>
      <c r="J85" s="5"/>
      <c r="K85" s="5"/>
      <c r="L85" s="5"/>
      <c r="M85" s="5"/>
      <c r="N85" s="5"/>
      <c r="O85" s="5"/>
      <c r="P85" s="5"/>
      <c r="Q85" s="5"/>
      <c r="R85" s="5"/>
      <c r="S85" s="5"/>
      <c r="T85" s="5"/>
      <c r="U85" s="5"/>
      <c r="V85" s="5"/>
      <c r="W85" s="5"/>
      <c r="X85" s="5"/>
      <c r="Y85" s="5"/>
      <c r="Z85" s="5"/>
      <c r="AA85" s="5"/>
      <c r="AB85" s="5"/>
      <c r="AC85" s="5"/>
    </row>
    <row r="86" spans="1:29" x14ac:dyDescent="0.2">
      <c r="A86" s="6"/>
      <c r="B86" s="6"/>
      <c r="C86" s="6"/>
      <c r="D86" s="14"/>
      <c r="E86" s="38"/>
      <c r="F86" s="5"/>
      <c r="G86" s="5"/>
      <c r="H86" s="5"/>
      <c r="I86" s="5"/>
      <c r="J86" s="5"/>
      <c r="K86" s="5"/>
      <c r="L86" s="5"/>
      <c r="M86" s="5"/>
      <c r="N86" s="5"/>
      <c r="O86" s="5"/>
      <c r="P86" s="5"/>
      <c r="Q86" s="5"/>
      <c r="R86" s="5"/>
      <c r="S86" s="5"/>
      <c r="T86" s="5"/>
      <c r="U86" s="5"/>
      <c r="V86" s="5"/>
      <c r="W86" s="5"/>
      <c r="X86" s="5"/>
      <c r="Y86" s="5"/>
      <c r="Z86" s="5"/>
      <c r="AA86" s="5"/>
      <c r="AB86" s="5"/>
      <c r="AC86" s="5"/>
    </row>
    <row r="87" spans="1:29" x14ac:dyDescent="0.2">
      <c r="A87" s="6"/>
      <c r="B87" s="6"/>
      <c r="C87" s="6"/>
      <c r="D87" s="14"/>
      <c r="E87" s="38"/>
      <c r="F87" s="5"/>
      <c r="G87" s="5"/>
      <c r="H87" s="5"/>
      <c r="I87" s="5"/>
      <c r="J87" s="5"/>
      <c r="K87" s="5"/>
      <c r="L87" s="5"/>
      <c r="M87" s="5"/>
      <c r="N87" s="5"/>
      <c r="O87" s="5"/>
      <c r="P87" s="5"/>
      <c r="Q87" s="5"/>
      <c r="R87" s="5"/>
      <c r="S87" s="5"/>
      <c r="T87" s="5"/>
      <c r="U87" s="5"/>
      <c r="V87" s="5"/>
      <c r="W87" s="5"/>
      <c r="X87" s="5"/>
      <c r="Y87" s="5"/>
      <c r="Z87" s="5"/>
      <c r="AA87" s="5"/>
      <c r="AB87" s="5"/>
      <c r="AC87" s="5"/>
    </row>
    <row r="88" spans="1:29" x14ac:dyDescent="0.2">
      <c r="A88" s="6"/>
      <c r="B88" s="6"/>
      <c r="C88" s="6"/>
      <c r="D88" s="14"/>
      <c r="E88" s="38"/>
      <c r="F88" s="5"/>
      <c r="G88" s="5"/>
      <c r="H88" s="5"/>
      <c r="I88" s="5"/>
      <c r="J88" s="5"/>
      <c r="K88" s="5"/>
      <c r="L88" s="5"/>
      <c r="M88" s="5"/>
      <c r="N88" s="5"/>
      <c r="O88" s="5"/>
      <c r="P88" s="5"/>
      <c r="Q88" s="5"/>
      <c r="R88" s="5"/>
      <c r="S88" s="5"/>
      <c r="T88" s="5"/>
      <c r="U88" s="5"/>
      <c r="V88" s="5"/>
      <c r="W88" s="5"/>
      <c r="X88" s="5"/>
      <c r="Y88" s="5"/>
      <c r="Z88" s="5"/>
      <c r="AA88" s="5"/>
      <c r="AB88" s="5"/>
      <c r="AC88" s="5"/>
    </row>
    <row r="89" spans="1:29" x14ac:dyDescent="0.2">
      <c r="A89" s="6"/>
      <c r="B89" s="6"/>
      <c r="C89" s="6"/>
      <c r="D89" s="14"/>
      <c r="E89" s="38"/>
      <c r="F89" s="5"/>
      <c r="G89" s="5"/>
      <c r="H89" s="5"/>
      <c r="I89" s="5"/>
      <c r="J89" s="5"/>
      <c r="K89" s="5"/>
      <c r="L89" s="5"/>
      <c r="M89" s="5"/>
      <c r="N89" s="5"/>
      <c r="O89" s="5"/>
      <c r="P89" s="5"/>
      <c r="Q89" s="5"/>
      <c r="R89" s="5"/>
      <c r="S89" s="5"/>
      <c r="T89" s="5"/>
      <c r="U89" s="5"/>
      <c r="V89" s="5"/>
      <c r="W89" s="5"/>
      <c r="X89" s="5"/>
      <c r="Y89" s="5"/>
      <c r="Z89" s="5"/>
      <c r="AA89" s="5"/>
      <c r="AB89" s="5"/>
      <c r="AC89" s="5"/>
    </row>
    <row r="90" spans="1:29" x14ac:dyDescent="0.2">
      <c r="A90" s="6"/>
      <c r="B90" s="6"/>
      <c r="C90" s="6"/>
      <c r="D90" s="14"/>
      <c r="E90" s="38"/>
      <c r="F90" s="5"/>
      <c r="G90" s="5"/>
      <c r="H90" s="5"/>
      <c r="I90" s="5"/>
      <c r="J90" s="5"/>
      <c r="K90" s="5"/>
      <c r="L90" s="5"/>
      <c r="M90" s="5"/>
      <c r="N90" s="5"/>
      <c r="O90" s="5"/>
      <c r="P90" s="5"/>
      <c r="Q90" s="5"/>
      <c r="R90" s="5"/>
      <c r="S90" s="5"/>
      <c r="T90" s="5"/>
      <c r="U90" s="5"/>
      <c r="V90" s="5"/>
      <c r="W90" s="5"/>
      <c r="X90" s="5"/>
      <c r="Y90" s="5"/>
      <c r="Z90" s="5"/>
      <c r="AA90" s="5"/>
      <c r="AB90" s="5"/>
      <c r="AC90" s="5"/>
    </row>
    <row r="91" spans="1:29" x14ac:dyDescent="0.2">
      <c r="A91" s="6"/>
      <c r="B91" s="6"/>
      <c r="C91" s="6"/>
      <c r="D91" s="14"/>
      <c r="E91" s="38"/>
      <c r="F91" s="5"/>
      <c r="G91" s="5"/>
      <c r="H91" s="5"/>
      <c r="I91" s="5"/>
      <c r="J91" s="5"/>
      <c r="K91" s="5"/>
      <c r="L91" s="5"/>
      <c r="M91" s="5"/>
      <c r="N91" s="5"/>
      <c r="O91" s="5"/>
      <c r="P91" s="5"/>
      <c r="Q91" s="5"/>
      <c r="R91" s="5"/>
      <c r="S91" s="5"/>
      <c r="T91" s="5"/>
      <c r="U91" s="5"/>
      <c r="V91" s="5"/>
      <c r="W91" s="5"/>
      <c r="X91" s="5"/>
      <c r="Y91" s="5"/>
      <c r="Z91" s="5"/>
      <c r="AA91" s="5"/>
      <c r="AB91" s="5"/>
      <c r="AC91" s="5"/>
    </row>
    <row r="92" spans="1:29" x14ac:dyDescent="0.2">
      <c r="A92" s="6"/>
      <c r="B92" s="6"/>
      <c r="C92" s="6"/>
      <c r="D92" s="14"/>
      <c r="E92" s="38"/>
      <c r="F92" s="5"/>
      <c r="G92" s="5"/>
      <c r="H92" s="5"/>
      <c r="I92" s="5"/>
      <c r="J92" s="5"/>
      <c r="K92" s="5"/>
      <c r="L92" s="5"/>
      <c r="M92" s="5"/>
      <c r="N92" s="5"/>
      <c r="O92" s="5"/>
      <c r="P92" s="5"/>
      <c r="Q92" s="5"/>
      <c r="R92" s="5"/>
      <c r="S92" s="5"/>
      <c r="T92" s="5"/>
      <c r="U92" s="5"/>
      <c r="V92" s="5"/>
      <c r="W92" s="5"/>
      <c r="X92" s="5"/>
      <c r="Y92" s="5"/>
      <c r="Z92" s="5"/>
      <c r="AA92" s="5"/>
      <c r="AB92" s="5"/>
      <c r="AC92" s="5"/>
    </row>
    <row r="93" spans="1:29" x14ac:dyDescent="0.2">
      <c r="A93" s="6"/>
      <c r="B93" s="6"/>
      <c r="C93" s="6"/>
      <c r="D93" s="14"/>
      <c r="E93" s="38"/>
      <c r="F93" s="5"/>
      <c r="G93" s="5"/>
      <c r="H93" s="5"/>
      <c r="I93" s="5"/>
      <c r="J93" s="5"/>
      <c r="K93" s="5"/>
      <c r="L93" s="5"/>
      <c r="M93" s="5"/>
      <c r="N93" s="5"/>
      <c r="O93" s="5"/>
      <c r="P93" s="5"/>
      <c r="Q93" s="5"/>
      <c r="R93" s="5"/>
      <c r="S93" s="5"/>
      <c r="T93" s="5"/>
      <c r="U93" s="5"/>
      <c r="V93" s="5"/>
      <c r="W93" s="5"/>
      <c r="X93" s="5"/>
      <c r="Y93" s="5"/>
      <c r="Z93" s="5"/>
      <c r="AA93" s="5"/>
      <c r="AB93" s="5"/>
      <c r="AC93" s="5"/>
    </row>
    <row r="94" spans="1:29" x14ac:dyDescent="0.2">
      <c r="A94" s="6"/>
      <c r="B94" s="6"/>
      <c r="C94" s="6"/>
      <c r="D94" s="14"/>
      <c r="E94" s="38"/>
      <c r="F94" s="5"/>
      <c r="G94" s="5"/>
      <c r="H94" s="5"/>
      <c r="I94" s="5"/>
      <c r="J94" s="5"/>
      <c r="K94" s="5"/>
      <c r="L94" s="5"/>
      <c r="M94" s="5"/>
      <c r="N94" s="5"/>
      <c r="O94" s="5"/>
      <c r="P94" s="5"/>
      <c r="Q94" s="5"/>
      <c r="R94" s="5"/>
      <c r="S94" s="5"/>
      <c r="T94" s="5"/>
      <c r="U94" s="5"/>
      <c r="V94" s="5"/>
      <c r="W94" s="5"/>
      <c r="X94" s="5"/>
      <c r="Y94" s="5"/>
      <c r="Z94" s="5"/>
      <c r="AA94" s="5"/>
      <c r="AB94" s="5"/>
      <c r="AC94" s="5"/>
    </row>
    <row r="95" spans="1:29" x14ac:dyDescent="0.2">
      <c r="A95" s="6"/>
      <c r="B95" s="6"/>
      <c r="C95" s="6"/>
      <c r="D95" s="14"/>
      <c r="E95" s="38"/>
      <c r="F95" s="5"/>
      <c r="G95" s="5"/>
      <c r="H95" s="5"/>
      <c r="I95" s="5"/>
      <c r="J95" s="5"/>
      <c r="K95" s="5"/>
      <c r="L95" s="5"/>
      <c r="M95" s="5"/>
      <c r="N95" s="5"/>
      <c r="O95" s="5"/>
      <c r="P95" s="5"/>
      <c r="Q95" s="5"/>
      <c r="R95" s="5"/>
      <c r="S95" s="5"/>
      <c r="T95" s="5"/>
      <c r="U95" s="5"/>
      <c r="V95" s="5"/>
      <c r="W95" s="5"/>
      <c r="X95" s="5"/>
      <c r="Y95" s="5"/>
      <c r="Z95" s="5"/>
      <c r="AA95" s="5"/>
      <c r="AB95" s="5"/>
      <c r="AC95" s="5"/>
    </row>
    <row r="96" spans="1:29" x14ac:dyDescent="0.2">
      <c r="A96" s="6"/>
      <c r="B96" s="6"/>
      <c r="C96" s="6"/>
      <c r="D96" s="14"/>
      <c r="E96" s="38"/>
      <c r="F96" s="5"/>
      <c r="G96" s="5"/>
      <c r="H96" s="5"/>
      <c r="I96" s="5"/>
      <c r="J96" s="5"/>
      <c r="K96" s="5"/>
      <c r="L96" s="5"/>
      <c r="M96" s="5"/>
      <c r="N96" s="5"/>
      <c r="O96" s="5"/>
      <c r="P96" s="5"/>
      <c r="Q96" s="5"/>
      <c r="R96" s="5"/>
      <c r="S96" s="5"/>
      <c r="T96" s="5"/>
      <c r="U96" s="5"/>
      <c r="V96" s="5"/>
      <c r="W96" s="5"/>
      <c r="X96" s="5"/>
      <c r="Y96" s="5"/>
      <c r="Z96" s="5"/>
      <c r="AA96" s="5"/>
      <c r="AB96" s="5"/>
      <c r="AC96" s="5"/>
    </row>
    <row r="97" spans="1:29" x14ac:dyDescent="0.2">
      <c r="A97" s="6"/>
      <c r="B97" s="6"/>
      <c r="C97" s="6"/>
      <c r="D97" s="14"/>
      <c r="E97" s="38"/>
      <c r="F97" s="5"/>
      <c r="G97" s="5"/>
      <c r="H97" s="5"/>
      <c r="I97" s="5"/>
      <c r="J97" s="5"/>
      <c r="K97" s="5"/>
      <c r="L97" s="5"/>
      <c r="M97" s="5"/>
      <c r="N97" s="5"/>
      <c r="O97" s="5"/>
      <c r="P97" s="5"/>
      <c r="Q97" s="5"/>
      <c r="R97" s="5"/>
      <c r="S97" s="5"/>
      <c r="T97" s="5"/>
      <c r="U97" s="5"/>
      <c r="V97" s="5"/>
      <c r="W97" s="5"/>
      <c r="X97" s="5"/>
      <c r="Y97" s="5"/>
      <c r="Z97" s="5"/>
      <c r="AA97" s="5"/>
      <c r="AB97" s="5"/>
      <c r="AC97" s="5"/>
    </row>
    <row r="98" spans="1:29" x14ac:dyDescent="0.2">
      <c r="A98" s="6"/>
      <c r="B98" s="6"/>
      <c r="C98" s="6"/>
      <c r="D98" s="14"/>
      <c r="E98" s="38"/>
      <c r="F98" s="5"/>
      <c r="G98" s="5"/>
      <c r="H98" s="5"/>
      <c r="I98" s="5"/>
      <c r="J98" s="5"/>
      <c r="K98" s="5"/>
      <c r="L98" s="5"/>
      <c r="M98" s="5"/>
      <c r="N98" s="5"/>
      <c r="O98" s="5"/>
      <c r="P98" s="5"/>
      <c r="Q98" s="5"/>
      <c r="R98" s="5"/>
      <c r="S98" s="5"/>
      <c r="T98" s="5"/>
      <c r="U98" s="5"/>
      <c r="V98" s="5"/>
      <c r="W98" s="5"/>
      <c r="X98" s="5"/>
      <c r="Y98" s="5"/>
      <c r="Z98" s="5"/>
      <c r="AA98" s="5"/>
      <c r="AB98" s="5"/>
      <c r="AC98" s="5"/>
    </row>
    <row r="99" spans="1:29" x14ac:dyDescent="0.2">
      <c r="A99" s="6"/>
      <c r="B99" s="6"/>
      <c r="C99" s="6"/>
      <c r="D99" s="14"/>
      <c r="E99" s="38"/>
      <c r="F99" s="5"/>
      <c r="G99" s="5"/>
      <c r="H99" s="5"/>
      <c r="I99" s="5"/>
      <c r="J99" s="5"/>
      <c r="K99" s="5"/>
      <c r="L99" s="5"/>
      <c r="M99" s="5"/>
      <c r="N99" s="5"/>
      <c r="O99" s="5"/>
      <c r="P99" s="5"/>
      <c r="Q99" s="5"/>
      <c r="R99" s="5"/>
      <c r="S99" s="5"/>
      <c r="T99" s="5"/>
      <c r="U99" s="5"/>
      <c r="V99" s="5"/>
      <c r="W99" s="5"/>
      <c r="X99" s="5"/>
      <c r="Y99" s="5"/>
      <c r="Z99" s="5"/>
      <c r="AA99" s="5"/>
      <c r="AB99" s="5"/>
      <c r="AC99" s="5"/>
    </row>
    <row r="100" spans="1:29" x14ac:dyDescent="0.2">
      <c r="A100" s="6"/>
      <c r="B100" s="6"/>
      <c r="C100" s="6"/>
      <c r="D100" s="14"/>
      <c r="E100" s="38"/>
      <c r="F100" s="5"/>
      <c r="G100" s="5"/>
      <c r="H100" s="5"/>
      <c r="I100" s="5"/>
      <c r="J100" s="5"/>
      <c r="K100" s="5"/>
      <c r="L100" s="5"/>
      <c r="M100" s="5"/>
      <c r="N100" s="5"/>
      <c r="O100" s="5"/>
      <c r="P100" s="5"/>
      <c r="Q100" s="5"/>
      <c r="R100" s="5"/>
      <c r="S100" s="5"/>
      <c r="T100" s="5"/>
      <c r="U100" s="5"/>
      <c r="V100" s="5"/>
      <c r="W100" s="5"/>
      <c r="X100" s="5"/>
      <c r="Y100" s="5"/>
      <c r="Z100" s="5"/>
      <c r="AA100" s="5"/>
      <c r="AB100" s="5"/>
      <c r="AC100" s="5"/>
    </row>
    <row r="101" spans="1:29" x14ac:dyDescent="0.2">
      <c r="A101" s="6"/>
      <c r="B101" s="6"/>
      <c r="C101" s="6"/>
      <c r="D101" s="14"/>
      <c r="E101" s="38"/>
      <c r="F101" s="5"/>
      <c r="G101" s="5"/>
      <c r="H101" s="5"/>
      <c r="I101" s="5"/>
      <c r="J101" s="5"/>
      <c r="K101" s="5"/>
      <c r="L101" s="5"/>
      <c r="M101" s="5"/>
      <c r="N101" s="5"/>
      <c r="O101" s="5"/>
      <c r="P101" s="5"/>
      <c r="Q101" s="5"/>
      <c r="R101" s="5"/>
      <c r="S101" s="5"/>
      <c r="T101" s="5"/>
      <c r="U101" s="5"/>
      <c r="V101" s="5"/>
      <c r="W101" s="5"/>
      <c r="X101" s="5"/>
      <c r="Y101" s="5"/>
      <c r="Z101" s="5"/>
      <c r="AA101" s="5"/>
      <c r="AB101" s="5"/>
      <c r="AC101" s="5"/>
    </row>
    <row r="102" spans="1:29" x14ac:dyDescent="0.2">
      <c r="A102" s="6"/>
      <c r="B102" s="6"/>
      <c r="C102" s="6"/>
      <c r="D102" s="14"/>
      <c r="E102" s="38"/>
      <c r="F102" s="5"/>
      <c r="G102" s="5"/>
      <c r="H102" s="5"/>
      <c r="I102" s="5"/>
      <c r="J102" s="5"/>
      <c r="K102" s="5"/>
      <c r="L102" s="5"/>
      <c r="M102" s="5"/>
      <c r="N102" s="5"/>
      <c r="O102" s="5"/>
      <c r="P102" s="5"/>
      <c r="Q102" s="5"/>
      <c r="R102" s="5"/>
      <c r="S102" s="5"/>
      <c r="T102" s="5"/>
      <c r="U102" s="5"/>
      <c r="V102" s="5"/>
      <c r="W102" s="5"/>
      <c r="X102" s="5"/>
      <c r="Y102" s="5"/>
      <c r="Z102" s="5"/>
      <c r="AA102" s="5"/>
      <c r="AB102" s="5"/>
      <c r="AC102" s="5"/>
    </row>
    <row r="103" spans="1:29" x14ac:dyDescent="0.2">
      <c r="A103" s="6"/>
      <c r="B103" s="6"/>
      <c r="C103" s="6"/>
      <c r="D103" s="14"/>
      <c r="E103" s="38"/>
      <c r="F103" s="5"/>
      <c r="G103" s="5"/>
      <c r="H103" s="5"/>
      <c r="I103" s="5"/>
      <c r="J103" s="5"/>
      <c r="K103" s="5"/>
      <c r="L103" s="5"/>
      <c r="M103" s="5"/>
      <c r="N103" s="5"/>
      <c r="O103" s="5"/>
      <c r="P103" s="5"/>
      <c r="Q103" s="5"/>
      <c r="R103" s="5"/>
      <c r="S103" s="5"/>
      <c r="T103" s="5"/>
      <c r="U103" s="5"/>
      <c r="V103" s="5"/>
      <c r="W103" s="5"/>
      <c r="X103" s="5"/>
      <c r="Y103" s="5"/>
      <c r="Z103" s="5"/>
      <c r="AA103" s="5"/>
      <c r="AB103" s="5"/>
      <c r="AC103" s="5"/>
    </row>
    <row r="104" spans="1:29" x14ac:dyDescent="0.2">
      <c r="A104" s="6"/>
      <c r="B104" s="6"/>
      <c r="C104" s="6"/>
      <c r="D104" s="14"/>
      <c r="E104" s="38"/>
      <c r="F104" s="5"/>
      <c r="G104" s="5"/>
      <c r="H104" s="5"/>
      <c r="I104" s="5"/>
      <c r="J104" s="5"/>
      <c r="K104" s="5"/>
      <c r="L104" s="5"/>
      <c r="M104" s="5"/>
      <c r="N104" s="5"/>
      <c r="O104" s="5"/>
      <c r="P104" s="5"/>
      <c r="Q104" s="5"/>
      <c r="R104" s="5"/>
      <c r="S104" s="5"/>
      <c r="T104" s="5"/>
      <c r="U104" s="5"/>
      <c r="V104" s="5"/>
      <c r="W104" s="5"/>
      <c r="X104" s="5"/>
      <c r="Y104" s="5"/>
      <c r="Z104" s="5"/>
      <c r="AA104" s="5"/>
      <c r="AB104" s="5"/>
      <c r="AC104" s="5"/>
    </row>
    <row r="105" spans="1:29" x14ac:dyDescent="0.2">
      <c r="A105" s="6"/>
      <c r="B105" s="6"/>
      <c r="C105" s="6"/>
      <c r="D105" s="14"/>
      <c r="E105" s="38"/>
      <c r="F105" s="5"/>
      <c r="G105" s="5"/>
      <c r="H105" s="5"/>
      <c r="I105" s="5"/>
      <c r="J105" s="5"/>
      <c r="K105" s="5"/>
      <c r="L105" s="5"/>
      <c r="M105" s="5"/>
      <c r="N105" s="5"/>
      <c r="O105" s="5"/>
      <c r="P105" s="5"/>
      <c r="Q105" s="5"/>
      <c r="R105" s="5"/>
      <c r="S105" s="5"/>
      <c r="T105" s="5"/>
      <c r="U105" s="5"/>
      <c r="V105" s="5"/>
      <c r="W105" s="5"/>
      <c r="X105" s="5"/>
      <c r="Y105" s="5"/>
      <c r="Z105" s="5"/>
      <c r="AA105" s="5"/>
      <c r="AB105" s="5"/>
      <c r="AC105" s="5"/>
    </row>
    <row r="106" spans="1:29" x14ac:dyDescent="0.2">
      <c r="A106" s="6"/>
      <c r="B106" s="6"/>
      <c r="C106" s="6"/>
      <c r="D106" s="14"/>
      <c r="E106" s="38"/>
      <c r="F106" s="5"/>
      <c r="G106" s="5"/>
      <c r="H106" s="5"/>
      <c r="I106" s="5"/>
      <c r="J106" s="5"/>
      <c r="K106" s="5"/>
      <c r="L106" s="5"/>
      <c r="M106" s="5"/>
      <c r="N106" s="5"/>
      <c r="O106" s="5"/>
      <c r="P106" s="5"/>
      <c r="Q106" s="5"/>
      <c r="R106" s="5"/>
      <c r="S106" s="5"/>
      <c r="T106" s="5"/>
      <c r="U106" s="5"/>
      <c r="V106" s="5"/>
      <c r="W106" s="5"/>
      <c r="X106" s="5"/>
      <c r="Y106" s="5"/>
      <c r="Z106" s="5"/>
      <c r="AA106" s="5"/>
      <c r="AB106" s="5"/>
      <c r="AC106" s="5"/>
    </row>
    <row r="107" spans="1:29" x14ac:dyDescent="0.2">
      <c r="A107" s="6"/>
      <c r="B107" s="6"/>
      <c r="C107" s="6"/>
      <c r="D107" s="14"/>
      <c r="E107" s="38"/>
      <c r="F107" s="5"/>
      <c r="G107" s="5"/>
      <c r="H107" s="5"/>
      <c r="I107" s="5"/>
      <c r="J107" s="5"/>
      <c r="K107" s="5"/>
      <c r="L107" s="5"/>
      <c r="M107" s="5"/>
      <c r="N107" s="5"/>
      <c r="O107" s="5"/>
      <c r="P107" s="5"/>
      <c r="Q107" s="5"/>
      <c r="R107" s="5"/>
      <c r="S107" s="5"/>
      <c r="T107" s="5"/>
      <c r="U107" s="5"/>
      <c r="V107" s="5"/>
      <c r="W107" s="5"/>
      <c r="X107" s="5"/>
      <c r="Y107" s="5"/>
      <c r="Z107" s="5"/>
      <c r="AA107" s="5"/>
      <c r="AB107" s="5"/>
      <c r="AC107" s="5"/>
    </row>
    <row r="108" spans="1:29" x14ac:dyDescent="0.2">
      <c r="A108" s="6"/>
      <c r="B108" s="6"/>
      <c r="C108" s="6"/>
      <c r="D108" s="14"/>
      <c r="E108" s="38"/>
      <c r="F108" s="5"/>
      <c r="G108" s="5"/>
      <c r="H108" s="5"/>
      <c r="I108" s="5"/>
      <c r="J108" s="5"/>
      <c r="K108" s="5"/>
      <c r="L108" s="5"/>
      <c r="M108" s="5"/>
      <c r="N108" s="5"/>
      <c r="O108" s="5"/>
      <c r="P108" s="5"/>
      <c r="Q108" s="5"/>
      <c r="R108" s="5"/>
      <c r="S108" s="5"/>
      <c r="T108" s="5"/>
      <c r="U108" s="5"/>
      <c r="V108" s="5"/>
      <c r="W108" s="5"/>
      <c r="X108" s="5"/>
      <c r="Y108" s="5"/>
      <c r="Z108" s="5"/>
      <c r="AA108" s="5"/>
      <c r="AB108" s="5"/>
      <c r="AC108" s="5"/>
    </row>
    <row r="109" spans="1:29" x14ac:dyDescent="0.2">
      <c r="A109" s="6"/>
      <c r="B109" s="6"/>
      <c r="C109" s="6"/>
      <c r="D109" s="14"/>
      <c r="E109" s="38"/>
      <c r="F109" s="5"/>
      <c r="G109" s="5"/>
      <c r="H109" s="5"/>
      <c r="I109" s="5"/>
      <c r="J109" s="5"/>
      <c r="K109" s="5"/>
      <c r="L109" s="5"/>
      <c r="M109" s="5"/>
      <c r="N109" s="5"/>
      <c r="O109" s="5"/>
      <c r="P109" s="5"/>
      <c r="Q109" s="5"/>
      <c r="R109" s="5"/>
      <c r="S109" s="5"/>
      <c r="T109" s="5"/>
      <c r="U109" s="5"/>
      <c r="V109" s="5"/>
      <c r="W109" s="5"/>
      <c r="X109" s="5"/>
      <c r="Y109" s="5"/>
      <c r="Z109" s="5"/>
      <c r="AA109" s="5"/>
      <c r="AB109" s="5"/>
      <c r="AC109" s="5"/>
    </row>
    <row r="110" spans="1:29" x14ac:dyDescent="0.2">
      <c r="A110" s="6"/>
      <c r="B110" s="6"/>
      <c r="C110" s="6"/>
      <c r="D110" s="14"/>
      <c r="E110" s="38"/>
      <c r="F110" s="5"/>
      <c r="G110" s="5"/>
      <c r="H110" s="5"/>
      <c r="I110" s="5"/>
      <c r="J110" s="5"/>
      <c r="K110" s="5"/>
      <c r="L110" s="5"/>
      <c r="M110" s="5"/>
      <c r="N110" s="5"/>
      <c r="O110" s="5"/>
      <c r="P110" s="5"/>
      <c r="Q110" s="5"/>
      <c r="R110" s="5"/>
      <c r="S110" s="5"/>
      <c r="T110" s="5"/>
      <c r="U110" s="5"/>
      <c r="V110" s="5"/>
      <c r="W110" s="5"/>
      <c r="X110" s="5"/>
      <c r="Y110" s="5"/>
      <c r="Z110" s="5"/>
      <c r="AA110" s="5"/>
      <c r="AB110" s="5"/>
      <c r="AC110" s="5"/>
    </row>
    <row r="111" spans="1:29" x14ac:dyDescent="0.2">
      <c r="A111" s="6"/>
      <c r="B111" s="6"/>
      <c r="C111" s="6"/>
      <c r="D111" s="14"/>
      <c r="E111" s="38"/>
      <c r="F111" s="5"/>
      <c r="G111" s="5"/>
      <c r="H111" s="5"/>
      <c r="I111" s="5"/>
      <c r="J111" s="5"/>
      <c r="K111" s="5"/>
      <c r="L111" s="5"/>
      <c r="M111" s="5"/>
      <c r="N111" s="5"/>
      <c r="O111" s="5"/>
      <c r="P111" s="5"/>
      <c r="Q111" s="5"/>
      <c r="R111" s="5"/>
      <c r="S111" s="5"/>
      <c r="T111" s="5"/>
      <c r="U111" s="5"/>
      <c r="V111" s="5"/>
      <c r="W111" s="5"/>
      <c r="X111" s="5"/>
      <c r="Y111" s="5"/>
      <c r="Z111" s="5"/>
      <c r="AA111" s="5"/>
      <c r="AB111" s="5"/>
      <c r="AC111" s="5"/>
    </row>
    <row r="112" spans="1:29" x14ac:dyDescent="0.2">
      <c r="A112" s="6"/>
      <c r="B112" s="6"/>
      <c r="C112" s="7"/>
      <c r="D112" s="105"/>
      <c r="E112" s="116"/>
      <c r="F112" s="117"/>
      <c r="G112" s="117"/>
      <c r="H112" s="114"/>
      <c r="I112" s="114"/>
      <c r="J112" s="114"/>
      <c r="K112" s="114"/>
      <c r="L112" s="114"/>
      <c r="M112" s="114"/>
      <c r="N112" s="117"/>
      <c r="O112" s="117"/>
      <c r="P112" s="117"/>
      <c r="Q112" s="117"/>
      <c r="R112" s="117"/>
      <c r="S112" s="117"/>
      <c r="T112" s="117"/>
      <c r="U112" s="117"/>
      <c r="V112" s="117"/>
      <c r="W112" s="117"/>
      <c r="X112" s="117"/>
      <c r="Y112" s="117"/>
      <c r="Z112" s="117"/>
      <c r="AA112" s="117"/>
      <c r="AB112" s="117"/>
      <c r="AC112" s="117"/>
    </row>
    <row r="113" spans="1:32" x14ac:dyDescent="0.2">
      <c r="F113" s="119"/>
      <c r="G113" s="118"/>
      <c r="H113" s="114"/>
      <c r="I113" s="114"/>
      <c r="J113" s="114"/>
      <c r="K113" s="114"/>
      <c r="L113" s="114"/>
      <c r="M113" s="114"/>
      <c r="N113" s="117"/>
      <c r="O113" s="117"/>
      <c r="P113" s="117"/>
      <c r="Q113" s="117"/>
      <c r="R113" s="117"/>
      <c r="S113" s="117"/>
      <c r="T113" s="117"/>
      <c r="U113" s="117"/>
      <c r="V113" s="117"/>
      <c r="W113" s="117"/>
      <c r="X113" s="117"/>
      <c r="Y113" s="117"/>
      <c r="Z113" s="117"/>
      <c r="AA113" s="117"/>
      <c r="AB113" s="117"/>
      <c r="AC113" s="117"/>
    </row>
    <row r="115" spans="1:32" ht="15" x14ac:dyDescent="0.25">
      <c r="F115" s="161" t="s">
        <v>466</v>
      </c>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row>
    <row r="116" spans="1:32" ht="38.25" x14ac:dyDescent="0.2">
      <c r="A116" s="6" t="str">
        <f t="shared" ref="A116:E125" si="0">A2</f>
        <v>Data Source</v>
      </c>
      <c r="B116" s="102" t="str">
        <f t="shared" si="0"/>
        <v>Period</v>
      </c>
      <c r="C116" s="102" t="str">
        <f t="shared" si="0"/>
        <v>Location</v>
      </c>
      <c r="D116" s="102" t="str">
        <f t="shared" si="0"/>
        <v>Distance from GKM (km)</v>
      </c>
      <c r="E116" s="102" t="str">
        <f t="shared" si="0"/>
        <v>Date:Time</v>
      </c>
      <c r="F116" s="20" t="s">
        <v>5</v>
      </c>
      <c r="G116" s="21" t="s">
        <v>6</v>
      </c>
      <c r="H116" s="20" t="s">
        <v>0</v>
      </c>
      <c r="I116" s="20" t="s">
        <v>7</v>
      </c>
      <c r="J116" s="20" t="s">
        <v>8</v>
      </c>
      <c r="K116" s="20" t="s">
        <v>9</v>
      </c>
      <c r="L116" s="20" t="s">
        <v>10</v>
      </c>
      <c r="M116" s="20" t="s">
        <v>11</v>
      </c>
      <c r="N116" s="20" t="s">
        <v>12</v>
      </c>
      <c r="O116" s="20" t="s">
        <v>13</v>
      </c>
      <c r="P116" s="20" t="s">
        <v>14</v>
      </c>
      <c r="Q116" s="20" t="s">
        <v>1</v>
      </c>
      <c r="R116" s="20" t="s">
        <v>15</v>
      </c>
      <c r="S116" s="20" t="s">
        <v>16</v>
      </c>
      <c r="T116" s="20" t="s">
        <v>17</v>
      </c>
      <c r="U116" s="20" t="s">
        <v>18</v>
      </c>
      <c r="V116" s="20" t="s">
        <v>19</v>
      </c>
      <c r="W116" s="20" t="s">
        <v>20</v>
      </c>
      <c r="X116" s="20" t="s">
        <v>21</v>
      </c>
      <c r="Y116" s="20" t="s">
        <v>22</v>
      </c>
      <c r="Z116" s="20" t="s">
        <v>23</v>
      </c>
      <c r="AA116" s="20" t="s">
        <v>24</v>
      </c>
      <c r="AB116" s="20" t="s">
        <v>25</v>
      </c>
      <c r="AC116" s="20" t="s">
        <v>26</v>
      </c>
      <c r="AD116" s="20" t="s">
        <v>376</v>
      </c>
      <c r="AE116" s="20" t="s">
        <v>467</v>
      </c>
      <c r="AF116" s="20" t="s">
        <v>490</v>
      </c>
    </row>
    <row r="117" spans="1:32" x14ac:dyDescent="0.2">
      <c r="A117" s="6" t="str">
        <f t="shared" si="0"/>
        <v>FWS-ARP2-150807-21</v>
      </c>
      <c r="B117" s="103" t="str">
        <f t="shared" si="0"/>
        <v>USEPA Region 6</v>
      </c>
      <c r="C117" s="103" t="str">
        <f t="shared" si="0"/>
        <v>FWS-ARP2</v>
      </c>
      <c r="D117" s="104">
        <f t="shared" si="0"/>
        <v>176.56113024000001</v>
      </c>
      <c r="E117" s="11">
        <f t="shared" si="0"/>
        <v>42223.574999999997</v>
      </c>
      <c r="F117" s="15">
        <f t="shared" ref="F117:F131" si="1">F3/1000</f>
        <v>1.4</v>
      </c>
      <c r="G117" s="16"/>
      <c r="H117" s="19">
        <f t="shared" ref="H117:H143" si="2">H3/1000</f>
        <v>8.1000000000000006E-4</v>
      </c>
      <c r="I117" s="26"/>
      <c r="J117" s="26"/>
      <c r="K117" s="19">
        <f>K3/1000</f>
        <v>9.2E-5</v>
      </c>
      <c r="L117" s="16"/>
      <c r="M117" s="16"/>
      <c r="N117" s="16"/>
      <c r="O117" s="15">
        <f t="shared" ref="O117:Q131" si="3">O3/1000</f>
        <v>3.0999999999999999E-3</v>
      </c>
      <c r="P117" s="15">
        <f t="shared" si="3"/>
        <v>1</v>
      </c>
      <c r="Q117" s="18">
        <f t="shared" si="3"/>
        <v>2.5999999999999999E-3</v>
      </c>
      <c r="R117" s="16"/>
      <c r="S117" s="15">
        <f t="shared" ref="S117:S131" si="4">S3/1000</f>
        <v>9.0999999999999998E-2</v>
      </c>
      <c r="T117" s="16"/>
      <c r="U117" s="16"/>
      <c r="V117" s="18">
        <f t="shared" ref="V117:V131" si="5">V3/1000</f>
        <v>2.1000000000000003E-3</v>
      </c>
      <c r="W117" s="16"/>
      <c r="X117" s="16"/>
      <c r="Y117" s="16"/>
      <c r="Z117" s="16"/>
      <c r="AA117" s="16"/>
      <c r="AB117" s="16"/>
      <c r="AC117" s="15">
        <f t="shared" ref="AC117:AC131" si="6">AC3/1000</f>
        <v>0.02</v>
      </c>
      <c r="AD117" s="40">
        <f>Q117/F117</f>
        <v>1.8571428571428571E-3</v>
      </c>
      <c r="AE117" s="40">
        <f>H117/F117</f>
        <v>5.7857142857142862E-4</v>
      </c>
      <c r="AF117" s="40">
        <f>O117/F117</f>
        <v>2.2142857142857142E-3</v>
      </c>
    </row>
    <row r="118" spans="1:32" x14ac:dyDescent="0.2">
      <c r="A118" s="6" t="str">
        <f t="shared" si="0"/>
        <v>FWS-ARP2-150808-11</v>
      </c>
      <c r="B118" s="103" t="str">
        <f t="shared" si="0"/>
        <v>USEPA Region 6</v>
      </c>
      <c r="C118" s="103" t="str">
        <f t="shared" si="0"/>
        <v>FWS-ARP2</v>
      </c>
      <c r="D118" s="104">
        <f t="shared" si="0"/>
        <v>176.56113024000001</v>
      </c>
      <c r="E118" s="11">
        <f t="shared" si="0"/>
        <v>42224.493055555555</v>
      </c>
      <c r="F118" s="15">
        <f t="shared" si="1"/>
        <v>5.3</v>
      </c>
      <c r="G118" s="16"/>
      <c r="H118" s="19">
        <f t="shared" si="2"/>
        <v>1.0999999999999999E-2</v>
      </c>
      <c r="I118" s="26"/>
      <c r="J118" s="26"/>
      <c r="K118" s="19">
        <f>K4/1000</f>
        <v>5.0000000000000001E-4</v>
      </c>
      <c r="L118" s="16"/>
      <c r="M118" s="16"/>
      <c r="N118" s="16"/>
      <c r="O118" s="15">
        <f t="shared" si="3"/>
        <v>4.7E-2</v>
      </c>
      <c r="P118" s="15">
        <f t="shared" si="3"/>
        <v>16</v>
      </c>
      <c r="Q118" s="18">
        <f t="shared" si="3"/>
        <v>0.22</v>
      </c>
      <c r="R118" s="16"/>
      <c r="S118" s="15">
        <f t="shared" si="4"/>
        <v>0.22</v>
      </c>
      <c r="T118" s="16"/>
      <c r="U118" s="16"/>
      <c r="V118" s="18">
        <f t="shared" si="5"/>
        <v>2.1000000000000003E-3</v>
      </c>
      <c r="W118" s="16"/>
      <c r="X118" s="16"/>
      <c r="Y118" s="16"/>
      <c r="Z118" s="16"/>
      <c r="AA118" s="16"/>
      <c r="AB118" s="16"/>
      <c r="AC118" s="15">
        <f t="shared" si="6"/>
        <v>0.17</v>
      </c>
      <c r="AD118" s="40">
        <f t="shared" ref="AD118:AD181" si="7">Q118/F118</f>
        <v>4.1509433962264156E-2</v>
      </c>
      <c r="AE118" s="40">
        <f t="shared" ref="AE118:AE181" si="8">H118/F118</f>
        <v>2.0754716981132076E-3</v>
      </c>
      <c r="AF118" s="40">
        <f t="shared" ref="AF118:AF181" si="9">O118/F118</f>
        <v>8.8679245283018876E-3</v>
      </c>
    </row>
    <row r="119" spans="1:32" x14ac:dyDescent="0.2">
      <c r="A119" s="6" t="str">
        <f t="shared" si="0"/>
        <v>FW-012-150809-11</v>
      </c>
      <c r="B119" s="103" t="str">
        <f t="shared" si="0"/>
        <v>USEPA Region 6</v>
      </c>
      <c r="C119" s="103" t="str">
        <f t="shared" si="0"/>
        <v>FW-012</v>
      </c>
      <c r="D119" s="104">
        <f t="shared" si="0"/>
        <v>176.56113024000001</v>
      </c>
      <c r="E119" s="11">
        <f t="shared" si="0"/>
        <v>42225</v>
      </c>
      <c r="F119" s="15">
        <f t="shared" si="1"/>
        <v>1.3</v>
      </c>
      <c r="G119" s="16"/>
      <c r="H119" s="19">
        <f t="shared" si="2"/>
        <v>2.2000000000000001E-3</v>
      </c>
      <c r="I119" s="26"/>
      <c r="J119" s="26"/>
      <c r="K119" s="19">
        <f>K5/1000</f>
        <v>1.1E-4</v>
      </c>
      <c r="L119" s="16"/>
      <c r="M119" s="16"/>
      <c r="N119" s="16"/>
      <c r="O119" s="15">
        <f t="shared" si="3"/>
        <v>1.2E-2</v>
      </c>
      <c r="P119" s="15">
        <f t="shared" si="3"/>
        <v>3.2</v>
      </c>
      <c r="Q119" s="18">
        <f t="shared" si="3"/>
        <v>4.1000000000000002E-2</v>
      </c>
      <c r="R119" s="16"/>
      <c r="S119" s="15">
        <f t="shared" si="4"/>
        <v>0.12</v>
      </c>
      <c r="T119" s="16"/>
      <c r="U119" s="16"/>
      <c r="V119" s="18">
        <f t="shared" si="5"/>
        <v>1.4E-3</v>
      </c>
      <c r="W119" s="16"/>
      <c r="X119" s="16"/>
      <c r="Y119" s="16"/>
      <c r="Z119" s="16"/>
      <c r="AA119" s="16"/>
      <c r="AB119" s="16"/>
      <c r="AC119" s="15">
        <f t="shared" si="6"/>
        <v>6.3E-2</v>
      </c>
      <c r="AD119" s="40">
        <f t="shared" si="7"/>
        <v>3.1538461538461536E-2</v>
      </c>
      <c r="AE119" s="40">
        <f t="shared" si="8"/>
        <v>1.6923076923076924E-3</v>
      </c>
      <c r="AF119" s="40">
        <f t="shared" si="9"/>
        <v>9.2307692307692299E-3</v>
      </c>
    </row>
    <row r="120" spans="1:32" x14ac:dyDescent="0.2">
      <c r="A120" s="6" t="str">
        <f t="shared" si="0"/>
        <v>CoF_42226</v>
      </c>
      <c r="B120" s="103" t="str">
        <f t="shared" si="0"/>
        <v>City of Farmington</v>
      </c>
      <c r="C120" s="103" t="str">
        <f t="shared" si="0"/>
        <v>APS #2</v>
      </c>
      <c r="D120" s="104">
        <f t="shared" si="0"/>
        <v>176.56113024000001</v>
      </c>
      <c r="E120" s="11">
        <f t="shared" si="0"/>
        <v>42226</v>
      </c>
      <c r="F120" s="15">
        <f t="shared" si="1"/>
        <v>0.52500000000000002</v>
      </c>
      <c r="G120" s="16"/>
      <c r="H120" s="19">
        <f t="shared" si="2"/>
        <v>1.17E-3</v>
      </c>
      <c r="I120" s="26"/>
      <c r="J120" s="26"/>
      <c r="K120" s="19"/>
      <c r="L120" s="16"/>
      <c r="M120" s="16"/>
      <c r="N120" s="16"/>
      <c r="O120" s="15">
        <f t="shared" si="3"/>
        <v>4.4599999999999996E-3</v>
      </c>
      <c r="P120" s="15">
        <f t="shared" si="3"/>
        <v>1.25</v>
      </c>
      <c r="Q120" s="18">
        <f t="shared" si="3"/>
        <v>1.54E-2</v>
      </c>
      <c r="R120" s="16"/>
      <c r="S120" s="15">
        <f t="shared" si="4"/>
        <v>7.5900000000000009E-2</v>
      </c>
      <c r="T120" s="16"/>
      <c r="U120" s="16"/>
      <c r="V120" s="18">
        <f t="shared" si="5"/>
        <v>1.31E-3</v>
      </c>
      <c r="W120" s="16"/>
      <c r="X120" s="16"/>
      <c r="Y120" s="16"/>
      <c r="Z120" s="16"/>
      <c r="AA120" s="16"/>
      <c r="AB120" s="16"/>
      <c r="AC120" s="15">
        <f t="shared" si="6"/>
        <v>3.5999999999999997E-2</v>
      </c>
      <c r="AD120" s="40">
        <f t="shared" si="7"/>
        <v>2.9333333333333333E-2</v>
      </c>
      <c r="AE120" s="40">
        <f t="shared" si="8"/>
        <v>2.2285714285714287E-3</v>
      </c>
      <c r="AF120" s="40">
        <f t="shared" si="9"/>
        <v>8.4952380952380939E-3</v>
      </c>
    </row>
    <row r="121" spans="1:32" x14ac:dyDescent="0.2">
      <c r="A121" s="6" t="str">
        <f t="shared" si="0"/>
        <v>FW-012-150810-11</v>
      </c>
      <c r="B121" s="103" t="str">
        <f t="shared" si="0"/>
        <v>USEPA Region 6</v>
      </c>
      <c r="C121" s="103" t="str">
        <f t="shared" si="0"/>
        <v>FW-012</v>
      </c>
      <c r="D121" s="104">
        <f t="shared" si="0"/>
        <v>176.56113024000001</v>
      </c>
      <c r="E121" s="11">
        <f t="shared" si="0"/>
        <v>42226</v>
      </c>
      <c r="F121" s="15">
        <f t="shared" si="1"/>
        <v>0.42</v>
      </c>
      <c r="G121" s="16"/>
      <c r="H121" s="19">
        <f t="shared" si="2"/>
        <v>8.3999999999999993E-4</v>
      </c>
      <c r="I121" s="26"/>
      <c r="J121" s="26"/>
      <c r="K121" s="19">
        <f>K7/1000</f>
        <v>6.7999999999999999E-5</v>
      </c>
      <c r="L121" s="16"/>
      <c r="M121" s="16"/>
      <c r="N121" s="16"/>
      <c r="O121" s="15">
        <f t="shared" si="3"/>
        <v>5.4000000000000003E-3</v>
      </c>
      <c r="P121" s="15">
        <f t="shared" si="3"/>
        <v>0.79</v>
      </c>
      <c r="Q121" s="18">
        <f t="shared" si="3"/>
        <v>9.6999999999999986E-3</v>
      </c>
      <c r="R121" s="16"/>
      <c r="S121" s="15">
        <f t="shared" si="4"/>
        <v>7.4999999999999997E-2</v>
      </c>
      <c r="T121" s="16"/>
      <c r="U121" s="16"/>
      <c r="V121" s="18">
        <f t="shared" si="5"/>
        <v>1.2999999999999999E-3</v>
      </c>
      <c r="W121" s="16"/>
      <c r="X121" s="16"/>
      <c r="Y121" s="16"/>
      <c r="Z121" s="16"/>
      <c r="AA121" s="16"/>
      <c r="AB121" s="16"/>
      <c r="AC121" s="15">
        <f t="shared" si="6"/>
        <v>0.03</v>
      </c>
      <c r="AD121" s="40">
        <f t="shared" si="7"/>
        <v>2.3095238095238092E-2</v>
      </c>
      <c r="AE121" s="40">
        <f t="shared" si="8"/>
        <v>2E-3</v>
      </c>
      <c r="AF121" s="40">
        <f t="shared" si="9"/>
        <v>1.2857142857142859E-2</v>
      </c>
    </row>
    <row r="122" spans="1:32" x14ac:dyDescent="0.2">
      <c r="A122" s="6" t="str">
        <f t="shared" si="0"/>
        <v>CoF_42227</v>
      </c>
      <c r="B122" s="103" t="str">
        <f t="shared" si="0"/>
        <v>City of Farmington</v>
      </c>
      <c r="C122" s="103" t="str">
        <f t="shared" si="0"/>
        <v>APS #2</v>
      </c>
      <c r="D122" s="104">
        <f t="shared" si="0"/>
        <v>176.56113024000001</v>
      </c>
      <c r="E122" s="11">
        <f t="shared" si="0"/>
        <v>42227</v>
      </c>
      <c r="F122" s="15">
        <f t="shared" si="1"/>
        <v>0.47199999999999998</v>
      </c>
      <c r="G122" s="16"/>
      <c r="H122" s="19">
        <f t="shared" si="2"/>
        <v>9.1E-4</v>
      </c>
      <c r="I122" s="26"/>
      <c r="J122" s="26"/>
      <c r="K122" s="19"/>
      <c r="L122" s="16"/>
      <c r="M122" s="16"/>
      <c r="N122" s="16"/>
      <c r="O122" s="15">
        <f t="shared" si="3"/>
        <v>3.14E-3</v>
      </c>
      <c r="P122" s="15">
        <f t="shared" si="3"/>
        <v>0.93200000000000005</v>
      </c>
      <c r="Q122" s="18">
        <f t="shared" si="3"/>
        <v>1.06E-2</v>
      </c>
      <c r="R122" s="16"/>
      <c r="S122" s="15">
        <f t="shared" si="4"/>
        <v>7.5700000000000003E-2</v>
      </c>
      <c r="T122" s="16"/>
      <c r="U122" s="16"/>
      <c r="V122" s="18">
        <f t="shared" si="5"/>
        <v>1.16E-3</v>
      </c>
      <c r="W122" s="16"/>
      <c r="X122" s="16"/>
      <c r="Y122" s="16"/>
      <c r="Z122" s="16"/>
      <c r="AA122" s="16"/>
      <c r="AB122" s="16"/>
      <c r="AC122" s="15">
        <f t="shared" si="6"/>
        <v>3.0499999999999999E-2</v>
      </c>
      <c r="AD122" s="40">
        <f t="shared" si="7"/>
        <v>2.2457627118644068E-2</v>
      </c>
      <c r="AE122" s="40">
        <f t="shared" si="8"/>
        <v>1.9279661016949154E-3</v>
      </c>
      <c r="AF122" s="40">
        <f t="shared" si="9"/>
        <v>6.652542372881356E-3</v>
      </c>
    </row>
    <row r="123" spans="1:32" x14ac:dyDescent="0.2">
      <c r="A123" s="6" t="str">
        <f t="shared" si="0"/>
        <v>FW-012-150811-11</v>
      </c>
      <c r="B123" s="103" t="str">
        <f t="shared" si="0"/>
        <v>USEPA Region 6</v>
      </c>
      <c r="C123" s="103" t="str">
        <f t="shared" si="0"/>
        <v>FW-012</v>
      </c>
      <c r="D123" s="104">
        <f t="shared" si="0"/>
        <v>176.56113024000001</v>
      </c>
      <c r="E123" s="11">
        <f t="shared" si="0"/>
        <v>42227.388888888891</v>
      </c>
      <c r="F123" s="15">
        <f t="shared" si="1"/>
        <v>0.22</v>
      </c>
      <c r="G123" s="16"/>
      <c r="H123" s="19">
        <f t="shared" si="2"/>
        <v>3.6999999999999999E-4</v>
      </c>
      <c r="I123" s="26"/>
      <c r="J123" s="26"/>
      <c r="K123" s="19">
        <f>K9/1000</f>
        <v>8.599999999999999E-5</v>
      </c>
      <c r="L123" s="16"/>
      <c r="M123" s="16"/>
      <c r="N123" s="16"/>
      <c r="O123" s="15">
        <f t="shared" si="3"/>
        <v>3.8999999999999998E-3</v>
      </c>
      <c r="P123" s="15">
        <f t="shared" si="3"/>
        <v>0.39</v>
      </c>
      <c r="Q123" s="18">
        <f t="shared" si="3"/>
        <v>5.0999999999999995E-3</v>
      </c>
      <c r="R123" s="16"/>
      <c r="S123" s="15">
        <f t="shared" si="4"/>
        <v>5.7000000000000002E-2</v>
      </c>
      <c r="T123" s="16"/>
      <c r="U123" s="16"/>
      <c r="V123" s="18">
        <f t="shared" si="5"/>
        <v>9.3000000000000005E-4</v>
      </c>
      <c r="W123" s="16"/>
      <c r="X123" s="16"/>
      <c r="Y123" s="16"/>
      <c r="Z123" s="16"/>
      <c r="AA123" s="16"/>
      <c r="AB123" s="16"/>
      <c r="AC123" s="15">
        <f t="shared" si="6"/>
        <v>0.02</v>
      </c>
      <c r="AD123" s="40">
        <f t="shared" si="7"/>
        <v>2.3181818181818178E-2</v>
      </c>
      <c r="AE123" s="40">
        <f t="shared" si="8"/>
        <v>1.6818181818181819E-3</v>
      </c>
      <c r="AF123" s="40">
        <f t="shared" si="9"/>
        <v>1.7727272727272727E-2</v>
      </c>
    </row>
    <row r="124" spans="1:32" x14ac:dyDescent="0.2">
      <c r="A124" s="6" t="str">
        <f t="shared" si="0"/>
        <v>CoF_42228</v>
      </c>
      <c r="B124" s="103" t="str">
        <f t="shared" si="0"/>
        <v>City of Farmington</v>
      </c>
      <c r="C124" s="103" t="str">
        <f t="shared" si="0"/>
        <v>APS #2</v>
      </c>
      <c r="D124" s="104">
        <f t="shared" si="0"/>
        <v>176.56113024000001</v>
      </c>
      <c r="E124" s="11">
        <f t="shared" si="0"/>
        <v>42228</v>
      </c>
      <c r="F124" s="15">
        <f t="shared" si="1"/>
        <v>0.85599999999999998</v>
      </c>
      <c r="G124" s="16"/>
      <c r="H124" s="19">
        <f t="shared" si="2"/>
        <v>9.5999999999999992E-4</v>
      </c>
      <c r="I124" s="26"/>
      <c r="J124" s="26"/>
      <c r="K124" s="19"/>
      <c r="L124" s="16"/>
      <c r="M124" s="16"/>
      <c r="N124" s="16"/>
      <c r="O124" s="15">
        <f t="shared" si="3"/>
        <v>3.1199999999999999E-3</v>
      </c>
      <c r="P124" s="15">
        <f t="shared" si="3"/>
        <v>1.17</v>
      </c>
      <c r="Q124" s="18">
        <f t="shared" si="3"/>
        <v>1.06E-2</v>
      </c>
      <c r="R124" s="16"/>
      <c r="S124" s="15">
        <f t="shared" si="4"/>
        <v>9.6000000000000002E-2</v>
      </c>
      <c r="T124" s="16"/>
      <c r="U124" s="16"/>
      <c r="V124" s="18">
        <f t="shared" si="5"/>
        <v>1.2900000000000001E-3</v>
      </c>
      <c r="W124" s="16"/>
      <c r="X124" s="16"/>
      <c r="Y124" s="16"/>
      <c r="Z124" s="16"/>
      <c r="AA124" s="16"/>
      <c r="AB124" s="16"/>
      <c r="AC124" s="15">
        <f t="shared" si="6"/>
        <v>3.6299999999999999E-2</v>
      </c>
      <c r="AD124" s="40">
        <f t="shared" si="7"/>
        <v>1.2383177570093459E-2</v>
      </c>
      <c r="AE124" s="40">
        <f t="shared" si="8"/>
        <v>1.1214953271028037E-3</v>
      </c>
      <c r="AF124" s="40">
        <f t="shared" si="9"/>
        <v>3.6448598130841121E-3</v>
      </c>
    </row>
    <row r="125" spans="1:32" x14ac:dyDescent="0.2">
      <c r="A125" s="6" t="str">
        <f t="shared" si="0"/>
        <v>FW-012-150812-11</v>
      </c>
      <c r="B125" s="103" t="str">
        <f t="shared" si="0"/>
        <v>USEPA Region 6</v>
      </c>
      <c r="C125" s="103" t="str">
        <f t="shared" si="0"/>
        <v>FW-012</v>
      </c>
      <c r="D125" s="104">
        <f t="shared" si="0"/>
        <v>176.56113024000001</v>
      </c>
      <c r="E125" s="11">
        <f t="shared" si="0"/>
        <v>42228.354166666664</v>
      </c>
      <c r="F125" s="15">
        <f t="shared" si="1"/>
        <v>1.1000000000000001</v>
      </c>
      <c r="G125" s="16"/>
      <c r="H125" s="19">
        <f t="shared" si="2"/>
        <v>5.4000000000000001E-4</v>
      </c>
      <c r="I125" s="26"/>
      <c r="J125" s="26"/>
      <c r="K125" s="19">
        <f>K11/1000</f>
        <v>1E-4</v>
      </c>
      <c r="L125" s="16"/>
      <c r="M125" s="16"/>
      <c r="N125" s="16"/>
      <c r="O125" s="15">
        <f t="shared" si="3"/>
        <v>5.4000000000000003E-3</v>
      </c>
      <c r="P125" s="15">
        <f t="shared" si="3"/>
        <v>1.3</v>
      </c>
      <c r="Q125" s="18">
        <f t="shared" si="3"/>
        <v>1.0999999999999999E-2</v>
      </c>
      <c r="R125" s="16"/>
      <c r="S125" s="15">
        <f t="shared" si="4"/>
        <v>8.8999999999999996E-2</v>
      </c>
      <c r="T125" s="16"/>
      <c r="U125" s="16"/>
      <c r="V125" s="18">
        <f t="shared" si="5"/>
        <v>1.5E-3</v>
      </c>
      <c r="W125" s="16"/>
      <c r="X125" s="16"/>
      <c r="Y125" s="16"/>
      <c r="Z125" s="16"/>
      <c r="AA125" s="16"/>
      <c r="AB125" s="16"/>
      <c r="AC125" s="15">
        <f t="shared" si="6"/>
        <v>2.7E-2</v>
      </c>
      <c r="AD125" s="40">
        <f t="shared" si="7"/>
        <v>9.9999999999999985E-3</v>
      </c>
      <c r="AE125" s="40">
        <f t="shared" si="8"/>
        <v>4.909090909090909E-4</v>
      </c>
      <c r="AF125" s="40">
        <f t="shared" si="9"/>
        <v>4.909090909090909E-3</v>
      </c>
    </row>
    <row r="126" spans="1:32" x14ac:dyDescent="0.2">
      <c r="A126" s="6" t="str">
        <f t="shared" ref="A126:E135" si="10">A12</f>
        <v>CoF_42229</v>
      </c>
      <c r="B126" s="103" t="str">
        <f t="shared" si="10"/>
        <v>City of Farmington</v>
      </c>
      <c r="C126" s="103" t="str">
        <f t="shared" si="10"/>
        <v>APS #2</v>
      </c>
      <c r="D126" s="104">
        <f t="shared" si="10"/>
        <v>176.56113024000001</v>
      </c>
      <c r="E126" s="11">
        <f t="shared" si="10"/>
        <v>42229</v>
      </c>
      <c r="F126" s="15">
        <f t="shared" si="1"/>
        <v>0.38800000000000001</v>
      </c>
      <c r="G126" s="16"/>
      <c r="H126" s="19">
        <f t="shared" si="2"/>
        <v>9.3999999999999997E-4</v>
      </c>
      <c r="I126" s="26"/>
      <c r="J126" s="26"/>
      <c r="K126" s="19"/>
      <c r="L126" s="16"/>
      <c r="M126" s="16"/>
      <c r="N126" s="16"/>
      <c r="O126" s="15">
        <f t="shared" si="3"/>
        <v>3.14E-3</v>
      </c>
      <c r="P126" s="15">
        <f t="shared" si="3"/>
        <v>0.80800000000000005</v>
      </c>
      <c r="Q126" s="18">
        <f t="shared" si="3"/>
        <v>8.77E-3</v>
      </c>
      <c r="R126" s="16"/>
      <c r="S126" s="15">
        <f t="shared" si="4"/>
        <v>9.2599999999999988E-2</v>
      </c>
      <c r="T126" s="16"/>
      <c r="U126" s="16"/>
      <c r="V126" s="18">
        <f t="shared" si="5"/>
        <v>1.58E-3</v>
      </c>
      <c r="W126" s="16"/>
      <c r="X126" s="16"/>
      <c r="Y126" s="16"/>
      <c r="Z126" s="16"/>
      <c r="AA126" s="16"/>
      <c r="AB126" s="16"/>
      <c r="AC126" s="15">
        <f t="shared" si="6"/>
        <v>3.6400000000000002E-2</v>
      </c>
      <c r="AD126" s="40">
        <f t="shared" si="7"/>
        <v>2.2603092783505155E-2</v>
      </c>
      <c r="AE126" s="40">
        <f t="shared" si="8"/>
        <v>2.4226804123711337E-3</v>
      </c>
      <c r="AF126" s="40">
        <f t="shared" si="9"/>
        <v>8.0927835051546396E-3</v>
      </c>
    </row>
    <row r="127" spans="1:32" x14ac:dyDescent="0.2">
      <c r="A127" s="6" t="str">
        <f t="shared" si="10"/>
        <v>FW-012-150813-11</v>
      </c>
      <c r="B127" s="103" t="str">
        <f t="shared" si="10"/>
        <v>USEPA Region 6</v>
      </c>
      <c r="C127" s="103" t="str">
        <f t="shared" si="10"/>
        <v>FW-012</v>
      </c>
      <c r="D127" s="104">
        <f t="shared" si="10"/>
        <v>176.56113024000001</v>
      </c>
      <c r="E127" s="11">
        <f t="shared" si="10"/>
        <v>42229.375</v>
      </c>
      <c r="F127" s="15">
        <f t="shared" si="1"/>
        <v>0.25</v>
      </c>
      <c r="G127" s="16"/>
      <c r="H127" s="19">
        <f t="shared" si="2"/>
        <v>5.8999999999999992E-4</v>
      </c>
      <c r="I127" s="26"/>
      <c r="J127" s="26"/>
      <c r="K127" s="19">
        <f>K13/1000</f>
        <v>9.5000000000000005E-5</v>
      </c>
      <c r="L127" s="16"/>
      <c r="M127" s="16"/>
      <c r="N127" s="16"/>
      <c r="O127" s="15">
        <f t="shared" si="3"/>
        <v>4.0000000000000001E-3</v>
      </c>
      <c r="P127" s="15">
        <f t="shared" si="3"/>
        <v>0.48</v>
      </c>
      <c r="Q127" s="18">
        <f t="shared" si="3"/>
        <v>5.0999999999999995E-3</v>
      </c>
      <c r="R127" s="16"/>
      <c r="S127" s="15">
        <f t="shared" si="4"/>
        <v>8.5000000000000006E-2</v>
      </c>
      <c r="T127" s="16"/>
      <c r="U127" s="16"/>
      <c r="V127" s="18">
        <f t="shared" si="5"/>
        <v>1.2999999999999999E-3</v>
      </c>
      <c r="W127" s="16"/>
      <c r="X127" s="16"/>
      <c r="Y127" s="16"/>
      <c r="Z127" s="16"/>
      <c r="AA127" s="16"/>
      <c r="AB127" s="16"/>
      <c r="AC127" s="15">
        <f t="shared" si="6"/>
        <v>2.5000000000000001E-2</v>
      </c>
      <c r="AD127" s="40">
        <f t="shared" si="7"/>
        <v>2.0399999999999998E-2</v>
      </c>
      <c r="AE127" s="40">
        <f t="shared" si="8"/>
        <v>2.3599999999999997E-3</v>
      </c>
      <c r="AF127" s="40">
        <f t="shared" si="9"/>
        <v>1.6E-2</v>
      </c>
    </row>
    <row r="128" spans="1:32" x14ac:dyDescent="0.2">
      <c r="A128" s="6" t="str">
        <f t="shared" si="10"/>
        <v>CoF_42230</v>
      </c>
      <c r="B128" s="103" t="str">
        <f t="shared" si="10"/>
        <v>City of Farmington</v>
      </c>
      <c r="C128" s="103" t="str">
        <f t="shared" si="10"/>
        <v>APS #2</v>
      </c>
      <c r="D128" s="104">
        <f t="shared" si="10"/>
        <v>176.56113024000001</v>
      </c>
      <c r="E128" s="11">
        <f t="shared" si="10"/>
        <v>42230</v>
      </c>
      <c r="F128" s="15">
        <f t="shared" si="1"/>
        <v>0.57099999999999995</v>
      </c>
      <c r="G128" s="16"/>
      <c r="H128" s="19">
        <f t="shared" si="2"/>
        <v>9.3000000000000005E-4</v>
      </c>
      <c r="I128" s="26"/>
      <c r="J128" s="26"/>
      <c r="K128" s="19"/>
      <c r="L128" s="16"/>
      <c r="M128" s="16"/>
      <c r="N128" s="16"/>
      <c r="O128" s="15">
        <f t="shared" si="3"/>
        <v>2.7799999999999999E-3</v>
      </c>
      <c r="P128" s="15">
        <f t="shared" si="3"/>
        <v>0.84899999999999998</v>
      </c>
      <c r="Q128" s="18">
        <f t="shared" si="3"/>
        <v>8.5000000000000006E-3</v>
      </c>
      <c r="R128" s="16"/>
      <c r="S128" s="15">
        <f t="shared" si="4"/>
        <v>0.11</v>
      </c>
      <c r="T128" s="16"/>
      <c r="U128" s="16"/>
      <c r="V128" s="18">
        <f t="shared" si="5"/>
        <v>1.64E-3</v>
      </c>
      <c r="W128" s="16"/>
      <c r="X128" s="16"/>
      <c r="Y128" s="16"/>
      <c r="Z128" s="16"/>
      <c r="AA128" s="16"/>
      <c r="AB128" s="16"/>
      <c r="AC128" s="15">
        <f t="shared" si="6"/>
        <v>3.4700000000000002E-2</v>
      </c>
      <c r="AD128" s="40">
        <f t="shared" si="7"/>
        <v>1.4886164623467603E-2</v>
      </c>
      <c r="AE128" s="40">
        <f t="shared" si="8"/>
        <v>1.6287215411558672E-3</v>
      </c>
      <c r="AF128" s="40">
        <f t="shared" si="9"/>
        <v>4.8686514886164623E-3</v>
      </c>
    </row>
    <row r="129" spans="1:32" x14ac:dyDescent="0.2">
      <c r="A129" s="6" t="str">
        <f t="shared" si="10"/>
        <v>FW-012-150814-11</v>
      </c>
      <c r="B129" s="103" t="str">
        <f t="shared" si="10"/>
        <v>USEPA Region 6</v>
      </c>
      <c r="C129" s="103" t="str">
        <f t="shared" si="10"/>
        <v>FW-012</v>
      </c>
      <c r="D129" s="104">
        <f t="shared" si="10"/>
        <v>176.56113024000001</v>
      </c>
      <c r="E129" s="11">
        <f t="shared" si="10"/>
        <v>42230.375</v>
      </c>
      <c r="F129" s="15">
        <f t="shared" si="1"/>
        <v>0.22</v>
      </c>
      <c r="G129" s="16"/>
      <c r="H129" s="19">
        <f t="shared" si="2"/>
        <v>7.1999999999999994E-4</v>
      </c>
      <c r="I129" s="26"/>
      <c r="J129" s="26"/>
      <c r="K129" s="19">
        <f>K15/1000</f>
        <v>2.3999999999999998E-4</v>
      </c>
      <c r="L129" s="16"/>
      <c r="M129" s="16"/>
      <c r="N129" s="16"/>
      <c r="O129" s="15">
        <f t="shared" si="3"/>
        <v>3.8999999999999998E-3</v>
      </c>
      <c r="P129" s="15">
        <f t="shared" si="3"/>
        <v>0.38</v>
      </c>
      <c r="Q129" s="18">
        <f t="shared" si="3"/>
        <v>4.4000000000000003E-3</v>
      </c>
      <c r="R129" s="16"/>
      <c r="S129" s="15">
        <f t="shared" si="4"/>
        <v>0.08</v>
      </c>
      <c r="T129" s="16"/>
      <c r="U129" s="16"/>
      <c r="V129" s="18">
        <f t="shared" si="5"/>
        <v>1.1999999999999999E-3</v>
      </c>
      <c r="W129" s="16"/>
      <c r="X129" s="16"/>
      <c r="Y129" s="16"/>
      <c r="Z129" s="16"/>
      <c r="AA129" s="16"/>
      <c r="AB129" s="16"/>
      <c r="AC129" s="15">
        <f t="shared" si="6"/>
        <v>2.4E-2</v>
      </c>
      <c r="AD129" s="40">
        <f t="shared" si="7"/>
        <v>0.02</v>
      </c>
      <c r="AE129" s="40">
        <f t="shared" si="8"/>
        <v>3.2727272727272726E-3</v>
      </c>
      <c r="AF129" s="40">
        <f t="shared" si="9"/>
        <v>1.7727272727272727E-2</v>
      </c>
    </row>
    <row r="130" spans="1:32" x14ac:dyDescent="0.2">
      <c r="A130" s="6" t="str">
        <f t="shared" si="10"/>
        <v>FW-012-150815-11</v>
      </c>
      <c r="B130" s="103" t="str">
        <f t="shared" si="10"/>
        <v>USEPA Region 6</v>
      </c>
      <c r="C130" s="103" t="str">
        <f t="shared" si="10"/>
        <v>FW-012</v>
      </c>
      <c r="D130" s="104">
        <f t="shared" si="10"/>
        <v>176.56113024000001</v>
      </c>
      <c r="E130" s="11">
        <f t="shared" si="10"/>
        <v>42231.357638888891</v>
      </c>
      <c r="F130" s="15">
        <f t="shared" si="1"/>
        <v>1.2</v>
      </c>
      <c r="G130" s="16"/>
      <c r="H130" s="19">
        <f t="shared" si="2"/>
        <v>1.1000000000000001E-3</v>
      </c>
      <c r="I130" s="26"/>
      <c r="J130" s="26"/>
      <c r="K130" s="19">
        <f>K16/1000</f>
        <v>2.5000000000000001E-4</v>
      </c>
      <c r="L130" s="16"/>
      <c r="M130" s="16"/>
      <c r="N130" s="16"/>
      <c r="O130" s="15">
        <f t="shared" si="3"/>
        <v>5.0000000000000001E-3</v>
      </c>
      <c r="P130" s="15">
        <f t="shared" si="3"/>
        <v>1.2</v>
      </c>
      <c r="Q130" s="18">
        <f t="shared" si="3"/>
        <v>9.4000000000000004E-3</v>
      </c>
      <c r="R130" s="16"/>
      <c r="S130" s="15">
        <f t="shared" si="4"/>
        <v>0.12</v>
      </c>
      <c r="T130" s="16"/>
      <c r="U130" s="16"/>
      <c r="V130" s="18">
        <f t="shared" si="5"/>
        <v>7.5000000000000002E-4</v>
      </c>
      <c r="W130" s="16"/>
      <c r="X130" s="16"/>
      <c r="Y130" s="16"/>
      <c r="Z130" s="16"/>
      <c r="AA130" s="16"/>
      <c r="AB130" s="16"/>
      <c r="AC130" s="15">
        <f t="shared" si="6"/>
        <v>0.03</v>
      </c>
      <c r="AD130" s="40">
        <f t="shared" si="7"/>
        <v>7.8333333333333345E-3</v>
      </c>
      <c r="AE130" s="40">
        <f t="shared" si="8"/>
        <v>9.1666666666666676E-4</v>
      </c>
      <c r="AF130" s="40">
        <f t="shared" si="9"/>
        <v>4.1666666666666666E-3</v>
      </c>
    </row>
    <row r="131" spans="1:32" x14ac:dyDescent="0.2">
      <c r="A131" s="6" t="str">
        <f t="shared" si="10"/>
        <v>FW-012-150816-11</v>
      </c>
      <c r="B131" s="103" t="str">
        <f t="shared" si="10"/>
        <v>USEPA Region 6</v>
      </c>
      <c r="C131" s="103" t="str">
        <f t="shared" si="10"/>
        <v>FW-012</v>
      </c>
      <c r="D131" s="104">
        <f t="shared" si="10"/>
        <v>176.56113024000001</v>
      </c>
      <c r="E131" s="11">
        <f t="shared" si="10"/>
        <v>42232.466666666667</v>
      </c>
      <c r="F131" s="15">
        <f t="shared" si="1"/>
        <v>0.49</v>
      </c>
      <c r="G131" s="16"/>
      <c r="H131" s="19">
        <f t="shared" si="2"/>
        <v>1.1000000000000001E-3</v>
      </c>
      <c r="I131" s="26"/>
      <c r="J131" s="26"/>
      <c r="K131" s="19">
        <f>K17/1000</f>
        <v>2.0000000000000001E-4</v>
      </c>
      <c r="L131" s="16"/>
      <c r="M131" s="16"/>
      <c r="N131" s="16"/>
      <c r="O131" s="15">
        <f t="shared" si="3"/>
        <v>3.5999999999999999E-3</v>
      </c>
      <c r="P131" s="15">
        <f t="shared" si="3"/>
        <v>0.41</v>
      </c>
      <c r="Q131" s="18">
        <f t="shared" si="3"/>
        <v>3.2000000000000002E-3</v>
      </c>
      <c r="R131" s="16"/>
      <c r="S131" s="15">
        <f t="shared" si="4"/>
        <v>7.8E-2</v>
      </c>
      <c r="T131" s="16"/>
      <c r="U131" s="16"/>
      <c r="V131" s="18">
        <f t="shared" si="5"/>
        <v>1.9E-3</v>
      </c>
      <c r="W131" s="16"/>
      <c r="X131" s="16"/>
      <c r="Y131" s="16"/>
      <c r="Z131" s="16"/>
      <c r="AA131" s="16"/>
      <c r="AB131" s="16"/>
      <c r="AC131" s="15">
        <f t="shared" si="6"/>
        <v>1.4999999999999999E-2</v>
      </c>
      <c r="AD131" s="40">
        <f t="shared" si="7"/>
        <v>6.5306122448979594E-3</v>
      </c>
      <c r="AE131" s="40">
        <f t="shared" si="8"/>
        <v>2.2448979591836735E-3</v>
      </c>
      <c r="AF131" s="40">
        <f t="shared" si="9"/>
        <v>7.3469387755102037E-3</v>
      </c>
    </row>
    <row r="132" spans="1:32" x14ac:dyDescent="0.2">
      <c r="A132" s="6" t="str">
        <f t="shared" si="10"/>
        <v>CoF_42233</v>
      </c>
      <c r="B132" s="103" t="str">
        <f t="shared" si="10"/>
        <v>City of Farmington</v>
      </c>
      <c r="C132" s="103" t="str">
        <f t="shared" si="10"/>
        <v>APS #2</v>
      </c>
      <c r="D132" s="104">
        <f t="shared" si="10"/>
        <v>176.56113024000001</v>
      </c>
      <c r="E132" s="11">
        <f t="shared" si="10"/>
        <v>42233</v>
      </c>
      <c r="F132" s="15"/>
      <c r="G132" s="16"/>
      <c r="H132" s="19">
        <f t="shared" si="2"/>
        <v>7.2999999999999996E-4</v>
      </c>
      <c r="I132" s="26"/>
      <c r="J132" s="26"/>
      <c r="K132" s="19"/>
      <c r="L132" s="16"/>
      <c r="M132" s="16"/>
      <c r="N132" s="16"/>
      <c r="O132" s="15"/>
      <c r="P132" s="15"/>
      <c r="Q132" s="18">
        <f t="shared" ref="Q132:Q163" si="11">Q18/1000</f>
        <v>3.0099999999999997E-3</v>
      </c>
      <c r="R132" s="16"/>
      <c r="S132" s="15"/>
      <c r="T132" s="16"/>
      <c r="U132" s="16"/>
      <c r="V132" s="18"/>
      <c r="W132" s="16"/>
      <c r="X132" s="16"/>
      <c r="Y132" s="16"/>
      <c r="Z132" s="16"/>
      <c r="AA132" s="16"/>
      <c r="AB132" s="16"/>
      <c r="AC132" s="15"/>
      <c r="AD132" s="40"/>
      <c r="AE132" s="40"/>
      <c r="AF132" s="40"/>
    </row>
    <row r="133" spans="1:32" x14ac:dyDescent="0.2">
      <c r="A133" s="6" t="str">
        <f t="shared" si="10"/>
        <v>FW-012-150817-11</v>
      </c>
      <c r="B133" s="103" t="str">
        <f t="shared" si="10"/>
        <v>USEPA Region 6</v>
      </c>
      <c r="C133" s="103" t="str">
        <f t="shared" si="10"/>
        <v>FW-012</v>
      </c>
      <c r="D133" s="104">
        <f t="shared" si="10"/>
        <v>176.56113024000001</v>
      </c>
      <c r="E133" s="11">
        <f t="shared" si="10"/>
        <v>42233.431944444441</v>
      </c>
      <c r="F133" s="15">
        <f>F19/1000</f>
        <v>0.24</v>
      </c>
      <c r="G133" s="16"/>
      <c r="H133" s="19">
        <f t="shared" si="2"/>
        <v>1.6000000000000001E-3</v>
      </c>
      <c r="I133" s="26"/>
      <c r="J133" s="26"/>
      <c r="K133" s="19">
        <f>K19/1000</f>
        <v>5.0000000000000001E-4</v>
      </c>
      <c r="L133" s="16"/>
      <c r="M133" s="16"/>
      <c r="N133" s="16"/>
      <c r="O133" s="15">
        <f t="shared" ref="O133:P136" si="12">O19/1000</f>
        <v>2.8999999999999998E-3</v>
      </c>
      <c r="P133" s="15">
        <f t="shared" si="12"/>
        <v>0.21</v>
      </c>
      <c r="Q133" s="18">
        <f t="shared" si="11"/>
        <v>2E-3</v>
      </c>
      <c r="R133" s="16"/>
      <c r="S133" s="15">
        <f>S19/1000</f>
        <v>7.3999999999999996E-2</v>
      </c>
      <c r="T133" s="16"/>
      <c r="U133" s="16"/>
      <c r="V133" s="18">
        <f>V19/1000</f>
        <v>1.2999999999999999E-3</v>
      </c>
      <c r="W133" s="16"/>
      <c r="X133" s="16"/>
      <c r="Y133" s="16"/>
      <c r="Z133" s="16"/>
      <c r="AA133" s="16"/>
      <c r="AB133" s="16"/>
      <c r="AC133" s="15">
        <f>AC19/1000</f>
        <v>1.2E-2</v>
      </c>
      <c r="AD133" s="40">
        <f t="shared" si="7"/>
        <v>8.3333333333333332E-3</v>
      </c>
      <c r="AE133" s="40">
        <f t="shared" si="8"/>
        <v>6.6666666666666671E-3</v>
      </c>
      <c r="AF133" s="40">
        <f t="shared" si="9"/>
        <v>1.2083333333333333E-2</v>
      </c>
    </row>
    <row r="134" spans="1:32" x14ac:dyDescent="0.2">
      <c r="A134" s="6" t="str">
        <f t="shared" si="10"/>
        <v>FW-012-150818-11</v>
      </c>
      <c r="B134" s="103" t="str">
        <f t="shared" si="10"/>
        <v>USEPA Region 6</v>
      </c>
      <c r="C134" s="103" t="str">
        <f t="shared" si="10"/>
        <v>FW-012</v>
      </c>
      <c r="D134" s="104">
        <f t="shared" si="10"/>
        <v>176.56113024000001</v>
      </c>
      <c r="E134" s="11">
        <f t="shared" si="10"/>
        <v>42234.381944444445</v>
      </c>
      <c r="F134" s="15">
        <f>F20/1000</f>
        <v>2.2000000000000002</v>
      </c>
      <c r="G134" s="16"/>
      <c r="H134" s="19">
        <f t="shared" si="2"/>
        <v>9.2000000000000003E-4</v>
      </c>
      <c r="I134" s="26"/>
      <c r="J134" s="26"/>
      <c r="K134" s="19">
        <f>K20/1000</f>
        <v>2.5000000000000001E-4</v>
      </c>
      <c r="L134" s="16"/>
      <c r="M134" s="16"/>
      <c r="N134" s="16"/>
      <c r="O134" s="15">
        <f t="shared" si="12"/>
        <v>3.7000000000000002E-3</v>
      </c>
      <c r="P134" s="15">
        <f t="shared" si="12"/>
        <v>1.5</v>
      </c>
      <c r="Q134" s="18">
        <f t="shared" si="11"/>
        <v>3.7000000000000002E-3</v>
      </c>
      <c r="R134" s="16"/>
      <c r="S134" s="15">
        <f>S20/1000</f>
        <v>0.11</v>
      </c>
      <c r="T134" s="16"/>
      <c r="U134" s="16"/>
      <c r="V134" s="18">
        <f>V20/1000</f>
        <v>1.4E-3</v>
      </c>
      <c r="W134" s="16"/>
      <c r="X134" s="16"/>
      <c r="Y134" s="16"/>
      <c r="Z134" s="16"/>
      <c r="AA134" s="16"/>
      <c r="AB134" s="16"/>
      <c r="AC134" s="15">
        <f>AC20/1000</f>
        <v>1.4999999999999999E-2</v>
      </c>
      <c r="AD134" s="40">
        <f t="shared" si="7"/>
        <v>1.6818181818181817E-3</v>
      </c>
      <c r="AE134" s="40">
        <f t="shared" si="8"/>
        <v>4.1818181818181814E-4</v>
      </c>
      <c r="AF134" s="40">
        <f t="shared" si="9"/>
        <v>1.6818181818181817E-3</v>
      </c>
    </row>
    <row r="135" spans="1:32" x14ac:dyDescent="0.2">
      <c r="A135" s="6" t="str">
        <f t="shared" si="10"/>
        <v>FW-012-150819-12</v>
      </c>
      <c r="B135" s="103" t="str">
        <f t="shared" si="10"/>
        <v>USEPA Region 6</v>
      </c>
      <c r="C135" s="103" t="str">
        <f t="shared" si="10"/>
        <v>FW-012</v>
      </c>
      <c r="D135" s="104">
        <f t="shared" si="10"/>
        <v>176.56113024000001</v>
      </c>
      <c r="E135" s="11">
        <f t="shared" si="10"/>
        <v>42235.361111111109</v>
      </c>
      <c r="F135" s="15">
        <f>F21/1000</f>
        <v>0.82</v>
      </c>
      <c r="G135" s="16"/>
      <c r="H135" s="19">
        <f t="shared" si="2"/>
        <v>7.5000000000000002E-4</v>
      </c>
      <c r="I135" s="26"/>
      <c r="J135" s="26"/>
      <c r="K135" s="19">
        <f>K21/1000</f>
        <v>2.5000000000000001E-4</v>
      </c>
      <c r="L135" s="16"/>
      <c r="M135" s="16"/>
      <c r="N135" s="16"/>
      <c r="O135" s="15">
        <f t="shared" si="12"/>
        <v>2.8999999999999998E-3</v>
      </c>
      <c r="P135" s="15">
        <f t="shared" si="12"/>
        <v>0.79</v>
      </c>
      <c r="Q135" s="18">
        <f t="shared" si="11"/>
        <v>2.5000000000000001E-3</v>
      </c>
      <c r="R135" s="16"/>
      <c r="S135" s="15">
        <f>S21/1000</f>
        <v>0.11</v>
      </c>
      <c r="T135" s="16"/>
      <c r="U135" s="16"/>
      <c r="V135" s="18">
        <f>V21/1000</f>
        <v>1.1000000000000001E-3</v>
      </c>
      <c r="W135" s="16"/>
      <c r="X135" s="16"/>
      <c r="Y135" s="16"/>
      <c r="Z135" s="16"/>
      <c r="AA135" s="16"/>
      <c r="AB135" s="16"/>
      <c r="AC135" s="15">
        <f>AC21/1000</f>
        <v>0.01</v>
      </c>
      <c r="AD135" s="40">
        <f t="shared" si="7"/>
        <v>3.0487804878048782E-3</v>
      </c>
      <c r="AE135" s="40">
        <f t="shared" si="8"/>
        <v>9.1463414634146347E-4</v>
      </c>
      <c r="AF135" s="40">
        <f t="shared" si="9"/>
        <v>3.5365853658536586E-3</v>
      </c>
    </row>
    <row r="136" spans="1:32" x14ac:dyDescent="0.2">
      <c r="A136" s="6" t="str">
        <f t="shared" ref="A136:E145" si="13">A22</f>
        <v>FW-012-150819-11</v>
      </c>
      <c r="B136" s="103" t="str">
        <f t="shared" si="13"/>
        <v>USEPA Region 6</v>
      </c>
      <c r="C136" s="103" t="str">
        <f t="shared" si="13"/>
        <v>FW-012</v>
      </c>
      <c r="D136" s="104">
        <f t="shared" si="13"/>
        <v>176.56113024000001</v>
      </c>
      <c r="E136" s="11">
        <f t="shared" si="13"/>
        <v>42235.361111111109</v>
      </c>
      <c r="F136" s="15">
        <f>F22/1000</f>
        <v>0.72</v>
      </c>
      <c r="G136" s="16"/>
      <c r="H136" s="19">
        <f t="shared" si="2"/>
        <v>8.0000000000000004E-4</v>
      </c>
      <c r="I136" s="26"/>
      <c r="J136" s="26"/>
      <c r="K136" s="19">
        <f>K22/1000</f>
        <v>2.5000000000000001E-4</v>
      </c>
      <c r="L136" s="16"/>
      <c r="M136" s="16"/>
      <c r="N136" s="16"/>
      <c r="O136" s="15">
        <f t="shared" si="12"/>
        <v>2.8999999999999998E-3</v>
      </c>
      <c r="P136" s="15">
        <f t="shared" si="12"/>
        <v>0.66</v>
      </c>
      <c r="Q136" s="18">
        <f t="shared" si="11"/>
        <v>2.3E-3</v>
      </c>
      <c r="R136" s="16"/>
      <c r="S136" s="15">
        <f>S22/1000</f>
        <v>0.1</v>
      </c>
      <c r="T136" s="16"/>
      <c r="U136" s="16"/>
      <c r="V136" s="18">
        <f>V22/1000</f>
        <v>1E-3</v>
      </c>
      <c r="W136" s="16"/>
      <c r="X136" s="16"/>
      <c r="Y136" s="16"/>
      <c r="Z136" s="16"/>
      <c r="AA136" s="16"/>
      <c r="AB136" s="16"/>
      <c r="AC136" s="15">
        <f>AC22/1000</f>
        <v>1.0999999999999999E-2</v>
      </c>
      <c r="AD136" s="40">
        <f t="shared" si="7"/>
        <v>3.1944444444444446E-3</v>
      </c>
      <c r="AE136" s="40">
        <f t="shared" si="8"/>
        <v>1.1111111111111111E-3</v>
      </c>
      <c r="AF136" s="40">
        <f t="shared" si="9"/>
        <v>4.0277777777777777E-3</v>
      </c>
    </row>
    <row r="137" spans="1:32" x14ac:dyDescent="0.2">
      <c r="A137" s="6" t="str">
        <f t="shared" si="13"/>
        <v>CoF_42236</v>
      </c>
      <c r="B137" s="103" t="str">
        <f t="shared" si="13"/>
        <v>City of Farmington</v>
      </c>
      <c r="C137" s="103" t="str">
        <f t="shared" si="13"/>
        <v>APS #2</v>
      </c>
      <c r="D137" s="104">
        <f t="shared" si="13"/>
        <v>176.56113024000001</v>
      </c>
      <c r="E137" s="11">
        <f t="shared" si="13"/>
        <v>42236</v>
      </c>
      <c r="F137" s="15"/>
      <c r="G137" s="16"/>
      <c r="H137" s="19">
        <f t="shared" si="2"/>
        <v>8.8000000000000003E-4</v>
      </c>
      <c r="I137" s="26"/>
      <c r="J137" s="26"/>
      <c r="K137" s="19"/>
      <c r="L137" s="16"/>
      <c r="M137" s="16"/>
      <c r="N137" s="16"/>
      <c r="O137" s="15"/>
      <c r="P137" s="15"/>
      <c r="Q137" s="18">
        <f t="shared" si="11"/>
        <v>3.0899999999999999E-3</v>
      </c>
      <c r="R137" s="16"/>
      <c r="S137" s="15"/>
      <c r="T137" s="16"/>
      <c r="U137" s="16"/>
      <c r="V137" s="18"/>
      <c r="W137" s="16"/>
      <c r="X137" s="16"/>
      <c r="Y137" s="16"/>
      <c r="Z137" s="16"/>
      <c r="AA137" s="16"/>
      <c r="AB137" s="16"/>
      <c r="AC137" s="15"/>
      <c r="AD137" s="40"/>
      <c r="AE137" s="40"/>
      <c r="AF137" s="40"/>
    </row>
    <row r="138" spans="1:32" x14ac:dyDescent="0.2">
      <c r="A138" s="6" t="str">
        <f t="shared" si="13"/>
        <v>FW-012-150820-11</v>
      </c>
      <c r="B138" s="103" t="str">
        <f t="shared" si="13"/>
        <v>USEPA Region 6</v>
      </c>
      <c r="C138" s="103" t="str">
        <f t="shared" si="13"/>
        <v>FW-012</v>
      </c>
      <c r="D138" s="104">
        <f t="shared" si="13"/>
        <v>176.56113024000001</v>
      </c>
      <c r="E138" s="11">
        <f t="shared" si="13"/>
        <v>42236.354166666664</v>
      </c>
      <c r="F138" s="15">
        <f t="shared" ref="F138:F143" si="14">F24/1000</f>
        <v>1.1000000000000001</v>
      </c>
      <c r="G138" s="16"/>
      <c r="H138" s="19">
        <f t="shared" si="2"/>
        <v>8.7000000000000001E-4</v>
      </c>
      <c r="I138" s="26"/>
      <c r="J138" s="26"/>
      <c r="K138" s="19">
        <f t="shared" ref="K138:K143" si="15">K24/1000</f>
        <v>2.5000000000000001E-4</v>
      </c>
      <c r="L138" s="16"/>
      <c r="M138" s="16"/>
      <c r="N138" s="16"/>
      <c r="O138" s="15">
        <f t="shared" ref="O138:P143" si="16">O24/1000</f>
        <v>2.8E-3</v>
      </c>
      <c r="P138" s="15">
        <f t="shared" si="16"/>
        <v>0.81</v>
      </c>
      <c r="Q138" s="18">
        <f t="shared" si="11"/>
        <v>2.3999999999999998E-3</v>
      </c>
      <c r="R138" s="16"/>
      <c r="S138" s="15">
        <f t="shared" ref="S138:S143" si="17">S24/1000</f>
        <v>0.11</v>
      </c>
      <c r="T138" s="16"/>
      <c r="U138" s="16"/>
      <c r="V138" s="18">
        <f t="shared" ref="V138:V143" si="18">V24/1000</f>
        <v>1.1000000000000001E-3</v>
      </c>
      <c r="W138" s="16"/>
      <c r="X138" s="16"/>
      <c r="Y138" s="16"/>
      <c r="Z138" s="16"/>
      <c r="AA138" s="16"/>
      <c r="AB138" s="16"/>
      <c r="AC138" s="15">
        <f t="shared" ref="AC138:AC143" si="19">AC24/1000</f>
        <v>1.0999999999999999E-2</v>
      </c>
      <c r="AD138" s="40">
        <f t="shared" si="7"/>
        <v>2.1818181818181815E-3</v>
      </c>
      <c r="AE138" s="40">
        <f t="shared" si="8"/>
        <v>7.9090909090909082E-4</v>
      </c>
      <c r="AF138" s="40">
        <f t="shared" si="9"/>
        <v>2.5454545454545452E-3</v>
      </c>
    </row>
    <row r="139" spans="1:32" x14ac:dyDescent="0.2">
      <c r="A139" s="6" t="str">
        <f t="shared" si="13"/>
        <v>FW-012-150821-11</v>
      </c>
      <c r="B139" s="103" t="str">
        <f t="shared" si="13"/>
        <v>USEPA Region 6</v>
      </c>
      <c r="C139" s="103" t="str">
        <f t="shared" si="13"/>
        <v>FW-012</v>
      </c>
      <c r="D139" s="104">
        <f t="shared" si="13"/>
        <v>176.56113024000001</v>
      </c>
      <c r="E139" s="11">
        <f t="shared" si="13"/>
        <v>42237.354166666664</v>
      </c>
      <c r="F139" s="15">
        <f t="shared" si="14"/>
        <v>0.94</v>
      </c>
      <c r="G139" s="16"/>
      <c r="H139" s="19">
        <f t="shared" si="2"/>
        <v>5.0000000000000001E-4</v>
      </c>
      <c r="I139" s="26"/>
      <c r="J139" s="26"/>
      <c r="K139" s="19">
        <f t="shared" si="15"/>
        <v>2.5000000000000001E-4</v>
      </c>
      <c r="L139" s="16"/>
      <c r="M139" s="16"/>
      <c r="N139" s="16"/>
      <c r="O139" s="15">
        <f t="shared" si="16"/>
        <v>2.5000000000000001E-3</v>
      </c>
      <c r="P139" s="15">
        <f t="shared" si="16"/>
        <v>0.73</v>
      </c>
      <c r="Q139" s="18">
        <f t="shared" si="11"/>
        <v>1.8E-3</v>
      </c>
      <c r="R139" s="16"/>
      <c r="S139" s="15">
        <f t="shared" si="17"/>
        <v>0.11</v>
      </c>
      <c r="T139" s="16"/>
      <c r="U139" s="16"/>
      <c r="V139" s="18">
        <f t="shared" si="18"/>
        <v>1.1000000000000001E-3</v>
      </c>
      <c r="W139" s="16"/>
      <c r="X139" s="16"/>
      <c r="Y139" s="16"/>
      <c r="Z139" s="16"/>
      <c r="AA139" s="16"/>
      <c r="AB139" s="16"/>
      <c r="AC139" s="15">
        <f t="shared" si="19"/>
        <v>8.3000000000000001E-3</v>
      </c>
      <c r="AD139" s="40">
        <f t="shared" si="7"/>
        <v>1.9148936170212767E-3</v>
      </c>
      <c r="AE139" s="40">
        <f t="shared" si="8"/>
        <v>5.3191489361702129E-4</v>
      </c>
      <c r="AF139" s="40">
        <f t="shared" si="9"/>
        <v>2.6595744680851068E-3</v>
      </c>
    </row>
    <row r="140" spans="1:32" x14ac:dyDescent="0.2">
      <c r="A140" s="6" t="str">
        <f t="shared" si="13"/>
        <v>FW-012-150822-11</v>
      </c>
      <c r="B140" s="103" t="str">
        <f t="shared" si="13"/>
        <v>USEPA Region 6</v>
      </c>
      <c r="C140" s="103" t="str">
        <f t="shared" si="13"/>
        <v>FW-012</v>
      </c>
      <c r="D140" s="104">
        <f t="shared" si="13"/>
        <v>176.56113024000001</v>
      </c>
      <c r="E140" s="11">
        <f t="shared" si="13"/>
        <v>42238.354166666664</v>
      </c>
      <c r="F140" s="15">
        <f t="shared" si="14"/>
        <v>1.1000000000000001</v>
      </c>
      <c r="G140" s="16"/>
      <c r="H140" s="19">
        <f t="shared" si="2"/>
        <v>7.7999999999999999E-4</v>
      </c>
      <c r="I140" s="26"/>
      <c r="J140" s="26"/>
      <c r="K140" s="19">
        <f t="shared" si="15"/>
        <v>2.5000000000000001E-4</v>
      </c>
      <c r="L140" s="16"/>
      <c r="M140" s="16"/>
      <c r="N140" s="16"/>
      <c r="O140" s="15">
        <f t="shared" si="16"/>
        <v>2.7000000000000001E-3</v>
      </c>
      <c r="P140" s="15">
        <f t="shared" si="16"/>
        <v>0.72</v>
      </c>
      <c r="Q140" s="18">
        <f t="shared" si="11"/>
        <v>1.8E-3</v>
      </c>
      <c r="R140" s="16"/>
      <c r="S140" s="15">
        <f t="shared" si="17"/>
        <v>0.12</v>
      </c>
      <c r="T140" s="16"/>
      <c r="U140" s="16"/>
      <c r="V140" s="18">
        <f t="shared" si="18"/>
        <v>1.1000000000000001E-3</v>
      </c>
      <c r="W140" s="16"/>
      <c r="X140" s="16"/>
      <c r="Y140" s="16"/>
      <c r="Z140" s="16"/>
      <c r="AA140" s="16"/>
      <c r="AB140" s="16"/>
      <c r="AC140" s="15">
        <f t="shared" si="19"/>
        <v>9.1999999999999998E-3</v>
      </c>
      <c r="AD140" s="40">
        <f t="shared" si="7"/>
        <v>1.6363636363636361E-3</v>
      </c>
      <c r="AE140" s="40">
        <f t="shared" si="8"/>
        <v>7.09090909090909E-4</v>
      </c>
      <c r="AF140" s="40">
        <f t="shared" si="9"/>
        <v>2.4545454545454545E-3</v>
      </c>
    </row>
    <row r="141" spans="1:32" x14ac:dyDescent="0.2">
      <c r="A141" s="6" t="str">
        <f t="shared" si="13"/>
        <v>FW-012-150823-11</v>
      </c>
      <c r="B141" s="103" t="str">
        <f t="shared" si="13"/>
        <v>USEPA Region 6</v>
      </c>
      <c r="C141" s="103" t="str">
        <f t="shared" si="13"/>
        <v>FW-012</v>
      </c>
      <c r="D141" s="104">
        <f t="shared" si="13"/>
        <v>176.56113024000001</v>
      </c>
      <c r="E141" s="11">
        <f t="shared" si="13"/>
        <v>42239.333333333336</v>
      </c>
      <c r="F141" s="15">
        <f t="shared" si="14"/>
        <v>1</v>
      </c>
      <c r="G141" s="16"/>
      <c r="H141" s="19">
        <f t="shared" si="2"/>
        <v>7.7999999999999999E-4</v>
      </c>
      <c r="I141" s="26"/>
      <c r="J141" s="26"/>
      <c r="K141" s="19">
        <f t="shared" si="15"/>
        <v>2.5000000000000001E-4</v>
      </c>
      <c r="L141" s="16"/>
      <c r="M141" s="16"/>
      <c r="N141" s="16"/>
      <c r="O141" s="15">
        <f t="shared" si="16"/>
        <v>2.5000000000000001E-3</v>
      </c>
      <c r="P141" s="15">
        <f t="shared" si="16"/>
        <v>0.71</v>
      </c>
      <c r="Q141" s="18">
        <f t="shared" si="11"/>
        <v>1.5E-3</v>
      </c>
      <c r="R141" s="16"/>
      <c r="S141" s="15">
        <f t="shared" si="17"/>
        <v>0.12</v>
      </c>
      <c r="T141" s="16"/>
      <c r="U141" s="16"/>
      <c r="V141" s="18">
        <f t="shared" si="18"/>
        <v>1.1000000000000001E-3</v>
      </c>
      <c r="W141" s="16"/>
      <c r="X141" s="16"/>
      <c r="Y141" s="16"/>
      <c r="Z141" s="16"/>
      <c r="AA141" s="16"/>
      <c r="AB141" s="16"/>
      <c r="AC141" s="15">
        <f t="shared" si="19"/>
        <v>8.6999999999999994E-3</v>
      </c>
      <c r="AD141" s="40">
        <f t="shared" si="7"/>
        <v>1.5E-3</v>
      </c>
      <c r="AE141" s="40">
        <f t="shared" si="8"/>
        <v>7.7999999999999999E-4</v>
      </c>
      <c r="AF141" s="40">
        <f t="shared" si="9"/>
        <v>2.5000000000000001E-3</v>
      </c>
    </row>
    <row r="142" spans="1:32" x14ac:dyDescent="0.2">
      <c r="A142" s="6" t="str">
        <f t="shared" si="13"/>
        <v>FW-012-150824-11</v>
      </c>
      <c r="B142" s="103" t="str">
        <f t="shared" si="13"/>
        <v>USEPA Region 6</v>
      </c>
      <c r="C142" s="103" t="str">
        <f t="shared" si="13"/>
        <v>FW-012</v>
      </c>
      <c r="D142" s="104">
        <f t="shared" si="13"/>
        <v>176.56113024000001</v>
      </c>
      <c r="E142" s="11">
        <f t="shared" si="13"/>
        <v>42240.34375</v>
      </c>
      <c r="F142" s="15">
        <f t="shared" si="14"/>
        <v>1</v>
      </c>
      <c r="G142" s="16"/>
      <c r="H142" s="19">
        <f t="shared" si="2"/>
        <v>5.0000000000000001E-4</v>
      </c>
      <c r="I142" s="26"/>
      <c r="J142" s="26"/>
      <c r="K142" s="19">
        <f t="shared" si="15"/>
        <v>2.5000000000000001E-4</v>
      </c>
      <c r="L142" s="16"/>
      <c r="M142" s="16"/>
      <c r="N142" s="16"/>
      <c r="O142" s="15">
        <f t="shared" si="16"/>
        <v>2.1000000000000003E-3</v>
      </c>
      <c r="P142" s="15">
        <f t="shared" si="16"/>
        <v>0.76</v>
      </c>
      <c r="Q142" s="18">
        <f t="shared" si="11"/>
        <v>1.6000000000000001E-3</v>
      </c>
      <c r="R142" s="16"/>
      <c r="S142" s="15">
        <f t="shared" si="17"/>
        <v>0.13</v>
      </c>
      <c r="T142" s="16"/>
      <c r="U142" s="16"/>
      <c r="V142" s="18">
        <f t="shared" si="18"/>
        <v>9.3999999999999997E-4</v>
      </c>
      <c r="W142" s="16"/>
      <c r="X142" s="16"/>
      <c r="Y142" s="16"/>
      <c r="Z142" s="16"/>
      <c r="AA142" s="16"/>
      <c r="AB142" s="16"/>
      <c r="AC142" s="15">
        <f t="shared" si="19"/>
        <v>2.7000000000000001E-3</v>
      </c>
      <c r="AD142" s="40">
        <f t="shared" si="7"/>
        <v>1.6000000000000001E-3</v>
      </c>
      <c r="AE142" s="40">
        <f t="shared" si="8"/>
        <v>5.0000000000000001E-4</v>
      </c>
      <c r="AF142" s="40">
        <f t="shared" si="9"/>
        <v>2.1000000000000003E-3</v>
      </c>
    </row>
    <row r="143" spans="1:32" x14ac:dyDescent="0.2">
      <c r="A143" s="6" t="str">
        <f t="shared" si="13"/>
        <v>FW-012-150825-11</v>
      </c>
      <c r="B143" s="103" t="str">
        <f t="shared" si="13"/>
        <v>USEPA Region 6</v>
      </c>
      <c r="C143" s="103" t="str">
        <f t="shared" si="13"/>
        <v>FW-012</v>
      </c>
      <c r="D143" s="104">
        <f t="shared" si="13"/>
        <v>176.56113024000001</v>
      </c>
      <c r="E143" s="11">
        <f t="shared" si="13"/>
        <v>42241.333333333336</v>
      </c>
      <c r="F143" s="15">
        <f t="shared" si="14"/>
        <v>0.78</v>
      </c>
      <c r="G143" s="16"/>
      <c r="H143" s="19">
        <f t="shared" si="2"/>
        <v>7.5000000000000002E-4</v>
      </c>
      <c r="I143" s="26"/>
      <c r="J143" s="26"/>
      <c r="K143" s="19">
        <f t="shared" si="15"/>
        <v>2.5000000000000001E-4</v>
      </c>
      <c r="L143" s="16"/>
      <c r="M143" s="16"/>
      <c r="N143" s="16"/>
      <c r="O143" s="15">
        <f t="shared" si="16"/>
        <v>2.7000000000000001E-3</v>
      </c>
      <c r="P143" s="15">
        <f t="shared" si="16"/>
        <v>0.7</v>
      </c>
      <c r="Q143" s="18">
        <f t="shared" si="11"/>
        <v>1.5E-3</v>
      </c>
      <c r="R143" s="16"/>
      <c r="S143" s="15">
        <f t="shared" si="17"/>
        <v>0.16</v>
      </c>
      <c r="T143" s="16"/>
      <c r="U143" s="16"/>
      <c r="V143" s="18">
        <f t="shared" si="18"/>
        <v>1.1000000000000001E-3</v>
      </c>
      <c r="W143" s="16"/>
      <c r="X143" s="16"/>
      <c r="Y143" s="16"/>
      <c r="Z143" s="16"/>
      <c r="AA143" s="16"/>
      <c r="AB143" s="16"/>
      <c r="AC143" s="15">
        <f t="shared" si="19"/>
        <v>0.02</v>
      </c>
      <c r="AD143" s="40">
        <f t="shared" si="7"/>
        <v>1.923076923076923E-3</v>
      </c>
      <c r="AE143" s="40">
        <f t="shared" si="8"/>
        <v>9.6153846153846148E-4</v>
      </c>
      <c r="AF143" s="40">
        <f t="shared" si="9"/>
        <v>3.4615384615384616E-3</v>
      </c>
    </row>
    <row r="144" spans="1:32" x14ac:dyDescent="0.2">
      <c r="A144" s="6" t="str">
        <f t="shared" si="13"/>
        <v>CoF_42242</v>
      </c>
      <c r="B144" s="103" t="str">
        <f t="shared" si="13"/>
        <v>City of Farmington</v>
      </c>
      <c r="C144" s="103" t="str">
        <f t="shared" si="13"/>
        <v>APS #2</v>
      </c>
      <c r="D144" s="104">
        <f t="shared" si="13"/>
        <v>176.56113024000001</v>
      </c>
      <c r="E144" s="11">
        <f t="shared" si="13"/>
        <v>42242</v>
      </c>
      <c r="F144" s="15"/>
      <c r="G144" s="16"/>
      <c r="H144" s="19"/>
      <c r="I144" s="26"/>
      <c r="J144" s="26"/>
      <c r="K144" s="19"/>
      <c r="L144" s="16"/>
      <c r="M144" s="16"/>
      <c r="N144" s="16"/>
      <c r="O144" s="15">
        <f t="shared" ref="O144:O183" si="20">O30/1000</f>
        <v>2.7000000000000001E-3</v>
      </c>
      <c r="P144" s="15"/>
      <c r="Q144" s="18">
        <f t="shared" si="11"/>
        <v>2E-3</v>
      </c>
      <c r="R144" s="16"/>
      <c r="S144" s="15"/>
      <c r="T144" s="16"/>
      <c r="U144" s="16"/>
      <c r="V144" s="18"/>
      <c r="W144" s="16"/>
      <c r="X144" s="16"/>
      <c r="Y144" s="16"/>
      <c r="Z144" s="16"/>
      <c r="AA144" s="16"/>
      <c r="AB144" s="16"/>
      <c r="AC144" s="15"/>
      <c r="AD144" s="40"/>
      <c r="AE144" s="40"/>
      <c r="AF144" s="40"/>
    </row>
    <row r="145" spans="1:32" x14ac:dyDescent="0.2">
      <c r="A145" s="6" t="str">
        <f t="shared" si="13"/>
        <v>FW-012-150826-11</v>
      </c>
      <c r="B145" s="103" t="str">
        <f t="shared" si="13"/>
        <v>USEPA Region 6</v>
      </c>
      <c r="C145" s="103" t="str">
        <f t="shared" si="13"/>
        <v>FW-012</v>
      </c>
      <c r="D145" s="104">
        <f t="shared" si="13"/>
        <v>176.56113024000001</v>
      </c>
      <c r="E145" s="11">
        <f t="shared" si="13"/>
        <v>42242.333333333336</v>
      </c>
      <c r="F145" s="15">
        <f>F31/1000</f>
        <v>1.4</v>
      </c>
      <c r="G145" s="16"/>
      <c r="H145" s="19">
        <f t="shared" ref="H145:H183" si="21">H31/1000</f>
        <v>8.7000000000000001E-4</v>
      </c>
      <c r="I145" s="26"/>
      <c r="J145" s="26"/>
      <c r="K145" s="19">
        <f>K31/1000</f>
        <v>2.5000000000000001E-4</v>
      </c>
      <c r="L145" s="16"/>
      <c r="M145" s="16"/>
      <c r="N145" s="16"/>
      <c r="O145" s="15">
        <f t="shared" si="20"/>
        <v>2.7000000000000001E-3</v>
      </c>
      <c r="P145" s="15">
        <f>P31/1000</f>
        <v>1.1000000000000001</v>
      </c>
      <c r="Q145" s="18">
        <f t="shared" si="11"/>
        <v>2.1000000000000003E-3</v>
      </c>
      <c r="R145" s="16"/>
      <c r="S145" s="15">
        <f>S31/1000</f>
        <v>0.34</v>
      </c>
      <c r="T145" s="16"/>
      <c r="U145" s="16"/>
      <c r="V145" s="18">
        <f>V31/1000</f>
        <v>1.5E-3</v>
      </c>
      <c r="W145" s="16"/>
      <c r="X145" s="16"/>
      <c r="Y145" s="16"/>
      <c r="Z145" s="16"/>
      <c r="AA145" s="16"/>
      <c r="AB145" s="16"/>
      <c r="AC145" s="15">
        <f>AC31/1000</f>
        <v>1.0999999999999999E-2</v>
      </c>
      <c r="AD145" s="40">
        <f t="shared" si="7"/>
        <v>1.5000000000000002E-3</v>
      </c>
      <c r="AE145" s="40">
        <f t="shared" si="8"/>
        <v>6.2142857142857149E-4</v>
      </c>
      <c r="AF145" s="40">
        <f t="shared" si="9"/>
        <v>1.9285714285714288E-3</v>
      </c>
    </row>
    <row r="146" spans="1:32" x14ac:dyDescent="0.2">
      <c r="A146" s="6" t="str">
        <f t="shared" ref="A146:E155" si="22">A32</f>
        <v>CoF_42243</v>
      </c>
      <c r="B146" s="103" t="str">
        <f t="shared" si="22"/>
        <v>City of Farmington</v>
      </c>
      <c r="C146" s="103" t="str">
        <f t="shared" si="22"/>
        <v>APS #2</v>
      </c>
      <c r="D146" s="104">
        <f t="shared" si="22"/>
        <v>176.56113024000001</v>
      </c>
      <c r="E146" s="11">
        <f t="shared" si="22"/>
        <v>42243</v>
      </c>
      <c r="F146" s="15"/>
      <c r="G146" s="16"/>
      <c r="H146" s="19">
        <f t="shared" si="21"/>
        <v>1.6E-2</v>
      </c>
      <c r="I146" s="26"/>
      <c r="J146" s="26"/>
      <c r="K146" s="19"/>
      <c r="L146" s="16"/>
      <c r="M146" s="16"/>
      <c r="N146" s="16"/>
      <c r="O146" s="15">
        <f t="shared" si="20"/>
        <v>0.15</v>
      </c>
      <c r="P146" s="15"/>
      <c r="Q146" s="18">
        <f t="shared" si="11"/>
        <v>0.17</v>
      </c>
      <c r="R146" s="16"/>
      <c r="S146" s="15"/>
      <c r="T146" s="16"/>
      <c r="U146" s="16"/>
      <c r="V146" s="18"/>
      <c r="W146" s="16"/>
      <c r="X146" s="16"/>
      <c r="Y146" s="16"/>
      <c r="Z146" s="16"/>
      <c r="AA146" s="16"/>
      <c r="AB146" s="16"/>
      <c r="AC146" s="15"/>
      <c r="AD146" s="40"/>
      <c r="AE146" s="40"/>
      <c r="AF146" s="40"/>
    </row>
    <row r="147" spans="1:32" x14ac:dyDescent="0.2">
      <c r="A147" s="6" t="str">
        <f t="shared" si="22"/>
        <v>FW-012-150827-11</v>
      </c>
      <c r="B147" s="103" t="str">
        <f t="shared" si="22"/>
        <v>USEPA Region 6</v>
      </c>
      <c r="C147" s="103" t="str">
        <f t="shared" si="22"/>
        <v>FW-012</v>
      </c>
      <c r="D147" s="104">
        <f t="shared" si="22"/>
        <v>176.56113024000001</v>
      </c>
      <c r="E147" s="11">
        <f t="shared" si="22"/>
        <v>42243.354166666664</v>
      </c>
      <c r="F147" s="15">
        <f t="shared" ref="F147:F152" si="23">F33/1000</f>
        <v>120</v>
      </c>
      <c r="G147" s="16"/>
      <c r="H147" s="19">
        <f t="shared" si="21"/>
        <v>3.8E-3</v>
      </c>
      <c r="I147" s="26"/>
      <c r="J147" s="26"/>
      <c r="K147" s="19">
        <f t="shared" ref="K147:K152" si="24">K33/1000</f>
        <v>1.2999999999999999E-3</v>
      </c>
      <c r="L147" s="16"/>
      <c r="M147" s="16"/>
      <c r="N147" s="16"/>
      <c r="O147" s="15">
        <f t="shared" si="20"/>
        <v>6.2E-2</v>
      </c>
      <c r="P147" s="15">
        <f t="shared" ref="P147:P152" si="25">P33/1000</f>
        <v>110</v>
      </c>
      <c r="Q147" s="18">
        <f t="shared" si="11"/>
        <v>4.2999999999999997E-2</v>
      </c>
      <c r="R147" s="16"/>
      <c r="S147" s="15">
        <f t="shared" ref="S147:S152" si="26">S33/1000</f>
        <v>3.3</v>
      </c>
      <c r="T147" s="16"/>
      <c r="U147" s="16"/>
      <c r="V147" s="18">
        <f t="shared" ref="V147:V152" si="27">V33/1000</f>
        <v>4.8000000000000001E-2</v>
      </c>
      <c r="W147" s="16"/>
      <c r="X147" s="16"/>
      <c r="Y147" s="16"/>
      <c r="Z147" s="16"/>
      <c r="AA147" s="16"/>
      <c r="AB147" s="16"/>
      <c r="AC147" s="15">
        <f t="shared" ref="AC147:AC152" si="28">AC33/1000</f>
        <v>0.18</v>
      </c>
      <c r="AD147" s="40">
        <f t="shared" si="7"/>
        <v>3.5833333333333328E-4</v>
      </c>
      <c r="AE147" s="40">
        <f t="shared" si="8"/>
        <v>3.1666666666666666E-5</v>
      </c>
      <c r="AF147" s="40">
        <f t="shared" si="9"/>
        <v>5.1666666666666668E-4</v>
      </c>
    </row>
    <row r="148" spans="1:32" x14ac:dyDescent="0.2">
      <c r="A148" s="6" t="str">
        <f t="shared" si="22"/>
        <v>FW-012-150828-11</v>
      </c>
      <c r="B148" s="103" t="str">
        <f t="shared" si="22"/>
        <v>USEPA Region 6</v>
      </c>
      <c r="C148" s="103" t="str">
        <f t="shared" si="22"/>
        <v>FW-012</v>
      </c>
      <c r="D148" s="104">
        <f t="shared" si="22"/>
        <v>176.56113024000001</v>
      </c>
      <c r="E148" s="11">
        <f t="shared" si="22"/>
        <v>42244.340277777781</v>
      </c>
      <c r="F148" s="15">
        <f t="shared" si="23"/>
        <v>7.1</v>
      </c>
      <c r="G148" s="16"/>
      <c r="H148" s="19">
        <f t="shared" si="21"/>
        <v>2.3E-3</v>
      </c>
      <c r="I148" s="26"/>
      <c r="J148" s="26"/>
      <c r="K148" s="19">
        <f t="shared" si="24"/>
        <v>2.5000000000000001E-4</v>
      </c>
      <c r="L148" s="16"/>
      <c r="M148" s="16"/>
      <c r="N148" s="16"/>
      <c r="O148" s="15">
        <f t="shared" si="20"/>
        <v>6.7000000000000002E-3</v>
      </c>
      <c r="P148" s="15">
        <f t="shared" si="25"/>
        <v>5.3</v>
      </c>
      <c r="Q148" s="18">
        <f t="shared" si="11"/>
        <v>7.1999999999999998E-3</v>
      </c>
      <c r="R148" s="16"/>
      <c r="S148" s="15">
        <f t="shared" si="26"/>
        <v>0.38</v>
      </c>
      <c r="T148" s="16"/>
      <c r="U148" s="16"/>
      <c r="V148" s="18">
        <f t="shared" si="27"/>
        <v>4.0000000000000001E-3</v>
      </c>
      <c r="W148" s="16"/>
      <c r="X148" s="16"/>
      <c r="Y148" s="16"/>
      <c r="Z148" s="16"/>
      <c r="AA148" s="16"/>
      <c r="AB148" s="16"/>
      <c r="AC148" s="15">
        <f t="shared" si="28"/>
        <v>2.9000000000000001E-2</v>
      </c>
      <c r="AD148" s="40">
        <f t="shared" si="7"/>
        <v>1.0140845070422536E-3</v>
      </c>
      <c r="AE148" s="40">
        <f t="shared" si="8"/>
        <v>3.2394366197183101E-4</v>
      </c>
      <c r="AF148" s="40">
        <f t="shared" si="9"/>
        <v>9.4366197183098595E-4</v>
      </c>
    </row>
    <row r="149" spans="1:32" x14ac:dyDescent="0.2">
      <c r="A149" s="6" t="str">
        <f t="shared" si="22"/>
        <v>FW-012-150830-11</v>
      </c>
      <c r="B149" s="103" t="str">
        <f t="shared" si="22"/>
        <v>USEPA Region 6</v>
      </c>
      <c r="C149" s="103" t="str">
        <f t="shared" si="22"/>
        <v>FW-012</v>
      </c>
      <c r="D149" s="104">
        <f t="shared" si="22"/>
        <v>176.56113024000001</v>
      </c>
      <c r="E149" s="11">
        <f t="shared" si="22"/>
        <v>42246.350694444445</v>
      </c>
      <c r="F149" s="15">
        <f t="shared" si="23"/>
        <v>2.2999999999999998</v>
      </c>
      <c r="G149" s="16"/>
      <c r="H149" s="19">
        <f t="shared" si="21"/>
        <v>1.8E-3</v>
      </c>
      <c r="I149" s="26"/>
      <c r="J149" s="26"/>
      <c r="K149" s="19">
        <f t="shared" si="24"/>
        <v>2.5000000000000001E-4</v>
      </c>
      <c r="L149" s="16"/>
      <c r="M149" s="16"/>
      <c r="N149" s="16"/>
      <c r="O149" s="15">
        <f t="shared" si="20"/>
        <v>3.3999999999999998E-3</v>
      </c>
      <c r="P149" s="15">
        <f t="shared" si="25"/>
        <v>2</v>
      </c>
      <c r="Q149" s="18">
        <f t="shared" si="11"/>
        <v>3.5999999999999999E-3</v>
      </c>
      <c r="R149" s="16"/>
      <c r="S149" s="15">
        <f t="shared" si="26"/>
        <v>0.4</v>
      </c>
      <c r="T149" s="16"/>
      <c r="U149" s="16"/>
      <c r="V149" s="18">
        <f t="shared" si="27"/>
        <v>2.1000000000000003E-3</v>
      </c>
      <c r="W149" s="16"/>
      <c r="X149" s="16"/>
      <c r="Y149" s="16"/>
      <c r="Z149" s="16"/>
      <c r="AA149" s="16"/>
      <c r="AB149" s="16"/>
      <c r="AC149" s="15">
        <f t="shared" si="28"/>
        <v>1.4E-2</v>
      </c>
      <c r="AD149" s="40">
        <f t="shared" si="7"/>
        <v>1.5652173913043479E-3</v>
      </c>
      <c r="AE149" s="40">
        <f t="shared" si="8"/>
        <v>7.8260869565217395E-4</v>
      </c>
      <c r="AF149" s="40">
        <f t="shared" si="9"/>
        <v>1.4782608695652175E-3</v>
      </c>
    </row>
    <row r="150" spans="1:32" x14ac:dyDescent="0.2">
      <c r="A150" s="6" t="str">
        <f t="shared" si="22"/>
        <v>FW-012-150831-11</v>
      </c>
      <c r="B150" s="103" t="str">
        <f t="shared" si="22"/>
        <v>USEPA Region 6</v>
      </c>
      <c r="C150" s="103" t="str">
        <f t="shared" si="22"/>
        <v>FW-012</v>
      </c>
      <c r="D150" s="104">
        <f t="shared" si="22"/>
        <v>176.56113024000001</v>
      </c>
      <c r="E150" s="11">
        <f t="shared" si="22"/>
        <v>42247.333333333336</v>
      </c>
      <c r="F150" s="15">
        <f t="shared" si="23"/>
        <v>5.5</v>
      </c>
      <c r="G150" s="16"/>
      <c r="H150" s="19">
        <f t="shared" si="21"/>
        <v>1.5E-3</v>
      </c>
      <c r="I150" s="26"/>
      <c r="J150" s="26"/>
      <c r="K150" s="19">
        <f t="shared" si="24"/>
        <v>5.0000000000000001E-4</v>
      </c>
      <c r="L150" s="16"/>
      <c r="M150" s="16"/>
      <c r="N150" s="16"/>
      <c r="O150" s="15">
        <f t="shared" si="20"/>
        <v>6.4000000000000003E-3</v>
      </c>
      <c r="P150" s="15">
        <f t="shared" si="25"/>
        <v>3.5</v>
      </c>
      <c r="Q150" s="18">
        <f t="shared" si="11"/>
        <v>5.1999999999999998E-3</v>
      </c>
      <c r="R150" s="16"/>
      <c r="S150" s="15">
        <f t="shared" si="26"/>
        <v>0.3</v>
      </c>
      <c r="T150" s="16"/>
      <c r="U150" s="16"/>
      <c r="V150" s="18">
        <f t="shared" si="27"/>
        <v>3.3999999999999998E-3</v>
      </c>
      <c r="W150" s="16"/>
      <c r="X150" s="16"/>
      <c r="Y150" s="16"/>
      <c r="Z150" s="16"/>
      <c r="AA150" s="16"/>
      <c r="AB150" s="16"/>
      <c r="AC150" s="15">
        <f t="shared" si="28"/>
        <v>2.1000000000000001E-2</v>
      </c>
      <c r="AD150" s="40">
        <f t="shared" si="7"/>
        <v>9.4545454545454544E-4</v>
      </c>
      <c r="AE150" s="40">
        <f t="shared" si="8"/>
        <v>2.7272727272727274E-4</v>
      </c>
      <c r="AF150" s="40">
        <f t="shared" si="9"/>
        <v>1.1636363636363637E-3</v>
      </c>
    </row>
    <row r="151" spans="1:32" x14ac:dyDescent="0.2">
      <c r="A151" s="6" t="str">
        <f t="shared" si="22"/>
        <v>FW-012-150901-11</v>
      </c>
      <c r="B151" s="103" t="str">
        <f t="shared" si="22"/>
        <v>USEPA Region 6</v>
      </c>
      <c r="C151" s="103" t="str">
        <f t="shared" si="22"/>
        <v>FW-012</v>
      </c>
      <c r="D151" s="104">
        <f t="shared" si="22"/>
        <v>176.56113024000001</v>
      </c>
      <c r="E151" s="11">
        <f t="shared" si="22"/>
        <v>42248.336805555555</v>
      </c>
      <c r="F151" s="15">
        <f t="shared" si="23"/>
        <v>0.84</v>
      </c>
      <c r="G151" s="16"/>
      <c r="H151" s="19">
        <f t="shared" si="21"/>
        <v>1.8E-3</v>
      </c>
      <c r="I151" s="26"/>
      <c r="J151" s="26"/>
      <c r="K151" s="19">
        <f t="shared" si="24"/>
        <v>4.2999999999999995E-5</v>
      </c>
      <c r="L151" s="16"/>
      <c r="M151" s="16"/>
      <c r="N151" s="16"/>
      <c r="O151" s="15">
        <f t="shared" si="20"/>
        <v>2.1000000000000003E-3</v>
      </c>
      <c r="P151" s="15">
        <f t="shared" si="25"/>
        <v>0.49</v>
      </c>
      <c r="Q151" s="18">
        <f t="shared" si="11"/>
        <v>1.8E-3</v>
      </c>
      <c r="R151" s="16"/>
      <c r="S151" s="15">
        <f t="shared" si="26"/>
        <v>0.37</v>
      </c>
      <c r="T151" s="16"/>
      <c r="U151" s="16"/>
      <c r="V151" s="18">
        <f t="shared" si="27"/>
        <v>5.5999999999999999E-3</v>
      </c>
      <c r="W151" s="16"/>
      <c r="X151" s="16"/>
      <c r="Y151" s="16"/>
      <c r="Z151" s="16"/>
      <c r="AA151" s="16"/>
      <c r="AB151" s="16"/>
      <c r="AC151" s="15">
        <f t="shared" si="28"/>
        <v>8.8000000000000005E-3</v>
      </c>
      <c r="AD151" s="40">
        <f t="shared" si="7"/>
        <v>2.142857142857143E-3</v>
      </c>
      <c r="AE151" s="40">
        <f t="shared" si="8"/>
        <v>2.142857142857143E-3</v>
      </c>
      <c r="AF151" s="40">
        <f t="shared" si="9"/>
        <v>2.5000000000000005E-3</v>
      </c>
    </row>
    <row r="152" spans="1:32" x14ac:dyDescent="0.2">
      <c r="A152" s="6" t="str">
        <f t="shared" si="22"/>
        <v>FW-012-150902-11</v>
      </c>
      <c r="B152" s="103" t="str">
        <f t="shared" si="22"/>
        <v>USEPA Region 6</v>
      </c>
      <c r="C152" s="103" t="str">
        <f t="shared" si="22"/>
        <v>FW-012</v>
      </c>
      <c r="D152" s="104">
        <f t="shared" si="22"/>
        <v>176.56113024000001</v>
      </c>
      <c r="E152" s="11">
        <f t="shared" si="22"/>
        <v>42249.34375</v>
      </c>
      <c r="F152" s="15">
        <f t="shared" si="23"/>
        <v>1.8</v>
      </c>
      <c r="G152" s="16"/>
      <c r="H152" s="19">
        <f t="shared" si="21"/>
        <v>1.2999999999999999E-3</v>
      </c>
      <c r="I152" s="26"/>
      <c r="J152" s="26"/>
      <c r="K152" s="19">
        <f t="shared" si="24"/>
        <v>1.1E-4</v>
      </c>
      <c r="L152" s="16"/>
      <c r="M152" s="16"/>
      <c r="N152" s="16"/>
      <c r="O152" s="15">
        <f t="shared" si="20"/>
        <v>4.4999999999999997E-3</v>
      </c>
      <c r="P152" s="15">
        <f t="shared" si="25"/>
        <v>1.4</v>
      </c>
      <c r="Q152" s="18">
        <f t="shared" si="11"/>
        <v>2.7000000000000001E-3</v>
      </c>
      <c r="R152" s="16"/>
      <c r="S152" s="15">
        <f t="shared" si="26"/>
        <v>0.35</v>
      </c>
      <c r="T152" s="16"/>
      <c r="U152" s="16"/>
      <c r="V152" s="18">
        <f t="shared" si="27"/>
        <v>2.3999999999999998E-3</v>
      </c>
      <c r="W152" s="16"/>
      <c r="X152" s="16"/>
      <c r="Y152" s="16"/>
      <c r="Z152" s="16"/>
      <c r="AA152" s="16"/>
      <c r="AB152" s="16"/>
      <c r="AC152" s="15">
        <f t="shared" si="28"/>
        <v>1.2E-2</v>
      </c>
      <c r="AD152" s="40">
        <f t="shared" si="7"/>
        <v>1.5E-3</v>
      </c>
      <c r="AE152" s="40">
        <f t="shared" si="8"/>
        <v>7.2222222222222219E-4</v>
      </c>
      <c r="AF152" s="40">
        <f t="shared" si="9"/>
        <v>2.4999999999999996E-3</v>
      </c>
    </row>
    <row r="153" spans="1:32" x14ac:dyDescent="0.2">
      <c r="A153" s="6" t="str">
        <f t="shared" si="22"/>
        <v>CoF_42252</v>
      </c>
      <c r="B153" s="103" t="str">
        <f t="shared" si="22"/>
        <v>City of Farmington</v>
      </c>
      <c r="C153" s="103" t="str">
        <f t="shared" si="22"/>
        <v>APS #2</v>
      </c>
      <c r="D153" s="104">
        <f t="shared" si="22"/>
        <v>176.56113024000001</v>
      </c>
      <c r="E153" s="11">
        <f t="shared" si="22"/>
        <v>42252</v>
      </c>
      <c r="F153" s="15"/>
      <c r="G153" s="16"/>
      <c r="H153" s="19">
        <f t="shared" si="21"/>
        <v>6.2599999999999999E-3</v>
      </c>
      <c r="I153" s="26"/>
      <c r="J153" s="26"/>
      <c r="K153" s="19"/>
      <c r="L153" s="16"/>
      <c r="M153" s="16"/>
      <c r="N153" s="16"/>
      <c r="O153" s="15">
        <f t="shared" si="20"/>
        <v>2.6699999999999998E-2</v>
      </c>
      <c r="P153" s="15"/>
      <c r="Q153" s="18">
        <f t="shared" si="11"/>
        <v>2.1399999999999999E-2</v>
      </c>
      <c r="R153" s="16"/>
      <c r="S153" s="15"/>
      <c r="T153" s="16"/>
      <c r="U153" s="16"/>
      <c r="V153" s="18"/>
      <c r="W153" s="16"/>
      <c r="X153" s="16"/>
      <c r="Y153" s="16"/>
      <c r="Z153" s="16"/>
      <c r="AA153" s="16"/>
      <c r="AB153" s="16"/>
      <c r="AC153" s="15"/>
      <c r="AD153" s="40"/>
      <c r="AE153" s="40"/>
      <c r="AF153" s="40"/>
    </row>
    <row r="154" spans="1:32" x14ac:dyDescent="0.2">
      <c r="A154" s="6" t="str">
        <f t="shared" si="22"/>
        <v>FW-012-150905-11</v>
      </c>
      <c r="B154" s="103" t="str">
        <f t="shared" si="22"/>
        <v>USEPA Region 6</v>
      </c>
      <c r="C154" s="103" t="str">
        <f t="shared" si="22"/>
        <v>FW-012</v>
      </c>
      <c r="D154" s="104">
        <f t="shared" si="22"/>
        <v>176.56113024000001</v>
      </c>
      <c r="E154" s="11">
        <f t="shared" si="22"/>
        <v>42252.506944444445</v>
      </c>
      <c r="F154" s="15">
        <f t="shared" ref="F154:F171" si="29">F40/1000</f>
        <v>31</v>
      </c>
      <c r="G154" s="16"/>
      <c r="H154" s="19">
        <f t="shared" si="21"/>
        <v>5.9000000000000007E-3</v>
      </c>
      <c r="I154" s="26"/>
      <c r="J154" s="26"/>
      <c r="K154" s="19">
        <f t="shared" ref="K154:K171" si="30">K40/1000</f>
        <v>5.0000000000000001E-4</v>
      </c>
      <c r="L154" s="16"/>
      <c r="M154" s="16"/>
      <c r="N154" s="16"/>
      <c r="O154" s="15">
        <f t="shared" si="20"/>
        <v>2.9000000000000001E-2</v>
      </c>
      <c r="P154" s="15">
        <f t="shared" ref="P154:P171" si="31">P40/1000</f>
        <v>25</v>
      </c>
      <c r="Q154" s="18">
        <f t="shared" si="11"/>
        <v>1.7999999999999999E-2</v>
      </c>
      <c r="R154" s="16"/>
      <c r="S154" s="15">
        <f t="shared" ref="S154:S171" si="32">S40/1000</f>
        <v>0.5</v>
      </c>
      <c r="T154" s="16"/>
      <c r="U154" s="16"/>
      <c r="V154" s="18">
        <f t="shared" ref="V154:V171" si="33">V40/1000</f>
        <v>1.4999999999999999E-2</v>
      </c>
      <c r="W154" s="16"/>
      <c r="X154" s="16"/>
      <c r="Y154" s="16"/>
      <c r="Z154" s="16"/>
      <c r="AA154" s="16"/>
      <c r="AB154" s="16"/>
      <c r="AC154" s="15">
        <f t="shared" ref="AC154:AC171" si="34">AC40/1000</f>
        <v>6.0999999999999999E-2</v>
      </c>
      <c r="AD154" s="40">
        <f t="shared" si="7"/>
        <v>5.8064516129032254E-4</v>
      </c>
      <c r="AE154" s="40">
        <f t="shared" si="8"/>
        <v>1.903225806451613E-4</v>
      </c>
      <c r="AF154" s="40">
        <f t="shared" si="9"/>
        <v>9.3548387096774202E-4</v>
      </c>
    </row>
    <row r="155" spans="1:32" x14ac:dyDescent="0.2">
      <c r="A155" s="6" t="str">
        <f t="shared" si="22"/>
        <v>FW-012-150906-11</v>
      </c>
      <c r="B155" s="103" t="str">
        <f t="shared" si="22"/>
        <v>USEPA Region 6</v>
      </c>
      <c r="C155" s="103" t="str">
        <f t="shared" si="22"/>
        <v>FW-012</v>
      </c>
      <c r="D155" s="104">
        <f t="shared" si="22"/>
        <v>176.56113024000001</v>
      </c>
      <c r="E155" s="11">
        <f t="shared" si="22"/>
        <v>42253.524305555555</v>
      </c>
      <c r="F155" s="15">
        <f t="shared" si="29"/>
        <v>99</v>
      </c>
      <c r="G155" s="16"/>
      <c r="H155" s="19">
        <f t="shared" si="21"/>
        <v>2.3E-2</v>
      </c>
      <c r="I155" s="26"/>
      <c r="J155" s="26"/>
      <c r="K155" s="19">
        <f t="shared" si="30"/>
        <v>1.6000000000000001E-3</v>
      </c>
      <c r="L155" s="16"/>
      <c r="M155" s="16"/>
      <c r="N155" s="16"/>
      <c r="O155" s="15">
        <f t="shared" si="20"/>
        <v>0.13</v>
      </c>
      <c r="P155" s="15">
        <f t="shared" si="31"/>
        <v>77</v>
      </c>
      <c r="Q155" s="18">
        <f t="shared" si="11"/>
        <v>0.11</v>
      </c>
      <c r="R155" s="16"/>
      <c r="S155" s="15">
        <f t="shared" si="32"/>
        <v>3.2</v>
      </c>
      <c r="T155" s="16"/>
      <c r="U155" s="16"/>
      <c r="V155" s="18">
        <f t="shared" si="33"/>
        <v>5.0999999999999997E-2</v>
      </c>
      <c r="W155" s="16"/>
      <c r="X155" s="16"/>
      <c r="Y155" s="16"/>
      <c r="Z155" s="16"/>
      <c r="AA155" s="16"/>
      <c r="AB155" s="16"/>
      <c r="AC155" s="15">
        <f t="shared" si="34"/>
        <v>0.33</v>
      </c>
      <c r="AD155" s="40">
        <f t="shared" si="7"/>
        <v>1.1111111111111111E-3</v>
      </c>
      <c r="AE155" s="40">
        <f t="shared" si="8"/>
        <v>2.3232323232323231E-4</v>
      </c>
      <c r="AF155" s="40">
        <f t="shared" si="9"/>
        <v>1.3131313131313131E-3</v>
      </c>
    </row>
    <row r="156" spans="1:32" x14ac:dyDescent="0.2">
      <c r="A156" s="6" t="str">
        <f t="shared" ref="A156:E165" si="35">A42</f>
        <v>FW-012-150907-11</v>
      </c>
      <c r="B156" s="103" t="str">
        <f t="shared" si="35"/>
        <v>USEPA Region 6</v>
      </c>
      <c r="C156" s="103" t="str">
        <f t="shared" si="35"/>
        <v>FW-012</v>
      </c>
      <c r="D156" s="104">
        <f t="shared" si="35"/>
        <v>176.56113024000001</v>
      </c>
      <c r="E156" s="11">
        <f t="shared" si="35"/>
        <v>42254.336805555555</v>
      </c>
      <c r="F156" s="15">
        <f t="shared" si="29"/>
        <v>26</v>
      </c>
      <c r="G156" s="16"/>
      <c r="H156" s="19">
        <f t="shared" si="21"/>
        <v>6.6E-3</v>
      </c>
      <c r="I156" s="26"/>
      <c r="J156" s="26"/>
      <c r="K156" s="19">
        <f t="shared" si="30"/>
        <v>7.0999999999999991E-4</v>
      </c>
      <c r="L156" s="16"/>
      <c r="M156" s="16"/>
      <c r="N156" s="16"/>
      <c r="O156" s="15">
        <f t="shared" si="20"/>
        <v>2.7E-2</v>
      </c>
      <c r="P156" s="15">
        <f t="shared" si="31"/>
        <v>22</v>
      </c>
      <c r="Q156" s="18">
        <f t="shared" si="11"/>
        <v>3.6999999999999998E-2</v>
      </c>
      <c r="R156" s="16"/>
      <c r="S156" s="15">
        <f t="shared" si="32"/>
        <v>0.76</v>
      </c>
      <c r="T156" s="16"/>
      <c r="U156" s="16"/>
      <c r="V156" s="18">
        <f t="shared" si="33"/>
        <v>1.4E-2</v>
      </c>
      <c r="W156" s="16"/>
      <c r="X156" s="16"/>
      <c r="Y156" s="16"/>
      <c r="Z156" s="16"/>
      <c r="AA156" s="16"/>
      <c r="AB156" s="16"/>
      <c r="AC156" s="15">
        <f t="shared" si="34"/>
        <v>0.13</v>
      </c>
      <c r="AD156" s="40">
        <f t="shared" si="7"/>
        <v>1.423076923076923E-3</v>
      </c>
      <c r="AE156" s="40">
        <f t="shared" si="8"/>
        <v>2.5384615384615387E-4</v>
      </c>
      <c r="AF156" s="40">
        <f t="shared" si="9"/>
        <v>1.0384615384615384E-3</v>
      </c>
    </row>
    <row r="157" spans="1:32" x14ac:dyDescent="0.2">
      <c r="A157" s="6" t="str">
        <f t="shared" si="35"/>
        <v>FW-012-150908-11</v>
      </c>
      <c r="B157" s="103" t="str">
        <f t="shared" si="35"/>
        <v>USEPA Region 6</v>
      </c>
      <c r="C157" s="103" t="str">
        <f t="shared" si="35"/>
        <v>FW-012</v>
      </c>
      <c r="D157" s="104">
        <f t="shared" si="35"/>
        <v>176.56113024000001</v>
      </c>
      <c r="E157" s="11">
        <f t="shared" si="35"/>
        <v>42255.379166666666</v>
      </c>
      <c r="F157" s="15">
        <f t="shared" si="29"/>
        <v>9.4</v>
      </c>
      <c r="G157" s="16"/>
      <c r="H157" s="19">
        <f t="shared" si="21"/>
        <v>2.7000000000000001E-3</v>
      </c>
      <c r="I157" s="26"/>
      <c r="J157" s="26"/>
      <c r="K157" s="19">
        <f t="shared" si="30"/>
        <v>2.8000000000000003E-4</v>
      </c>
      <c r="L157" s="16"/>
      <c r="M157" s="16"/>
      <c r="N157" s="16"/>
      <c r="O157" s="15">
        <f t="shared" si="20"/>
        <v>1.2E-2</v>
      </c>
      <c r="P157" s="15">
        <f t="shared" si="31"/>
        <v>7.6</v>
      </c>
      <c r="Q157" s="18">
        <f t="shared" si="11"/>
        <v>1.4E-2</v>
      </c>
      <c r="R157" s="16"/>
      <c r="S157" s="15">
        <f t="shared" si="32"/>
        <v>0.31</v>
      </c>
      <c r="T157" s="16"/>
      <c r="U157" s="16"/>
      <c r="V157" s="18">
        <f t="shared" si="33"/>
        <v>5.0999999999999995E-3</v>
      </c>
      <c r="W157" s="16"/>
      <c r="X157" s="16"/>
      <c r="Y157" s="16"/>
      <c r="Z157" s="16"/>
      <c r="AA157" s="16"/>
      <c r="AB157" s="16"/>
      <c r="AC157" s="15">
        <f t="shared" si="34"/>
        <v>5.5E-2</v>
      </c>
      <c r="AD157" s="40">
        <f t="shared" si="7"/>
        <v>1.4893617021276596E-3</v>
      </c>
      <c r="AE157" s="40">
        <f t="shared" si="8"/>
        <v>2.8723404255319147E-4</v>
      </c>
      <c r="AF157" s="40">
        <f t="shared" si="9"/>
        <v>1.276595744680851E-3</v>
      </c>
    </row>
    <row r="158" spans="1:32" x14ac:dyDescent="0.2">
      <c r="A158" s="6" t="str">
        <f t="shared" si="35"/>
        <v>FW-012-150909-11</v>
      </c>
      <c r="B158" s="103" t="str">
        <f t="shared" si="35"/>
        <v>USEPA Region 6</v>
      </c>
      <c r="C158" s="103" t="str">
        <f t="shared" si="35"/>
        <v>FW-012</v>
      </c>
      <c r="D158" s="104">
        <f t="shared" si="35"/>
        <v>176.56113024000001</v>
      </c>
      <c r="E158" s="11">
        <f t="shared" si="35"/>
        <v>42256.378472222219</v>
      </c>
      <c r="F158" s="15">
        <f t="shared" si="29"/>
        <v>6.9</v>
      </c>
      <c r="G158" s="16"/>
      <c r="H158" s="19">
        <f t="shared" si="21"/>
        <v>1.6000000000000001E-3</v>
      </c>
      <c r="I158" s="26"/>
      <c r="J158" s="26"/>
      <c r="K158" s="19">
        <f t="shared" si="30"/>
        <v>1.9000000000000001E-4</v>
      </c>
      <c r="L158" s="16"/>
      <c r="M158" s="16"/>
      <c r="N158" s="16"/>
      <c r="O158" s="15">
        <f t="shared" si="20"/>
        <v>8.4000000000000012E-3</v>
      </c>
      <c r="P158" s="15">
        <f t="shared" si="31"/>
        <v>5.2</v>
      </c>
      <c r="Q158" s="18">
        <f t="shared" si="11"/>
        <v>9.1000000000000004E-3</v>
      </c>
      <c r="R158" s="16"/>
      <c r="S158" s="15">
        <f t="shared" si="32"/>
        <v>0.24</v>
      </c>
      <c r="T158" s="16"/>
      <c r="U158" s="16"/>
      <c r="V158" s="18">
        <f t="shared" si="33"/>
        <v>3.8E-3</v>
      </c>
      <c r="W158" s="16"/>
      <c r="X158" s="16"/>
      <c r="Y158" s="16"/>
      <c r="Z158" s="16"/>
      <c r="AA158" s="16"/>
      <c r="AB158" s="16"/>
      <c r="AC158" s="15">
        <f t="shared" si="34"/>
        <v>3.9E-2</v>
      </c>
      <c r="AD158" s="40">
        <f t="shared" si="7"/>
        <v>1.3188405797101448E-3</v>
      </c>
      <c r="AE158" s="40">
        <f t="shared" si="8"/>
        <v>2.3188405797101448E-4</v>
      </c>
      <c r="AF158" s="40">
        <f t="shared" si="9"/>
        <v>1.2173913043478262E-3</v>
      </c>
    </row>
    <row r="159" spans="1:32" x14ac:dyDescent="0.2">
      <c r="A159" s="6" t="str">
        <f t="shared" si="35"/>
        <v>FW-012-150910-11</v>
      </c>
      <c r="B159" s="103" t="str">
        <f t="shared" si="35"/>
        <v>USEPA Region 6</v>
      </c>
      <c r="C159" s="103" t="str">
        <f t="shared" si="35"/>
        <v>FW-012</v>
      </c>
      <c r="D159" s="104">
        <f t="shared" si="35"/>
        <v>176.56113024000001</v>
      </c>
      <c r="E159" s="11">
        <f t="shared" si="35"/>
        <v>42257.378472222219</v>
      </c>
      <c r="F159" s="15">
        <f t="shared" si="29"/>
        <v>6.5</v>
      </c>
      <c r="G159" s="16"/>
      <c r="H159" s="19">
        <f t="shared" si="21"/>
        <v>1.6999999999999999E-3</v>
      </c>
      <c r="I159" s="26"/>
      <c r="J159" s="26"/>
      <c r="K159" s="19">
        <f t="shared" si="30"/>
        <v>5.0000000000000001E-4</v>
      </c>
      <c r="L159" s="16"/>
      <c r="M159" s="16"/>
      <c r="N159" s="16"/>
      <c r="O159" s="15">
        <f t="shared" si="20"/>
        <v>7.0999999999999995E-3</v>
      </c>
      <c r="P159" s="15">
        <f t="shared" si="31"/>
        <v>4.5999999999999996</v>
      </c>
      <c r="Q159" s="18">
        <f t="shared" si="11"/>
        <v>7.4999999999999997E-3</v>
      </c>
      <c r="R159" s="16"/>
      <c r="S159" s="15">
        <f t="shared" si="32"/>
        <v>0.25</v>
      </c>
      <c r="T159" s="16"/>
      <c r="U159" s="16"/>
      <c r="V159" s="18">
        <f t="shared" si="33"/>
        <v>4.5999999999999999E-3</v>
      </c>
      <c r="W159" s="16"/>
      <c r="X159" s="16"/>
      <c r="Y159" s="16"/>
      <c r="Z159" s="16"/>
      <c r="AA159" s="16"/>
      <c r="AB159" s="16"/>
      <c r="AC159" s="15">
        <f t="shared" si="34"/>
        <v>3.4000000000000002E-2</v>
      </c>
      <c r="AD159" s="40">
        <f t="shared" si="7"/>
        <v>1.1538461538461537E-3</v>
      </c>
      <c r="AE159" s="40">
        <f t="shared" si="8"/>
        <v>2.6153846153846154E-4</v>
      </c>
      <c r="AF159" s="40">
        <f t="shared" si="9"/>
        <v>1.0923076923076923E-3</v>
      </c>
    </row>
    <row r="160" spans="1:32" x14ac:dyDescent="0.2">
      <c r="A160" s="6" t="str">
        <f t="shared" si="35"/>
        <v>FW-012-150911-11</v>
      </c>
      <c r="B160" s="103" t="str">
        <f t="shared" si="35"/>
        <v>USEPA Region 6</v>
      </c>
      <c r="C160" s="103" t="str">
        <f t="shared" si="35"/>
        <v>FW-012</v>
      </c>
      <c r="D160" s="104">
        <f t="shared" si="35"/>
        <v>176.56113024000001</v>
      </c>
      <c r="E160" s="11">
        <f t="shared" si="35"/>
        <v>42258.469444444447</v>
      </c>
      <c r="F160" s="15">
        <f t="shared" si="29"/>
        <v>2.8</v>
      </c>
      <c r="G160" s="16"/>
      <c r="H160" s="19">
        <f t="shared" si="21"/>
        <v>1.2999999999999999E-3</v>
      </c>
      <c r="I160" s="26"/>
      <c r="J160" s="26"/>
      <c r="K160" s="19">
        <f t="shared" si="30"/>
        <v>5.0000000000000001E-4</v>
      </c>
      <c r="L160" s="16"/>
      <c r="M160" s="16"/>
      <c r="N160" s="16"/>
      <c r="O160" s="15">
        <f t="shared" si="20"/>
        <v>4.9000000000000007E-3</v>
      </c>
      <c r="P160" s="15">
        <f t="shared" si="31"/>
        <v>1.9</v>
      </c>
      <c r="Q160" s="18">
        <f t="shared" si="11"/>
        <v>3.0999999999999999E-3</v>
      </c>
      <c r="R160" s="16"/>
      <c r="S160" s="15">
        <f t="shared" si="32"/>
        <v>0.21</v>
      </c>
      <c r="T160" s="16"/>
      <c r="U160" s="16"/>
      <c r="V160" s="18">
        <f t="shared" si="33"/>
        <v>3.8999999999999998E-3</v>
      </c>
      <c r="W160" s="16"/>
      <c r="X160" s="16"/>
      <c r="Y160" s="16"/>
      <c r="Z160" s="16"/>
      <c r="AA160" s="16"/>
      <c r="AB160" s="16"/>
      <c r="AC160" s="15">
        <f t="shared" si="34"/>
        <v>1.4999999999999999E-2</v>
      </c>
      <c r="AD160" s="40">
        <f t="shared" si="7"/>
        <v>1.1071428571428571E-3</v>
      </c>
      <c r="AE160" s="40">
        <f t="shared" si="8"/>
        <v>4.6428571428571428E-4</v>
      </c>
      <c r="AF160" s="40">
        <f t="shared" si="9"/>
        <v>1.7500000000000005E-3</v>
      </c>
    </row>
    <row r="161" spans="1:32" x14ac:dyDescent="0.2">
      <c r="A161" s="6" t="str">
        <f t="shared" si="35"/>
        <v>FW-012-150912-11</v>
      </c>
      <c r="B161" s="103" t="str">
        <f t="shared" si="35"/>
        <v>USEPA Region 6</v>
      </c>
      <c r="C161" s="103" t="str">
        <f t="shared" si="35"/>
        <v>FW-012</v>
      </c>
      <c r="D161" s="104">
        <f t="shared" si="35"/>
        <v>176.56113024000001</v>
      </c>
      <c r="E161" s="11">
        <f t="shared" si="35"/>
        <v>42259.404861111114</v>
      </c>
      <c r="F161" s="15">
        <f t="shared" si="29"/>
        <v>2.5</v>
      </c>
      <c r="G161" s="16"/>
      <c r="H161" s="19">
        <f t="shared" si="21"/>
        <v>1.1999999999999999E-3</v>
      </c>
      <c r="I161" s="26"/>
      <c r="J161" s="26"/>
      <c r="K161" s="19">
        <f t="shared" si="30"/>
        <v>4.2999999999999995E-5</v>
      </c>
      <c r="L161" s="16"/>
      <c r="M161" s="16"/>
      <c r="N161" s="16"/>
      <c r="O161" s="15">
        <f t="shared" si="20"/>
        <v>4.7000000000000002E-3</v>
      </c>
      <c r="P161" s="15">
        <f t="shared" si="31"/>
        <v>1.7</v>
      </c>
      <c r="Q161" s="18">
        <f t="shared" si="11"/>
        <v>2.8999999999999998E-3</v>
      </c>
      <c r="R161" s="16"/>
      <c r="S161" s="15">
        <f t="shared" si="32"/>
        <v>0.21</v>
      </c>
      <c r="T161" s="16"/>
      <c r="U161" s="16"/>
      <c r="V161" s="18">
        <f t="shared" si="33"/>
        <v>3.7000000000000002E-3</v>
      </c>
      <c r="W161" s="16"/>
      <c r="X161" s="16"/>
      <c r="Y161" s="16"/>
      <c r="Z161" s="16"/>
      <c r="AA161" s="16"/>
      <c r="AB161" s="16"/>
      <c r="AC161" s="15">
        <f t="shared" si="34"/>
        <v>1.4E-2</v>
      </c>
      <c r="AD161" s="40">
        <f t="shared" si="7"/>
        <v>1.16E-3</v>
      </c>
      <c r="AE161" s="40">
        <f t="shared" si="8"/>
        <v>4.7999999999999996E-4</v>
      </c>
      <c r="AF161" s="40">
        <f t="shared" si="9"/>
        <v>1.8800000000000002E-3</v>
      </c>
    </row>
    <row r="162" spans="1:32" x14ac:dyDescent="0.2">
      <c r="A162" s="6" t="str">
        <f t="shared" si="35"/>
        <v>FW-012-150913-11</v>
      </c>
      <c r="B162" s="103" t="str">
        <f t="shared" si="35"/>
        <v>USEPA Region 6</v>
      </c>
      <c r="C162" s="103" t="str">
        <f t="shared" si="35"/>
        <v>FW-012</v>
      </c>
      <c r="D162" s="104">
        <f t="shared" si="35"/>
        <v>176.56113024000001</v>
      </c>
      <c r="E162" s="11">
        <f t="shared" si="35"/>
        <v>42260.443055555559</v>
      </c>
      <c r="F162" s="15">
        <f t="shared" si="29"/>
        <v>2.1</v>
      </c>
      <c r="G162" s="16"/>
      <c r="H162" s="19">
        <f t="shared" si="21"/>
        <v>8.9999999999999998E-4</v>
      </c>
      <c r="I162" s="26"/>
      <c r="J162" s="26"/>
      <c r="K162" s="19">
        <f t="shared" si="30"/>
        <v>5.0000000000000001E-4</v>
      </c>
      <c r="L162" s="16"/>
      <c r="M162" s="16"/>
      <c r="N162" s="16"/>
      <c r="O162" s="15">
        <f t="shared" si="20"/>
        <v>3.5000000000000001E-3</v>
      </c>
      <c r="P162" s="15">
        <f t="shared" si="31"/>
        <v>1.5</v>
      </c>
      <c r="Q162" s="18">
        <f t="shared" si="11"/>
        <v>2.3999999999999998E-3</v>
      </c>
      <c r="R162" s="16"/>
      <c r="S162" s="15">
        <f t="shared" si="32"/>
        <v>0.21</v>
      </c>
      <c r="T162" s="16"/>
      <c r="U162" s="16"/>
      <c r="V162" s="18">
        <f t="shared" si="33"/>
        <v>2.2000000000000001E-3</v>
      </c>
      <c r="W162" s="16"/>
      <c r="X162" s="16"/>
      <c r="Y162" s="16"/>
      <c r="Z162" s="16"/>
      <c r="AA162" s="16"/>
      <c r="AB162" s="16"/>
      <c r="AC162" s="15">
        <f t="shared" si="34"/>
        <v>1.4E-2</v>
      </c>
      <c r="AD162" s="40">
        <f t="shared" si="7"/>
        <v>1.1428571428571427E-3</v>
      </c>
      <c r="AE162" s="40">
        <f t="shared" si="8"/>
        <v>4.2857142857142855E-4</v>
      </c>
      <c r="AF162" s="40">
        <f t="shared" si="9"/>
        <v>1.6666666666666666E-3</v>
      </c>
    </row>
    <row r="163" spans="1:32" x14ac:dyDescent="0.2">
      <c r="A163" s="6" t="str">
        <f t="shared" si="35"/>
        <v>FW-012-150914-11</v>
      </c>
      <c r="B163" s="103" t="str">
        <f t="shared" si="35"/>
        <v>USEPA Region 6</v>
      </c>
      <c r="C163" s="103" t="str">
        <f t="shared" si="35"/>
        <v>FW-012</v>
      </c>
      <c r="D163" s="104">
        <f t="shared" si="35"/>
        <v>176.56113024000001</v>
      </c>
      <c r="E163" s="11">
        <f t="shared" si="35"/>
        <v>42261.461805555555</v>
      </c>
      <c r="F163" s="15">
        <f t="shared" si="29"/>
        <v>1.3</v>
      </c>
      <c r="G163" s="16"/>
      <c r="H163" s="19">
        <f t="shared" si="21"/>
        <v>1.1000000000000001E-3</v>
      </c>
      <c r="I163" s="26"/>
      <c r="J163" s="26"/>
      <c r="K163" s="19">
        <f t="shared" si="30"/>
        <v>5.0000000000000001E-4</v>
      </c>
      <c r="L163" s="16"/>
      <c r="M163" s="16"/>
      <c r="N163" s="16"/>
      <c r="O163" s="15">
        <f t="shared" si="20"/>
        <v>2.7000000000000001E-3</v>
      </c>
      <c r="P163" s="15">
        <f t="shared" si="31"/>
        <v>0.98</v>
      </c>
      <c r="Q163" s="18">
        <f t="shared" si="11"/>
        <v>1.6999999999999999E-3</v>
      </c>
      <c r="R163" s="16"/>
      <c r="S163" s="15">
        <f t="shared" si="32"/>
        <v>0.18</v>
      </c>
      <c r="T163" s="16"/>
      <c r="U163" s="16"/>
      <c r="V163" s="18">
        <f t="shared" si="33"/>
        <v>1.9E-3</v>
      </c>
      <c r="W163" s="16"/>
      <c r="X163" s="16"/>
      <c r="Y163" s="16"/>
      <c r="Z163" s="16"/>
      <c r="AA163" s="16"/>
      <c r="AB163" s="16"/>
      <c r="AC163" s="15">
        <f t="shared" si="34"/>
        <v>8.5000000000000006E-3</v>
      </c>
      <c r="AD163" s="40">
        <f t="shared" si="7"/>
        <v>1.3076923076923077E-3</v>
      </c>
      <c r="AE163" s="40">
        <f t="shared" si="8"/>
        <v>8.461538461538462E-4</v>
      </c>
      <c r="AF163" s="40">
        <f t="shared" si="9"/>
        <v>2.0769230769230769E-3</v>
      </c>
    </row>
    <row r="164" spans="1:32" x14ac:dyDescent="0.2">
      <c r="A164" s="6" t="str">
        <f t="shared" si="35"/>
        <v>FW-012-150915-11</v>
      </c>
      <c r="B164" s="103" t="str">
        <f t="shared" si="35"/>
        <v>USEPA Region 6</v>
      </c>
      <c r="C164" s="103" t="str">
        <f t="shared" si="35"/>
        <v>FW-012</v>
      </c>
      <c r="D164" s="104">
        <f t="shared" si="35"/>
        <v>176.56113024000001</v>
      </c>
      <c r="E164" s="11">
        <f t="shared" si="35"/>
        <v>42262.503472222219</v>
      </c>
      <c r="F164" s="15">
        <f t="shared" si="29"/>
        <v>1.3</v>
      </c>
      <c r="G164" s="16"/>
      <c r="H164" s="19">
        <f t="shared" si="21"/>
        <v>7.9000000000000001E-4</v>
      </c>
      <c r="I164" s="26"/>
      <c r="J164" s="26"/>
      <c r="K164" s="19">
        <f t="shared" si="30"/>
        <v>5.0000000000000001E-4</v>
      </c>
      <c r="L164" s="16"/>
      <c r="M164" s="16"/>
      <c r="N164" s="16"/>
      <c r="O164" s="15">
        <f t="shared" si="20"/>
        <v>2.7000000000000001E-3</v>
      </c>
      <c r="P164" s="15">
        <f t="shared" si="31"/>
        <v>0.98</v>
      </c>
      <c r="Q164" s="18">
        <f t="shared" ref="Q164:Q183" si="36">Q50/1000</f>
        <v>1.9E-3</v>
      </c>
      <c r="R164" s="16"/>
      <c r="S164" s="15">
        <f t="shared" si="32"/>
        <v>0.15</v>
      </c>
      <c r="T164" s="16"/>
      <c r="U164" s="16"/>
      <c r="V164" s="18">
        <f t="shared" si="33"/>
        <v>1.6999999999999999E-3</v>
      </c>
      <c r="W164" s="16"/>
      <c r="X164" s="16"/>
      <c r="Y164" s="16"/>
      <c r="Z164" s="16"/>
      <c r="AA164" s="16"/>
      <c r="AB164" s="16"/>
      <c r="AC164" s="15">
        <f t="shared" si="34"/>
        <v>9.4999999999999998E-3</v>
      </c>
      <c r="AD164" s="40">
        <f t="shared" si="7"/>
        <v>1.4615384615384614E-3</v>
      </c>
      <c r="AE164" s="40">
        <f t="shared" si="8"/>
        <v>6.0769230769230768E-4</v>
      </c>
      <c r="AF164" s="40">
        <f t="shared" si="9"/>
        <v>2.0769230769230769E-3</v>
      </c>
    </row>
    <row r="165" spans="1:32" x14ac:dyDescent="0.2">
      <c r="A165" s="6" t="str">
        <f t="shared" si="35"/>
        <v>FW-012-150916-11</v>
      </c>
      <c r="B165" s="103" t="str">
        <f t="shared" si="35"/>
        <v>USEPA Region 6</v>
      </c>
      <c r="C165" s="103" t="str">
        <f t="shared" si="35"/>
        <v>FW-012</v>
      </c>
      <c r="D165" s="104">
        <f t="shared" si="35"/>
        <v>176.56113024000001</v>
      </c>
      <c r="E165" s="11">
        <f t="shared" si="35"/>
        <v>42263.381944444445</v>
      </c>
      <c r="F165" s="15">
        <f t="shared" si="29"/>
        <v>1.3</v>
      </c>
      <c r="G165" s="16"/>
      <c r="H165" s="19">
        <f t="shared" si="21"/>
        <v>7.6000000000000004E-4</v>
      </c>
      <c r="I165" s="26"/>
      <c r="J165" s="26"/>
      <c r="K165" s="19">
        <f t="shared" si="30"/>
        <v>5.0000000000000001E-4</v>
      </c>
      <c r="L165" s="16"/>
      <c r="M165" s="16"/>
      <c r="N165" s="16"/>
      <c r="O165" s="15">
        <f t="shared" si="20"/>
        <v>2.7000000000000001E-3</v>
      </c>
      <c r="P165" s="15">
        <f t="shared" si="31"/>
        <v>0.97</v>
      </c>
      <c r="Q165" s="18">
        <f t="shared" si="36"/>
        <v>2E-3</v>
      </c>
      <c r="R165" s="16"/>
      <c r="S165" s="15">
        <f t="shared" si="32"/>
        <v>0.12</v>
      </c>
      <c r="T165" s="16"/>
      <c r="U165" s="16"/>
      <c r="V165" s="18">
        <f t="shared" si="33"/>
        <v>2.1000000000000003E-3</v>
      </c>
      <c r="W165" s="16"/>
      <c r="X165" s="16"/>
      <c r="Y165" s="16"/>
      <c r="Z165" s="16"/>
      <c r="AA165" s="16"/>
      <c r="AB165" s="16"/>
      <c r="AC165" s="15">
        <f t="shared" si="34"/>
        <v>1.9E-2</v>
      </c>
      <c r="AD165" s="40">
        <f t="shared" si="7"/>
        <v>1.5384615384615385E-3</v>
      </c>
      <c r="AE165" s="40">
        <f t="shared" si="8"/>
        <v>5.846153846153846E-4</v>
      </c>
      <c r="AF165" s="40">
        <f t="shared" si="9"/>
        <v>2.0769230769230769E-3</v>
      </c>
    </row>
    <row r="166" spans="1:32" x14ac:dyDescent="0.2">
      <c r="A166" s="6" t="str">
        <f t="shared" ref="A166:E175" si="37">A52</f>
        <v>FW-012-150917-11</v>
      </c>
      <c r="B166" s="103" t="str">
        <f t="shared" si="37"/>
        <v>USEPA Region 6</v>
      </c>
      <c r="C166" s="103" t="str">
        <f t="shared" si="37"/>
        <v>FW-012</v>
      </c>
      <c r="D166" s="104">
        <f t="shared" si="37"/>
        <v>176.56113024000001</v>
      </c>
      <c r="E166" s="11">
        <f t="shared" si="37"/>
        <v>42264.368055555555</v>
      </c>
      <c r="F166" s="15">
        <f t="shared" si="29"/>
        <v>1.7</v>
      </c>
      <c r="G166" s="16"/>
      <c r="H166" s="19">
        <f t="shared" si="21"/>
        <v>8.3000000000000001E-4</v>
      </c>
      <c r="I166" s="26"/>
      <c r="J166" s="26"/>
      <c r="K166" s="19">
        <f t="shared" si="30"/>
        <v>5.0000000000000001E-4</v>
      </c>
      <c r="L166" s="16"/>
      <c r="M166" s="16"/>
      <c r="N166" s="16"/>
      <c r="O166" s="15">
        <f t="shared" si="20"/>
        <v>3.0000000000000001E-3</v>
      </c>
      <c r="P166" s="15">
        <f t="shared" si="31"/>
        <v>1.3</v>
      </c>
      <c r="Q166" s="18">
        <f t="shared" si="36"/>
        <v>2.1000000000000003E-3</v>
      </c>
      <c r="R166" s="16"/>
      <c r="S166" s="15">
        <f t="shared" si="32"/>
        <v>0.15</v>
      </c>
      <c r="T166" s="16"/>
      <c r="U166" s="16"/>
      <c r="V166" s="18">
        <f t="shared" si="33"/>
        <v>2.3E-3</v>
      </c>
      <c r="W166" s="16"/>
      <c r="X166" s="16"/>
      <c r="Y166" s="16"/>
      <c r="Z166" s="16"/>
      <c r="AA166" s="16"/>
      <c r="AB166" s="16"/>
      <c r="AC166" s="15">
        <f t="shared" si="34"/>
        <v>1.0999999999999999E-2</v>
      </c>
      <c r="AD166" s="40">
        <f t="shared" si="7"/>
        <v>1.235294117647059E-3</v>
      </c>
      <c r="AE166" s="40">
        <f t="shared" si="8"/>
        <v>4.8823529411764707E-4</v>
      </c>
      <c r="AF166" s="40">
        <f t="shared" si="9"/>
        <v>1.7647058823529412E-3</v>
      </c>
    </row>
    <row r="167" spans="1:32" x14ac:dyDescent="0.2">
      <c r="A167" s="6" t="str">
        <f t="shared" si="37"/>
        <v>FW-012-150918-11</v>
      </c>
      <c r="B167" s="103" t="str">
        <f t="shared" si="37"/>
        <v>USEPA Region 6</v>
      </c>
      <c r="C167" s="103" t="str">
        <f t="shared" si="37"/>
        <v>FW-012</v>
      </c>
      <c r="D167" s="104">
        <f t="shared" si="37"/>
        <v>176.56113024000001</v>
      </c>
      <c r="E167" s="11">
        <f t="shared" si="37"/>
        <v>42265.479166666664</v>
      </c>
      <c r="F167" s="15">
        <f t="shared" si="29"/>
        <v>2.1</v>
      </c>
      <c r="G167" s="16"/>
      <c r="H167" s="19">
        <f t="shared" si="21"/>
        <v>1E-3</v>
      </c>
      <c r="I167" s="26"/>
      <c r="J167" s="26"/>
      <c r="K167" s="19">
        <f t="shared" si="30"/>
        <v>5.0000000000000001E-4</v>
      </c>
      <c r="L167" s="16"/>
      <c r="M167" s="16"/>
      <c r="N167" s="16"/>
      <c r="O167" s="15">
        <f t="shared" si="20"/>
        <v>2.7000000000000001E-3</v>
      </c>
      <c r="P167" s="15">
        <f t="shared" si="31"/>
        <v>1.6</v>
      </c>
      <c r="Q167" s="18">
        <f t="shared" si="36"/>
        <v>2.1000000000000003E-3</v>
      </c>
      <c r="R167" s="16"/>
      <c r="S167" s="15">
        <f t="shared" si="32"/>
        <v>0.14000000000000001</v>
      </c>
      <c r="T167" s="16"/>
      <c r="U167" s="16"/>
      <c r="V167" s="18">
        <f t="shared" si="33"/>
        <v>2.3E-3</v>
      </c>
      <c r="W167" s="16"/>
      <c r="X167" s="16"/>
      <c r="Y167" s="16"/>
      <c r="Z167" s="16"/>
      <c r="AA167" s="16"/>
      <c r="AB167" s="16"/>
      <c r="AC167" s="15">
        <f t="shared" si="34"/>
        <v>9.4000000000000004E-3</v>
      </c>
      <c r="AD167" s="40">
        <f t="shared" si="7"/>
        <v>1E-3</v>
      </c>
      <c r="AE167" s="40">
        <f t="shared" si="8"/>
        <v>4.7619047619047619E-4</v>
      </c>
      <c r="AF167" s="40">
        <f t="shared" si="9"/>
        <v>1.2857142857142856E-3</v>
      </c>
    </row>
    <row r="168" spans="1:32" x14ac:dyDescent="0.2">
      <c r="A168" s="6" t="str">
        <f t="shared" si="37"/>
        <v>FW-012-150919-11</v>
      </c>
      <c r="B168" s="103" t="str">
        <f t="shared" si="37"/>
        <v>USEPA Region 6</v>
      </c>
      <c r="C168" s="103" t="str">
        <f t="shared" si="37"/>
        <v>FW-012</v>
      </c>
      <c r="D168" s="104">
        <f t="shared" si="37"/>
        <v>176.56113024000001</v>
      </c>
      <c r="E168" s="11">
        <f t="shared" si="37"/>
        <v>42266.395833333336</v>
      </c>
      <c r="F168" s="15">
        <f t="shared" si="29"/>
        <v>1.3</v>
      </c>
      <c r="G168" s="16"/>
      <c r="H168" s="19">
        <f t="shared" si="21"/>
        <v>7.5000000000000002E-4</v>
      </c>
      <c r="I168" s="26"/>
      <c r="J168" s="26"/>
      <c r="K168" s="19">
        <f t="shared" si="30"/>
        <v>5.0000000000000001E-4</v>
      </c>
      <c r="L168" s="16"/>
      <c r="M168" s="16"/>
      <c r="N168" s="16"/>
      <c r="O168" s="15">
        <f t="shared" si="20"/>
        <v>3.0999999999999999E-3</v>
      </c>
      <c r="P168" s="15">
        <f t="shared" si="31"/>
        <v>0.93</v>
      </c>
      <c r="Q168" s="18">
        <f t="shared" si="36"/>
        <v>1.6000000000000001E-3</v>
      </c>
      <c r="R168" s="16"/>
      <c r="S168" s="15">
        <f t="shared" si="32"/>
        <v>0.17</v>
      </c>
      <c r="T168" s="16"/>
      <c r="U168" s="16"/>
      <c r="V168" s="18">
        <f t="shared" si="33"/>
        <v>2.3999999999999998E-3</v>
      </c>
      <c r="W168" s="16"/>
      <c r="X168" s="16"/>
      <c r="Y168" s="16"/>
      <c r="Z168" s="16"/>
      <c r="AA168" s="16"/>
      <c r="AB168" s="16"/>
      <c r="AC168" s="15">
        <f t="shared" si="34"/>
        <v>9.1000000000000004E-3</v>
      </c>
      <c r="AD168" s="40">
        <f t="shared" si="7"/>
        <v>1.2307692307692308E-3</v>
      </c>
      <c r="AE168" s="40">
        <f t="shared" si="8"/>
        <v>5.7692307692307687E-4</v>
      </c>
      <c r="AF168" s="40">
        <f t="shared" si="9"/>
        <v>2.3846153846153843E-3</v>
      </c>
    </row>
    <row r="169" spans="1:32" x14ac:dyDescent="0.2">
      <c r="A169" s="6" t="str">
        <f t="shared" si="37"/>
        <v>FW-012-150920-11</v>
      </c>
      <c r="B169" s="103" t="str">
        <f t="shared" si="37"/>
        <v>USEPA Region 6</v>
      </c>
      <c r="C169" s="103" t="str">
        <f t="shared" si="37"/>
        <v>FW-012</v>
      </c>
      <c r="D169" s="104">
        <f t="shared" si="37"/>
        <v>176.56113024000001</v>
      </c>
      <c r="E169" s="11">
        <f t="shared" si="37"/>
        <v>42267.388888888891</v>
      </c>
      <c r="F169" s="15">
        <f t="shared" si="29"/>
        <v>0.38</v>
      </c>
      <c r="G169" s="16"/>
      <c r="H169" s="19">
        <f t="shared" si="21"/>
        <v>5.9999999999999995E-4</v>
      </c>
      <c r="I169" s="26"/>
      <c r="J169" s="26"/>
      <c r="K169" s="19">
        <f t="shared" si="30"/>
        <v>5.0000000000000001E-4</v>
      </c>
      <c r="L169" s="16"/>
      <c r="M169" s="16"/>
      <c r="N169" s="16"/>
      <c r="O169" s="15">
        <f t="shared" si="20"/>
        <v>2.3999999999999998E-3</v>
      </c>
      <c r="P169" s="15">
        <f t="shared" si="31"/>
        <v>0.31</v>
      </c>
      <c r="Q169" s="18">
        <f t="shared" si="36"/>
        <v>1.2999999999999999E-3</v>
      </c>
      <c r="R169" s="16"/>
      <c r="S169" s="15">
        <f t="shared" si="32"/>
        <v>0.14000000000000001</v>
      </c>
      <c r="T169" s="16"/>
      <c r="U169" s="16"/>
      <c r="V169" s="18">
        <f t="shared" si="33"/>
        <v>1.9E-3</v>
      </c>
      <c r="W169" s="16"/>
      <c r="X169" s="16"/>
      <c r="Y169" s="16"/>
      <c r="Z169" s="16"/>
      <c r="AA169" s="16"/>
      <c r="AB169" s="16"/>
      <c r="AC169" s="15">
        <f t="shared" si="34"/>
        <v>8.8000000000000005E-3</v>
      </c>
      <c r="AD169" s="40">
        <f t="shared" si="7"/>
        <v>3.4210526315789471E-3</v>
      </c>
      <c r="AE169" s="40">
        <f t="shared" si="8"/>
        <v>1.5789473684210524E-3</v>
      </c>
      <c r="AF169" s="40">
        <f t="shared" si="9"/>
        <v>6.3157894736842095E-3</v>
      </c>
    </row>
    <row r="170" spans="1:32" x14ac:dyDescent="0.2">
      <c r="A170" s="6" t="str">
        <f t="shared" si="37"/>
        <v>FW-012-150921-11</v>
      </c>
      <c r="B170" s="103" t="str">
        <f t="shared" si="37"/>
        <v>USEPA Region 6</v>
      </c>
      <c r="C170" s="103" t="str">
        <f t="shared" si="37"/>
        <v>FW-012</v>
      </c>
      <c r="D170" s="104">
        <f t="shared" si="37"/>
        <v>176.56113024000001</v>
      </c>
      <c r="E170" s="11">
        <f t="shared" si="37"/>
        <v>42268.430555555555</v>
      </c>
      <c r="F170" s="15">
        <f t="shared" si="29"/>
        <v>0.52</v>
      </c>
      <c r="G170" s="16"/>
      <c r="H170" s="19">
        <f t="shared" si="21"/>
        <v>8.7000000000000001E-4</v>
      </c>
      <c r="I170" s="26"/>
      <c r="J170" s="26"/>
      <c r="K170" s="19">
        <f t="shared" si="30"/>
        <v>5.0000000000000001E-4</v>
      </c>
      <c r="L170" s="16"/>
      <c r="M170" s="16"/>
      <c r="N170" s="16"/>
      <c r="O170" s="15">
        <f t="shared" si="20"/>
        <v>2.1000000000000003E-3</v>
      </c>
      <c r="P170" s="15">
        <f t="shared" si="31"/>
        <v>0.37</v>
      </c>
      <c r="Q170" s="18">
        <f t="shared" si="36"/>
        <v>1.1999999999999999E-3</v>
      </c>
      <c r="R170" s="16"/>
      <c r="S170" s="15">
        <f t="shared" si="32"/>
        <v>0.14000000000000001</v>
      </c>
      <c r="T170" s="16"/>
      <c r="U170" s="16"/>
      <c r="V170" s="18">
        <f t="shared" si="33"/>
        <v>2.5999999999999999E-3</v>
      </c>
      <c r="W170" s="16"/>
      <c r="X170" s="16"/>
      <c r="Y170" s="16"/>
      <c r="Z170" s="16"/>
      <c r="AA170" s="16"/>
      <c r="AB170" s="16"/>
      <c r="AC170" s="15">
        <f t="shared" si="34"/>
        <v>0.02</v>
      </c>
      <c r="AD170" s="40">
        <f t="shared" si="7"/>
        <v>2.3076923076923075E-3</v>
      </c>
      <c r="AE170" s="40">
        <f t="shared" si="8"/>
        <v>1.673076923076923E-3</v>
      </c>
      <c r="AF170" s="40">
        <f t="shared" si="9"/>
        <v>4.0384615384615385E-3</v>
      </c>
    </row>
    <row r="171" spans="1:32" x14ac:dyDescent="0.2">
      <c r="A171" s="6" t="str">
        <f t="shared" si="37"/>
        <v>FW-012-150922-11</v>
      </c>
      <c r="B171" s="103" t="str">
        <f t="shared" si="37"/>
        <v>USEPA Region 6</v>
      </c>
      <c r="C171" s="103" t="str">
        <f t="shared" si="37"/>
        <v>FW-012</v>
      </c>
      <c r="D171" s="104">
        <f t="shared" si="37"/>
        <v>176.56113024000001</v>
      </c>
      <c r="E171" s="11">
        <f t="shared" si="37"/>
        <v>42269.322916666664</v>
      </c>
      <c r="F171" s="15">
        <f t="shared" si="29"/>
        <v>2.4E-2</v>
      </c>
      <c r="G171" s="16"/>
      <c r="H171" s="19">
        <f t="shared" si="21"/>
        <v>1E-3</v>
      </c>
      <c r="I171" s="26"/>
      <c r="J171" s="26"/>
      <c r="K171" s="19">
        <f t="shared" si="30"/>
        <v>5.0000000000000001E-4</v>
      </c>
      <c r="L171" s="16"/>
      <c r="M171" s="16"/>
      <c r="N171" s="16"/>
      <c r="O171" s="15">
        <f t="shared" si="20"/>
        <v>1.1999999999999999E-3</v>
      </c>
      <c r="P171" s="15">
        <f t="shared" si="31"/>
        <v>1.7000000000000001E-2</v>
      </c>
      <c r="Q171" s="18">
        <f t="shared" si="36"/>
        <v>5.9999999999999995E-5</v>
      </c>
      <c r="R171" s="16"/>
      <c r="S171" s="15">
        <f t="shared" si="32"/>
        <v>9.6000000000000002E-2</v>
      </c>
      <c r="T171" s="16"/>
      <c r="U171" s="16"/>
      <c r="V171" s="18">
        <f t="shared" si="33"/>
        <v>2.1000000000000003E-3</v>
      </c>
      <c r="W171" s="16"/>
      <c r="X171" s="16"/>
      <c r="Y171" s="16"/>
      <c r="Z171" s="16"/>
      <c r="AA171" s="16"/>
      <c r="AB171" s="16"/>
      <c r="AC171" s="15">
        <f t="shared" si="34"/>
        <v>3.3999999999999998E-3</v>
      </c>
      <c r="AD171" s="40">
        <f t="shared" si="7"/>
        <v>2.4999999999999996E-3</v>
      </c>
      <c r="AE171" s="40">
        <f t="shared" si="8"/>
        <v>4.1666666666666664E-2</v>
      </c>
      <c r="AF171" s="40">
        <f t="shared" si="9"/>
        <v>4.9999999999999996E-2</v>
      </c>
    </row>
    <row r="172" spans="1:32" x14ac:dyDescent="0.2">
      <c r="A172" s="6" t="str">
        <f t="shared" si="37"/>
        <v>CoF_42270</v>
      </c>
      <c r="B172" s="103" t="str">
        <f t="shared" si="37"/>
        <v>City of Farmington</v>
      </c>
      <c r="C172" s="103" t="str">
        <f t="shared" si="37"/>
        <v>APS #2</v>
      </c>
      <c r="D172" s="104">
        <f t="shared" si="37"/>
        <v>176.56113024000001</v>
      </c>
      <c r="E172" s="11">
        <f t="shared" si="37"/>
        <v>42270</v>
      </c>
      <c r="F172" s="15"/>
      <c r="G172" s="16"/>
      <c r="H172" s="19">
        <f t="shared" si="21"/>
        <v>2.69E-2</v>
      </c>
      <c r="I172" s="26"/>
      <c r="J172" s="26"/>
      <c r="K172" s="19"/>
      <c r="L172" s="16"/>
      <c r="M172" s="16"/>
      <c r="N172" s="16"/>
      <c r="O172" s="15">
        <f t="shared" si="20"/>
        <v>0.126</v>
      </c>
      <c r="P172" s="15"/>
      <c r="Q172" s="18">
        <f t="shared" si="36"/>
        <v>0.153</v>
      </c>
      <c r="R172" s="16"/>
      <c r="S172" s="15"/>
      <c r="T172" s="16"/>
      <c r="U172" s="16"/>
      <c r="V172" s="18"/>
      <c r="W172" s="16"/>
      <c r="X172" s="16"/>
      <c r="Y172" s="16"/>
      <c r="Z172" s="16"/>
      <c r="AA172" s="16"/>
      <c r="AB172" s="16"/>
      <c r="AC172" s="15"/>
      <c r="AD172" s="40"/>
      <c r="AE172" s="40"/>
      <c r="AF172" s="40"/>
    </row>
    <row r="173" spans="1:32" x14ac:dyDescent="0.2">
      <c r="A173" s="6" t="str">
        <f t="shared" si="37"/>
        <v>FW-012-150924-11</v>
      </c>
      <c r="B173" s="103" t="str">
        <f t="shared" si="37"/>
        <v>USEPA Region 6</v>
      </c>
      <c r="C173" s="103" t="str">
        <f t="shared" si="37"/>
        <v>FW-012</v>
      </c>
      <c r="D173" s="104">
        <f t="shared" si="37"/>
        <v>176.56113024000001</v>
      </c>
      <c r="E173" s="11">
        <f t="shared" si="37"/>
        <v>42271.357638888891</v>
      </c>
      <c r="F173" s="15">
        <f>F59/1000</f>
        <v>41</v>
      </c>
      <c r="G173" s="16"/>
      <c r="H173" s="19">
        <f t="shared" si="21"/>
        <v>8.5000000000000006E-3</v>
      </c>
      <c r="I173" s="26"/>
      <c r="J173" s="26"/>
      <c r="K173" s="19">
        <f>K59/1000</f>
        <v>5.8E-4</v>
      </c>
      <c r="L173" s="16"/>
      <c r="M173" s="16"/>
      <c r="N173" s="16"/>
      <c r="O173" s="15">
        <f t="shared" si="20"/>
        <v>0.04</v>
      </c>
      <c r="P173" s="15">
        <f>P59/1000</f>
        <v>34</v>
      </c>
      <c r="Q173" s="18">
        <f t="shared" si="36"/>
        <v>3.5000000000000003E-2</v>
      </c>
      <c r="R173" s="16"/>
      <c r="S173" s="15">
        <f>S59/1000</f>
        <v>0.99</v>
      </c>
      <c r="T173" s="16"/>
      <c r="U173" s="16"/>
      <c r="V173" s="18">
        <f>V59/1000</f>
        <v>2.4E-2</v>
      </c>
      <c r="W173" s="16"/>
      <c r="X173" s="16"/>
      <c r="Y173" s="16"/>
      <c r="Z173" s="16"/>
      <c r="AA173" s="16"/>
      <c r="AB173" s="16"/>
      <c r="AC173" s="15">
        <f>AC59/1000</f>
        <v>0.13</v>
      </c>
      <c r="AD173" s="40">
        <f t="shared" si="7"/>
        <v>8.5365853658536596E-4</v>
      </c>
      <c r="AE173" s="40">
        <f t="shared" si="8"/>
        <v>2.0731707317073173E-4</v>
      </c>
      <c r="AF173" s="40">
        <f t="shared" si="9"/>
        <v>9.7560975609756097E-4</v>
      </c>
    </row>
    <row r="174" spans="1:32" x14ac:dyDescent="0.2">
      <c r="A174" s="6" t="str">
        <f t="shared" si="37"/>
        <v>FW-012-150928-11</v>
      </c>
      <c r="B174" s="103" t="str">
        <f t="shared" si="37"/>
        <v>USEPA Region 6</v>
      </c>
      <c r="C174" s="103" t="str">
        <f t="shared" si="37"/>
        <v>FW-012</v>
      </c>
      <c r="D174" s="104">
        <f t="shared" si="37"/>
        <v>176.56113024000001</v>
      </c>
      <c r="E174" s="11">
        <f t="shared" si="37"/>
        <v>42275.357638888891</v>
      </c>
      <c r="F174" s="15">
        <f>F60/1000</f>
        <v>3.9</v>
      </c>
      <c r="G174" s="16"/>
      <c r="H174" s="19">
        <f t="shared" si="21"/>
        <v>1.4E-3</v>
      </c>
      <c r="I174" s="26"/>
      <c r="J174" s="26"/>
      <c r="K174" s="19">
        <f>K60/1000</f>
        <v>5.0000000000000001E-4</v>
      </c>
      <c r="L174" s="16"/>
      <c r="M174" s="16"/>
      <c r="N174" s="16"/>
      <c r="O174" s="15">
        <f t="shared" si="20"/>
        <v>4.7999999999999996E-3</v>
      </c>
      <c r="P174" s="15">
        <f>P60/1000</f>
        <v>3.1</v>
      </c>
      <c r="Q174" s="18">
        <f t="shared" si="36"/>
        <v>4.0000000000000001E-3</v>
      </c>
      <c r="R174" s="16"/>
      <c r="S174" s="15">
        <f>S60/1000</f>
        <v>0.17</v>
      </c>
      <c r="T174" s="16"/>
      <c r="U174" s="16"/>
      <c r="V174" s="18">
        <f>V60/1000</f>
        <v>2.7000000000000001E-3</v>
      </c>
      <c r="W174" s="16"/>
      <c r="X174" s="16"/>
      <c r="Y174" s="16"/>
      <c r="Z174" s="16"/>
      <c r="AA174" s="16"/>
      <c r="AB174" s="16"/>
      <c r="AC174" s="15">
        <f>AC60/1000</f>
        <v>0.02</v>
      </c>
      <c r="AD174" s="40">
        <f t="shared" si="7"/>
        <v>1.0256410256410256E-3</v>
      </c>
      <c r="AE174" s="40">
        <f t="shared" si="8"/>
        <v>3.58974358974359E-4</v>
      </c>
      <c r="AF174" s="40">
        <f t="shared" si="9"/>
        <v>1.2307692307692306E-3</v>
      </c>
    </row>
    <row r="175" spans="1:32" x14ac:dyDescent="0.2">
      <c r="A175" s="6" t="str">
        <f t="shared" si="37"/>
        <v>FW-012-150930-11</v>
      </c>
      <c r="B175" s="103" t="str">
        <f t="shared" si="37"/>
        <v>USEPA Region 6</v>
      </c>
      <c r="C175" s="103" t="str">
        <f t="shared" si="37"/>
        <v>FW-012</v>
      </c>
      <c r="D175" s="104">
        <f t="shared" si="37"/>
        <v>176.56113024000001</v>
      </c>
      <c r="E175" s="11">
        <f t="shared" si="37"/>
        <v>42277.354166666664</v>
      </c>
      <c r="F175" s="15">
        <f>F61/1000</f>
        <v>5.3</v>
      </c>
      <c r="G175" s="16"/>
      <c r="H175" s="19">
        <f t="shared" si="21"/>
        <v>2E-3</v>
      </c>
      <c r="I175" s="26"/>
      <c r="J175" s="26"/>
      <c r="K175" s="19">
        <f>K61/1000</f>
        <v>1.7000000000000001E-4</v>
      </c>
      <c r="L175" s="16"/>
      <c r="M175" s="16"/>
      <c r="N175" s="16"/>
      <c r="O175" s="15">
        <f t="shared" si="20"/>
        <v>6.4999999999999997E-3</v>
      </c>
      <c r="P175" s="15">
        <f>P61/1000</f>
        <v>4.5</v>
      </c>
      <c r="Q175" s="18">
        <f t="shared" si="36"/>
        <v>6.7999999999999996E-3</v>
      </c>
      <c r="R175" s="16"/>
      <c r="S175" s="15">
        <f>S61/1000</f>
        <v>0.34</v>
      </c>
      <c r="T175" s="16"/>
      <c r="U175" s="16"/>
      <c r="V175" s="18">
        <f>V61/1000</f>
        <v>3.8E-3</v>
      </c>
      <c r="W175" s="16"/>
      <c r="X175" s="16"/>
      <c r="Y175" s="16"/>
      <c r="Z175" s="16"/>
      <c r="AA175" s="16"/>
      <c r="AB175" s="16"/>
      <c r="AC175" s="15">
        <f>AC61/1000</f>
        <v>2.9000000000000001E-2</v>
      </c>
      <c r="AD175" s="40">
        <f t="shared" si="7"/>
        <v>1.2830188679245282E-3</v>
      </c>
      <c r="AE175" s="40">
        <f t="shared" si="8"/>
        <v>3.7735849056603777E-4</v>
      </c>
      <c r="AF175" s="40">
        <f t="shared" si="9"/>
        <v>1.2264150943396227E-3</v>
      </c>
    </row>
    <row r="176" spans="1:32" x14ac:dyDescent="0.2">
      <c r="A176" s="6" t="str">
        <f t="shared" ref="A176:E183" si="38">A62</f>
        <v>CoF_42284</v>
      </c>
      <c r="B176" s="103" t="str">
        <f t="shared" si="38"/>
        <v>City of Farmington</v>
      </c>
      <c r="C176" s="103" t="str">
        <f t="shared" si="38"/>
        <v>APS #2</v>
      </c>
      <c r="D176" s="104">
        <f t="shared" si="38"/>
        <v>176.56113024000001</v>
      </c>
      <c r="E176" s="11">
        <f t="shared" si="38"/>
        <v>42284</v>
      </c>
      <c r="F176" s="15"/>
      <c r="G176" s="16"/>
      <c r="H176" s="19">
        <f t="shared" si="21"/>
        <v>4.4200000000000003E-3</v>
      </c>
      <c r="I176" s="26"/>
      <c r="J176" s="26"/>
      <c r="K176" s="19"/>
      <c r="L176" s="16"/>
      <c r="M176" s="16"/>
      <c r="N176" s="16"/>
      <c r="O176" s="15">
        <f t="shared" si="20"/>
        <v>2.06E-2</v>
      </c>
      <c r="P176" s="15"/>
      <c r="Q176" s="18">
        <f t="shared" si="36"/>
        <v>2.3300000000000001E-2</v>
      </c>
      <c r="R176" s="16"/>
      <c r="S176" s="15"/>
      <c r="T176" s="16"/>
      <c r="U176" s="16"/>
      <c r="V176" s="18"/>
      <c r="W176" s="16"/>
      <c r="X176" s="16"/>
      <c r="Y176" s="16"/>
      <c r="Z176" s="16"/>
      <c r="AA176" s="16"/>
      <c r="AB176" s="16"/>
      <c r="AC176" s="15"/>
      <c r="AD176" s="40"/>
      <c r="AE176" s="40"/>
      <c r="AF176" s="40"/>
    </row>
    <row r="177" spans="1:32" x14ac:dyDescent="0.2">
      <c r="A177" s="6" t="str">
        <f t="shared" si="38"/>
        <v>FW-012-151008-11</v>
      </c>
      <c r="B177" s="103" t="str">
        <f t="shared" si="38"/>
        <v>USEPA Region 6</v>
      </c>
      <c r="C177" s="103" t="str">
        <f t="shared" si="38"/>
        <v>FW-012</v>
      </c>
      <c r="D177" s="104">
        <f t="shared" si="38"/>
        <v>176.56113024000001</v>
      </c>
      <c r="E177" s="11">
        <f t="shared" si="38"/>
        <v>42285.385416666664</v>
      </c>
      <c r="F177" s="15">
        <f>F63/1000</f>
        <v>2.6</v>
      </c>
      <c r="G177" s="16"/>
      <c r="H177" s="19">
        <f t="shared" si="21"/>
        <v>1.2999999999999999E-3</v>
      </c>
      <c r="I177" s="26"/>
      <c r="J177" s="26"/>
      <c r="K177" s="19">
        <f>K63/1000</f>
        <v>1.9000000000000001E-4</v>
      </c>
      <c r="L177" s="16"/>
      <c r="M177" s="16"/>
      <c r="N177" s="16"/>
      <c r="O177" s="15">
        <f t="shared" si="20"/>
        <v>6.7000000000000002E-3</v>
      </c>
      <c r="P177" s="15">
        <f>P63/1000</f>
        <v>1.7</v>
      </c>
      <c r="Q177" s="18">
        <f t="shared" si="36"/>
        <v>6.4000000000000003E-3</v>
      </c>
      <c r="R177" s="16"/>
      <c r="S177" s="15">
        <f>S63/1000</f>
        <v>0.24</v>
      </c>
      <c r="T177" s="16"/>
      <c r="U177" s="16"/>
      <c r="V177" s="18">
        <f>V63/1000</f>
        <v>2.1000000000000003E-3</v>
      </c>
      <c r="W177" s="16"/>
      <c r="X177" s="16"/>
      <c r="Y177" s="16"/>
      <c r="Z177" s="16"/>
      <c r="AA177" s="16"/>
      <c r="AB177" s="16"/>
      <c r="AC177" s="15">
        <f>AC63/1000</f>
        <v>3.6999999999999998E-2</v>
      </c>
      <c r="AD177" s="40">
        <f t="shared" si="7"/>
        <v>2.4615384615384616E-3</v>
      </c>
      <c r="AE177" s="40">
        <f t="shared" si="8"/>
        <v>5.0000000000000001E-4</v>
      </c>
      <c r="AF177" s="40">
        <f t="shared" si="9"/>
        <v>2.5769230769230769E-3</v>
      </c>
    </row>
    <row r="178" spans="1:32" x14ac:dyDescent="0.2">
      <c r="A178" s="6" t="str">
        <f t="shared" si="38"/>
        <v>FW-012-151014-11</v>
      </c>
      <c r="B178" s="103" t="str">
        <f t="shared" si="38"/>
        <v>USEPA Region 6</v>
      </c>
      <c r="C178" s="103" t="str">
        <f t="shared" si="38"/>
        <v>FW-012</v>
      </c>
      <c r="D178" s="104">
        <f t="shared" si="38"/>
        <v>176.56113024000001</v>
      </c>
      <c r="E178" s="11">
        <f t="shared" si="38"/>
        <v>42291.416666666664</v>
      </c>
      <c r="F178" s="15">
        <f>F64/1000</f>
        <v>2</v>
      </c>
      <c r="G178" s="16"/>
      <c r="H178" s="19">
        <f t="shared" si="21"/>
        <v>3.8000000000000002E-4</v>
      </c>
      <c r="I178" s="26"/>
      <c r="J178" s="26"/>
      <c r="K178" s="19">
        <f>K64/1000</f>
        <v>4.2999999999999995E-5</v>
      </c>
      <c r="L178" s="16"/>
      <c r="M178" s="16"/>
      <c r="N178" s="16"/>
      <c r="O178" s="15">
        <f t="shared" si="20"/>
        <v>2.3999999999999998E-3</v>
      </c>
      <c r="P178" s="15">
        <f>P64/1000</f>
        <v>1.5</v>
      </c>
      <c r="Q178" s="18">
        <f t="shared" si="36"/>
        <v>2.5000000000000001E-3</v>
      </c>
      <c r="R178" s="16"/>
      <c r="S178" s="15">
        <f>S64/1000</f>
        <v>9.2999999999999999E-2</v>
      </c>
      <c r="T178" s="16"/>
      <c r="U178" s="16"/>
      <c r="V178" s="18">
        <f>V64/1000</f>
        <v>2E-3</v>
      </c>
      <c r="W178" s="16"/>
      <c r="X178" s="16"/>
      <c r="Y178" s="16"/>
      <c r="Z178" s="16"/>
      <c r="AA178" s="16"/>
      <c r="AB178" s="16"/>
      <c r="AC178" s="15">
        <f>AC64/1000</f>
        <v>1.4E-2</v>
      </c>
      <c r="AD178" s="40">
        <f t="shared" si="7"/>
        <v>1.25E-3</v>
      </c>
      <c r="AE178" s="40">
        <f t="shared" si="8"/>
        <v>1.9000000000000001E-4</v>
      </c>
      <c r="AF178" s="40">
        <f t="shared" si="9"/>
        <v>1.1999999999999999E-3</v>
      </c>
    </row>
    <row r="179" spans="1:32" x14ac:dyDescent="0.2">
      <c r="A179" s="6" t="str">
        <f t="shared" si="38"/>
        <v>CoF_42297</v>
      </c>
      <c r="B179" s="103" t="str">
        <f t="shared" si="38"/>
        <v>City of Farmington</v>
      </c>
      <c r="C179" s="103" t="str">
        <f t="shared" si="38"/>
        <v>APS #2</v>
      </c>
      <c r="D179" s="104">
        <f t="shared" si="38"/>
        <v>176.56113024000001</v>
      </c>
      <c r="E179" s="11">
        <f t="shared" si="38"/>
        <v>42297</v>
      </c>
      <c r="F179" s="15"/>
      <c r="G179" s="16"/>
      <c r="H179" s="19">
        <f t="shared" si="21"/>
        <v>4.6600000000000001E-3</v>
      </c>
      <c r="I179" s="26"/>
      <c r="J179" s="26"/>
      <c r="K179" s="19"/>
      <c r="L179" s="16"/>
      <c r="M179" s="16"/>
      <c r="N179" s="16"/>
      <c r="O179" s="15">
        <f t="shared" si="20"/>
        <v>4.1399999999999999E-2</v>
      </c>
      <c r="P179" s="15"/>
      <c r="Q179" s="18">
        <f t="shared" si="36"/>
        <v>3.6299999999999999E-2</v>
      </c>
      <c r="R179" s="16"/>
      <c r="S179" s="15"/>
      <c r="T179" s="16"/>
      <c r="U179" s="16"/>
      <c r="V179" s="18"/>
      <c r="W179" s="16"/>
      <c r="X179" s="16"/>
      <c r="Y179" s="16"/>
      <c r="Z179" s="16"/>
      <c r="AA179" s="16"/>
      <c r="AB179" s="16"/>
      <c r="AC179" s="15"/>
      <c r="AD179" s="40"/>
      <c r="AE179" s="40"/>
      <c r="AF179" s="40"/>
    </row>
    <row r="180" spans="1:32" x14ac:dyDescent="0.2">
      <c r="A180" s="6" t="str">
        <f t="shared" si="38"/>
        <v>CoF_42298</v>
      </c>
      <c r="B180" s="103" t="str">
        <f t="shared" si="38"/>
        <v>City of Farmington</v>
      </c>
      <c r="C180" s="103" t="str">
        <f t="shared" si="38"/>
        <v>APS #2</v>
      </c>
      <c r="D180" s="104">
        <f t="shared" si="38"/>
        <v>176.56113024000001</v>
      </c>
      <c r="E180" s="11">
        <f t="shared" si="38"/>
        <v>42298</v>
      </c>
      <c r="F180" s="15"/>
      <c r="G180" s="16"/>
      <c r="H180" s="19">
        <f t="shared" si="21"/>
        <v>2.6700000000000001E-3</v>
      </c>
      <c r="I180" s="26"/>
      <c r="J180" s="26"/>
      <c r="K180" s="19"/>
      <c r="L180" s="16"/>
      <c r="M180" s="16"/>
      <c r="N180" s="16"/>
      <c r="O180" s="15">
        <f t="shared" si="20"/>
        <v>1.52E-2</v>
      </c>
      <c r="P180" s="15"/>
      <c r="Q180" s="18">
        <f t="shared" si="36"/>
        <v>1.77E-2</v>
      </c>
      <c r="R180" s="16"/>
      <c r="S180" s="15"/>
      <c r="T180" s="16"/>
      <c r="U180" s="16"/>
      <c r="V180" s="18"/>
      <c r="W180" s="16"/>
      <c r="X180" s="16"/>
      <c r="Y180" s="16"/>
      <c r="Z180" s="16"/>
      <c r="AA180" s="16"/>
      <c r="AB180" s="16"/>
      <c r="AC180" s="15"/>
      <c r="AD180" s="40"/>
      <c r="AE180" s="40"/>
      <c r="AF180" s="40"/>
    </row>
    <row r="181" spans="1:32" x14ac:dyDescent="0.2">
      <c r="A181" s="6" t="str">
        <f t="shared" si="38"/>
        <v>FW012_SW_102815</v>
      </c>
      <c r="B181" s="103" t="str">
        <f t="shared" si="38"/>
        <v>USEPA Regions</v>
      </c>
      <c r="C181" s="103" t="str">
        <f t="shared" si="38"/>
        <v>FW-012</v>
      </c>
      <c r="D181" s="104">
        <f t="shared" si="38"/>
        <v>176.56113024000001</v>
      </c>
      <c r="E181" s="11">
        <f t="shared" si="38"/>
        <v>42305.65625</v>
      </c>
      <c r="F181" s="15">
        <f>F67/1000</f>
        <v>0.34</v>
      </c>
      <c r="G181" s="16"/>
      <c r="H181" s="19">
        <f t="shared" si="21"/>
        <v>3.6999999999999999E-4</v>
      </c>
      <c r="I181" s="26"/>
      <c r="J181" s="26"/>
      <c r="K181" s="19">
        <f>K67/1000</f>
        <v>1.7000000000000001E-4</v>
      </c>
      <c r="L181" s="16"/>
      <c r="M181" s="16"/>
      <c r="N181" s="16"/>
      <c r="O181" s="15">
        <f t="shared" si="20"/>
        <v>4.4000000000000003E-3</v>
      </c>
      <c r="P181" s="15">
        <f>P67/1000</f>
        <v>0.39</v>
      </c>
      <c r="Q181" s="18">
        <f t="shared" si="36"/>
        <v>2.1000000000000003E-3</v>
      </c>
      <c r="R181" s="16"/>
      <c r="S181" s="15">
        <f>S67/1000</f>
        <v>0.1</v>
      </c>
      <c r="T181" s="16"/>
      <c r="U181" s="16"/>
      <c r="V181" s="18">
        <f>V67/1000</f>
        <v>1.2999999999999999E-3</v>
      </c>
      <c r="W181" s="16"/>
      <c r="X181" s="16"/>
      <c r="Y181" s="16"/>
      <c r="Z181" s="16"/>
      <c r="AA181" s="16"/>
      <c r="AB181" s="16"/>
      <c r="AC181" s="15">
        <f>AC67/1000</f>
        <v>1.7999999999999999E-2</v>
      </c>
      <c r="AD181" s="40">
        <f t="shared" si="7"/>
        <v>6.1764705882352946E-3</v>
      </c>
      <c r="AE181" s="40">
        <f t="shared" si="8"/>
        <v>1.088235294117647E-3</v>
      </c>
      <c r="AF181" s="40">
        <f t="shared" si="9"/>
        <v>1.2941176470588235E-2</v>
      </c>
    </row>
    <row r="182" spans="1:32" x14ac:dyDescent="0.2">
      <c r="A182" s="6" t="str">
        <f t="shared" si="38"/>
        <v>CoF_42324</v>
      </c>
      <c r="B182" s="103" t="str">
        <f t="shared" si="38"/>
        <v>City of Farmington</v>
      </c>
      <c r="C182" s="103" t="str">
        <f t="shared" si="38"/>
        <v>APS #2</v>
      </c>
      <c r="D182" s="104">
        <f t="shared" si="38"/>
        <v>176.56113024000001</v>
      </c>
      <c r="E182" s="11">
        <f t="shared" si="38"/>
        <v>42324</v>
      </c>
      <c r="F182" s="15"/>
      <c r="G182" s="16"/>
      <c r="H182" s="19">
        <f t="shared" si="21"/>
        <v>4.1700000000000001E-3</v>
      </c>
      <c r="I182" s="26"/>
      <c r="J182" s="26"/>
      <c r="K182" s="19"/>
      <c r="L182" s="16"/>
      <c r="M182" s="16"/>
      <c r="N182" s="16"/>
      <c r="O182" s="15">
        <f t="shared" si="20"/>
        <v>2.93E-2</v>
      </c>
      <c r="P182" s="15"/>
      <c r="Q182" s="18">
        <f t="shared" si="36"/>
        <v>2.2600000000000002E-2</v>
      </c>
      <c r="R182" s="16"/>
      <c r="S182" s="15"/>
      <c r="T182" s="16"/>
      <c r="U182" s="16"/>
      <c r="V182" s="18"/>
      <c r="W182" s="16"/>
      <c r="X182" s="16"/>
      <c r="Y182" s="16"/>
      <c r="Z182" s="16"/>
      <c r="AA182" s="16"/>
      <c r="AB182" s="16"/>
      <c r="AC182" s="15"/>
      <c r="AD182" s="40"/>
      <c r="AE182" s="40"/>
      <c r="AF182" s="40"/>
    </row>
    <row r="183" spans="1:32" x14ac:dyDescent="0.2">
      <c r="A183" s="6" t="str">
        <f t="shared" si="38"/>
        <v>FW012_SW_111715</v>
      </c>
      <c r="B183" s="103" t="str">
        <f t="shared" si="38"/>
        <v>USEPA Regions</v>
      </c>
      <c r="C183" s="103" t="str">
        <f t="shared" si="38"/>
        <v>FW-012</v>
      </c>
      <c r="D183" s="104">
        <f t="shared" si="38"/>
        <v>176.56113024000001</v>
      </c>
      <c r="E183" s="11">
        <f t="shared" si="38"/>
        <v>42325.479166666664</v>
      </c>
      <c r="F183" s="15">
        <f>F69/1000</f>
        <v>11</v>
      </c>
      <c r="G183" s="16"/>
      <c r="H183" s="19">
        <f t="shared" si="21"/>
        <v>1.6999999999999999E-3</v>
      </c>
      <c r="I183" s="26"/>
      <c r="J183" s="26"/>
      <c r="K183" s="19">
        <f>K69/1000</f>
        <v>2.0000000000000001E-4</v>
      </c>
      <c r="L183" s="16"/>
      <c r="M183" s="16"/>
      <c r="N183" s="16"/>
      <c r="O183" s="15">
        <f t="shared" si="20"/>
        <v>1.7000000000000001E-2</v>
      </c>
      <c r="P183" s="15">
        <f>P69/1000</f>
        <v>8.1999999999999993</v>
      </c>
      <c r="Q183" s="18">
        <f t="shared" si="36"/>
        <v>1.0999999999999999E-2</v>
      </c>
      <c r="R183" s="16"/>
      <c r="S183" s="15">
        <f>S69/1000</f>
        <v>0.34</v>
      </c>
      <c r="T183" s="16"/>
      <c r="U183" s="16"/>
      <c r="V183" s="18">
        <f>V69/1000</f>
        <v>5.7000000000000002E-3</v>
      </c>
      <c r="W183" s="16"/>
      <c r="X183" s="16"/>
      <c r="Y183" s="16"/>
      <c r="Z183" s="16"/>
      <c r="AA183" s="16"/>
      <c r="AB183" s="16"/>
      <c r="AC183" s="15">
        <f>AC69/1000</f>
        <v>7.4999999999999997E-2</v>
      </c>
      <c r="AD183" s="40">
        <f>Q183/F183</f>
        <v>1E-3</v>
      </c>
      <c r="AE183" s="40">
        <f>H183/F183</f>
        <v>1.5454545454545454E-4</v>
      </c>
      <c r="AF183" s="40">
        <f>O183/F183</f>
        <v>1.5454545454545456E-3</v>
      </c>
    </row>
    <row r="184" spans="1:32" x14ac:dyDescent="0.2">
      <c r="A184" s="6"/>
      <c r="B184" s="103"/>
      <c r="C184" s="103"/>
      <c r="D184" s="104"/>
      <c r="E184" s="11"/>
      <c r="F184" s="15"/>
      <c r="G184" s="16"/>
      <c r="H184" s="19"/>
      <c r="I184" s="26"/>
      <c r="J184" s="26"/>
      <c r="K184" s="19"/>
      <c r="L184" s="16"/>
      <c r="M184" s="16"/>
      <c r="N184" s="16"/>
      <c r="O184" s="15"/>
      <c r="P184" s="15"/>
      <c r="Q184" s="18"/>
      <c r="R184" s="16"/>
      <c r="S184" s="15"/>
      <c r="T184" s="16"/>
      <c r="U184" s="16"/>
      <c r="V184" s="18"/>
      <c r="W184" s="16"/>
      <c r="X184" s="16"/>
      <c r="Y184" s="16"/>
      <c r="Z184" s="16"/>
      <c r="AA184" s="16"/>
      <c r="AB184" s="16"/>
      <c r="AC184" s="15"/>
      <c r="AD184" s="40"/>
      <c r="AE184" s="40"/>
      <c r="AF184" s="40"/>
    </row>
    <row r="185" spans="1:32" x14ac:dyDescent="0.2">
      <c r="A185" s="6"/>
      <c r="B185" s="103"/>
      <c r="C185" s="103"/>
      <c r="D185" s="104"/>
      <c r="E185" s="11"/>
      <c r="F185" s="15"/>
      <c r="G185" s="16"/>
      <c r="H185" s="19"/>
      <c r="I185" s="26"/>
      <c r="J185" s="26"/>
      <c r="K185" s="19"/>
      <c r="L185" s="16"/>
      <c r="M185" s="16"/>
      <c r="N185" s="16"/>
      <c r="O185" s="15"/>
      <c r="P185" s="15"/>
      <c r="Q185" s="18"/>
      <c r="R185" s="16"/>
      <c r="S185" s="15"/>
      <c r="T185" s="16"/>
      <c r="U185" s="16"/>
      <c r="V185" s="18"/>
      <c r="W185" s="16"/>
      <c r="X185" s="16"/>
      <c r="Y185" s="16"/>
      <c r="Z185" s="16"/>
      <c r="AA185" s="16"/>
      <c r="AB185" s="16"/>
      <c r="AC185" s="15"/>
      <c r="AD185" s="40"/>
      <c r="AE185" s="40"/>
      <c r="AF185" s="40"/>
    </row>
    <row r="186" spans="1:32" x14ac:dyDescent="0.2">
      <c r="A186" s="6"/>
      <c r="B186" s="103"/>
      <c r="C186" s="103"/>
      <c r="D186" s="104"/>
      <c r="E186" s="11"/>
      <c r="F186" s="15" t="s">
        <v>1179</v>
      </c>
      <c r="G186" s="16" t="s">
        <v>1182</v>
      </c>
      <c r="H186" s="19"/>
      <c r="I186" s="26"/>
      <c r="J186" s="26"/>
      <c r="K186" s="19"/>
      <c r="L186" s="16"/>
      <c r="M186" s="16"/>
      <c r="N186" s="16"/>
      <c r="O186" s="15"/>
      <c r="P186" s="15"/>
      <c r="Q186" s="18" t="s">
        <v>1</v>
      </c>
      <c r="R186" s="16" t="s">
        <v>1180</v>
      </c>
      <c r="S186" s="15"/>
      <c r="T186" s="16"/>
      <c r="U186" s="16"/>
      <c r="V186" s="18"/>
      <c r="W186" s="16"/>
      <c r="X186" s="16"/>
      <c r="Y186" s="16"/>
      <c r="Z186" s="16"/>
      <c r="AA186" s="16"/>
      <c r="AB186" s="16"/>
      <c r="AC186" s="15"/>
      <c r="AD186" s="40"/>
      <c r="AE186" s="40"/>
      <c r="AF186" s="40"/>
    </row>
    <row r="187" spans="1:32" x14ac:dyDescent="0.2">
      <c r="A187" s="6"/>
      <c r="B187" s="103"/>
      <c r="C187" s="103"/>
      <c r="D187" s="104"/>
      <c r="E187" s="89" t="s">
        <v>1174</v>
      </c>
      <c r="F187" s="18">
        <f>MAX(F117:F125)</f>
        <v>5.3</v>
      </c>
      <c r="G187" s="16"/>
      <c r="H187" s="19"/>
      <c r="I187" s="26"/>
      <c r="J187" s="26"/>
      <c r="K187" s="19"/>
      <c r="L187" s="16"/>
      <c r="M187" s="16"/>
      <c r="N187" s="16"/>
      <c r="O187" s="15"/>
      <c r="P187" s="15"/>
      <c r="Q187" s="18">
        <f>MAX(Q117:Q125)</f>
        <v>0.22</v>
      </c>
      <c r="R187" s="16"/>
      <c r="S187" s="15"/>
      <c r="T187" s="16"/>
      <c r="U187" s="16"/>
      <c r="V187" s="18"/>
      <c r="W187" s="16"/>
      <c r="X187" s="16"/>
      <c r="Y187" s="16"/>
      <c r="Z187" s="16"/>
      <c r="AA187" s="16"/>
      <c r="AB187" s="16"/>
      <c r="AC187" s="15"/>
      <c r="AD187" s="40"/>
      <c r="AE187" s="40"/>
      <c r="AF187" s="40"/>
    </row>
    <row r="188" spans="1:32" x14ac:dyDescent="0.2">
      <c r="A188" s="6"/>
      <c r="B188" s="103"/>
      <c r="C188" s="103"/>
      <c r="D188" s="104"/>
      <c r="E188" s="89" t="s">
        <v>1175</v>
      </c>
      <c r="F188" s="18">
        <f>AVERAGE(F125:F145)</f>
        <v>0.86216666666666664</v>
      </c>
      <c r="G188" s="16"/>
      <c r="H188" s="19"/>
      <c r="I188" s="26"/>
      <c r="J188" s="26"/>
      <c r="K188" s="19"/>
      <c r="L188" s="16"/>
      <c r="M188" s="16"/>
      <c r="N188" s="16"/>
      <c r="O188" s="15"/>
      <c r="P188" s="15"/>
      <c r="Q188" s="18">
        <f>AVERAGE(Q125:Q145)</f>
        <v>3.8890476190476192E-3</v>
      </c>
      <c r="R188" s="16"/>
      <c r="S188" s="15"/>
      <c r="T188" s="16"/>
      <c r="U188" s="16"/>
      <c r="V188" s="18"/>
      <c r="W188" s="16"/>
      <c r="X188" s="16"/>
      <c r="Y188" s="16"/>
      <c r="Z188" s="16"/>
      <c r="AA188" s="16"/>
      <c r="AB188" s="16"/>
      <c r="AC188" s="15"/>
      <c r="AD188" s="40"/>
      <c r="AE188" s="40"/>
      <c r="AF188" s="40"/>
    </row>
    <row r="189" spans="1:32" x14ac:dyDescent="0.2">
      <c r="A189" s="6"/>
      <c r="B189" s="103"/>
      <c r="C189" s="103"/>
      <c r="D189" s="104"/>
      <c r="E189" s="89" t="s">
        <v>1176</v>
      </c>
      <c r="F189" s="18">
        <f>AVERAGE(F149:F183)</f>
        <v>9.4035862068965539</v>
      </c>
      <c r="G189" s="16">
        <v>2.7</v>
      </c>
      <c r="H189" s="19"/>
      <c r="I189" s="26"/>
      <c r="J189" s="26"/>
      <c r="K189" s="19"/>
      <c r="L189" s="16"/>
      <c r="M189" s="16"/>
      <c r="N189" s="16"/>
      <c r="O189" s="15"/>
      <c r="P189" s="15"/>
      <c r="Q189" s="18">
        <f>AVERAGE(Q149:Q183)</f>
        <v>1.6381714285714284E-2</v>
      </c>
      <c r="R189" s="16">
        <v>1.2E-2</v>
      </c>
      <c r="S189" s="15"/>
      <c r="T189" s="16"/>
      <c r="U189" s="16"/>
      <c r="V189" s="18"/>
      <c r="W189" s="16"/>
      <c r="X189" s="16"/>
      <c r="Y189" s="16"/>
      <c r="Z189" s="16"/>
      <c r="AA189" s="16"/>
      <c r="AB189" s="16"/>
      <c r="AC189" s="15"/>
      <c r="AD189" s="40"/>
      <c r="AE189" s="40"/>
      <c r="AF189" s="40"/>
    </row>
    <row r="190" spans="1:32" x14ac:dyDescent="0.2">
      <c r="A190" s="6"/>
      <c r="B190" s="103"/>
      <c r="C190" s="103"/>
      <c r="D190" s="104"/>
      <c r="E190" s="89" t="s">
        <v>1177</v>
      </c>
      <c r="F190" s="15"/>
      <c r="G190" s="16"/>
      <c r="H190" s="19"/>
      <c r="I190" s="26"/>
      <c r="J190" s="26"/>
      <c r="K190" s="19"/>
      <c r="L190" s="16"/>
      <c r="M190" s="16"/>
      <c r="N190" s="16"/>
      <c r="O190" s="15"/>
      <c r="P190" s="15"/>
      <c r="Q190" s="18"/>
      <c r="R190" s="16"/>
      <c r="S190" s="15"/>
      <c r="T190" s="16"/>
      <c r="U190" s="16"/>
      <c r="V190" s="18"/>
      <c r="W190" s="16"/>
      <c r="X190" s="16"/>
      <c r="Y190" s="16"/>
      <c r="Z190" s="16"/>
      <c r="AA190" s="16"/>
      <c r="AB190" s="16"/>
      <c r="AC190" s="15"/>
      <c r="AD190" s="40"/>
      <c r="AE190" s="40"/>
      <c r="AF190" s="40"/>
    </row>
    <row r="191" spans="1:32" x14ac:dyDescent="0.2">
      <c r="A191" s="6"/>
      <c r="B191" s="103"/>
      <c r="C191" s="103"/>
      <c r="D191" s="104"/>
      <c r="E191" s="89" t="s">
        <v>1178</v>
      </c>
      <c r="F191" s="15"/>
      <c r="G191" s="16"/>
      <c r="H191" s="19"/>
      <c r="I191" s="26"/>
      <c r="J191" s="26"/>
      <c r="K191" s="19"/>
      <c r="L191" s="16"/>
      <c r="M191" s="16"/>
      <c r="N191" s="16"/>
      <c r="Q191" s="18"/>
      <c r="R191" s="16"/>
      <c r="S191" s="15"/>
      <c r="T191" s="16"/>
      <c r="U191" s="16"/>
      <c r="V191" s="18"/>
      <c r="W191" s="16"/>
      <c r="X191" s="16"/>
      <c r="Y191" s="16"/>
      <c r="Z191" s="16"/>
      <c r="AA191" s="16"/>
      <c r="AB191" s="16"/>
      <c r="AC191" s="15"/>
      <c r="AD191" s="40"/>
      <c r="AE191" s="40"/>
      <c r="AF191" s="40"/>
    </row>
    <row r="192" spans="1:32" x14ac:dyDescent="0.2">
      <c r="A192" s="6"/>
      <c r="B192" s="103"/>
      <c r="C192" s="103"/>
      <c r="D192" s="104"/>
      <c r="E192" s="11"/>
      <c r="F192" s="15"/>
      <c r="G192" s="16"/>
      <c r="H192" s="19"/>
      <c r="I192" s="26"/>
      <c r="J192" s="26"/>
      <c r="K192" s="19"/>
      <c r="L192" s="16"/>
      <c r="M192" s="16"/>
      <c r="N192" s="16"/>
      <c r="Q192" s="18"/>
      <c r="R192" s="16"/>
      <c r="S192" s="15"/>
      <c r="T192" s="16"/>
      <c r="U192" s="16"/>
      <c r="V192" s="18"/>
      <c r="W192" s="16"/>
      <c r="X192" s="16"/>
      <c r="Y192" s="16"/>
      <c r="Z192" s="16"/>
      <c r="AA192" s="16"/>
      <c r="AB192" s="16"/>
      <c r="AC192" s="15"/>
      <c r="AD192" s="40"/>
      <c r="AE192" s="40"/>
      <c r="AF192" s="40"/>
    </row>
    <row r="193" spans="1:32" x14ac:dyDescent="0.2">
      <c r="A193" s="6"/>
      <c r="B193" s="103"/>
      <c r="C193" s="103"/>
      <c r="D193" s="104"/>
      <c r="H193" s="19"/>
      <c r="I193" s="26"/>
      <c r="J193" s="26"/>
      <c r="K193" s="19"/>
      <c r="L193" s="16"/>
      <c r="M193" s="16"/>
      <c r="N193" s="16"/>
      <c r="Q193" s="18"/>
      <c r="R193" s="16"/>
      <c r="S193" s="15"/>
      <c r="T193" s="16"/>
      <c r="U193" s="16"/>
      <c r="V193" s="18"/>
      <c r="W193" s="16"/>
      <c r="X193" s="16"/>
      <c r="Y193" s="16"/>
      <c r="Z193" s="16"/>
      <c r="AA193" s="16"/>
      <c r="AB193" s="16"/>
      <c r="AC193" s="15"/>
      <c r="AD193" s="40"/>
      <c r="AE193" s="40"/>
      <c r="AF193" s="40"/>
    </row>
    <row r="194" spans="1:32" x14ac:dyDescent="0.2">
      <c r="A194" s="6"/>
      <c r="B194" s="103"/>
      <c r="C194" s="103"/>
      <c r="D194" s="104"/>
      <c r="H194" s="19"/>
      <c r="I194" s="26"/>
      <c r="J194" s="26"/>
      <c r="K194" s="19"/>
      <c r="L194" s="16"/>
      <c r="M194" s="16"/>
      <c r="N194" s="16"/>
      <c r="O194" s="15"/>
      <c r="P194" s="15"/>
      <c r="Q194" s="18"/>
      <c r="R194" s="16"/>
      <c r="S194" s="15"/>
      <c r="T194" s="16"/>
      <c r="U194" s="16"/>
      <c r="V194" s="18"/>
      <c r="W194" s="16"/>
      <c r="X194" s="16"/>
      <c r="Y194" s="16"/>
      <c r="Z194" s="16"/>
      <c r="AA194" s="16"/>
      <c r="AB194" s="16"/>
      <c r="AC194" s="15"/>
      <c r="AD194" s="40"/>
      <c r="AE194" s="40"/>
      <c r="AF194" s="40"/>
    </row>
    <row r="195" spans="1:32" x14ac:dyDescent="0.2">
      <c r="A195" s="6"/>
      <c r="B195" s="103"/>
      <c r="C195" s="103"/>
      <c r="D195" s="104"/>
      <c r="E195" s="11"/>
      <c r="F195" s="15"/>
      <c r="G195" s="16"/>
      <c r="H195" s="19"/>
      <c r="I195" s="26"/>
      <c r="J195" s="26"/>
      <c r="K195" s="19"/>
      <c r="L195" s="16"/>
      <c r="M195" s="16"/>
      <c r="N195" s="16"/>
      <c r="O195" s="15"/>
      <c r="P195" s="15"/>
      <c r="Q195" s="18"/>
      <c r="R195" s="16"/>
      <c r="S195" s="15"/>
      <c r="T195" s="16"/>
      <c r="U195" s="16"/>
      <c r="V195" s="18"/>
      <c r="W195" s="16"/>
      <c r="X195" s="16"/>
      <c r="Y195" s="16"/>
      <c r="Z195" s="16"/>
      <c r="AA195" s="16"/>
      <c r="AB195" s="16"/>
      <c r="AC195" s="15"/>
      <c r="AD195" s="40"/>
      <c r="AE195" s="40"/>
      <c r="AF195" s="40"/>
    </row>
    <row r="196" spans="1:32" x14ac:dyDescent="0.2">
      <c r="A196" s="6"/>
      <c r="B196" s="103"/>
      <c r="C196" s="103"/>
      <c r="D196" s="104"/>
      <c r="E196" s="11"/>
      <c r="F196" s="15"/>
      <c r="G196" s="16"/>
      <c r="H196" s="19"/>
      <c r="I196" s="26"/>
      <c r="J196" s="26"/>
      <c r="K196" s="19"/>
      <c r="L196" s="16"/>
      <c r="M196" s="16"/>
      <c r="N196" s="16"/>
      <c r="O196" s="15"/>
      <c r="P196" s="15"/>
      <c r="Q196" s="18"/>
      <c r="R196" s="16"/>
      <c r="S196" s="15"/>
      <c r="T196" s="16"/>
      <c r="U196" s="16"/>
      <c r="V196" s="18"/>
      <c r="W196" s="16"/>
      <c r="X196" s="16"/>
      <c r="Y196" s="16"/>
      <c r="Z196" s="16"/>
      <c r="AA196" s="16"/>
      <c r="AB196" s="16"/>
      <c r="AC196" s="15"/>
      <c r="AD196" s="40"/>
      <c r="AE196" s="40"/>
      <c r="AF196" s="40"/>
    </row>
    <row r="197" spans="1:32" x14ac:dyDescent="0.2">
      <c r="A197" s="6"/>
      <c r="B197" s="103"/>
      <c r="C197" s="103"/>
      <c r="D197" s="104"/>
      <c r="E197" s="11"/>
      <c r="F197" s="15"/>
      <c r="G197" s="16"/>
      <c r="H197" s="19"/>
      <c r="I197" s="26"/>
      <c r="J197" s="26"/>
      <c r="K197" s="19"/>
      <c r="L197" s="16"/>
      <c r="M197" s="16"/>
      <c r="N197" s="16"/>
      <c r="O197" s="15"/>
      <c r="P197" s="15"/>
      <c r="Q197" s="18"/>
      <c r="R197" s="16"/>
      <c r="S197" s="15"/>
      <c r="T197" s="16"/>
      <c r="U197" s="16"/>
      <c r="V197" s="18"/>
      <c r="W197" s="16"/>
      <c r="X197" s="16"/>
      <c r="Y197" s="16"/>
      <c r="Z197" s="16"/>
      <c r="AA197" s="16"/>
      <c r="AB197" s="16"/>
      <c r="AC197" s="15"/>
      <c r="AD197" s="40"/>
      <c r="AE197" s="40"/>
      <c r="AF197" s="40"/>
    </row>
    <row r="198" spans="1:32" x14ac:dyDescent="0.2">
      <c r="A198" s="6"/>
      <c r="B198" s="103"/>
      <c r="C198" s="103"/>
      <c r="D198" s="104"/>
      <c r="E198" s="11"/>
      <c r="F198" s="15"/>
      <c r="G198" s="16"/>
      <c r="H198" s="19"/>
      <c r="I198" s="26"/>
      <c r="J198" s="26"/>
      <c r="K198" s="19"/>
      <c r="L198" s="16"/>
      <c r="M198" s="16"/>
      <c r="N198" s="16"/>
      <c r="O198" s="15"/>
      <c r="P198" s="15"/>
      <c r="Q198" s="18"/>
      <c r="R198" s="16"/>
      <c r="S198" s="15"/>
      <c r="T198" s="16"/>
      <c r="U198" s="16"/>
      <c r="V198" s="18"/>
      <c r="W198" s="16"/>
      <c r="X198" s="16"/>
      <c r="Y198" s="16"/>
      <c r="Z198" s="16"/>
      <c r="AA198" s="16"/>
      <c r="AB198" s="16"/>
      <c r="AC198" s="15"/>
      <c r="AD198" s="40"/>
      <c r="AE198" s="40"/>
      <c r="AF198" s="40"/>
    </row>
    <row r="199" spans="1:32" x14ac:dyDescent="0.2">
      <c r="A199" s="6"/>
      <c r="B199" s="103"/>
      <c r="C199" s="103"/>
      <c r="D199" s="104"/>
      <c r="E199" s="11"/>
      <c r="F199" s="15"/>
      <c r="G199" s="16"/>
      <c r="H199" s="19"/>
      <c r="I199" s="26"/>
      <c r="J199" s="26"/>
      <c r="K199" s="19"/>
      <c r="L199" s="16"/>
      <c r="M199" s="16"/>
      <c r="N199" s="16"/>
      <c r="O199" s="15"/>
      <c r="P199" s="15"/>
      <c r="Q199" s="18"/>
      <c r="R199" s="16"/>
      <c r="S199" s="15"/>
      <c r="T199" s="16"/>
      <c r="U199" s="16"/>
      <c r="V199" s="18"/>
      <c r="W199" s="16"/>
      <c r="X199" s="16"/>
      <c r="Y199" s="16"/>
      <c r="Z199" s="16"/>
      <c r="AA199" s="16"/>
      <c r="AB199" s="16"/>
      <c r="AC199" s="15"/>
      <c r="AD199" s="40"/>
      <c r="AE199" s="40"/>
      <c r="AF199" s="40"/>
    </row>
    <row r="200" spans="1:32" x14ac:dyDescent="0.2">
      <c r="E200" s="11"/>
    </row>
    <row r="201" spans="1:32" x14ac:dyDescent="0.2">
      <c r="E201" s="11"/>
    </row>
    <row r="202" spans="1:32" x14ac:dyDescent="0.2">
      <c r="E202" s="11"/>
    </row>
    <row r="203" spans="1:32" x14ac:dyDescent="0.2">
      <c r="E203" s="11"/>
    </row>
    <row r="204" spans="1:32" x14ac:dyDescent="0.2">
      <c r="E204" s="11"/>
    </row>
    <row r="205" spans="1:32" x14ac:dyDescent="0.2">
      <c r="E205" s="11"/>
    </row>
    <row r="206" spans="1:32" x14ac:dyDescent="0.2">
      <c r="E206" s="11"/>
    </row>
    <row r="207" spans="1:32" x14ac:dyDescent="0.2">
      <c r="E207" s="11"/>
    </row>
    <row r="208" spans="1:32" x14ac:dyDescent="0.2">
      <c r="E208" s="11"/>
    </row>
    <row r="209" spans="5:5" x14ac:dyDescent="0.2">
      <c r="E209" s="11"/>
    </row>
    <row r="210" spans="5:5" x14ac:dyDescent="0.2">
      <c r="E210" s="11"/>
    </row>
    <row r="211" spans="5:5" x14ac:dyDescent="0.2">
      <c r="E211" s="11"/>
    </row>
    <row r="212" spans="5:5" x14ac:dyDescent="0.2">
      <c r="E212" s="11"/>
    </row>
    <row r="213" spans="5:5" x14ac:dyDescent="0.2">
      <c r="E213" s="11"/>
    </row>
    <row r="214" spans="5:5" x14ac:dyDescent="0.2">
      <c r="E214" s="11"/>
    </row>
    <row r="215" spans="5:5" x14ac:dyDescent="0.2">
      <c r="E215" s="11"/>
    </row>
    <row r="216" spans="5:5" x14ac:dyDescent="0.2">
      <c r="E216" s="11"/>
    </row>
    <row r="217" spans="5:5" x14ac:dyDescent="0.2">
      <c r="E217" s="11"/>
    </row>
    <row r="218" spans="5:5" x14ac:dyDescent="0.2">
      <c r="E218" s="11"/>
    </row>
    <row r="219" spans="5:5" x14ac:dyDescent="0.2">
      <c r="E219" s="11"/>
    </row>
    <row r="220" spans="5:5" x14ac:dyDescent="0.2">
      <c r="E220" s="11"/>
    </row>
    <row r="221" spans="5:5" x14ac:dyDescent="0.2">
      <c r="E221" s="11"/>
    </row>
    <row r="222" spans="5:5" x14ac:dyDescent="0.2">
      <c r="E222" s="11"/>
    </row>
    <row r="223" spans="5:5" x14ac:dyDescent="0.2">
      <c r="E223" s="11"/>
    </row>
    <row r="224" spans="5:5" x14ac:dyDescent="0.2">
      <c r="E224" s="11"/>
    </row>
    <row r="225" spans="5:5" x14ac:dyDescent="0.2">
      <c r="E225" s="11"/>
    </row>
    <row r="226" spans="5:5" x14ac:dyDescent="0.2">
      <c r="E226" s="11"/>
    </row>
    <row r="227" spans="5:5" x14ac:dyDescent="0.2">
      <c r="E227" s="11"/>
    </row>
    <row r="228" spans="5:5" x14ac:dyDescent="0.2">
      <c r="E228" s="11"/>
    </row>
    <row r="229" spans="5:5" x14ac:dyDescent="0.2">
      <c r="E229" s="11"/>
    </row>
    <row r="230" spans="5:5" x14ac:dyDescent="0.2">
      <c r="E230" s="11"/>
    </row>
    <row r="231" spans="5:5" x14ac:dyDescent="0.2">
      <c r="E231" s="11"/>
    </row>
    <row r="232" spans="5:5" x14ac:dyDescent="0.2">
      <c r="E232" s="11"/>
    </row>
    <row r="233" spans="5:5" x14ac:dyDescent="0.2">
      <c r="E233" s="11"/>
    </row>
    <row r="234" spans="5:5" x14ac:dyDescent="0.2">
      <c r="E234" s="11"/>
    </row>
    <row r="235" spans="5:5" x14ac:dyDescent="0.2">
      <c r="E235" s="11"/>
    </row>
    <row r="236" spans="5:5" x14ac:dyDescent="0.2">
      <c r="E236" s="11"/>
    </row>
    <row r="237" spans="5:5" x14ac:dyDescent="0.2">
      <c r="E237" s="11"/>
    </row>
    <row r="238" spans="5:5" x14ac:dyDescent="0.2">
      <c r="E238" s="11"/>
    </row>
    <row r="239" spans="5:5" x14ac:dyDescent="0.2">
      <c r="E239" s="11"/>
    </row>
    <row r="240" spans="5:5" x14ac:dyDescent="0.2">
      <c r="E240" s="11"/>
    </row>
    <row r="241" spans="5:5" x14ac:dyDescent="0.2">
      <c r="E241" s="11"/>
    </row>
    <row r="242" spans="5:5" x14ac:dyDescent="0.2">
      <c r="E242" s="11"/>
    </row>
    <row r="243" spans="5:5" x14ac:dyDescent="0.2">
      <c r="E243" s="11"/>
    </row>
    <row r="244" spans="5:5" x14ac:dyDescent="0.2">
      <c r="E244" s="11"/>
    </row>
  </sheetData>
  <sheetProtection algorithmName="SHA-512" hashValue="ok+jhQIbFM9H5iWJgPJfFO9lXOw456th93BdsSRS9t0ptrQM6bRqlKjofYZS4dVdyzNjX1X0cOVt49NmlXddXQ==" saltValue="plGYtQCNWWab8ent7vrFHQ==" spinCount="100000" sheet="1" scenarios="1"/>
  <sortState ref="A3:AC83">
    <sortCondition ref="E3:E83"/>
  </sortState>
  <mergeCells count="2">
    <mergeCell ref="F1:AC1"/>
    <mergeCell ref="F115:AC115"/>
  </mergeCells>
  <pageMargins left="0.7" right="0.7" top="0.75" bottom="0.75" header="0.3" footer="0.3"/>
  <pageSetup paperSize="3" scale="50" orientation="landscape" r:id="rId1"/>
  <headerFooter>
    <oddFooter>&amp;L&amp;Z&amp;F&amp;R&amp;D &amp;T</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F211"/>
  <sheetViews>
    <sheetView topLeftCell="AB8" workbookViewId="0">
      <selection activeCell="AD36" sqref="AD36"/>
    </sheetView>
  </sheetViews>
  <sheetFormatPr defaultRowHeight="12.75" x14ac:dyDescent="0.2"/>
  <cols>
    <col min="1" max="1" width="17" customWidth="1"/>
    <col min="2" max="2" width="15.7109375" customWidth="1"/>
    <col min="3" max="3" width="30.5703125" customWidth="1"/>
    <col min="5" max="5" width="12.85546875" customWidth="1"/>
    <col min="6" max="6" width="11.140625" customWidth="1"/>
    <col min="12" max="12" width="11.42578125" customWidth="1"/>
    <col min="18" max="18" width="10.42578125" customWidth="1"/>
  </cols>
  <sheetData>
    <row r="1" spans="1:32" ht="21" x14ac:dyDescent="0.35">
      <c r="A1" s="85" t="s">
        <v>563</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2" ht="37.5" x14ac:dyDescent="0.3">
      <c r="A2" s="22" t="s">
        <v>471</v>
      </c>
      <c r="B2" s="22" t="s">
        <v>395</v>
      </c>
      <c r="C2" s="22" t="s">
        <v>2</v>
      </c>
      <c r="D2" s="75" t="s">
        <v>472</v>
      </c>
      <c r="E2" s="23" t="s">
        <v>398</v>
      </c>
      <c r="F2" s="22" t="s">
        <v>5</v>
      </c>
      <c r="G2" s="24" t="s">
        <v>6</v>
      </c>
      <c r="H2" s="22" t="s">
        <v>0</v>
      </c>
      <c r="I2" s="22" t="s">
        <v>7</v>
      </c>
      <c r="J2" s="22" t="s">
        <v>8</v>
      </c>
      <c r="K2" s="22" t="s">
        <v>9</v>
      </c>
      <c r="L2" s="22" t="s">
        <v>10</v>
      </c>
      <c r="M2" s="22" t="s">
        <v>11</v>
      </c>
      <c r="N2" s="22" t="s">
        <v>12</v>
      </c>
      <c r="O2" s="22" t="s">
        <v>13</v>
      </c>
      <c r="P2" s="22" t="s">
        <v>14</v>
      </c>
      <c r="Q2" s="22" t="s">
        <v>1</v>
      </c>
      <c r="R2" s="22" t="s">
        <v>15</v>
      </c>
      <c r="S2" s="22" t="s">
        <v>16</v>
      </c>
      <c r="T2" s="22" t="s">
        <v>17</v>
      </c>
      <c r="U2" s="22" t="s">
        <v>18</v>
      </c>
      <c r="V2" s="22" t="s">
        <v>19</v>
      </c>
      <c r="W2" s="22" t="s">
        <v>20</v>
      </c>
      <c r="X2" s="22" t="s">
        <v>21</v>
      </c>
      <c r="Y2" s="22" t="s">
        <v>22</v>
      </c>
      <c r="Z2" s="22" t="s">
        <v>23</v>
      </c>
      <c r="AA2" s="22" t="s">
        <v>24</v>
      </c>
      <c r="AB2" s="22" t="s">
        <v>25</v>
      </c>
      <c r="AC2" s="22" t="s">
        <v>26</v>
      </c>
      <c r="AD2" s="25"/>
      <c r="AE2" s="84" t="s">
        <v>635</v>
      </c>
    </row>
    <row r="3" spans="1:32" s="12" customFormat="1" x14ac:dyDescent="0.2">
      <c r="A3" s="35" t="s">
        <v>564</v>
      </c>
      <c r="B3" s="35" t="s">
        <v>565</v>
      </c>
      <c r="C3" s="35" t="s">
        <v>556</v>
      </c>
      <c r="D3" s="110">
        <v>189.38760192000004</v>
      </c>
      <c r="E3" s="47">
        <v>42223.84375</v>
      </c>
      <c r="F3" s="126">
        <v>3400</v>
      </c>
      <c r="G3" s="124">
        <v>0.35</v>
      </c>
      <c r="H3" s="124">
        <v>1</v>
      </c>
      <c r="I3" s="124">
        <v>100</v>
      </c>
      <c r="J3" s="124">
        <v>4.4999999999999998E-2</v>
      </c>
      <c r="K3" s="124">
        <v>5.1999999999999998E-2</v>
      </c>
      <c r="L3" s="126">
        <v>51000</v>
      </c>
      <c r="M3" s="124">
        <v>2</v>
      </c>
      <c r="N3" s="124">
        <v>2</v>
      </c>
      <c r="O3" s="124">
        <v>0.11</v>
      </c>
      <c r="P3" s="126"/>
      <c r="Q3" s="124">
        <v>10</v>
      </c>
      <c r="R3" s="126">
        <v>9300</v>
      </c>
      <c r="S3" s="124">
        <v>190</v>
      </c>
      <c r="T3" s="124">
        <v>3.5000000000000001E-3</v>
      </c>
      <c r="U3" s="124">
        <v>2</v>
      </c>
      <c r="V3" s="124">
        <v>5.6000000000000001E-2</v>
      </c>
      <c r="W3" s="126"/>
      <c r="X3" s="124">
        <v>0.45</v>
      </c>
      <c r="Y3" s="124">
        <v>1.7000000000000001E-2</v>
      </c>
      <c r="Z3" s="126"/>
      <c r="AA3" s="124">
        <v>9.2999999999999992E-3</v>
      </c>
      <c r="AB3" s="124">
        <v>7</v>
      </c>
      <c r="AC3" s="124">
        <v>60</v>
      </c>
    </row>
    <row r="4" spans="1:32" s="12" customFormat="1" ht="15" x14ac:dyDescent="0.25">
      <c r="A4" s="35" t="s">
        <v>387</v>
      </c>
      <c r="B4" s="35">
        <v>1504738</v>
      </c>
      <c r="C4" s="35" t="s">
        <v>34</v>
      </c>
      <c r="D4" s="110">
        <v>189.59681664000001</v>
      </c>
      <c r="E4" s="47">
        <v>42224.25</v>
      </c>
      <c r="F4" s="126">
        <v>1266</v>
      </c>
      <c r="G4" s="124">
        <v>0.18</v>
      </c>
      <c r="H4" s="124">
        <v>1.3</v>
      </c>
      <c r="I4" s="124">
        <v>106.2</v>
      </c>
      <c r="J4" s="124">
        <v>0.1</v>
      </c>
      <c r="K4" s="124">
        <v>0.18</v>
      </c>
      <c r="L4" s="126"/>
      <c r="M4" s="124">
        <v>0.93</v>
      </c>
      <c r="N4" s="124">
        <v>1.05</v>
      </c>
      <c r="O4" s="124">
        <v>4.7300000000000004</v>
      </c>
      <c r="P4" s="126">
        <v>2000</v>
      </c>
      <c r="Q4" s="124">
        <v>6.62</v>
      </c>
      <c r="R4" s="126"/>
      <c r="S4" s="124">
        <v>141.30000000000001</v>
      </c>
      <c r="T4" s="124"/>
      <c r="U4" s="124">
        <v>1.1299999999999999</v>
      </c>
      <c r="V4" s="124">
        <v>1.32</v>
      </c>
      <c r="W4" s="126"/>
      <c r="X4" s="124">
        <v>0.24</v>
      </c>
      <c r="Y4" s="124">
        <v>0.03</v>
      </c>
      <c r="Z4" s="126"/>
      <c r="AA4" s="124">
        <v>0.06</v>
      </c>
      <c r="AB4" s="124">
        <v>2.84</v>
      </c>
      <c r="AC4" s="124">
        <v>40.01</v>
      </c>
      <c r="AF4" s="128" t="s">
        <v>636</v>
      </c>
    </row>
    <row r="5" spans="1:32" s="12" customFormat="1" x14ac:dyDescent="0.2">
      <c r="A5" s="35" t="s">
        <v>387</v>
      </c>
      <c r="B5" s="35" t="s">
        <v>566</v>
      </c>
      <c r="C5" s="35" t="s">
        <v>556</v>
      </c>
      <c r="D5" s="110">
        <v>189.38760192000004</v>
      </c>
      <c r="E5" s="47">
        <v>42224.291666666664</v>
      </c>
      <c r="F5" s="126">
        <v>5600</v>
      </c>
      <c r="G5" s="124">
        <v>0.35</v>
      </c>
      <c r="H5" s="124">
        <v>1</v>
      </c>
      <c r="I5" s="124">
        <v>100</v>
      </c>
      <c r="J5" s="124">
        <v>4.4999999999999998E-2</v>
      </c>
      <c r="K5" s="124">
        <v>5.1999999999999998E-2</v>
      </c>
      <c r="L5" s="126">
        <v>69000</v>
      </c>
      <c r="M5" s="124">
        <v>2</v>
      </c>
      <c r="N5" s="124">
        <v>2</v>
      </c>
      <c r="O5" s="124">
        <v>0.11</v>
      </c>
      <c r="P5" s="126"/>
      <c r="Q5" s="124">
        <v>16</v>
      </c>
      <c r="R5" s="126">
        <v>12000</v>
      </c>
      <c r="S5" s="124">
        <v>160</v>
      </c>
      <c r="T5" s="124">
        <v>3.5000000000000001E-3</v>
      </c>
      <c r="U5" s="124">
        <v>2</v>
      </c>
      <c r="V5" s="124">
        <v>5.6000000000000001E-2</v>
      </c>
      <c r="W5" s="126"/>
      <c r="X5" s="124">
        <v>0.45</v>
      </c>
      <c r="Y5" s="124">
        <v>1.7000000000000001E-2</v>
      </c>
      <c r="Z5" s="126"/>
      <c r="AA5" s="124">
        <v>9.2999999999999992E-3</v>
      </c>
      <c r="AB5" s="124">
        <v>7</v>
      </c>
      <c r="AC5" s="124">
        <v>50</v>
      </c>
    </row>
    <row r="6" spans="1:32" s="12" customFormat="1" x14ac:dyDescent="0.2">
      <c r="A6" s="35" t="s">
        <v>387</v>
      </c>
      <c r="B6" s="35" t="s">
        <v>567</v>
      </c>
      <c r="C6" s="35" t="s">
        <v>556</v>
      </c>
      <c r="D6" s="110">
        <v>189.38760192000004</v>
      </c>
      <c r="E6" s="47">
        <v>42224.520833333336</v>
      </c>
      <c r="F6" s="126">
        <v>5800</v>
      </c>
      <c r="G6" s="124">
        <v>3</v>
      </c>
      <c r="H6" s="124">
        <v>22</v>
      </c>
      <c r="I6" s="124">
        <v>200</v>
      </c>
      <c r="J6" s="124">
        <v>4.4999999999999998E-2</v>
      </c>
      <c r="K6" s="124">
        <v>5.1999999999999998E-2</v>
      </c>
      <c r="L6" s="126">
        <v>70000</v>
      </c>
      <c r="M6" s="124">
        <v>3</v>
      </c>
      <c r="N6" s="124">
        <v>2</v>
      </c>
      <c r="O6" s="124">
        <v>90</v>
      </c>
      <c r="P6" s="126"/>
      <c r="Q6" s="124">
        <v>520</v>
      </c>
      <c r="R6" s="126">
        <v>11000</v>
      </c>
      <c r="S6" s="124">
        <v>370</v>
      </c>
      <c r="T6" s="124">
        <v>3.5000000000000001E-3</v>
      </c>
      <c r="U6" s="124">
        <v>7</v>
      </c>
      <c r="V6" s="124">
        <v>5.6000000000000001E-2</v>
      </c>
      <c r="W6" s="126"/>
      <c r="X6" s="124">
        <v>0.45</v>
      </c>
      <c r="Y6" s="124">
        <v>3</v>
      </c>
      <c r="Z6" s="126"/>
      <c r="AA6" s="124">
        <v>9.2999999999999992E-3</v>
      </c>
      <c r="AB6" s="124">
        <v>22</v>
      </c>
      <c r="AC6" s="124">
        <v>300</v>
      </c>
    </row>
    <row r="7" spans="1:32" s="12" customFormat="1" x14ac:dyDescent="0.2">
      <c r="A7" s="35" t="s">
        <v>387</v>
      </c>
      <c r="B7" s="35" t="s">
        <v>568</v>
      </c>
      <c r="C7" s="35" t="s">
        <v>556</v>
      </c>
      <c r="D7" s="110">
        <v>189.38760192000004</v>
      </c>
      <c r="E7" s="47">
        <v>42224.770833333336</v>
      </c>
      <c r="F7" s="126">
        <v>2600</v>
      </c>
      <c r="G7" s="124">
        <v>1</v>
      </c>
      <c r="H7" s="124">
        <v>6</v>
      </c>
      <c r="I7" s="124">
        <v>100</v>
      </c>
      <c r="J7" s="124">
        <v>4.4999999999999998E-2</v>
      </c>
      <c r="K7" s="124">
        <v>5.1999999999999998E-2</v>
      </c>
      <c r="L7" s="126">
        <v>66000</v>
      </c>
      <c r="M7" s="124">
        <v>1</v>
      </c>
      <c r="N7" s="124">
        <v>1</v>
      </c>
      <c r="O7" s="124">
        <v>30</v>
      </c>
      <c r="P7" s="126"/>
      <c r="Q7" s="124">
        <v>150</v>
      </c>
      <c r="R7" s="126">
        <v>11000</v>
      </c>
      <c r="S7" s="124">
        <v>220</v>
      </c>
      <c r="T7" s="124">
        <v>3.5000000000000001E-3</v>
      </c>
      <c r="U7" s="124">
        <v>3</v>
      </c>
      <c r="V7" s="124">
        <v>5.6000000000000001E-2</v>
      </c>
      <c r="W7" s="126"/>
      <c r="X7" s="124">
        <v>0.45</v>
      </c>
      <c r="Y7" s="124">
        <v>1</v>
      </c>
      <c r="Z7" s="126"/>
      <c r="AA7" s="124">
        <v>9.2999999999999992E-3</v>
      </c>
      <c r="AB7" s="124">
        <v>7</v>
      </c>
      <c r="AC7" s="124">
        <v>130</v>
      </c>
    </row>
    <row r="8" spans="1:32" s="12" customFormat="1" x14ac:dyDescent="0.2">
      <c r="A8" s="35" t="s">
        <v>387</v>
      </c>
      <c r="B8" s="35">
        <v>1504737</v>
      </c>
      <c r="C8" s="35" t="s">
        <v>34</v>
      </c>
      <c r="D8" s="110">
        <v>189.59681664000001</v>
      </c>
      <c r="E8" s="47">
        <v>42224.8125</v>
      </c>
      <c r="F8" s="126">
        <v>4491</v>
      </c>
      <c r="G8" s="124">
        <v>2.63</v>
      </c>
      <c r="H8" s="124">
        <v>26.33</v>
      </c>
      <c r="I8" s="124">
        <v>180.69</v>
      </c>
      <c r="J8" s="124">
        <v>0.54</v>
      </c>
      <c r="K8" s="124">
        <v>0.91</v>
      </c>
      <c r="L8" s="126"/>
      <c r="M8" s="124">
        <v>3.91</v>
      </c>
      <c r="N8" s="124">
        <v>2.7</v>
      </c>
      <c r="O8" s="124">
        <v>113.37</v>
      </c>
      <c r="P8" s="126">
        <v>36500</v>
      </c>
      <c r="Q8" s="124">
        <v>552</v>
      </c>
      <c r="R8" s="126"/>
      <c r="S8" s="124">
        <v>448.5</v>
      </c>
      <c r="T8" s="124"/>
      <c r="U8" s="124">
        <v>6.61</v>
      </c>
      <c r="V8" s="124">
        <v>3.65</v>
      </c>
      <c r="W8" s="126"/>
      <c r="X8" s="124">
        <v>1.27</v>
      </c>
      <c r="Y8" s="124">
        <v>3.61</v>
      </c>
      <c r="Z8" s="126"/>
      <c r="AA8" s="124">
        <v>0.19</v>
      </c>
      <c r="AB8" s="124">
        <v>20.29</v>
      </c>
      <c r="AC8" s="124">
        <v>362.7</v>
      </c>
    </row>
    <row r="9" spans="1:32" s="12" customFormat="1" x14ac:dyDescent="0.2">
      <c r="A9" s="35" t="s">
        <v>387</v>
      </c>
      <c r="B9" s="35" t="s">
        <v>569</v>
      </c>
      <c r="C9" s="35" t="s">
        <v>556</v>
      </c>
      <c r="D9" s="110">
        <v>189.38760192000004</v>
      </c>
      <c r="E9" s="47">
        <v>42224.972222222219</v>
      </c>
      <c r="F9" s="126">
        <v>2700</v>
      </c>
      <c r="G9" s="124">
        <v>0.35</v>
      </c>
      <c r="H9" s="124">
        <v>6</v>
      </c>
      <c r="I9" s="124">
        <v>100</v>
      </c>
      <c r="J9" s="124">
        <v>4.4999999999999998E-2</v>
      </c>
      <c r="K9" s="124">
        <v>5.1999999999999998E-2</v>
      </c>
      <c r="L9" s="126">
        <v>65000</v>
      </c>
      <c r="M9" s="124">
        <v>1</v>
      </c>
      <c r="N9" s="124">
        <v>1</v>
      </c>
      <c r="O9" s="124">
        <v>30</v>
      </c>
      <c r="P9" s="126"/>
      <c r="Q9" s="124">
        <v>110</v>
      </c>
      <c r="R9" s="126">
        <v>11000</v>
      </c>
      <c r="S9" s="124">
        <v>230</v>
      </c>
      <c r="T9" s="124">
        <v>3.5000000000000001E-3</v>
      </c>
      <c r="U9" s="124">
        <v>3</v>
      </c>
      <c r="V9" s="124">
        <v>5.6000000000000001E-2</v>
      </c>
      <c r="W9" s="126"/>
      <c r="X9" s="124">
        <v>0.45</v>
      </c>
      <c r="Y9" s="124">
        <v>1.7000000000000001E-2</v>
      </c>
      <c r="Z9" s="126"/>
      <c r="AA9" s="124">
        <v>9.2999999999999992E-3</v>
      </c>
      <c r="AB9" s="124">
        <v>8</v>
      </c>
      <c r="AC9" s="124">
        <v>120</v>
      </c>
    </row>
    <row r="10" spans="1:32" s="12" customFormat="1" x14ac:dyDescent="0.2">
      <c r="A10" s="35" t="s">
        <v>387</v>
      </c>
      <c r="B10" s="35" t="s">
        <v>570</v>
      </c>
      <c r="C10" s="35" t="s">
        <v>554</v>
      </c>
      <c r="D10" s="110">
        <v>190.16008704000001</v>
      </c>
      <c r="E10" s="47">
        <v>42225</v>
      </c>
      <c r="F10" s="126">
        <v>2800</v>
      </c>
      <c r="G10" s="124">
        <v>0.4</v>
      </c>
      <c r="H10" s="124">
        <v>1.6</v>
      </c>
      <c r="I10" s="124">
        <v>80</v>
      </c>
      <c r="J10" s="124">
        <v>0.15</v>
      </c>
      <c r="K10" s="124">
        <v>0.19</v>
      </c>
      <c r="L10" s="126">
        <v>69000</v>
      </c>
      <c r="M10" s="124">
        <v>1</v>
      </c>
      <c r="N10" s="124">
        <v>0.57999999999999996</v>
      </c>
      <c r="O10" s="124">
        <v>10</v>
      </c>
      <c r="P10" s="126">
        <v>1900</v>
      </c>
      <c r="Q10" s="124">
        <v>14</v>
      </c>
      <c r="R10" s="126">
        <v>8800</v>
      </c>
      <c r="S10" s="124">
        <v>160</v>
      </c>
      <c r="T10" s="124">
        <v>0.8</v>
      </c>
      <c r="U10" s="124">
        <v>0.93</v>
      </c>
      <c r="V10" s="124">
        <v>1.2</v>
      </c>
      <c r="W10" s="126">
        <v>2200</v>
      </c>
      <c r="X10" s="124">
        <v>2</v>
      </c>
      <c r="Y10" s="124">
        <v>0.1</v>
      </c>
      <c r="Z10" s="126">
        <v>16000</v>
      </c>
      <c r="AA10" s="124">
        <v>0.1</v>
      </c>
      <c r="AB10" s="124">
        <v>1.8</v>
      </c>
      <c r="AC10" s="124">
        <v>71</v>
      </c>
    </row>
    <row r="11" spans="1:32" s="12" customFormat="1" x14ac:dyDescent="0.2">
      <c r="A11" s="35" t="s">
        <v>387</v>
      </c>
      <c r="B11" s="35" t="s">
        <v>571</v>
      </c>
      <c r="C11" s="35" t="s">
        <v>556</v>
      </c>
      <c r="D11" s="110">
        <v>189.38760192000004</v>
      </c>
      <c r="E11" s="47">
        <v>42225.270833333336</v>
      </c>
      <c r="F11" s="126">
        <v>2800</v>
      </c>
      <c r="G11" s="124">
        <v>0.35</v>
      </c>
      <c r="H11" s="124">
        <v>4</v>
      </c>
      <c r="I11" s="124">
        <v>7.0999999999999994E-2</v>
      </c>
      <c r="J11" s="124">
        <v>4.4999999999999998E-2</v>
      </c>
      <c r="K11" s="124">
        <v>5.1999999999999998E-2</v>
      </c>
      <c r="L11" s="126">
        <v>63000</v>
      </c>
      <c r="M11" s="124">
        <v>1</v>
      </c>
      <c r="N11" s="124">
        <v>1</v>
      </c>
      <c r="O11" s="124">
        <v>20</v>
      </c>
      <c r="P11" s="126"/>
      <c r="Q11" s="124">
        <v>76</v>
      </c>
      <c r="R11" s="126">
        <v>10000</v>
      </c>
      <c r="S11" s="124">
        <v>240</v>
      </c>
      <c r="T11" s="124">
        <v>3.5000000000000001E-3</v>
      </c>
      <c r="U11" s="124">
        <v>2</v>
      </c>
      <c r="V11" s="124">
        <v>5.6000000000000001E-2</v>
      </c>
      <c r="W11" s="126"/>
      <c r="X11" s="124">
        <v>0.45</v>
      </c>
      <c r="Y11" s="124">
        <v>1.7000000000000001E-2</v>
      </c>
      <c r="Z11" s="126"/>
      <c r="AA11" s="124">
        <v>9.2999999999999992E-3</v>
      </c>
      <c r="AB11" s="124">
        <v>6</v>
      </c>
      <c r="AC11" s="124">
        <v>100</v>
      </c>
    </row>
    <row r="12" spans="1:32" s="12" customFormat="1" x14ac:dyDescent="0.2">
      <c r="A12" s="35" t="s">
        <v>572</v>
      </c>
      <c r="B12" s="35" t="s">
        <v>573</v>
      </c>
      <c r="C12" s="35" t="s">
        <v>558</v>
      </c>
      <c r="D12" s="110">
        <v>190.16008704000001</v>
      </c>
      <c r="E12" s="47">
        <v>42226</v>
      </c>
      <c r="F12" s="126">
        <v>480</v>
      </c>
      <c r="G12" s="124">
        <v>0.4</v>
      </c>
      <c r="H12" s="124">
        <v>0.37</v>
      </c>
      <c r="I12" s="124">
        <v>70</v>
      </c>
      <c r="J12" s="124">
        <v>0.15</v>
      </c>
      <c r="K12" s="124">
        <v>6.6000000000000003E-2</v>
      </c>
      <c r="L12" s="126">
        <v>67000</v>
      </c>
      <c r="M12" s="124">
        <v>1</v>
      </c>
      <c r="N12" s="124">
        <v>0.34</v>
      </c>
      <c r="O12" s="124">
        <v>5.9</v>
      </c>
      <c r="P12" s="126">
        <v>910</v>
      </c>
      <c r="Q12" s="124">
        <v>11</v>
      </c>
      <c r="R12" s="126">
        <v>8800</v>
      </c>
      <c r="S12" s="124">
        <v>79</v>
      </c>
      <c r="T12" s="124">
        <v>0.8</v>
      </c>
      <c r="U12" s="124">
        <v>1.2</v>
      </c>
      <c r="V12" s="124">
        <v>1.1000000000000001</v>
      </c>
      <c r="W12" s="126">
        <v>2200</v>
      </c>
      <c r="X12" s="124">
        <v>0.57999999999999996</v>
      </c>
      <c r="Y12" s="124">
        <v>0.1</v>
      </c>
      <c r="Z12" s="126">
        <v>16000</v>
      </c>
      <c r="AA12" s="124">
        <v>0.1</v>
      </c>
      <c r="AB12" s="124">
        <v>1</v>
      </c>
      <c r="AC12" s="124">
        <v>32</v>
      </c>
    </row>
    <row r="13" spans="1:32" s="12" customFormat="1" x14ac:dyDescent="0.2">
      <c r="A13" s="35" t="s">
        <v>572</v>
      </c>
      <c r="B13" s="35" t="s">
        <v>574</v>
      </c>
      <c r="C13" s="35" t="s">
        <v>556</v>
      </c>
      <c r="D13" s="110">
        <v>189.38760192000004</v>
      </c>
      <c r="E13" s="47">
        <v>42226.65347222222</v>
      </c>
      <c r="F13" s="126">
        <v>560</v>
      </c>
      <c r="G13" s="124">
        <v>0.35</v>
      </c>
      <c r="H13" s="124">
        <v>0.13</v>
      </c>
      <c r="I13" s="124">
        <v>7.0999999999999994E-2</v>
      </c>
      <c r="J13" s="124">
        <v>4.4999999999999998E-2</v>
      </c>
      <c r="K13" s="124">
        <v>5.1999999999999998E-2</v>
      </c>
      <c r="L13" s="126">
        <v>60000</v>
      </c>
      <c r="M13" s="124">
        <v>0.02</v>
      </c>
      <c r="N13" s="124">
        <v>1.2999999999999999E-2</v>
      </c>
      <c r="O13" s="124">
        <v>0.11</v>
      </c>
      <c r="P13" s="126"/>
      <c r="Q13" s="124">
        <v>14</v>
      </c>
      <c r="R13" s="126">
        <v>9800</v>
      </c>
      <c r="S13" s="124">
        <v>68</v>
      </c>
      <c r="T13" s="124">
        <v>3.5000000000000001E-3</v>
      </c>
      <c r="U13" s="124">
        <v>1</v>
      </c>
      <c r="V13" s="124">
        <v>5.6000000000000001E-2</v>
      </c>
      <c r="W13" s="126"/>
      <c r="X13" s="124">
        <v>0.45</v>
      </c>
      <c r="Y13" s="124">
        <v>1.7000000000000001E-2</v>
      </c>
      <c r="Z13" s="126"/>
      <c r="AA13" s="124">
        <v>9.2999999999999992E-3</v>
      </c>
      <c r="AB13" s="124">
        <v>5.1999999999999998E-2</v>
      </c>
      <c r="AC13" s="124">
        <v>30</v>
      </c>
    </row>
    <row r="14" spans="1:32" s="12" customFormat="1" x14ac:dyDescent="0.2">
      <c r="A14" s="35" t="s">
        <v>572</v>
      </c>
      <c r="B14" s="35" t="s">
        <v>575</v>
      </c>
      <c r="C14" s="35" t="s">
        <v>556</v>
      </c>
      <c r="D14" s="110">
        <v>189.38760192000004</v>
      </c>
      <c r="E14" s="47">
        <v>42226.805555555555</v>
      </c>
      <c r="F14" s="126">
        <v>640</v>
      </c>
      <c r="G14" s="124">
        <v>0.35</v>
      </c>
      <c r="H14" s="124">
        <v>0.13</v>
      </c>
      <c r="I14" s="124">
        <v>7.0999999999999994E-2</v>
      </c>
      <c r="J14" s="124">
        <v>4.4999999999999998E-2</v>
      </c>
      <c r="K14" s="124">
        <v>5.1999999999999998E-2</v>
      </c>
      <c r="L14" s="126">
        <v>60000</v>
      </c>
      <c r="M14" s="124">
        <v>0.02</v>
      </c>
      <c r="N14" s="124">
        <v>1.2999999999999999E-2</v>
      </c>
      <c r="O14" s="124">
        <v>0.11</v>
      </c>
      <c r="P14" s="126"/>
      <c r="Q14" s="124">
        <v>14</v>
      </c>
      <c r="R14" s="126">
        <v>9800</v>
      </c>
      <c r="S14" s="124">
        <v>76</v>
      </c>
      <c r="T14" s="124">
        <v>3.5000000000000001E-3</v>
      </c>
      <c r="U14" s="124">
        <v>1</v>
      </c>
      <c r="V14" s="124">
        <v>5.6000000000000001E-2</v>
      </c>
      <c r="W14" s="126"/>
      <c r="X14" s="124">
        <v>0.45</v>
      </c>
      <c r="Y14" s="124">
        <v>1.7000000000000001E-2</v>
      </c>
      <c r="Z14" s="126"/>
      <c r="AA14" s="124">
        <v>9.2999999999999992E-3</v>
      </c>
      <c r="AB14" s="124">
        <v>5.1999999999999998E-2</v>
      </c>
      <c r="AC14" s="124">
        <v>30</v>
      </c>
    </row>
    <row r="15" spans="1:32" s="12" customFormat="1" x14ac:dyDescent="0.2">
      <c r="A15" s="35" t="s">
        <v>572</v>
      </c>
      <c r="B15" s="35" t="s">
        <v>576</v>
      </c>
      <c r="C15" s="35" t="s">
        <v>556</v>
      </c>
      <c r="D15" s="110">
        <v>189.38760192000004</v>
      </c>
      <c r="E15" s="47">
        <v>42227.029861111114</v>
      </c>
      <c r="F15" s="126">
        <v>720</v>
      </c>
      <c r="G15" s="124">
        <v>0.35</v>
      </c>
      <c r="H15" s="124">
        <v>0.13</v>
      </c>
      <c r="I15" s="124">
        <v>7.0999999999999994E-2</v>
      </c>
      <c r="J15" s="124">
        <v>4.4999999999999998E-2</v>
      </c>
      <c r="K15" s="124">
        <v>5.1999999999999998E-2</v>
      </c>
      <c r="L15" s="126">
        <v>64000</v>
      </c>
      <c r="M15" s="124">
        <v>0.02</v>
      </c>
      <c r="N15" s="124">
        <v>1.2999999999999999E-2</v>
      </c>
      <c r="O15" s="124">
        <v>0.11</v>
      </c>
      <c r="P15" s="126"/>
      <c r="Q15" s="124">
        <v>11</v>
      </c>
      <c r="R15" s="126">
        <v>10000</v>
      </c>
      <c r="S15" s="124">
        <v>60</v>
      </c>
      <c r="T15" s="124">
        <v>3.5000000000000001E-3</v>
      </c>
      <c r="U15" s="124">
        <v>1</v>
      </c>
      <c r="V15" s="124">
        <v>5.6000000000000001E-2</v>
      </c>
      <c r="W15" s="126"/>
      <c r="X15" s="124">
        <v>0.45</v>
      </c>
      <c r="Y15" s="124">
        <v>1.7000000000000001E-2</v>
      </c>
      <c r="Z15" s="126"/>
      <c r="AA15" s="124">
        <v>9.2999999999999992E-3</v>
      </c>
      <c r="AB15" s="124">
        <v>2</v>
      </c>
      <c r="AC15" s="124">
        <v>20</v>
      </c>
    </row>
    <row r="16" spans="1:32" s="12" customFormat="1" x14ac:dyDescent="0.2">
      <c r="A16" s="35" t="s">
        <v>572</v>
      </c>
      <c r="B16" s="35" t="s">
        <v>577</v>
      </c>
      <c r="C16" s="35" t="s">
        <v>556</v>
      </c>
      <c r="D16" s="110">
        <v>189.38760192000004</v>
      </c>
      <c r="E16" s="47">
        <v>42227.3125</v>
      </c>
      <c r="F16" s="126">
        <v>1200</v>
      </c>
      <c r="G16" s="124">
        <v>0.35</v>
      </c>
      <c r="H16" s="124">
        <v>0.13</v>
      </c>
      <c r="I16" s="124">
        <v>7.0999999999999994E-2</v>
      </c>
      <c r="J16" s="124">
        <v>4.4999999999999998E-2</v>
      </c>
      <c r="K16" s="124">
        <v>5.1999999999999998E-2</v>
      </c>
      <c r="L16" s="126">
        <v>67000</v>
      </c>
      <c r="M16" s="124">
        <v>0.02</v>
      </c>
      <c r="N16" s="124">
        <v>1.2999999999999999E-2</v>
      </c>
      <c r="O16" s="124">
        <v>0.11</v>
      </c>
      <c r="P16" s="126"/>
      <c r="Q16" s="124">
        <v>13</v>
      </c>
      <c r="R16" s="126">
        <v>11000</v>
      </c>
      <c r="S16" s="124">
        <v>77</v>
      </c>
      <c r="T16" s="124">
        <v>3.5000000000000001E-3</v>
      </c>
      <c r="U16" s="124">
        <v>1</v>
      </c>
      <c r="V16" s="124">
        <v>5.6000000000000001E-2</v>
      </c>
      <c r="W16" s="126"/>
      <c r="X16" s="124">
        <v>0.45</v>
      </c>
      <c r="Y16" s="124">
        <v>1.7000000000000001E-2</v>
      </c>
      <c r="Z16" s="126"/>
      <c r="AA16" s="124">
        <v>9.2999999999999992E-3</v>
      </c>
      <c r="AB16" s="124">
        <v>2</v>
      </c>
      <c r="AC16" s="124">
        <v>30</v>
      </c>
    </row>
    <row r="17" spans="1:29" s="12" customFormat="1" x14ac:dyDescent="0.2">
      <c r="A17" s="35" t="s">
        <v>572</v>
      </c>
      <c r="B17" s="35" t="s">
        <v>578</v>
      </c>
      <c r="C17" s="35" t="s">
        <v>556</v>
      </c>
      <c r="D17" s="110">
        <v>189.38760192000004</v>
      </c>
      <c r="E17" s="47">
        <v>42227.541666666664</v>
      </c>
      <c r="F17" s="126">
        <v>710</v>
      </c>
      <c r="G17" s="124">
        <v>0.35</v>
      </c>
      <c r="H17" s="124">
        <v>0.13</v>
      </c>
      <c r="I17" s="124">
        <v>7.0999999999999994E-2</v>
      </c>
      <c r="J17" s="124">
        <v>4.4999999999999998E-2</v>
      </c>
      <c r="K17" s="124">
        <v>5.1999999999999998E-2</v>
      </c>
      <c r="L17" s="126">
        <v>66000</v>
      </c>
      <c r="M17" s="124">
        <v>0.02</v>
      </c>
      <c r="N17" s="124">
        <v>1.2999999999999999E-2</v>
      </c>
      <c r="O17" s="124">
        <v>0.11</v>
      </c>
      <c r="P17" s="126"/>
      <c r="Q17" s="124">
        <v>11</v>
      </c>
      <c r="R17" s="126">
        <v>11000</v>
      </c>
      <c r="S17" s="124">
        <v>66</v>
      </c>
      <c r="T17" s="124">
        <v>3.5000000000000001E-3</v>
      </c>
      <c r="U17" s="124">
        <v>1</v>
      </c>
      <c r="V17" s="124">
        <v>5.6000000000000001E-2</v>
      </c>
      <c r="W17" s="126"/>
      <c r="X17" s="124">
        <v>0.45</v>
      </c>
      <c r="Y17" s="124">
        <v>1.7000000000000001E-2</v>
      </c>
      <c r="Z17" s="126"/>
      <c r="AA17" s="124">
        <v>9.2999999999999992E-3</v>
      </c>
      <c r="AB17" s="124">
        <v>2</v>
      </c>
      <c r="AC17" s="124">
        <v>20</v>
      </c>
    </row>
    <row r="18" spans="1:29" s="12" customFormat="1" x14ac:dyDescent="0.2">
      <c r="A18" s="35" t="s">
        <v>572</v>
      </c>
      <c r="B18" s="35" t="s">
        <v>579</v>
      </c>
      <c r="C18" s="35" t="s">
        <v>554</v>
      </c>
      <c r="D18" s="110">
        <v>190.16008704000001</v>
      </c>
      <c r="E18" s="47">
        <v>42227.545138888891</v>
      </c>
      <c r="F18" s="126">
        <v>260</v>
      </c>
      <c r="G18" s="124">
        <v>0.4</v>
      </c>
      <c r="H18" s="124">
        <v>0.7</v>
      </c>
      <c r="I18" s="124">
        <v>70</v>
      </c>
      <c r="J18" s="124">
        <v>0.15</v>
      </c>
      <c r="K18" s="124">
        <v>0.13</v>
      </c>
      <c r="L18" s="126">
        <v>69000</v>
      </c>
      <c r="M18" s="124">
        <v>1</v>
      </c>
      <c r="N18" s="124">
        <v>0.28000000000000003</v>
      </c>
      <c r="O18" s="124">
        <v>9.5</v>
      </c>
      <c r="P18" s="126">
        <v>400</v>
      </c>
      <c r="Q18" s="124">
        <v>5.7</v>
      </c>
      <c r="R18" s="126">
        <v>9100</v>
      </c>
      <c r="S18" s="124">
        <v>64</v>
      </c>
      <c r="T18" s="124">
        <v>0.08</v>
      </c>
      <c r="U18" s="124">
        <v>1</v>
      </c>
      <c r="V18" s="124">
        <v>1.3</v>
      </c>
      <c r="W18" s="126">
        <v>2300</v>
      </c>
      <c r="X18" s="124">
        <v>2</v>
      </c>
      <c r="Y18" s="124">
        <v>0.1</v>
      </c>
      <c r="Z18" s="126"/>
      <c r="AA18" s="124">
        <v>0.1</v>
      </c>
      <c r="AB18" s="124">
        <v>0.51</v>
      </c>
      <c r="AC18" s="124">
        <v>37</v>
      </c>
    </row>
    <row r="19" spans="1:29" s="12" customFormat="1" x14ac:dyDescent="0.2">
      <c r="A19" s="35" t="s">
        <v>572</v>
      </c>
      <c r="B19" s="35" t="s">
        <v>580</v>
      </c>
      <c r="C19" s="35" t="s">
        <v>556</v>
      </c>
      <c r="D19" s="110">
        <v>189.38760192000004</v>
      </c>
      <c r="E19" s="47">
        <v>42227.763888888891</v>
      </c>
      <c r="F19" s="126">
        <v>730</v>
      </c>
      <c r="G19" s="124">
        <v>0.35</v>
      </c>
      <c r="H19" s="124">
        <v>0.13</v>
      </c>
      <c r="I19" s="124">
        <v>7.0999999999999994E-2</v>
      </c>
      <c r="J19" s="124">
        <v>4.4999999999999998E-2</v>
      </c>
      <c r="K19" s="124">
        <v>5.1999999999999998E-2</v>
      </c>
      <c r="L19" s="126">
        <v>59000</v>
      </c>
      <c r="M19" s="124">
        <v>0.02</v>
      </c>
      <c r="N19" s="124">
        <v>1.2999999999999999E-2</v>
      </c>
      <c r="O19" s="124">
        <v>0.11</v>
      </c>
      <c r="P19" s="126"/>
      <c r="Q19" s="124">
        <v>10</v>
      </c>
      <c r="R19" s="126">
        <v>10000</v>
      </c>
      <c r="S19" s="124">
        <v>64</v>
      </c>
      <c r="T19" s="124">
        <v>3.5000000000000001E-3</v>
      </c>
      <c r="U19" s="124">
        <v>1</v>
      </c>
      <c r="V19" s="124">
        <v>5.6000000000000001E-2</v>
      </c>
      <c r="W19" s="126"/>
      <c r="X19" s="124">
        <v>0.45</v>
      </c>
      <c r="Y19" s="124">
        <v>1.7000000000000001E-2</v>
      </c>
      <c r="Z19" s="126"/>
      <c r="AA19" s="124">
        <v>9.2999999999999992E-3</v>
      </c>
      <c r="AB19" s="124">
        <v>2</v>
      </c>
      <c r="AC19" s="124">
        <v>20</v>
      </c>
    </row>
    <row r="20" spans="1:29" s="12" customFormat="1" x14ac:dyDescent="0.2">
      <c r="A20" s="35" t="s">
        <v>572</v>
      </c>
      <c r="B20" s="35" t="s">
        <v>581</v>
      </c>
      <c r="C20" s="35" t="s">
        <v>558</v>
      </c>
      <c r="D20" s="110">
        <v>190.16008704000001</v>
      </c>
      <c r="E20" s="47">
        <v>42228.458333333336</v>
      </c>
      <c r="F20" s="126">
        <v>750</v>
      </c>
      <c r="G20" s="124">
        <v>0.4</v>
      </c>
      <c r="H20" s="124">
        <v>0.37</v>
      </c>
      <c r="I20" s="124">
        <v>76</v>
      </c>
      <c r="J20" s="124">
        <v>0.15</v>
      </c>
      <c r="K20" s="124">
        <v>0.1</v>
      </c>
      <c r="L20" s="126">
        <v>70000</v>
      </c>
      <c r="M20" s="124">
        <v>1</v>
      </c>
      <c r="N20" s="124">
        <v>0.44</v>
      </c>
      <c r="O20" s="124">
        <v>4.9000000000000004</v>
      </c>
      <c r="P20" s="126">
        <v>860</v>
      </c>
      <c r="Q20" s="124">
        <v>6.2</v>
      </c>
      <c r="R20" s="126">
        <v>9600</v>
      </c>
      <c r="S20" s="124">
        <v>91</v>
      </c>
      <c r="T20" s="124">
        <v>0.08</v>
      </c>
      <c r="U20" s="124">
        <v>1.1000000000000001</v>
      </c>
      <c r="V20" s="124">
        <v>1.5</v>
      </c>
      <c r="W20" s="126">
        <v>2500</v>
      </c>
      <c r="X20" s="124">
        <v>0.57999999999999996</v>
      </c>
      <c r="Y20" s="124">
        <v>0.1</v>
      </c>
      <c r="Z20" s="126">
        <v>19000</v>
      </c>
      <c r="AA20" s="124">
        <v>0.1</v>
      </c>
      <c r="AB20" s="124">
        <v>1.5</v>
      </c>
      <c r="AC20" s="124">
        <v>26</v>
      </c>
    </row>
    <row r="21" spans="1:29" s="12" customFormat="1" x14ac:dyDescent="0.2">
      <c r="A21" s="35" t="s">
        <v>572</v>
      </c>
      <c r="B21" s="35" t="s">
        <v>582</v>
      </c>
      <c r="C21" s="35" t="s">
        <v>556</v>
      </c>
      <c r="D21" s="110">
        <v>189.38760192000004</v>
      </c>
      <c r="E21" s="47">
        <v>42228.572916666664</v>
      </c>
      <c r="F21" s="126">
        <v>1000</v>
      </c>
      <c r="G21" s="124">
        <v>0.35</v>
      </c>
      <c r="H21" s="124">
        <v>0.13</v>
      </c>
      <c r="I21" s="124">
        <v>7.0999999999999994E-2</v>
      </c>
      <c r="J21" s="124">
        <v>4.4999999999999998E-2</v>
      </c>
      <c r="K21" s="124">
        <v>5.1999999999999998E-2</v>
      </c>
      <c r="L21" s="126">
        <v>59000</v>
      </c>
      <c r="M21" s="124">
        <v>0.02</v>
      </c>
      <c r="N21" s="124">
        <v>1.2999999999999999E-2</v>
      </c>
      <c r="O21" s="124">
        <v>0.11</v>
      </c>
      <c r="P21" s="126"/>
      <c r="Q21" s="124">
        <v>12</v>
      </c>
      <c r="R21" s="126">
        <v>10000</v>
      </c>
      <c r="S21" s="124">
        <v>95</v>
      </c>
      <c r="T21" s="124">
        <v>3.5000000000000001E-3</v>
      </c>
      <c r="U21" s="124">
        <v>1</v>
      </c>
      <c r="V21" s="124">
        <v>5.6000000000000001E-2</v>
      </c>
      <c r="W21" s="126"/>
      <c r="X21" s="124">
        <v>0.45</v>
      </c>
      <c r="Y21" s="124">
        <v>1.7000000000000001E-2</v>
      </c>
      <c r="Z21" s="126"/>
      <c r="AA21" s="124">
        <v>9.2999999999999992E-3</v>
      </c>
      <c r="AB21" s="124">
        <v>2</v>
      </c>
      <c r="AC21" s="124">
        <v>30</v>
      </c>
    </row>
    <row r="22" spans="1:29" s="12" customFormat="1" x14ac:dyDescent="0.2">
      <c r="A22" s="35" t="s">
        <v>572</v>
      </c>
      <c r="B22" s="35">
        <v>1504948</v>
      </c>
      <c r="C22" s="35" t="s">
        <v>34</v>
      </c>
      <c r="D22" s="110">
        <v>189.59681664000001</v>
      </c>
      <c r="E22" s="47">
        <v>42228.666666666664</v>
      </c>
      <c r="F22" s="126">
        <v>1457</v>
      </c>
      <c r="G22" s="124">
        <v>0.25</v>
      </c>
      <c r="H22" s="124">
        <v>1.57</v>
      </c>
      <c r="I22" s="124">
        <v>99.33</v>
      </c>
      <c r="J22" s="124">
        <v>0.12</v>
      </c>
      <c r="K22" s="124">
        <v>0.18</v>
      </c>
      <c r="L22" s="126"/>
      <c r="M22" s="124">
        <v>0.94</v>
      </c>
      <c r="N22" s="124">
        <v>1.04</v>
      </c>
      <c r="O22" s="124">
        <v>8.25</v>
      </c>
      <c r="P22" s="126">
        <v>2591</v>
      </c>
      <c r="Q22" s="124">
        <v>18.59</v>
      </c>
      <c r="R22" s="126"/>
      <c r="S22" s="124">
        <v>160.69999999999999</v>
      </c>
      <c r="T22" s="124"/>
      <c r="U22" s="124">
        <v>1.3</v>
      </c>
      <c r="V22" s="124">
        <v>1.39</v>
      </c>
      <c r="W22" s="126"/>
      <c r="X22" s="124">
        <v>0.28000000000000003</v>
      </c>
      <c r="Y22" s="124">
        <v>0.12</v>
      </c>
      <c r="Z22" s="126"/>
      <c r="AA22" s="124">
        <v>0.06</v>
      </c>
      <c r="AB22" s="124">
        <v>2.83</v>
      </c>
      <c r="AC22" s="124">
        <v>42.59</v>
      </c>
    </row>
    <row r="23" spans="1:29" s="12" customFormat="1" x14ac:dyDescent="0.2">
      <c r="A23" s="35" t="s">
        <v>572</v>
      </c>
      <c r="B23" s="35" t="s">
        <v>583</v>
      </c>
      <c r="C23" s="35" t="s">
        <v>556</v>
      </c>
      <c r="D23" s="110">
        <v>189.38760192000004</v>
      </c>
      <c r="E23" s="47">
        <v>42228.753472222219</v>
      </c>
      <c r="F23" s="126">
        <v>770</v>
      </c>
      <c r="G23" s="124">
        <v>0.35</v>
      </c>
      <c r="H23" s="124">
        <v>0.13</v>
      </c>
      <c r="I23" s="124">
        <v>7.0999999999999994E-2</v>
      </c>
      <c r="J23" s="124">
        <v>4.4999999999999998E-2</v>
      </c>
      <c r="K23" s="124">
        <v>5.1999999999999998E-2</v>
      </c>
      <c r="L23" s="126">
        <v>56000</v>
      </c>
      <c r="M23" s="124">
        <v>0.02</v>
      </c>
      <c r="N23" s="124">
        <v>1.2999999999999999E-2</v>
      </c>
      <c r="O23" s="124">
        <v>0.11</v>
      </c>
      <c r="P23" s="126"/>
      <c r="Q23" s="124">
        <v>10</v>
      </c>
      <c r="R23" s="126">
        <v>9800</v>
      </c>
      <c r="S23" s="124">
        <v>82</v>
      </c>
      <c r="T23" s="124">
        <v>3.5000000000000001E-3</v>
      </c>
      <c r="U23" s="124">
        <v>2</v>
      </c>
      <c r="V23" s="124">
        <v>5.6000000000000001E-2</v>
      </c>
      <c r="W23" s="126"/>
      <c r="X23" s="124">
        <v>0.45</v>
      </c>
      <c r="Y23" s="124">
        <v>1.7000000000000001E-2</v>
      </c>
      <c r="Z23" s="126"/>
      <c r="AA23" s="124">
        <v>9.2999999999999992E-3</v>
      </c>
      <c r="AB23" s="124">
        <v>1</v>
      </c>
      <c r="AC23" s="124">
        <v>30</v>
      </c>
    </row>
    <row r="24" spans="1:29" s="12" customFormat="1" x14ac:dyDescent="0.2">
      <c r="A24" s="35" t="s">
        <v>572</v>
      </c>
      <c r="B24" s="35" t="s">
        <v>584</v>
      </c>
      <c r="C24" s="35" t="s">
        <v>556</v>
      </c>
      <c r="D24" s="110">
        <v>189.38760192000004</v>
      </c>
      <c r="E24" s="47">
        <v>42229.041666666664</v>
      </c>
      <c r="F24" s="126">
        <v>760</v>
      </c>
      <c r="G24" s="124">
        <v>0.35</v>
      </c>
      <c r="H24" s="124">
        <v>0.13</v>
      </c>
      <c r="I24" s="124">
        <v>7.0999999999999994E-2</v>
      </c>
      <c r="J24" s="124">
        <v>4.4999999999999998E-2</v>
      </c>
      <c r="K24" s="124">
        <v>5.1999999999999998E-2</v>
      </c>
      <c r="L24" s="126">
        <v>59000</v>
      </c>
      <c r="M24" s="124">
        <v>0.02</v>
      </c>
      <c r="N24" s="124">
        <v>1.2999999999999999E-2</v>
      </c>
      <c r="O24" s="124">
        <v>0.11</v>
      </c>
      <c r="P24" s="126"/>
      <c r="Q24" s="124">
        <v>10</v>
      </c>
      <c r="R24" s="126">
        <v>10000</v>
      </c>
      <c r="S24" s="124">
        <v>88</v>
      </c>
      <c r="T24" s="124">
        <v>3.5000000000000001E-3</v>
      </c>
      <c r="U24" s="124">
        <v>2</v>
      </c>
      <c r="V24" s="124">
        <v>5.6000000000000001E-2</v>
      </c>
      <c r="W24" s="126"/>
      <c r="X24" s="124">
        <v>0.45</v>
      </c>
      <c r="Y24" s="124">
        <v>1.7000000000000001E-2</v>
      </c>
      <c r="Z24" s="126"/>
      <c r="AA24" s="124">
        <v>9.2999999999999992E-3</v>
      </c>
      <c r="AB24" s="124">
        <v>5.1999999999999998E-2</v>
      </c>
      <c r="AC24" s="124">
        <v>30</v>
      </c>
    </row>
    <row r="25" spans="1:29" s="12" customFormat="1" x14ac:dyDescent="0.2">
      <c r="A25" s="35" t="s">
        <v>572</v>
      </c>
      <c r="B25" s="35" t="s">
        <v>585</v>
      </c>
      <c r="C25" s="35" t="s">
        <v>556</v>
      </c>
      <c r="D25" s="110">
        <v>189.38760192000004</v>
      </c>
      <c r="E25" s="47">
        <v>42229.291666666664</v>
      </c>
      <c r="F25" s="126">
        <v>910</v>
      </c>
      <c r="G25" s="124">
        <v>0.35</v>
      </c>
      <c r="H25" s="124">
        <v>0.13</v>
      </c>
      <c r="I25" s="124">
        <v>7.0999999999999994E-2</v>
      </c>
      <c r="J25" s="124">
        <v>4.4999999999999998E-2</v>
      </c>
      <c r="K25" s="124">
        <v>5.1999999999999998E-2</v>
      </c>
      <c r="L25" s="126">
        <v>64000</v>
      </c>
      <c r="M25" s="124">
        <v>0.02</v>
      </c>
      <c r="N25" s="124">
        <v>1.2999999999999999E-2</v>
      </c>
      <c r="O25" s="124">
        <v>0.11</v>
      </c>
      <c r="P25" s="126"/>
      <c r="Q25" s="124">
        <v>12</v>
      </c>
      <c r="R25" s="126">
        <v>11000</v>
      </c>
      <c r="S25" s="124">
        <v>110</v>
      </c>
      <c r="T25" s="124">
        <v>3.5000000000000001E-3</v>
      </c>
      <c r="U25" s="124">
        <v>2</v>
      </c>
      <c r="V25" s="124">
        <v>5.6000000000000001E-2</v>
      </c>
      <c r="W25" s="126"/>
      <c r="X25" s="124">
        <v>0.45</v>
      </c>
      <c r="Y25" s="124">
        <v>1.7000000000000001E-2</v>
      </c>
      <c r="Z25" s="126"/>
      <c r="AA25" s="124">
        <v>9.2999999999999992E-3</v>
      </c>
      <c r="AB25" s="124">
        <v>1</v>
      </c>
      <c r="AC25" s="124">
        <v>30</v>
      </c>
    </row>
    <row r="26" spans="1:29" s="12" customFormat="1" x14ac:dyDescent="0.2">
      <c r="A26" s="35" t="s">
        <v>572</v>
      </c>
      <c r="B26" s="35" t="s">
        <v>586</v>
      </c>
      <c r="C26" s="35" t="s">
        <v>554</v>
      </c>
      <c r="D26" s="110">
        <v>190.16008704000001</v>
      </c>
      <c r="E26" s="47">
        <v>42229.444444444445</v>
      </c>
      <c r="F26" s="126">
        <v>900</v>
      </c>
      <c r="G26" s="124">
        <v>0.4</v>
      </c>
      <c r="H26" s="124">
        <v>1.1000000000000001</v>
      </c>
      <c r="I26" s="124">
        <v>81</v>
      </c>
      <c r="J26" s="124">
        <v>0.15</v>
      </c>
      <c r="K26" s="124">
        <v>4.2999999999999997E-2</v>
      </c>
      <c r="L26" s="126">
        <v>69000</v>
      </c>
      <c r="M26" s="124">
        <v>1</v>
      </c>
      <c r="N26" s="124">
        <v>0.44</v>
      </c>
      <c r="O26" s="124">
        <v>4.5</v>
      </c>
      <c r="P26" s="126">
        <v>1100</v>
      </c>
      <c r="Q26" s="124">
        <v>10</v>
      </c>
      <c r="R26" s="126">
        <v>9600</v>
      </c>
      <c r="S26" s="124">
        <v>88</v>
      </c>
      <c r="T26" s="124">
        <v>0.08</v>
      </c>
      <c r="U26" s="124">
        <v>1.2</v>
      </c>
      <c r="V26" s="124">
        <v>1.4</v>
      </c>
      <c r="W26" s="126">
        <v>2600</v>
      </c>
      <c r="X26" s="124">
        <v>4</v>
      </c>
      <c r="Y26" s="124">
        <v>0.1</v>
      </c>
      <c r="Z26" s="126">
        <v>19000</v>
      </c>
      <c r="AA26" s="124">
        <v>0.1</v>
      </c>
      <c r="AB26" s="124">
        <v>1.2</v>
      </c>
      <c r="AC26" s="124">
        <v>26</v>
      </c>
    </row>
    <row r="27" spans="1:29" s="12" customFormat="1" x14ac:dyDescent="0.2">
      <c r="A27" s="35" t="s">
        <v>572</v>
      </c>
      <c r="B27" s="35" t="s">
        <v>587</v>
      </c>
      <c r="C27" s="35" t="s">
        <v>556</v>
      </c>
      <c r="D27" s="110">
        <v>189.38760192000004</v>
      </c>
      <c r="E27" s="47">
        <v>42229.524305555555</v>
      </c>
      <c r="F27" s="126">
        <v>790</v>
      </c>
      <c r="G27" s="124">
        <v>0.35</v>
      </c>
      <c r="H27" s="124">
        <v>1</v>
      </c>
      <c r="I27" s="124">
        <v>7.0999999999999994E-2</v>
      </c>
      <c r="J27" s="124">
        <v>4.4999999999999998E-2</v>
      </c>
      <c r="K27" s="124">
        <v>5.1999999999999998E-2</v>
      </c>
      <c r="L27" s="126">
        <v>64000</v>
      </c>
      <c r="M27" s="124">
        <v>0.02</v>
      </c>
      <c r="N27" s="124">
        <v>1.2999999999999999E-2</v>
      </c>
      <c r="O27" s="124">
        <v>0.11</v>
      </c>
      <c r="P27" s="126"/>
      <c r="Q27" s="124">
        <v>11</v>
      </c>
      <c r="R27" s="126">
        <v>11000</v>
      </c>
      <c r="S27" s="124">
        <v>99</v>
      </c>
      <c r="T27" s="124">
        <v>3.5000000000000001E-3</v>
      </c>
      <c r="U27" s="124">
        <v>2</v>
      </c>
      <c r="V27" s="124">
        <v>5.6000000000000001E-2</v>
      </c>
      <c r="W27" s="126"/>
      <c r="X27" s="124">
        <v>0.45</v>
      </c>
      <c r="Y27" s="124">
        <v>1.7000000000000001E-2</v>
      </c>
      <c r="Z27" s="126"/>
      <c r="AA27" s="124">
        <v>9.2999999999999992E-3</v>
      </c>
      <c r="AB27" s="124">
        <v>2</v>
      </c>
      <c r="AC27" s="124">
        <v>30</v>
      </c>
    </row>
    <row r="28" spans="1:29" s="12" customFormat="1" x14ac:dyDescent="0.2">
      <c r="A28" s="35" t="s">
        <v>572</v>
      </c>
      <c r="B28" s="35" t="s">
        <v>588</v>
      </c>
      <c r="C28" s="35" t="s">
        <v>556</v>
      </c>
      <c r="D28" s="110">
        <v>189.38760192000004</v>
      </c>
      <c r="E28" s="47">
        <v>42229.774305555555</v>
      </c>
      <c r="F28" s="126">
        <v>840</v>
      </c>
      <c r="G28" s="124">
        <v>0.35</v>
      </c>
      <c r="H28" s="124">
        <v>0.13</v>
      </c>
      <c r="I28" s="124">
        <v>7.0999999999999994E-2</v>
      </c>
      <c r="J28" s="124">
        <v>4.4999999999999998E-2</v>
      </c>
      <c r="K28" s="124">
        <v>5.1999999999999998E-2</v>
      </c>
      <c r="L28" s="126">
        <v>60000</v>
      </c>
      <c r="M28" s="124">
        <v>0.02</v>
      </c>
      <c r="N28" s="124">
        <v>1.2999999999999999E-2</v>
      </c>
      <c r="O28" s="124">
        <v>0.11</v>
      </c>
      <c r="P28" s="126"/>
      <c r="Q28" s="124">
        <v>11</v>
      </c>
      <c r="R28" s="126">
        <v>10000</v>
      </c>
      <c r="S28" s="124">
        <v>100</v>
      </c>
      <c r="T28" s="124">
        <v>3.5000000000000001E-3</v>
      </c>
      <c r="U28" s="124">
        <v>2</v>
      </c>
      <c r="V28" s="124">
        <v>5.6000000000000001E-2</v>
      </c>
      <c r="W28" s="126"/>
      <c r="X28" s="124">
        <v>0.45</v>
      </c>
      <c r="Y28" s="124">
        <v>1.7000000000000001E-2</v>
      </c>
      <c r="Z28" s="126"/>
      <c r="AA28" s="124">
        <v>9.2999999999999992E-3</v>
      </c>
      <c r="AB28" s="124">
        <v>2</v>
      </c>
      <c r="AC28" s="124">
        <v>40</v>
      </c>
    </row>
    <row r="29" spans="1:29" s="12" customFormat="1" x14ac:dyDescent="0.2">
      <c r="A29" s="35" t="s">
        <v>572</v>
      </c>
      <c r="B29" s="35" t="s">
        <v>589</v>
      </c>
      <c r="C29" s="35" t="s">
        <v>556</v>
      </c>
      <c r="D29" s="110">
        <v>189.38760192000004</v>
      </c>
      <c r="E29" s="47">
        <v>42230.322916666664</v>
      </c>
      <c r="F29" s="126">
        <v>760</v>
      </c>
      <c r="G29" s="124">
        <v>0.35</v>
      </c>
      <c r="H29" s="124">
        <v>0.13</v>
      </c>
      <c r="I29" s="124">
        <v>7.0999999999999994E-2</v>
      </c>
      <c r="J29" s="124">
        <v>4.4999999999999998E-2</v>
      </c>
      <c r="K29" s="124">
        <v>5.1999999999999998E-2</v>
      </c>
      <c r="L29" s="126">
        <v>64000</v>
      </c>
      <c r="M29" s="124">
        <v>0.02</v>
      </c>
      <c r="N29" s="124">
        <v>1.2999999999999999E-2</v>
      </c>
      <c r="O29" s="124">
        <v>0.11</v>
      </c>
      <c r="P29" s="126"/>
      <c r="Q29" s="124">
        <v>10</v>
      </c>
      <c r="R29" s="126">
        <v>10000</v>
      </c>
      <c r="S29" s="124">
        <v>100</v>
      </c>
      <c r="T29" s="124">
        <v>3.5000000000000001E-3</v>
      </c>
      <c r="U29" s="124">
        <v>1</v>
      </c>
      <c r="V29" s="124">
        <v>5.6000000000000001E-2</v>
      </c>
      <c r="W29" s="126"/>
      <c r="X29" s="124">
        <v>0.45</v>
      </c>
      <c r="Y29" s="124">
        <v>1.7000000000000001E-2</v>
      </c>
      <c r="Z29" s="126"/>
      <c r="AA29" s="124">
        <v>9.2999999999999992E-3</v>
      </c>
      <c r="AB29" s="124">
        <v>2</v>
      </c>
      <c r="AC29" s="124">
        <v>40</v>
      </c>
    </row>
    <row r="30" spans="1:29" s="12" customFormat="1" x14ac:dyDescent="0.2">
      <c r="A30" s="35" t="s">
        <v>572</v>
      </c>
      <c r="B30" s="35" t="s">
        <v>590</v>
      </c>
      <c r="C30" s="35" t="s">
        <v>554</v>
      </c>
      <c r="D30" s="110">
        <v>190.16008704000001</v>
      </c>
      <c r="E30" s="47">
        <v>42230.447916666664</v>
      </c>
      <c r="F30" s="126">
        <v>240</v>
      </c>
      <c r="G30" s="124">
        <v>0.4</v>
      </c>
      <c r="H30" s="124">
        <v>0.37</v>
      </c>
      <c r="I30" s="124">
        <v>78</v>
      </c>
      <c r="J30" s="124">
        <v>0.15</v>
      </c>
      <c r="K30" s="124">
        <v>0.08</v>
      </c>
      <c r="L30" s="126">
        <v>70000</v>
      </c>
      <c r="M30" s="124">
        <v>1</v>
      </c>
      <c r="N30" s="124">
        <v>0.33</v>
      </c>
      <c r="O30" s="124">
        <v>3.9</v>
      </c>
      <c r="P30" s="126">
        <v>380</v>
      </c>
      <c r="Q30" s="124">
        <v>4.5999999999999996</v>
      </c>
      <c r="R30" s="126">
        <v>9600</v>
      </c>
      <c r="S30" s="124">
        <v>80</v>
      </c>
      <c r="T30" s="124">
        <v>0.08</v>
      </c>
      <c r="U30" s="124">
        <v>1.1000000000000001</v>
      </c>
      <c r="V30" s="124">
        <v>1.6</v>
      </c>
      <c r="W30" s="126">
        <v>2500</v>
      </c>
      <c r="X30" s="124">
        <v>0.57999999999999996</v>
      </c>
      <c r="Y30" s="124">
        <v>0.1</v>
      </c>
      <c r="Z30" s="126">
        <v>19000</v>
      </c>
      <c r="AA30" s="124">
        <v>0.1</v>
      </c>
      <c r="AB30" s="124">
        <v>0.34</v>
      </c>
      <c r="AC30" s="124">
        <v>25</v>
      </c>
    </row>
    <row r="31" spans="1:29" s="12" customFormat="1" x14ac:dyDescent="0.2">
      <c r="A31" s="35" t="s">
        <v>572</v>
      </c>
      <c r="B31" s="35" t="s">
        <v>591</v>
      </c>
      <c r="C31" s="35" t="s">
        <v>554</v>
      </c>
      <c r="D31" s="110">
        <v>190.16008704000001</v>
      </c>
      <c r="E31" s="47">
        <v>42231.430555555555</v>
      </c>
      <c r="F31" s="126">
        <v>1100</v>
      </c>
      <c r="G31" s="124">
        <v>0.5</v>
      </c>
      <c r="H31" s="124">
        <v>1</v>
      </c>
      <c r="I31" s="124">
        <v>92</v>
      </c>
      <c r="J31" s="124">
        <v>0.25</v>
      </c>
      <c r="K31" s="124">
        <v>0.25</v>
      </c>
      <c r="L31" s="126">
        <v>67000</v>
      </c>
      <c r="M31" s="124">
        <v>0.5</v>
      </c>
      <c r="N31" s="124">
        <v>0.5</v>
      </c>
      <c r="O31" s="124">
        <v>4.7</v>
      </c>
      <c r="P31" s="126">
        <v>1100</v>
      </c>
      <c r="Q31" s="124">
        <v>9.3000000000000007</v>
      </c>
      <c r="R31" s="126">
        <v>9500</v>
      </c>
      <c r="S31" s="124">
        <v>110</v>
      </c>
      <c r="T31" s="124">
        <v>0.1</v>
      </c>
      <c r="U31" s="124">
        <v>1.4</v>
      </c>
      <c r="V31" s="124">
        <v>0.67</v>
      </c>
      <c r="W31" s="126">
        <v>2500</v>
      </c>
      <c r="X31" s="124">
        <v>0.5</v>
      </c>
      <c r="Y31" s="124">
        <v>0.5</v>
      </c>
      <c r="Z31" s="126">
        <v>18000</v>
      </c>
      <c r="AA31" s="124">
        <v>0.5</v>
      </c>
      <c r="AB31" s="124">
        <v>1.8</v>
      </c>
      <c r="AC31" s="124">
        <v>28</v>
      </c>
    </row>
    <row r="32" spans="1:29" s="12" customFormat="1" x14ac:dyDescent="0.2">
      <c r="A32" s="35" t="s">
        <v>572</v>
      </c>
      <c r="B32" s="35" t="s">
        <v>592</v>
      </c>
      <c r="C32" s="35" t="s">
        <v>554</v>
      </c>
      <c r="D32" s="110">
        <v>190.16008704000001</v>
      </c>
      <c r="E32" s="47">
        <v>42232.368055555555</v>
      </c>
      <c r="F32" s="126">
        <v>350</v>
      </c>
      <c r="G32" s="124">
        <v>0.4</v>
      </c>
      <c r="H32" s="124">
        <v>0.44</v>
      </c>
      <c r="I32" s="124">
        <v>86</v>
      </c>
      <c r="J32" s="124">
        <v>0.15</v>
      </c>
      <c r="K32" s="124">
        <v>0.16</v>
      </c>
      <c r="L32" s="126">
        <v>82000</v>
      </c>
      <c r="M32" s="124">
        <v>1</v>
      </c>
      <c r="N32" s="124">
        <v>0.31</v>
      </c>
      <c r="O32" s="124">
        <v>3.2</v>
      </c>
      <c r="P32" s="126">
        <v>340</v>
      </c>
      <c r="Q32" s="124">
        <v>3.6</v>
      </c>
      <c r="R32" s="126">
        <v>11000</v>
      </c>
      <c r="S32" s="124">
        <v>66</v>
      </c>
      <c r="T32" s="124">
        <v>0.08</v>
      </c>
      <c r="U32" s="124">
        <v>1.4</v>
      </c>
      <c r="V32" s="124">
        <v>1.1000000000000001</v>
      </c>
      <c r="W32" s="126">
        <v>2700</v>
      </c>
      <c r="X32" s="124">
        <v>0.57999999999999996</v>
      </c>
      <c r="Y32" s="124">
        <v>0.1</v>
      </c>
      <c r="Z32" s="126">
        <v>23000</v>
      </c>
      <c r="AA32" s="124">
        <v>0.1</v>
      </c>
      <c r="AB32" s="124">
        <v>0.72</v>
      </c>
      <c r="AC32" s="124">
        <v>15</v>
      </c>
    </row>
    <row r="33" spans="1:29" s="12" customFormat="1" x14ac:dyDescent="0.2">
      <c r="A33" s="35" t="s">
        <v>572</v>
      </c>
      <c r="B33" s="35" t="s">
        <v>593</v>
      </c>
      <c r="C33" s="35" t="s">
        <v>554</v>
      </c>
      <c r="D33" s="110">
        <v>190.16008704000001</v>
      </c>
      <c r="E33" s="47">
        <v>42233.34375</v>
      </c>
      <c r="F33" s="126">
        <v>270</v>
      </c>
      <c r="G33" s="124">
        <v>0.4</v>
      </c>
      <c r="H33" s="124">
        <v>0.51</v>
      </c>
      <c r="I33" s="124">
        <v>85</v>
      </c>
      <c r="J33" s="124">
        <v>0.15</v>
      </c>
      <c r="K33" s="124">
        <v>0.5</v>
      </c>
      <c r="L33" s="126">
        <v>85000</v>
      </c>
      <c r="M33" s="124">
        <v>1</v>
      </c>
      <c r="N33" s="124">
        <v>0.26</v>
      </c>
      <c r="O33" s="124">
        <v>3.2</v>
      </c>
      <c r="P33" s="126">
        <v>230</v>
      </c>
      <c r="Q33" s="124">
        <v>2.2999999999999998</v>
      </c>
      <c r="R33" s="126">
        <v>12000</v>
      </c>
      <c r="S33" s="124">
        <v>51</v>
      </c>
      <c r="T33" s="124">
        <v>0.08</v>
      </c>
      <c r="U33" s="124">
        <v>1.6</v>
      </c>
      <c r="V33" s="124">
        <v>1.1000000000000001</v>
      </c>
      <c r="W33" s="126">
        <v>2900</v>
      </c>
      <c r="X33" s="124">
        <v>0.57999999999999996</v>
      </c>
      <c r="Y33" s="124">
        <v>0.1</v>
      </c>
      <c r="Z33" s="126">
        <v>25000</v>
      </c>
      <c r="AA33" s="124">
        <v>0.1</v>
      </c>
      <c r="AB33" s="124">
        <v>0.63</v>
      </c>
      <c r="AC33" s="124">
        <v>9.6999999999999993</v>
      </c>
    </row>
    <row r="34" spans="1:29" s="12" customFormat="1" x14ac:dyDescent="0.2">
      <c r="A34" s="35" t="s">
        <v>572</v>
      </c>
      <c r="B34" s="35" t="s">
        <v>594</v>
      </c>
      <c r="C34" s="35" t="s">
        <v>554</v>
      </c>
      <c r="D34" s="110">
        <v>190.16008704000001</v>
      </c>
      <c r="E34" s="47">
        <v>42234.472222222219</v>
      </c>
      <c r="F34" s="126">
        <v>1300</v>
      </c>
      <c r="G34" s="124">
        <v>0.5</v>
      </c>
      <c r="H34" s="124">
        <v>0.63</v>
      </c>
      <c r="I34" s="124">
        <v>97</v>
      </c>
      <c r="J34" s="124">
        <v>0.25</v>
      </c>
      <c r="K34" s="124">
        <v>0.25</v>
      </c>
      <c r="L34" s="126">
        <v>79000</v>
      </c>
      <c r="M34" s="124">
        <v>0.5</v>
      </c>
      <c r="N34" s="124">
        <v>0.5</v>
      </c>
      <c r="O34" s="124">
        <v>2.9</v>
      </c>
      <c r="P34" s="126">
        <v>880</v>
      </c>
      <c r="Q34" s="124">
        <v>2.9</v>
      </c>
      <c r="R34" s="126">
        <v>12000</v>
      </c>
      <c r="S34" s="124">
        <v>71</v>
      </c>
      <c r="T34" s="124">
        <v>0.1</v>
      </c>
      <c r="U34" s="124">
        <v>2</v>
      </c>
      <c r="V34" s="124">
        <v>1</v>
      </c>
      <c r="W34" s="126">
        <v>3000</v>
      </c>
      <c r="X34" s="124">
        <v>0.5</v>
      </c>
      <c r="Y34" s="124">
        <v>0.5</v>
      </c>
      <c r="Z34" s="126">
        <v>30000</v>
      </c>
      <c r="AA34" s="124">
        <v>0.5</v>
      </c>
      <c r="AB34" s="124">
        <v>1.6</v>
      </c>
      <c r="AC34" s="124">
        <v>11</v>
      </c>
    </row>
    <row r="35" spans="1:29" s="12" customFormat="1" x14ac:dyDescent="0.2">
      <c r="A35" s="35" t="s">
        <v>572</v>
      </c>
      <c r="B35" s="35" t="s">
        <v>595</v>
      </c>
      <c r="C35" s="35" t="s">
        <v>554</v>
      </c>
      <c r="D35" s="110">
        <v>190.16008704000001</v>
      </c>
      <c r="E35" s="47">
        <v>42235.458333333336</v>
      </c>
      <c r="F35" s="126">
        <v>390</v>
      </c>
      <c r="G35" s="124">
        <v>0.5</v>
      </c>
      <c r="H35" s="124">
        <v>0.5</v>
      </c>
      <c r="I35" s="124">
        <v>100</v>
      </c>
      <c r="J35" s="124">
        <v>0.25</v>
      </c>
      <c r="K35" s="124">
        <v>0.25</v>
      </c>
      <c r="L35" s="126">
        <v>87000</v>
      </c>
      <c r="M35" s="124">
        <v>0.5</v>
      </c>
      <c r="N35" s="124">
        <v>0.5</v>
      </c>
      <c r="O35" s="124">
        <v>2.5</v>
      </c>
      <c r="P35" s="126">
        <v>370</v>
      </c>
      <c r="Q35" s="124">
        <v>1.8</v>
      </c>
      <c r="R35" s="126">
        <v>13000</v>
      </c>
      <c r="S35" s="124">
        <v>56</v>
      </c>
      <c r="T35" s="124">
        <v>0.1</v>
      </c>
      <c r="U35" s="124">
        <v>1.8</v>
      </c>
      <c r="V35" s="124">
        <v>1</v>
      </c>
      <c r="W35" s="126">
        <v>2900</v>
      </c>
      <c r="X35" s="124">
        <v>0.5</v>
      </c>
      <c r="Y35" s="124">
        <v>0.5</v>
      </c>
      <c r="Z35" s="126">
        <v>33000</v>
      </c>
      <c r="AA35" s="124">
        <v>0.5</v>
      </c>
      <c r="AB35" s="124">
        <v>1</v>
      </c>
      <c r="AC35" s="124">
        <v>6.9</v>
      </c>
    </row>
    <row r="36" spans="1:29" s="12" customFormat="1" x14ac:dyDescent="0.2">
      <c r="A36" s="35" t="s">
        <v>572</v>
      </c>
      <c r="B36" s="35" t="s">
        <v>596</v>
      </c>
      <c r="C36" s="35" t="s">
        <v>554</v>
      </c>
      <c r="D36" s="110">
        <v>190.16008704000001</v>
      </c>
      <c r="E36" s="47">
        <v>42236.434027777781</v>
      </c>
      <c r="F36" s="126">
        <v>420</v>
      </c>
      <c r="G36" s="124">
        <v>0.5</v>
      </c>
      <c r="H36" s="124">
        <v>0.64</v>
      </c>
      <c r="I36" s="124">
        <v>93</v>
      </c>
      <c r="J36" s="124">
        <v>0.25</v>
      </c>
      <c r="K36" s="124">
        <v>0.25</v>
      </c>
      <c r="L36" s="126">
        <v>84000</v>
      </c>
      <c r="M36" s="124">
        <v>0.5</v>
      </c>
      <c r="N36" s="124">
        <v>0.5</v>
      </c>
      <c r="O36" s="124">
        <v>2.2000000000000002</v>
      </c>
      <c r="P36" s="126">
        <v>320</v>
      </c>
      <c r="Q36" s="124">
        <v>1.3</v>
      </c>
      <c r="R36" s="126">
        <v>13000</v>
      </c>
      <c r="S36" s="124">
        <v>45</v>
      </c>
      <c r="T36" s="124">
        <v>0.1</v>
      </c>
      <c r="U36" s="124">
        <v>1.7</v>
      </c>
      <c r="V36" s="124">
        <v>0.98</v>
      </c>
      <c r="W36" s="126">
        <v>3000</v>
      </c>
      <c r="X36" s="124">
        <v>0.5</v>
      </c>
      <c r="Y36" s="124">
        <v>0.5</v>
      </c>
      <c r="Z36" s="126">
        <v>33000</v>
      </c>
      <c r="AA36" s="124">
        <v>0.5</v>
      </c>
      <c r="AB36" s="124">
        <v>1</v>
      </c>
      <c r="AC36" s="124">
        <v>5.8</v>
      </c>
    </row>
    <row r="37" spans="1:29" x14ac:dyDescent="0.2">
      <c r="A37" s="35" t="s">
        <v>572</v>
      </c>
      <c r="B37" s="35" t="s">
        <v>597</v>
      </c>
      <c r="C37" s="35" t="s">
        <v>554</v>
      </c>
      <c r="D37" s="110">
        <v>190.16008704000001</v>
      </c>
      <c r="E37" s="47">
        <v>42237.444444444445</v>
      </c>
      <c r="F37" s="126">
        <v>290</v>
      </c>
      <c r="G37" s="124">
        <v>0.5</v>
      </c>
      <c r="H37" s="124">
        <v>0.5</v>
      </c>
      <c r="I37" s="124">
        <v>95</v>
      </c>
      <c r="J37" s="124">
        <v>0.25</v>
      </c>
      <c r="K37" s="124">
        <v>0.25</v>
      </c>
      <c r="L37" s="126">
        <v>84000</v>
      </c>
      <c r="M37" s="124">
        <v>0.5</v>
      </c>
      <c r="N37" s="124">
        <v>0.5</v>
      </c>
      <c r="O37" s="124">
        <v>2</v>
      </c>
      <c r="P37" s="126">
        <v>240</v>
      </c>
      <c r="Q37" s="124">
        <v>1.1000000000000001</v>
      </c>
      <c r="R37" s="126">
        <v>13000</v>
      </c>
      <c r="S37" s="124">
        <v>40</v>
      </c>
      <c r="T37" s="124">
        <v>0.1</v>
      </c>
      <c r="U37" s="124">
        <v>1.8</v>
      </c>
      <c r="V37" s="124">
        <v>0.97</v>
      </c>
      <c r="W37" s="126">
        <v>2800</v>
      </c>
      <c r="X37" s="124">
        <v>0.5</v>
      </c>
      <c r="Y37" s="124">
        <v>0.5</v>
      </c>
      <c r="Z37" s="126">
        <v>32000</v>
      </c>
      <c r="AA37" s="124">
        <v>0.5</v>
      </c>
      <c r="AB37" s="124">
        <v>1</v>
      </c>
      <c r="AC37" s="124">
        <v>4.9000000000000004</v>
      </c>
    </row>
    <row r="38" spans="1:29" x14ac:dyDescent="0.2">
      <c r="A38" s="35" t="s">
        <v>572</v>
      </c>
      <c r="B38" s="35" t="s">
        <v>598</v>
      </c>
      <c r="C38" s="35" t="s">
        <v>554</v>
      </c>
      <c r="D38" s="110">
        <v>190.16008704000001</v>
      </c>
      <c r="E38" s="47">
        <v>42238.430555555555</v>
      </c>
      <c r="F38" s="126">
        <v>250</v>
      </c>
      <c r="G38" s="124">
        <v>0.5</v>
      </c>
      <c r="H38" s="124">
        <v>0.5</v>
      </c>
      <c r="I38" s="124">
        <v>96</v>
      </c>
      <c r="J38" s="124">
        <v>0.25</v>
      </c>
      <c r="K38" s="124">
        <v>0.25</v>
      </c>
      <c r="L38" s="126">
        <v>86000</v>
      </c>
      <c r="M38" s="124">
        <v>0.5</v>
      </c>
      <c r="N38" s="124">
        <v>0.5</v>
      </c>
      <c r="O38" s="124">
        <v>1.9</v>
      </c>
      <c r="P38" s="126">
        <v>200</v>
      </c>
      <c r="Q38" s="124">
        <v>0.92</v>
      </c>
      <c r="R38" s="126">
        <v>13000</v>
      </c>
      <c r="S38" s="124">
        <v>40</v>
      </c>
      <c r="T38" s="124">
        <v>0.1</v>
      </c>
      <c r="U38" s="124">
        <v>2</v>
      </c>
      <c r="V38" s="124">
        <v>0.83</v>
      </c>
      <c r="W38" s="126">
        <v>2700</v>
      </c>
      <c r="X38" s="124">
        <v>0.5</v>
      </c>
      <c r="Y38" s="124">
        <v>0.5</v>
      </c>
      <c r="Z38" s="126">
        <v>36000</v>
      </c>
      <c r="AA38" s="124">
        <v>0.5</v>
      </c>
      <c r="AB38" s="124">
        <v>1</v>
      </c>
      <c r="AC38" s="124">
        <v>4.4000000000000004</v>
      </c>
    </row>
    <row r="39" spans="1:29" x14ac:dyDescent="0.2">
      <c r="A39" s="35" t="s">
        <v>572</v>
      </c>
      <c r="B39" s="35" t="s">
        <v>599</v>
      </c>
      <c r="C39" s="35" t="s">
        <v>554</v>
      </c>
      <c r="D39" s="110">
        <v>190.16008704000001</v>
      </c>
      <c r="E39" s="47">
        <v>42239.423611111109</v>
      </c>
      <c r="F39" s="126">
        <v>210</v>
      </c>
      <c r="G39" s="124">
        <v>0.5</v>
      </c>
      <c r="H39" s="124">
        <v>0.87</v>
      </c>
      <c r="I39" s="124">
        <v>95</v>
      </c>
      <c r="J39" s="124">
        <v>0.25</v>
      </c>
      <c r="K39" s="124">
        <v>0.25</v>
      </c>
      <c r="L39" s="126">
        <v>91000</v>
      </c>
      <c r="M39" s="124">
        <v>0.5</v>
      </c>
      <c r="N39" s="124">
        <v>0.5</v>
      </c>
      <c r="O39" s="124">
        <v>2.2000000000000002</v>
      </c>
      <c r="P39" s="126">
        <v>170</v>
      </c>
      <c r="Q39" s="124">
        <v>0.8</v>
      </c>
      <c r="R39" s="126">
        <v>14000</v>
      </c>
      <c r="S39" s="124">
        <v>38</v>
      </c>
      <c r="T39" s="124">
        <v>0.1</v>
      </c>
      <c r="U39" s="124">
        <v>2.2000000000000002</v>
      </c>
      <c r="V39" s="124">
        <v>1</v>
      </c>
      <c r="W39" s="126">
        <v>2900</v>
      </c>
      <c r="X39" s="124">
        <v>0.5</v>
      </c>
      <c r="Y39" s="124">
        <v>0.5</v>
      </c>
      <c r="Z39" s="126">
        <v>39000</v>
      </c>
      <c r="AA39" s="124">
        <v>0.5</v>
      </c>
      <c r="AB39" s="124">
        <v>1</v>
      </c>
      <c r="AC39" s="124">
        <v>3.9</v>
      </c>
    </row>
    <row r="40" spans="1:29" x14ac:dyDescent="0.2">
      <c r="A40" s="35" t="s">
        <v>572</v>
      </c>
      <c r="B40" s="35" t="s">
        <v>600</v>
      </c>
      <c r="C40" s="35" t="s">
        <v>554</v>
      </c>
      <c r="D40" s="110">
        <v>190.16008704000001</v>
      </c>
      <c r="E40" s="47">
        <v>42240.427083333336</v>
      </c>
      <c r="F40" s="126">
        <v>170</v>
      </c>
      <c r="G40" s="124">
        <v>0.5</v>
      </c>
      <c r="H40" s="124">
        <v>0.6</v>
      </c>
      <c r="I40" s="124">
        <v>97</v>
      </c>
      <c r="J40" s="124">
        <v>0.25</v>
      </c>
      <c r="K40" s="124">
        <v>0.25</v>
      </c>
      <c r="L40" s="126">
        <v>91000</v>
      </c>
      <c r="M40" s="124">
        <v>0.5</v>
      </c>
      <c r="N40" s="124">
        <v>0.5</v>
      </c>
      <c r="O40" s="124">
        <v>1.4</v>
      </c>
      <c r="P40" s="126">
        <v>130</v>
      </c>
      <c r="Q40" s="124">
        <v>0.6</v>
      </c>
      <c r="R40" s="126">
        <v>14000</v>
      </c>
      <c r="S40" s="124">
        <v>35</v>
      </c>
      <c r="T40" s="124">
        <v>0.1</v>
      </c>
      <c r="U40" s="124">
        <v>1.9</v>
      </c>
      <c r="V40" s="124">
        <v>0.62</v>
      </c>
      <c r="W40" s="126">
        <v>3000</v>
      </c>
      <c r="X40" s="124">
        <v>0.5</v>
      </c>
      <c r="Y40" s="124">
        <v>0.5</v>
      </c>
      <c r="Z40" s="126">
        <v>39000</v>
      </c>
      <c r="AA40" s="124">
        <v>0.5</v>
      </c>
      <c r="AB40" s="124">
        <v>1</v>
      </c>
      <c r="AC40" s="124">
        <v>2.5</v>
      </c>
    </row>
    <row r="41" spans="1:29" x14ac:dyDescent="0.2">
      <c r="A41" s="35" t="s">
        <v>572</v>
      </c>
      <c r="B41" s="35" t="s">
        <v>601</v>
      </c>
      <c r="C41" s="35" t="s">
        <v>554</v>
      </c>
      <c r="D41" s="110">
        <v>190.16008704000001</v>
      </c>
      <c r="E41" s="47">
        <v>42241.402777777781</v>
      </c>
      <c r="F41" s="126">
        <v>140</v>
      </c>
      <c r="G41" s="124">
        <v>0.5</v>
      </c>
      <c r="H41" s="124">
        <v>0.52</v>
      </c>
      <c r="I41" s="124">
        <v>100</v>
      </c>
      <c r="J41" s="124">
        <v>0.25</v>
      </c>
      <c r="K41" s="124">
        <v>0.25</v>
      </c>
      <c r="L41" s="126">
        <v>100000</v>
      </c>
      <c r="M41" s="124">
        <v>0.5</v>
      </c>
      <c r="N41" s="124">
        <v>0.5</v>
      </c>
      <c r="O41" s="124">
        <v>2.2000000000000002</v>
      </c>
      <c r="P41" s="126">
        <v>120</v>
      </c>
      <c r="Q41" s="124">
        <v>0.53</v>
      </c>
      <c r="R41" s="126">
        <v>15000</v>
      </c>
      <c r="S41" s="124">
        <v>36</v>
      </c>
      <c r="T41" s="124">
        <v>0.1</v>
      </c>
      <c r="U41" s="124">
        <v>2</v>
      </c>
      <c r="V41" s="124">
        <v>0.9</v>
      </c>
      <c r="W41" s="126">
        <v>3300</v>
      </c>
      <c r="X41" s="124">
        <v>0.5</v>
      </c>
      <c r="Y41" s="124">
        <v>0.5</v>
      </c>
      <c r="Z41" s="126">
        <v>44000</v>
      </c>
      <c r="AA41" s="124">
        <v>0.5</v>
      </c>
      <c r="AB41" s="124">
        <v>1</v>
      </c>
      <c r="AC41" s="124">
        <v>20</v>
      </c>
    </row>
    <row r="42" spans="1:29" x14ac:dyDescent="0.2">
      <c r="A42" s="35" t="s">
        <v>572</v>
      </c>
      <c r="B42" s="35" t="s">
        <v>602</v>
      </c>
      <c r="C42" s="35" t="s">
        <v>554</v>
      </c>
      <c r="D42" s="110">
        <v>190.16008704000001</v>
      </c>
      <c r="E42" s="47">
        <v>42242.40625</v>
      </c>
      <c r="F42" s="126">
        <v>180</v>
      </c>
      <c r="G42" s="124">
        <v>0.5</v>
      </c>
      <c r="H42" s="124">
        <v>0.5</v>
      </c>
      <c r="I42" s="124">
        <v>100</v>
      </c>
      <c r="J42" s="124">
        <v>0.25</v>
      </c>
      <c r="K42" s="124">
        <v>0.25</v>
      </c>
      <c r="L42" s="126">
        <v>110000</v>
      </c>
      <c r="M42" s="124">
        <v>0.5</v>
      </c>
      <c r="N42" s="124">
        <v>0.5</v>
      </c>
      <c r="O42" s="124">
        <v>1.6</v>
      </c>
      <c r="P42" s="126">
        <v>130</v>
      </c>
      <c r="Q42" s="124">
        <v>0.51</v>
      </c>
      <c r="R42" s="126">
        <v>16000</v>
      </c>
      <c r="S42" s="124">
        <v>43</v>
      </c>
      <c r="T42" s="124">
        <v>0.1</v>
      </c>
      <c r="U42" s="124">
        <v>2.1</v>
      </c>
      <c r="V42" s="124">
        <v>0.94</v>
      </c>
      <c r="W42" s="126">
        <v>3200</v>
      </c>
      <c r="X42" s="124">
        <v>0.5</v>
      </c>
      <c r="Y42" s="124">
        <v>0.5</v>
      </c>
      <c r="Z42" s="126">
        <v>46000</v>
      </c>
      <c r="AA42" s="124">
        <v>0.5</v>
      </c>
      <c r="AB42" s="124">
        <v>1</v>
      </c>
      <c r="AC42" s="124">
        <v>3.7</v>
      </c>
    </row>
    <row r="43" spans="1:29" x14ac:dyDescent="0.2">
      <c r="A43" s="35" t="s">
        <v>572</v>
      </c>
      <c r="B43" s="35" t="s">
        <v>603</v>
      </c>
      <c r="C43" s="35" t="s">
        <v>554</v>
      </c>
      <c r="D43" s="110">
        <v>190.16008704000001</v>
      </c>
      <c r="E43" s="47">
        <v>42243.430555555555</v>
      </c>
      <c r="F43" s="126">
        <v>220000</v>
      </c>
      <c r="G43" s="124"/>
      <c r="H43" s="124">
        <v>4.3</v>
      </c>
      <c r="I43" s="124">
        <v>330</v>
      </c>
      <c r="J43" s="124">
        <v>17</v>
      </c>
      <c r="K43" s="124">
        <v>2.6</v>
      </c>
      <c r="L43" s="126">
        <v>360000</v>
      </c>
      <c r="M43" s="124">
        <v>6.7</v>
      </c>
      <c r="N43" s="124">
        <v>86</v>
      </c>
      <c r="O43" s="124">
        <v>73</v>
      </c>
      <c r="P43" s="126">
        <v>200000</v>
      </c>
      <c r="Q43" s="124">
        <v>60</v>
      </c>
      <c r="R43" s="126">
        <v>77000</v>
      </c>
      <c r="S43" s="124">
        <v>6900</v>
      </c>
      <c r="T43" s="124">
        <v>0.69</v>
      </c>
      <c r="U43" s="124"/>
      <c r="V43" s="124">
        <v>84</v>
      </c>
      <c r="W43" s="126">
        <v>39000</v>
      </c>
      <c r="X43" s="124">
        <v>2.5</v>
      </c>
      <c r="Y43" s="124">
        <v>2.5</v>
      </c>
      <c r="Z43" s="126">
        <v>50000</v>
      </c>
      <c r="AA43" s="124">
        <v>2.5</v>
      </c>
      <c r="AB43" s="124">
        <v>44</v>
      </c>
      <c r="AC43" s="124">
        <v>310</v>
      </c>
    </row>
    <row r="44" spans="1:29" x14ac:dyDescent="0.2">
      <c r="A44" s="35" t="s">
        <v>572</v>
      </c>
      <c r="B44" s="35" t="s">
        <v>604</v>
      </c>
      <c r="C44" s="35" t="s">
        <v>554</v>
      </c>
      <c r="D44" s="110">
        <v>190.16008704000001</v>
      </c>
      <c r="E44" s="47">
        <v>42244.416666666664</v>
      </c>
      <c r="F44" s="126">
        <v>7000</v>
      </c>
      <c r="G44" s="124">
        <v>0.5</v>
      </c>
      <c r="H44" s="124">
        <v>3</v>
      </c>
      <c r="I44" s="124">
        <v>250</v>
      </c>
      <c r="J44" s="124">
        <v>0.47</v>
      </c>
      <c r="K44" s="124">
        <v>0.25</v>
      </c>
      <c r="L44" s="126">
        <v>96000</v>
      </c>
      <c r="M44" s="124">
        <v>3.6</v>
      </c>
      <c r="N44" s="124">
        <v>3.1</v>
      </c>
      <c r="O44" s="124">
        <v>9.4</v>
      </c>
      <c r="P44" s="126">
        <v>6600</v>
      </c>
      <c r="Q44" s="124">
        <v>10</v>
      </c>
      <c r="R44" s="126">
        <v>14000</v>
      </c>
      <c r="S44" s="124">
        <v>280</v>
      </c>
      <c r="T44" s="124">
        <v>0.1</v>
      </c>
      <c r="U44" s="124">
        <v>1.9</v>
      </c>
      <c r="V44" s="124">
        <v>4.9000000000000004</v>
      </c>
      <c r="W44" s="126">
        <v>5000</v>
      </c>
      <c r="X44" s="124">
        <v>0.53</v>
      </c>
      <c r="Y44" s="124">
        <v>0.5</v>
      </c>
      <c r="Z44" s="126">
        <v>34000</v>
      </c>
      <c r="AA44" s="124"/>
      <c r="AB44" s="124">
        <v>9.5</v>
      </c>
      <c r="AC44" s="124">
        <v>42</v>
      </c>
    </row>
    <row r="45" spans="1:29" x14ac:dyDescent="0.2">
      <c r="A45" s="35" t="s">
        <v>572</v>
      </c>
      <c r="B45" s="35" t="s">
        <v>605</v>
      </c>
      <c r="C45" s="35" t="s">
        <v>554</v>
      </c>
      <c r="D45" s="110">
        <v>190.16008704000001</v>
      </c>
      <c r="E45" s="47">
        <v>42246.434027777781</v>
      </c>
      <c r="F45" s="126">
        <v>4400</v>
      </c>
      <c r="G45" s="124">
        <v>0.5</v>
      </c>
      <c r="H45" s="124">
        <v>1.9</v>
      </c>
      <c r="I45" s="124">
        <v>180</v>
      </c>
      <c r="J45" s="124">
        <v>0.28000000000000003</v>
      </c>
      <c r="K45" s="124">
        <v>0.25</v>
      </c>
      <c r="L45" s="126">
        <v>97000</v>
      </c>
      <c r="M45" s="124">
        <v>2.2999999999999998</v>
      </c>
      <c r="N45" s="124">
        <v>1.8</v>
      </c>
      <c r="O45" s="124">
        <v>5.9</v>
      </c>
      <c r="P45" s="126">
        <v>4100</v>
      </c>
      <c r="Q45" s="124">
        <v>7.5</v>
      </c>
      <c r="R45" s="126">
        <v>14000</v>
      </c>
      <c r="S45" s="124">
        <v>240</v>
      </c>
      <c r="T45" s="124">
        <v>0.1</v>
      </c>
      <c r="U45" s="124">
        <v>1.8</v>
      </c>
      <c r="V45" s="124">
        <v>2.7</v>
      </c>
      <c r="W45" s="126">
        <v>4500</v>
      </c>
      <c r="X45" s="124">
        <v>0.5</v>
      </c>
      <c r="Y45" s="124">
        <v>0.5</v>
      </c>
      <c r="Z45" s="126">
        <v>34000</v>
      </c>
      <c r="AA45" s="124">
        <v>0.5</v>
      </c>
      <c r="AB45" s="124">
        <v>6.7</v>
      </c>
      <c r="AC45" s="124">
        <v>30</v>
      </c>
    </row>
    <row r="46" spans="1:29" x14ac:dyDescent="0.2">
      <c r="A46" s="35" t="s">
        <v>572</v>
      </c>
      <c r="B46" s="35" t="s">
        <v>606</v>
      </c>
      <c r="C46" s="35" t="s">
        <v>554</v>
      </c>
      <c r="D46" s="110">
        <v>190.16008704000001</v>
      </c>
      <c r="E46" s="47">
        <v>42247.395833333336</v>
      </c>
      <c r="F46" s="126">
        <v>1500</v>
      </c>
      <c r="G46" s="124">
        <v>0.4</v>
      </c>
      <c r="H46" s="124">
        <v>0.65</v>
      </c>
      <c r="I46" s="124">
        <v>130</v>
      </c>
      <c r="J46" s="124">
        <v>0.15</v>
      </c>
      <c r="K46" s="124">
        <v>0.5</v>
      </c>
      <c r="L46" s="126">
        <v>91000</v>
      </c>
      <c r="M46" s="124">
        <v>1</v>
      </c>
      <c r="N46" s="124">
        <v>1</v>
      </c>
      <c r="O46" s="124">
        <v>4.3</v>
      </c>
      <c r="P46" s="126">
        <v>830</v>
      </c>
      <c r="Q46" s="124">
        <v>4.5999999999999996</v>
      </c>
      <c r="R46" s="126">
        <v>12000</v>
      </c>
      <c r="S46" s="124">
        <v>180</v>
      </c>
      <c r="T46" s="124">
        <v>0.08</v>
      </c>
      <c r="U46" s="124">
        <v>1.5</v>
      </c>
      <c r="V46" s="124">
        <v>1.8</v>
      </c>
      <c r="W46" s="126">
        <v>3800</v>
      </c>
      <c r="X46" s="124">
        <v>5.3</v>
      </c>
      <c r="Y46" s="124">
        <v>0.1</v>
      </c>
      <c r="Z46" s="126">
        <v>31000</v>
      </c>
      <c r="AA46" s="124">
        <v>0.1</v>
      </c>
      <c r="AB46" s="124">
        <v>2.8</v>
      </c>
      <c r="AC46" s="124">
        <v>17</v>
      </c>
    </row>
    <row r="47" spans="1:29" x14ac:dyDescent="0.2">
      <c r="A47" s="35" t="s">
        <v>572</v>
      </c>
      <c r="B47" s="35" t="s">
        <v>607</v>
      </c>
      <c r="C47" s="35" t="s">
        <v>554</v>
      </c>
      <c r="D47" s="110">
        <v>190.16008704000001</v>
      </c>
      <c r="E47" s="47">
        <v>42248.40625</v>
      </c>
      <c r="F47" s="126">
        <v>890</v>
      </c>
      <c r="G47" s="124">
        <v>0.4</v>
      </c>
      <c r="H47" s="124">
        <v>1.8</v>
      </c>
      <c r="I47" s="124">
        <v>120</v>
      </c>
      <c r="J47" s="124">
        <v>0.15</v>
      </c>
      <c r="K47" s="124">
        <v>4.9000000000000002E-2</v>
      </c>
      <c r="L47" s="126">
        <v>98000</v>
      </c>
      <c r="M47" s="124">
        <v>2.1</v>
      </c>
      <c r="N47" s="124">
        <v>0.86</v>
      </c>
      <c r="O47" s="124">
        <v>2.2999999999999998</v>
      </c>
      <c r="P47" s="126">
        <v>470</v>
      </c>
      <c r="Q47" s="124">
        <v>2.2000000000000002</v>
      </c>
      <c r="R47" s="126">
        <v>14000</v>
      </c>
      <c r="S47" s="124">
        <v>170</v>
      </c>
      <c r="T47" s="124">
        <v>0.08</v>
      </c>
      <c r="U47" s="124">
        <v>1.7</v>
      </c>
      <c r="V47" s="124">
        <v>4.7</v>
      </c>
      <c r="W47" s="126">
        <v>3900</v>
      </c>
      <c r="X47" s="124">
        <v>0.57999999999999996</v>
      </c>
      <c r="Y47" s="124">
        <v>0.1</v>
      </c>
      <c r="Z47" s="126">
        <v>36000</v>
      </c>
      <c r="AA47" s="124">
        <v>0.1</v>
      </c>
      <c r="AB47" s="124">
        <v>3.1</v>
      </c>
      <c r="AC47" s="124">
        <v>11</v>
      </c>
    </row>
    <row r="48" spans="1:29" x14ac:dyDescent="0.2">
      <c r="A48" s="35" t="s">
        <v>572</v>
      </c>
      <c r="B48" s="35" t="s">
        <v>608</v>
      </c>
      <c r="C48" s="35" t="s">
        <v>554</v>
      </c>
      <c r="D48" s="110">
        <v>190.16008704000001</v>
      </c>
      <c r="E48" s="47">
        <v>42249.4375</v>
      </c>
      <c r="F48" s="126">
        <v>1800</v>
      </c>
      <c r="G48" s="124">
        <v>0.4</v>
      </c>
      <c r="H48" s="124">
        <v>1.1000000000000001</v>
      </c>
      <c r="I48" s="124">
        <v>120</v>
      </c>
      <c r="J48" s="124">
        <v>0.15</v>
      </c>
      <c r="K48" s="124">
        <v>0.11</v>
      </c>
      <c r="L48" s="126">
        <v>96000</v>
      </c>
      <c r="M48" s="124">
        <v>1.1000000000000001</v>
      </c>
      <c r="N48" s="124">
        <v>0.85</v>
      </c>
      <c r="O48" s="124">
        <v>4.0999999999999996</v>
      </c>
      <c r="P48" s="126">
        <v>1400</v>
      </c>
      <c r="Q48" s="124">
        <v>2.7</v>
      </c>
      <c r="R48" s="126">
        <v>14000</v>
      </c>
      <c r="S48" s="124">
        <v>140</v>
      </c>
      <c r="T48" s="124">
        <v>0.08</v>
      </c>
      <c r="U48" s="124">
        <v>2.1</v>
      </c>
      <c r="V48" s="124">
        <v>2</v>
      </c>
      <c r="W48" s="126">
        <v>4200</v>
      </c>
      <c r="X48" s="124">
        <v>3.5</v>
      </c>
      <c r="Y48" s="124">
        <v>0.1</v>
      </c>
      <c r="Z48" s="126">
        <v>42000</v>
      </c>
      <c r="AA48" s="124">
        <v>0.1</v>
      </c>
      <c r="AB48" s="124">
        <v>3.3</v>
      </c>
      <c r="AC48" s="124">
        <v>13</v>
      </c>
    </row>
    <row r="49" spans="1:29" x14ac:dyDescent="0.2">
      <c r="A49" s="35" t="s">
        <v>572</v>
      </c>
      <c r="B49" s="35" t="s">
        <v>609</v>
      </c>
      <c r="C49" s="35" t="s">
        <v>554</v>
      </c>
      <c r="D49" s="110">
        <v>190.16008704000001</v>
      </c>
      <c r="E49" s="47">
        <v>42252.447916666664</v>
      </c>
      <c r="F49" s="126">
        <v>26000</v>
      </c>
      <c r="G49" s="124">
        <v>0.4</v>
      </c>
      <c r="H49" s="124">
        <v>5.4</v>
      </c>
      <c r="I49" s="124">
        <v>320</v>
      </c>
      <c r="J49" s="124">
        <v>1.5</v>
      </c>
      <c r="K49" s="124">
        <v>0.5</v>
      </c>
      <c r="L49" s="126">
        <v>120000</v>
      </c>
      <c r="M49" s="124">
        <v>13</v>
      </c>
      <c r="N49" s="124">
        <v>8.6999999999999993</v>
      </c>
      <c r="O49" s="124">
        <v>24</v>
      </c>
      <c r="P49" s="126">
        <v>21000</v>
      </c>
      <c r="Q49" s="124">
        <v>26</v>
      </c>
      <c r="R49" s="126">
        <v>20000</v>
      </c>
      <c r="S49" s="124">
        <v>810</v>
      </c>
      <c r="T49" s="124">
        <v>0.08</v>
      </c>
      <c r="U49" s="124">
        <v>1.8</v>
      </c>
      <c r="V49" s="124">
        <v>12</v>
      </c>
      <c r="W49" s="126">
        <v>7600</v>
      </c>
      <c r="X49" s="124">
        <v>4.3</v>
      </c>
      <c r="Y49" s="124">
        <v>0.14000000000000001</v>
      </c>
      <c r="Z49" s="126">
        <v>43000</v>
      </c>
      <c r="AA49" s="124">
        <v>0.22</v>
      </c>
      <c r="AB49" s="124">
        <v>31</v>
      </c>
      <c r="AC49" s="124">
        <v>93</v>
      </c>
    </row>
    <row r="50" spans="1:29" x14ac:dyDescent="0.2">
      <c r="A50" s="35" t="s">
        <v>572</v>
      </c>
      <c r="B50" s="35" t="s">
        <v>610</v>
      </c>
      <c r="C50" s="35" t="s">
        <v>554</v>
      </c>
      <c r="D50" s="110">
        <v>190.16008704000001</v>
      </c>
      <c r="E50" s="47">
        <v>42253.444444444445</v>
      </c>
      <c r="F50" s="126">
        <v>92000</v>
      </c>
      <c r="G50" s="124"/>
      <c r="H50" s="124">
        <v>20</v>
      </c>
      <c r="I50" s="124">
        <v>1300</v>
      </c>
      <c r="J50" s="124">
        <v>7.4</v>
      </c>
      <c r="K50" s="124">
        <v>2.4</v>
      </c>
      <c r="L50" s="126">
        <v>170000</v>
      </c>
      <c r="M50" s="124">
        <v>46</v>
      </c>
      <c r="N50" s="124">
        <v>45</v>
      </c>
      <c r="O50" s="124">
        <v>140</v>
      </c>
      <c r="P50" s="126">
        <v>85000</v>
      </c>
      <c r="Q50" s="124">
        <v>130</v>
      </c>
      <c r="R50" s="126">
        <v>31000</v>
      </c>
      <c r="S50" s="124">
        <v>3400</v>
      </c>
      <c r="T50" s="124">
        <v>0.08</v>
      </c>
      <c r="U50" s="124">
        <v>2.6</v>
      </c>
      <c r="V50" s="124">
        <v>59</v>
      </c>
      <c r="W50" s="126">
        <v>19000</v>
      </c>
      <c r="X50" s="124">
        <v>11</v>
      </c>
      <c r="Y50" s="124">
        <v>1.4</v>
      </c>
      <c r="Z50" s="126">
        <v>36000</v>
      </c>
      <c r="AA50" s="124">
        <v>1.3</v>
      </c>
      <c r="AB50" s="124">
        <v>110</v>
      </c>
      <c r="AC50" s="124">
        <v>470</v>
      </c>
    </row>
    <row r="51" spans="1:29" x14ac:dyDescent="0.2">
      <c r="A51" s="35" t="s">
        <v>572</v>
      </c>
      <c r="B51" s="35" t="s">
        <v>611</v>
      </c>
      <c r="C51" s="35" t="s">
        <v>554</v>
      </c>
      <c r="D51" s="110">
        <v>190.16008704000001</v>
      </c>
      <c r="E51" s="47">
        <v>42254.416666666664</v>
      </c>
      <c r="F51" s="126">
        <v>32000</v>
      </c>
      <c r="G51" s="124">
        <v>0.4</v>
      </c>
      <c r="H51" s="124">
        <v>7.8</v>
      </c>
      <c r="I51" s="124">
        <v>560</v>
      </c>
      <c r="J51" s="124">
        <v>1.7</v>
      </c>
      <c r="K51" s="124">
        <v>0.86</v>
      </c>
      <c r="L51" s="126">
        <v>97000</v>
      </c>
      <c r="M51" s="124">
        <v>15</v>
      </c>
      <c r="N51" s="124">
        <v>12</v>
      </c>
      <c r="O51" s="124">
        <v>32</v>
      </c>
      <c r="P51" s="126">
        <v>27000</v>
      </c>
      <c r="Q51" s="124">
        <v>42</v>
      </c>
      <c r="R51" s="126">
        <v>17000</v>
      </c>
      <c r="S51" s="124">
        <v>930</v>
      </c>
      <c r="T51" s="124">
        <v>0.08</v>
      </c>
      <c r="U51" s="124">
        <v>1.8</v>
      </c>
      <c r="V51" s="124">
        <v>17</v>
      </c>
      <c r="W51" s="126">
        <v>9600</v>
      </c>
      <c r="X51" s="124">
        <v>2.7</v>
      </c>
      <c r="Y51" s="124">
        <v>0.31</v>
      </c>
      <c r="Z51" s="126">
        <v>26000</v>
      </c>
      <c r="AA51" s="124">
        <v>0.35</v>
      </c>
      <c r="AB51" s="124">
        <v>40</v>
      </c>
      <c r="AC51" s="124">
        <v>150</v>
      </c>
    </row>
    <row r="52" spans="1:29" x14ac:dyDescent="0.2">
      <c r="A52" s="35" t="s">
        <v>572</v>
      </c>
      <c r="B52" s="35" t="s">
        <v>612</v>
      </c>
      <c r="C52" s="35" t="s">
        <v>554</v>
      </c>
      <c r="D52" s="110">
        <v>190.16008704000001</v>
      </c>
      <c r="E52" s="47">
        <v>42255.445833333331</v>
      </c>
      <c r="F52" s="126">
        <v>11000</v>
      </c>
      <c r="G52" s="124">
        <v>0.4</v>
      </c>
      <c r="H52" s="124">
        <v>2.8</v>
      </c>
      <c r="I52" s="124">
        <v>230</v>
      </c>
      <c r="J52" s="124">
        <v>0.56000000000000005</v>
      </c>
      <c r="K52" s="124">
        <v>0.28000000000000003</v>
      </c>
      <c r="L52" s="126">
        <v>80000</v>
      </c>
      <c r="M52" s="124">
        <v>5.9</v>
      </c>
      <c r="N52" s="124">
        <v>3.7</v>
      </c>
      <c r="O52" s="124">
        <v>13</v>
      </c>
      <c r="P52" s="126">
        <v>8600</v>
      </c>
      <c r="Q52" s="124">
        <v>16</v>
      </c>
      <c r="R52" s="126">
        <v>12000</v>
      </c>
      <c r="S52" s="124">
        <v>320</v>
      </c>
      <c r="T52" s="124">
        <v>0.08</v>
      </c>
      <c r="U52" s="124">
        <v>1.7</v>
      </c>
      <c r="V52" s="124">
        <v>5.6</v>
      </c>
      <c r="W52" s="126">
        <v>5800</v>
      </c>
      <c r="X52" s="124"/>
      <c r="Y52" s="124">
        <v>0.1</v>
      </c>
      <c r="Z52" s="126">
        <v>24000</v>
      </c>
      <c r="AA52" s="124">
        <v>0.12</v>
      </c>
      <c r="AB52" s="124">
        <v>15</v>
      </c>
      <c r="AC52" s="124">
        <v>59</v>
      </c>
    </row>
    <row r="53" spans="1:29" x14ac:dyDescent="0.2">
      <c r="A53" s="35" t="s">
        <v>572</v>
      </c>
      <c r="B53" s="35" t="s">
        <v>613</v>
      </c>
      <c r="C53" s="35" t="s">
        <v>554</v>
      </c>
      <c r="D53" s="110">
        <v>190.16008704000001</v>
      </c>
      <c r="E53" s="47">
        <v>42256.458333333336</v>
      </c>
      <c r="F53" s="126">
        <v>5600</v>
      </c>
      <c r="G53" s="124">
        <v>0.4</v>
      </c>
      <c r="H53" s="124">
        <v>1.8</v>
      </c>
      <c r="I53" s="124">
        <v>180</v>
      </c>
      <c r="J53" s="124">
        <v>0.3</v>
      </c>
      <c r="K53" s="124">
        <v>0.1</v>
      </c>
      <c r="L53" s="126">
        <v>86000</v>
      </c>
      <c r="M53" s="124">
        <v>2.7</v>
      </c>
      <c r="N53" s="124">
        <v>2.2000000000000002</v>
      </c>
      <c r="O53" s="124">
        <v>8.4</v>
      </c>
      <c r="P53" s="126">
        <v>4700</v>
      </c>
      <c r="Q53" s="124">
        <v>9.1</v>
      </c>
      <c r="R53" s="126">
        <v>12000</v>
      </c>
      <c r="S53" s="124">
        <v>230</v>
      </c>
      <c r="T53" s="124">
        <v>0.08</v>
      </c>
      <c r="U53" s="124">
        <v>1.5</v>
      </c>
      <c r="V53" s="124">
        <v>3.4</v>
      </c>
      <c r="W53" s="126">
        <v>4400</v>
      </c>
      <c r="X53" s="124">
        <v>6.5</v>
      </c>
      <c r="Y53" s="124">
        <v>0.1</v>
      </c>
      <c r="Z53" s="126">
        <v>27000</v>
      </c>
      <c r="AA53" s="124">
        <v>0.1</v>
      </c>
      <c r="AB53" s="124">
        <v>8.5</v>
      </c>
      <c r="AC53" s="124">
        <v>40</v>
      </c>
    </row>
    <row r="54" spans="1:29" x14ac:dyDescent="0.2">
      <c r="A54" s="35" t="s">
        <v>572</v>
      </c>
      <c r="B54" s="35" t="s">
        <v>614</v>
      </c>
      <c r="C54" s="35" t="s">
        <v>554</v>
      </c>
      <c r="D54" s="110">
        <v>190.16008704000001</v>
      </c>
      <c r="E54" s="47">
        <v>42257.4375</v>
      </c>
      <c r="F54" s="126">
        <v>5500</v>
      </c>
      <c r="G54" s="124">
        <v>0.4</v>
      </c>
      <c r="H54" s="124">
        <v>1.5</v>
      </c>
      <c r="I54" s="124">
        <v>170</v>
      </c>
      <c r="J54" s="124">
        <v>0.25</v>
      </c>
      <c r="K54" s="124">
        <v>0.5</v>
      </c>
      <c r="L54" s="126">
        <v>87000</v>
      </c>
      <c r="M54" s="124">
        <v>1.9</v>
      </c>
      <c r="N54" s="124">
        <v>1.7</v>
      </c>
      <c r="O54" s="124">
        <v>7</v>
      </c>
      <c r="P54" s="126">
        <v>3900</v>
      </c>
      <c r="Q54" s="124">
        <v>7</v>
      </c>
      <c r="R54" s="126">
        <v>13000</v>
      </c>
      <c r="S54" s="124">
        <v>200</v>
      </c>
      <c r="T54" s="124">
        <v>0.08</v>
      </c>
      <c r="U54" s="124">
        <v>1.6</v>
      </c>
      <c r="V54" s="124">
        <v>3.7</v>
      </c>
      <c r="W54" s="126">
        <v>4300</v>
      </c>
      <c r="X54" s="124">
        <v>2.2000000000000002</v>
      </c>
      <c r="Y54" s="124">
        <v>0.1</v>
      </c>
      <c r="Z54" s="126">
        <v>26000</v>
      </c>
      <c r="AA54" s="124">
        <v>0.1</v>
      </c>
      <c r="AB54" s="124">
        <v>6.1</v>
      </c>
      <c r="AC54" s="124">
        <v>32</v>
      </c>
    </row>
    <row r="55" spans="1:29" x14ac:dyDescent="0.2">
      <c r="A55" s="35" t="s">
        <v>572</v>
      </c>
      <c r="B55" s="35" t="s">
        <v>615</v>
      </c>
      <c r="C55" s="35" t="s">
        <v>554</v>
      </c>
      <c r="D55" s="110">
        <v>190.16008704000001</v>
      </c>
      <c r="E55" s="47">
        <v>42258.419444444444</v>
      </c>
      <c r="F55" s="126">
        <v>5100</v>
      </c>
      <c r="G55" s="124">
        <v>0.4</v>
      </c>
      <c r="H55" s="124">
        <v>1.3</v>
      </c>
      <c r="I55" s="124">
        <v>150</v>
      </c>
      <c r="J55" s="124">
        <v>0.22</v>
      </c>
      <c r="K55" s="124">
        <v>0.22</v>
      </c>
      <c r="L55" s="126">
        <v>87000</v>
      </c>
      <c r="M55" s="124">
        <v>1.8</v>
      </c>
      <c r="N55" s="124">
        <v>1.5</v>
      </c>
      <c r="O55" s="124">
        <v>5.8</v>
      </c>
      <c r="P55" s="126">
        <v>3400</v>
      </c>
      <c r="Q55" s="124">
        <v>5.6</v>
      </c>
      <c r="R55" s="126">
        <v>13000</v>
      </c>
      <c r="S55" s="124">
        <v>160</v>
      </c>
      <c r="T55" s="124">
        <v>0.08</v>
      </c>
      <c r="U55" s="124">
        <v>1.5</v>
      </c>
      <c r="V55" s="124">
        <v>3.7</v>
      </c>
      <c r="W55" s="126">
        <v>4100</v>
      </c>
      <c r="X55" s="124">
        <v>2.1</v>
      </c>
      <c r="Y55" s="124">
        <v>0.1</v>
      </c>
      <c r="Z55" s="126">
        <v>31000</v>
      </c>
      <c r="AA55" s="124">
        <v>0.1</v>
      </c>
      <c r="AB55" s="124">
        <v>5.4</v>
      </c>
      <c r="AC55" s="124">
        <v>25</v>
      </c>
    </row>
    <row r="56" spans="1:29" x14ac:dyDescent="0.2">
      <c r="A56" s="35" t="s">
        <v>572</v>
      </c>
      <c r="B56" s="35" t="s">
        <v>616</v>
      </c>
      <c r="C56" s="35" t="s">
        <v>554</v>
      </c>
      <c r="D56" s="110">
        <v>190.16008704000001</v>
      </c>
      <c r="E56" s="47">
        <v>42259.459027777775</v>
      </c>
      <c r="F56" s="126">
        <v>3100</v>
      </c>
      <c r="G56" s="124">
        <v>0.4</v>
      </c>
      <c r="H56" s="124">
        <v>1.1000000000000001</v>
      </c>
      <c r="I56" s="124">
        <v>130</v>
      </c>
      <c r="J56" s="124">
        <v>0.15</v>
      </c>
      <c r="K56" s="124">
        <v>7.1999999999999995E-2</v>
      </c>
      <c r="L56" s="126">
        <v>94000</v>
      </c>
      <c r="M56" s="124">
        <v>1.3</v>
      </c>
      <c r="N56" s="124">
        <v>0.93</v>
      </c>
      <c r="O56" s="124">
        <v>4.0999999999999996</v>
      </c>
      <c r="P56" s="126">
        <v>2000</v>
      </c>
      <c r="Q56" s="124">
        <v>3.3</v>
      </c>
      <c r="R56" s="126">
        <v>13000</v>
      </c>
      <c r="S56" s="124">
        <v>110</v>
      </c>
      <c r="T56" s="124">
        <v>0.08</v>
      </c>
      <c r="U56" s="124">
        <v>1.6</v>
      </c>
      <c r="V56" s="124">
        <v>2.8</v>
      </c>
      <c r="W56" s="126">
        <v>4200</v>
      </c>
      <c r="X56" s="124">
        <v>2.9</v>
      </c>
      <c r="Y56" s="124">
        <v>0.1</v>
      </c>
      <c r="Z56" s="126">
        <v>33000</v>
      </c>
      <c r="AA56" s="124">
        <v>0.1</v>
      </c>
      <c r="AB56" s="124">
        <v>4.3</v>
      </c>
      <c r="AC56" s="124">
        <v>16</v>
      </c>
    </row>
    <row r="57" spans="1:29" x14ac:dyDescent="0.2">
      <c r="A57" s="35" t="s">
        <v>572</v>
      </c>
      <c r="B57" s="35" t="s">
        <v>617</v>
      </c>
      <c r="C57" s="35" t="s">
        <v>554</v>
      </c>
      <c r="D57" s="110">
        <v>190.16008704000001</v>
      </c>
      <c r="E57" s="47">
        <v>42260.477777777778</v>
      </c>
      <c r="F57" s="126">
        <v>2100</v>
      </c>
      <c r="G57" s="124">
        <v>0.4</v>
      </c>
      <c r="H57" s="124">
        <v>0.9</v>
      </c>
      <c r="I57" s="124">
        <v>120</v>
      </c>
      <c r="J57" s="124">
        <v>0.15</v>
      </c>
      <c r="K57" s="124">
        <v>5.6000000000000001E-2</v>
      </c>
      <c r="L57" s="126">
        <v>95000</v>
      </c>
      <c r="M57" s="124">
        <v>1</v>
      </c>
      <c r="N57" s="124">
        <v>0.69</v>
      </c>
      <c r="O57" s="124">
        <v>3</v>
      </c>
      <c r="P57" s="126">
        <v>1400</v>
      </c>
      <c r="Q57" s="124">
        <v>2.5</v>
      </c>
      <c r="R57" s="126">
        <v>14000</v>
      </c>
      <c r="S57" s="124">
        <v>100</v>
      </c>
      <c r="T57" s="124">
        <v>0.08</v>
      </c>
      <c r="U57" s="124">
        <v>1.7</v>
      </c>
      <c r="V57" s="124">
        <v>1.7</v>
      </c>
      <c r="W57" s="126">
        <v>4000</v>
      </c>
      <c r="X57" s="124">
        <v>2.4</v>
      </c>
      <c r="Y57" s="124">
        <v>0.1</v>
      </c>
      <c r="Z57" s="126">
        <v>35000</v>
      </c>
      <c r="AA57" s="124">
        <v>0.1</v>
      </c>
      <c r="AB57" s="124">
        <v>3.1</v>
      </c>
      <c r="AC57" s="124">
        <v>12</v>
      </c>
    </row>
    <row r="58" spans="1:29" x14ac:dyDescent="0.2">
      <c r="A58" s="35" t="s">
        <v>572</v>
      </c>
      <c r="B58" s="35" t="s">
        <v>618</v>
      </c>
      <c r="C58" s="35" t="s">
        <v>554</v>
      </c>
      <c r="D58" s="110">
        <v>190.16008704000001</v>
      </c>
      <c r="E58" s="47">
        <v>42261.5</v>
      </c>
      <c r="F58" s="126">
        <v>1200</v>
      </c>
      <c r="G58" s="124">
        <v>0.4</v>
      </c>
      <c r="H58" s="124">
        <v>1.1000000000000001</v>
      </c>
      <c r="I58" s="124">
        <v>120</v>
      </c>
      <c r="J58" s="124">
        <v>0.15</v>
      </c>
      <c r="K58" s="124">
        <v>0.5</v>
      </c>
      <c r="L58" s="126">
        <v>99000</v>
      </c>
      <c r="M58" s="124">
        <v>1</v>
      </c>
      <c r="N58" s="124">
        <v>0.57999999999999996</v>
      </c>
      <c r="O58" s="124">
        <v>2.7</v>
      </c>
      <c r="P58" s="126">
        <v>950</v>
      </c>
      <c r="Q58" s="124">
        <v>1.9</v>
      </c>
      <c r="R58" s="126">
        <v>14000</v>
      </c>
      <c r="S58" s="124">
        <v>87</v>
      </c>
      <c r="T58" s="124">
        <v>0.08</v>
      </c>
      <c r="U58" s="124">
        <v>1.7</v>
      </c>
      <c r="V58" s="124">
        <v>1.7</v>
      </c>
      <c r="W58" s="126">
        <v>3900</v>
      </c>
      <c r="X58" s="124">
        <v>1.9</v>
      </c>
      <c r="Y58" s="124">
        <v>0.1</v>
      </c>
      <c r="Z58" s="126">
        <v>39000</v>
      </c>
      <c r="AA58" s="124">
        <v>0.1</v>
      </c>
      <c r="AB58" s="124">
        <v>2.2999999999999998</v>
      </c>
      <c r="AC58" s="124">
        <v>9.3000000000000007</v>
      </c>
    </row>
    <row r="59" spans="1:29" x14ac:dyDescent="0.2">
      <c r="A59" s="35" t="s">
        <v>572</v>
      </c>
      <c r="B59" s="35" t="s">
        <v>619</v>
      </c>
      <c r="C59" s="35" t="s">
        <v>554</v>
      </c>
      <c r="D59" s="110">
        <v>190.16008704000001</v>
      </c>
      <c r="E59" s="47">
        <v>42262.451388888891</v>
      </c>
      <c r="F59" s="126">
        <v>900</v>
      </c>
      <c r="G59" s="124">
        <v>0.4</v>
      </c>
      <c r="H59" s="124">
        <v>0.88</v>
      </c>
      <c r="I59" s="124">
        <v>120</v>
      </c>
      <c r="J59" s="124">
        <v>0.15</v>
      </c>
      <c r="K59" s="124">
        <v>0.5</v>
      </c>
      <c r="L59" s="126">
        <v>94000</v>
      </c>
      <c r="M59" s="124">
        <v>1</v>
      </c>
      <c r="N59" s="124">
        <v>0.46</v>
      </c>
      <c r="O59" s="124">
        <v>2.2000000000000002</v>
      </c>
      <c r="P59" s="126">
        <v>620</v>
      </c>
      <c r="Q59" s="124">
        <v>1.4</v>
      </c>
      <c r="R59" s="126">
        <v>14000</v>
      </c>
      <c r="S59" s="124">
        <v>76</v>
      </c>
      <c r="T59" s="124">
        <v>0.08</v>
      </c>
      <c r="U59" s="124">
        <v>1.8</v>
      </c>
      <c r="V59" s="124">
        <v>1.3</v>
      </c>
      <c r="W59" s="126">
        <v>3400</v>
      </c>
      <c r="X59" s="124">
        <v>2</v>
      </c>
      <c r="Y59" s="124">
        <v>0.1</v>
      </c>
      <c r="Z59" s="126">
        <v>34000</v>
      </c>
      <c r="AA59" s="124">
        <v>0.1</v>
      </c>
      <c r="AB59" s="124">
        <v>1.8</v>
      </c>
      <c r="AC59" s="124">
        <v>8.1</v>
      </c>
    </row>
    <row r="60" spans="1:29" x14ac:dyDescent="0.2">
      <c r="A60" s="35" t="s">
        <v>572</v>
      </c>
      <c r="B60" s="35" t="s">
        <v>620</v>
      </c>
      <c r="C60" s="35" t="s">
        <v>554</v>
      </c>
      <c r="D60" s="110">
        <v>190.16008704000001</v>
      </c>
      <c r="E60" s="47">
        <v>42263.451388888891</v>
      </c>
      <c r="F60" s="126">
        <v>880</v>
      </c>
      <c r="G60" s="124">
        <v>0.4</v>
      </c>
      <c r="H60" s="124">
        <v>0.64</v>
      </c>
      <c r="I60" s="124">
        <v>100</v>
      </c>
      <c r="J60" s="124">
        <v>0.15</v>
      </c>
      <c r="K60" s="124">
        <v>0.5</v>
      </c>
      <c r="L60" s="126">
        <v>98000</v>
      </c>
      <c r="M60" s="124">
        <v>1</v>
      </c>
      <c r="N60" s="124">
        <v>0.47</v>
      </c>
      <c r="O60" s="124">
        <v>2.2000000000000002</v>
      </c>
      <c r="P60" s="126">
        <v>660</v>
      </c>
      <c r="Q60" s="124">
        <v>1.7</v>
      </c>
      <c r="R60" s="126">
        <v>15000</v>
      </c>
      <c r="S60" s="124">
        <v>73</v>
      </c>
      <c r="T60" s="124">
        <v>0.08</v>
      </c>
      <c r="U60" s="124">
        <v>1.7</v>
      </c>
      <c r="V60" s="124">
        <v>1.6</v>
      </c>
      <c r="W60" s="126">
        <v>3800</v>
      </c>
      <c r="X60" s="124">
        <v>0.57999999999999996</v>
      </c>
      <c r="Y60" s="124">
        <v>0.1</v>
      </c>
      <c r="Z60" s="126">
        <v>38000</v>
      </c>
      <c r="AA60" s="124">
        <v>0.1</v>
      </c>
      <c r="AB60" s="124">
        <v>1.7</v>
      </c>
      <c r="AC60" s="124">
        <v>7.7</v>
      </c>
    </row>
    <row r="61" spans="1:29" x14ac:dyDescent="0.2">
      <c r="A61" s="35" t="s">
        <v>572</v>
      </c>
      <c r="B61" s="35" t="s">
        <v>621</v>
      </c>
      <c r="C61" s="35" t="s">
        <v>554</v>
      </c>
      <c r="D61" s="110">
        <v>190.16008704000001</v>
      </c>
      <c r="E61" s="47">
        <v>42264.430555555555</v>
      </c>
      <c r="F61" s="126">
        <v>1000</v>
      </c>
      <c r="G61" s="124">
        <v>0.4</v>
      </c>
      <c r="H61" s="124">
        <v>1</v>
      </c>
      <c r="I61" s="124">
        <v>100</v>
      </c>
      <c r="J61" s="124">
        <v>0.15</v>
      </c>
      <c r="K61" s="124">
        <v>0.5</v>
      </c>
      <c r="L61" s="126">
        <v>92000</v>
      </c>
      <c r="M61" s="124">
        <v>1</v>
      </c>
      <c r="N61" s="124">
        <v>0.5</v>
      </c>
      <c r="O61" s="124">
        <v>2.2999999999999998</v>
      </c>
      <c r="P61" s="126">
        <v>700</v>
      </c>
      <c r="Q61" s="124">
        <v>1.5</v>
      </c>
      <c r="R61" s="126">
        <v>14000</v>
      </c>
      <c r="S61" s="124">
        <v>69</v>
      </c>
      <c r="T61" s="124">
        <v>0.08</v>
      </c>
      <c r="U61" s="124">
        <v>1.7</v>
      </c>
      <c r="V61" s="124">
        <v>1.7</v>
      </c>
      <c r="W61" s="126">
        <v>3600</v>
      </c>
      <c r="X61" s="124">
        <v>0.87</v>
      </c>
      <c r="Y61" s="124">
        <v>0.1</v>
      </c>
      <c r="Z61" s="126">
        <v>35000</v>
      </c>
      <c r="AA61" s="124">
        <v>0.1</v>
      </c>
      <c r="AB61" s="124">
        <v>1.6</v>
      </c>
      <c r="AC61" s="124">
        <v>7.9</v>
      </c>
    </row>
    <row r="62" spans="1:29" x14ac:dyDescent="0.2">
      <c r="A62" s="35" t="s">
        <v>572</v>
      </c>
      <c r="B62" s="35" t="s">
        <v>622</v>
      </c>
      <c r="C62" s="35" t="s">
        <v>554</v>
      </c>
      <c r="D62" s="110">
        <v>190.16008704000001</v>
      </c>
      <c r="E62" s="47">
        <v>42265.569444444445</v>
      </c>
      <c r="F62" s="126">
        <v>870</v>
      </c>
      <c r="G62" s="124">
        <v>0.4</v>
      </c>
      <c r="H62" s="124">
        <v>1</v>
      </c>
      <c r="I62" s="124">
        <v>100</v>
      </c>
      <c r="J62" s="124">
        <v>0.15</v>
      </c>
      <c r="K62" s="124">
        <v>0.13</v>
      </c>
      <c r="L62" s="126">
        <v>89000</v>
      </c>
      <c r="M62" s="124">
        <v>1</v>
      </c>
      <c r="N62" s="124">
        <v>0.43</v>
      </c>
      <c r="O62" s="124">
        <v>2.2999999999999998</v>
      </c>
      <c r="P62" s="126">
        <v>590</v>
      </c>
      <c r="Q62" s="124">
        <v>1.1000000000000001</v>
      </c>
      <c r="R62" s="126">
        <v>14000</v>
      </c>
      <c r="S62" s="124">
        <v>61</v>
      </c>
      <c r="T62" s="124">
        <v>0.08</v>
      </c>
      <c r="U62" s="124">
        <v>1.6</v>
      </c>
      <c r="V62" s="124">
        <v>1.8</v>
      </c>
      <c r="W62" s="126">
        <v>3400</v>
      </c>
      <c r="X62" s="124">
        <v>0.57999999999999996</v>
      </c>
      <c r="Y62" s="124">
        <v>0.1</v>
      </c>
      <c r="Z62" s="126">
        <v>34000</v>
      </c>
      <c r="AA62" s="124">
        <v>0.1</v>
      </c>
      <c r="AB62" s="124">
        <v>0.36</v>
      </c>
      <c r="AC62" s="124">
        <v>6</v>
      </c>
    </row>
    <row r="63" spans="1:29" x14ac:dyDescent="0.2">
      <c r="A63" s="35" t="s">
        <v>572</v>
      </c>
      <c r="B63" s="35" t="s">
        <v>623</v>
      </c>
      <c r="C63" s="35" t="s">
        <v>554</v>
      </c>
      <c r="D63" s="110">
        <v>190.16008704000001</v>
      </c>
      <c r="E63" s="47">
        <v>42266.440972222219</v>
      </c>
      <c r="F63" s="126">
        <v>660</v>
      </c>
      <c r="G63" s="124">
        <v>0.4</v>
      </c>
      <c r="H63" s="124">
        <v>0.71</v>
      </c>
      <c r="I63" s="124">
        <v>110</v>
      </c>
      <c r="J63" s="124">
        <v>0.15</v>
      </c>
      <c r="K63" s="124">
        <v>0.5</v>
      </c>
      <c r="L63" s="126">
        <v>94000</v>
      </c>
      <c r="M63" s="124">
        <v>1</v>
      </c>
      <c r="N63" s="124">
        <v>0.45</v>
      </c>
      <c r="O63" s="124">
        <v>2.1</v>
      </c>
      <c r="P63" s="126">
        <v>490</v>
      </c>
      <c r="Q63" s="124">
        <v>1.1000000000000001</v>
      </c>
      <c r="R63" s="126">
        <v>14000</v>
      </c>
      <c r="S63" s="124">
        <v>63</v>
      </c>
      <c r="T63" s="124">
        <v>0.08</v>
      </c>
      <c r="U63" s="124">
        <v>1.9</v>
      </c>
      <c r="V63" s="124">
        <v>1.7</v>
      </c>
      <c r="W63" s="126">
        <v>5000</v>
      </c>
      <c r="X63" s="124">
        <v>4.3</v>
      </c>
      <c r="Y63" s="124">
        <v>0.1</v>
      </c>
      <c r="Z63" s="126">
        <v>37000</v>
      </c>
      <c r="AA63" s="124">
        <v>0.1</v>
      </c>
      <c r="AB63" s="124">
        <v>1.7</v>
      </c>
      <c r="AC63" s="124">
        <v>6.2</v>
      </c>
    </row>
    <row r="64" spans="1:29" x14ac:dyDescent="0.2">
      <c r="A64" s="35" t="s">
        <v>572</v>
      </c>
      <c r="B64" s="35" t="s">
        <v>624</v>
      </c>
      <c r="C64" s="35" t="s">
        <v>554</v>
      </c>
      <c r="D64" s="110">
        <v>190.16008704000001</v>
      </c>
      <c r="E64" s="47">
        <v>42267.430555555555</v>
      </c>
      <c r="F64" s="126">
        <v>560</v>
      </c>
      <c r="G64" s="124">
        <v>0.4</v>
      </c>
      <c r="H64" s="124">
        <v>1</v>
      </c>
      <c r="I64" s="124">
        <v>110</v>
      </c>
      <c r="J64" s="124">
        <v>0.15</v>
      </c>
      <c r="K64" s="124">
        <v>0.5</v>
      </c>
      <c r="L64" s="126">
        <v>110000</v>
      </c>
      <c r="M64" s="124">
        <v>1</v>
      </c>
      <c r="N64" s="124">
        <v>0.75</v>
      </c>
      <c r="O64" s="124">
        <v>2.7</v>
      </c>
      <c r="P64" s="126">
        <v>490</v>
      </c>
      <c r="Q64" s="124">
        <v>2</v>
      </c>
      <c r="R64" s="126">
        <v>16000</v>
      </c>
      <c r="S64" s="124">
        <v>150</v>
      </c>
      <c r="T64" s="124">
        <v>0.08</v>
      </c>
      <c r="U64" s="124">
        <v>1.6</v>
      </c>
      <c r="V64" s="124">
        <v>1.9</v>
      </c>
      <c r="W64" s="126">
        <v>5600</v>
      </c>
      <c r="X64" s="124">
        <v>7.3</v>
      </c>
      <c r="Y64" s="124">
        <v>0.1</v>
      </c>
      <c r="Z64" s="126">
        <v>47000</v>
      </c>
      <c r="AA64" s="124">
        <v>0.1</v>
      </c>
      <c r="AB64" s="124">
        <v>1.7</v>
      </c>
      <c r="AC64" s="124">
        <v>8.6</v>
      </c>
    </row>
    <row r="65" spans="1:29" x14ac:dyDescent="0.2">
      <c r="A65" s="35" t="s">
        <v>572</v>
      </c>
      <c r="B65" s="35" t="s">
        <v>625</v>
      </c>
      <c r="C65" s="35" t="s">
        <v>554</v>
      </c>
      <c r="D65" s="110">
        <v>190.16008704000001</v>
      </c>
      <c r="E65" s="47">
        <v>42268.493055555555</v>
      </c>
      <c r="F65" s="126">
        <v>350</v>
      </c>
      <c r="G65" s="124">
        <v>0.4</v>
      </c>
      <c r="H65" s="124">
        <v>0.86</v>
      </c>
      <c r="I65" s="124">
        <v>100</v>
      </c>
      <c r="J65" s="124">
        <v>0.15</v>
      </c>
      <c r="K65" s="124">
        <v>0.5</v>
      </c>
      <c r="L65" s="126">
        <v>100000</v>
      </c>
      <c r="M65" s="124">
        <v>1</v>
      </c>
      <c r="N65" s="124">
        <v>0.31</v>
      </c>
      <c r="O65" s="124">
        <v>1.7</v>
      </c>
      <c r="P65" s="126">
        <v>250</v>
      </c>
      <c r="Q65" s="124">
        <v>0.71</v>
      </c>
      <c r="R65" s="126">
        <v>15000</v>
      </c>
      <c r="S65" s="124">
        <v>55</v>
      </c>
      <c r="T65" s="124">
        <v>0.08</v>
      </c>
      <c r="U65" s="124">
        <v>2</v>
      </c>
      <c r="V65" s="124">
        <v>1.2</v>
      </c>
      <c r="W65" s="126">
        <v>5400</v>
      </c>
      <c r="X65" s="124">
        <v>0.57999999999999996</v>
      </c>
      <c r="Y65" s="124">
        <v>0.1</v>
      </c>
      <c r="Z65" s="126">
        <v>42000</v>
      </c>
      <c r="AA65" s="124">
        <v>0.1</v>
      </c>
      <c r="AB65" s="124">
        <v>1.1000000000000001</v>
      </c>
      <c r="AC65" s="124">
        <v>20</v>
      </c>
    </row>
    <row r="66" spans="1:29" x14ac:dyDescent="0.2">
      <c r="A66" s="35" t="s">
        <v>572</v>
      </c>
      <c r="B66" s="35" t="s">
        <v>626</v>
      </c>
      <c r="C66" s="35" t="s">
        <v>554</v>
      </c>
      <c r="D66" s="110">
        <v>190.16008704000001</v>
      </c>
      <c r="E66" s="47">
        <v>42269.371527777781</v>
      </c>
      <c r="F66" s="126">
        <v>680</v>
      </c>
      <c r="G66" s="124">
        <v>0.4</v>
      </c>
      <c r="H66" s="124">
        <v>1.2</v>
      </c>
      <c r="I66" s="124">
        <v>110</v>
      </c>
      <c r="J66" s="124">
        <v>0.15</v>
      </c>
      <c r="K66" s="124">
        <v>7.4999999999999997E-2</v>
      </c>
      <c r="L66" s="126">
        <v>94000</v>
      </c>
      <c r="M66" s="124">
        <v>1</v>
      </c>
      <c r="N66" s="124">
        <v>0.39</v>
      </c>
      <c r="O66" s="124">
        <v>2</v>
      </c>
      <c r="P66" s="126">
        <v>450</v>
      </c>
      <c r="Q66" s="124">
        <v>1.1000000000000001</v>
      </c>
      <c r="R66" s="126">
        <v>15000</v>
      </c>
      <c r="S66" s="124">
        <v>61</v>
      </c>
      <c r="T66" s="124">
        <v>0.08</v>
      </c>
      <c r="U66" s="124">
        <v>1.9</v>
      </c>
      <c r="V66" s="124">
        <v>1.2</v>
      </c>
      <c r="W66" s="126">
        <v>3700</v>
      </c>
      <c r="X66" s="124">
        <v>0.57999999999999996</v>
      </c>
      <c r="Y66" s="124">
        <v>0.1</v>
      </c>
      <c r="Z66" s="126">
        <v>39000</v>
      </c>
      <c r="AA66" s="124">
        <v>0.1</v>
      </c>
      <c r="AB66" s="124">
        <v>1.7</v>
      </c>
      <c r="AC66" s="124">
        <v>7.1</v>
      </c>
    </row>
    <row r="67" spans="1:29" x14ac:dyDescent="0.2">
      <c r="A67" s="35" t="s">
        <v>572</v>
      </c>
      <c r="B67" s="35" t="s">
        <v>627</v>
      </c>
      <c r="C67" s="35" t="s">
        <v>554</v>
      </c>
      <c r="D67" s="110">
        <v>190.16008704000001</v>
      </c>
      <c r="E67" s="47">
        <v>42271.416666666664</v>
      </c>
      <c r="F67" s="126">
        <v>56000</v>
      </c>
      <c r="G67" s="124"/>
      <c r="H67" s="124">
        <v>13</v>
      </c>
      <c r="I67" s="124">
        <v>930</v>
      </c>
      <c r="J67" s="124">
        <v>3.7</v>
      </c>
      <c r="K67" s="124">
        <v>0.87</v>
      </c>
      <c r="L67" s="126">
        <v>110000</v>
      </c>
      <c r="M67" s="124">
        <v>31</v>
      </c>
      <c r="N67" s="124">
        <v>24</v>
      </c>
      <c r="O67" s="124">
        <v>57</v>
      </c>
      <c r="P67" s="126">
        <v>50000</v>
      </c>
      <c r="Q67" s="124">
        <v>49</v>
      </c>
      <c r="R67" s="126">
        <v>22000</v>
      </c>
      <c r="S67" s="124">
        <v>1500</v>
      </c>
      <c r="T67" s="124">
        <v>0.08</v>
      </c>
      <c r="U67" s="124">
        <v>1.5</v>
      </c>
      <c r="V67" s="124">
        <v>34</v>
      </c>
      <c r="W67" s="126">
        <v>13000</v>
      </c>
      <c r="X67" s="124">
        <v>2.6</v>
      </c>
      <c r="Y67" s="124">
        <v>0.38</v>
      </c>
      <c r="Z67" s="126">
        <v>31000</v>
      </c>
      <c r="AA67" s="124">
        <v>0.56999999999999995</v>
      </c>
      <c r="AB67" s="124">
        <v>68</v>
      </c>
      <c r="AC67" s="124">
        <v>180</v>
      </c>
    </row>
    <row r="68" spans="1:29" x14ac:dyDescent="0.2">
      <c r="A68" s="35" t="s">
        <v>572</v>
      </c>
      <c r="B68" s="35" t="s">
        <v>628</v>
      </c>
      <c r="C68" s="35" t="s">
        <v>554</v>
      </c>
      <c r="D68" s="110">
        <v>190.16008704000001</v>
      </c>
      <c r="E68" s="47">
        <v>42275.40625</v>
      </c>
      <c r="F68" s="126">
        <v>2700</v>
      </c>
      <c r="G68" s="124">
        <v>0.4</v>
      </c>
      <c r="H68" s="124">
        <v>1.3</v>
      </c>
      <c r="I68" s="124">
        <v>150</v>
      </c>
      <c r="J68" s="124">
        <v>0.15</v>
      </c>
      <c r="K68" s="124">
        <v>0.5</v>
      </c>
      <c r="L68" s="126">
        <v>87000</v>
      </c>
      <c r="M68" s="124">
        <v>1.5</v>
      </c>
      <c r="N68" s="124">
        <v>1.1000000000000001</v>
      </c>
      <c r="O68" s="124">
        <v>3.8</v>
      </c>
      <c r="P68" s="126">
        <v>2000</v>
      </c>
      <c r="Q68" s="124">
        <v>2.9</v>
      </c>
      <c r="R68" s="126">
        <v>14000</v>
      </c>
      <c r="S68" s="124">
        <v>120</v>
      </c>
      <c r="T68" s="124">
        <v>0.08</v>
      </c>
      <c r="U68" s="124">
        <v>1.8</v>
      </c>
      <c r="V68" s="124">
        <v>2.5</v>
      </c>
      <c r="W68" s="126">
        <v>4000</v>
      </c>
      <c r="X68" s="124">
        <v>0.57999999999999996</v>
      </c>
      <c r="Y68" s="124">
        <v>0.1</v>
      </c>
      <c r="Z68" s="126">
        <v>35000</v>
      </c>
      <c r="AA68" s="124">
        <v>0.1</v>
      </c>
      <c r="AB68" s="124">
        <v>4.4000000000000004</v>
      </c>
      <c r="AC68" s="124">
        <v>15</v>
      </c>
    </row>
    <row r="69" spans="1:29" x14ac:dyDescent="0.2">
      <c r="A69" s="35" t="s">
        <v>572</v>
      </c>
      <c r="B69" s="35" t="s">
        <v>629</v>
      </c>
      <c r="C69" s="35" t="s">
        <v>554</v>
      </c>
      <c r="D69" s="110">
        <v>190.16008704000001</v>
      </c>
      <c r="E69" s="47">
        <v>42277.399305555555</v>
      </c>
      <c r="F69" s="126">
        <v>1100</v>
      </c>
      <c r="G69" s="124">
        <v>0.4</v>
      </c>
      <c r="H69" s="124">
        <v>0.99</v>
      </c>
      <c r="I69" s="124">
        <v>120</v>
      </c>
      <c r="J69" s="124">
        <v>0.15</v>
      </c>
      <c r="K69" s="124">
        <v>4.3999999999999997E-2</v>
      </c>
      <c r="L69" s="126">
        <v>93000</v>
      </c>
      <c r="M69" s="124">
        <v>1</v>
      </c>
      <c r="N69" s="124">
        <v>0.59</v>
      </c>
      <c r="O69" s="124">
        <v>2.5</v>
      </c>
      <c r="P69" s="126">
        <v>700</v>
      </c>
      <c r="Q69" s="124">
        <v>2</v>
      </c>
      <c r="R69" s="126">
        <v>14000</v>
      </c>
      <c r="S69" s="124">
        <v>89</v>
      </c>
      <c r="T69" s="124">
        <v>0.08</v>
      </c>
      <c r="U69" s="124">
        <v>1.8</v>
      </c>
      <c r="V69" s="124">
        <v>1.4</v>
      </c>
      <c r="W69" s="126">
        <v>3500</v>
      </c>
      <c r="X69" s="124">
        <v>0.57999999999999996</v>
      </c>
      <c r="Y69" s="124">
        <v>0.1</v>
      </c>
      <c r="Z69" s="126">
        <v>38000</v>
      </c>
      <c r="AA69" s="124">
        <v>0.1</v>
      </c>
      <c r="AB69" s="124">
        <v>2.1</v>
      </c>
      <c r="AC69" s="124">
        <v>9</v>
      </c>
    </row>
    <row r="70" spans="1:29" x14ac:dyDescent="0.2">
      <c r="A70" s="35" t="s">
        <v>572</v>
      </c>
      <c r="B70" s="35" t="s">
        <v>630</v>
      </c>
      <c r="C70" s="35" t="s">
        <v>554</v>
      </c>
      <c r="D70" s="110">
        <v>190.16008704000001</v>
      </c>
      <c r="E70" s="47">
        <v>42285.444444444445</v>
      </c>
      <c r="F70" s="126">
        <v>2200</v>
      </c>
      <c r="G70" s="124">
        <v>0.4</v>
      </c>
      <c r="H70" s="124">
        <v>1.3</v>
      </c>
      <c r="I70" s="124">
        <v>190</v>
      </c>
      <c r="J70" s="124">
        <v>0.35</v>
      </c>
      <c r="K70" s="124">
        <v>0.25</v>
      </c>
      <c r="L70" s="126">
        <v>85000</v>
      </c>
      <c r="M70" s="124">
        <v>1</v>
      </c>
      <c r="N70" s="124">
        <v>2.1</v>
      </c>
      <c r="O70" s="124">
        <v>6.9</v>
      </c>
      <c r="P70" s="126">
        <v>1300</v>
      </c>
      <c r="Q70" s="124">
        <v>8.5</v>
      </c>
      <c r="R70" s="126">
        <v>11000</v>
      </c>
      <c r="S70" s="124">
        <v>320</v>
      </c>
      <c r="T70" s="124">
        <v>0.08</v>
      </c>
      <c r="U70" s="124">
        <v>1</v>
      </c>
      <c r="V70" s="124">
        <v>2.5</v>
      </c>
      <c r="W70" s="126">
        <v>4400</v>
      </c>
      <c r="X70" s="124">
        <v>0.57999999999999996</v>
      </c>
      <c r="Y70" s="124">
        <v>0.1</v>
      </c>
      <c r="Z70" s="126">
        <v>25000</v>
      </c>
      <c r="AA70" s="124">
        <v>0.1</v>
      </c>
      <c r="AB70" s="124">
        <v>4.2</v>
      </c>
      <c r="AC70" s="124">
        <v>42</v>
      </c>
    </row>
    <row r="71" spans="1:29" x14ac:dyDescent="0.2">
      <c r="A71" s="35" t="s">
        <v>572</v>
      </c>
      <c r="B71" s="35" t="s">
        <v>631</v>
      </c>
      <c r="C71" s="35" t="s">
        <v>554</v>
      </c>
      <c r="D71" s="110">
        <v>190.16008704000001</v>
      </c>
      <c r="E71" s="47">
        <v>42291.465277777781</v>
      </c>
      <c r="F71" s="126">
        <v>2200</v>
      </c>
      <c r="G71" s="124">
        <v>0.4</v>
      </c>
      <c r="H71" s="124">
        <v>1.3</v>
      </c>
      <c r="I71" s="124">
        <v>120</v>
      </c>
      <c r="J71" s="124">
        <v>0.15</v>
      </c>
      <c r="K71" s="124">
        <v>4.2999999999999997E-2</v>
      </c>
      <c r="L71" s="126">
        <v>87000</v>
      </c>
      <c r="M71" s="124">
        <v>1.1000000000000001</v>
      </c>
      <c r="N71" s="124">
        <v>0.84</v>
      </c>
      <c r="O71" s="124">
        <v>2.5</v>
      </c>
      <c r="P71" s="126">
        <v>1600</v>
      </c>
      <c r="Q71" s="124">
        <v>2.5</v>
      </c>
      <c r="R71" s="126">
        <v>13000</v>
      </c>
      <c r="S71" s="124">
        <v>79</v>
      </c>
      <c r="T71" s="124">
        <v>0.08</v>
      </c>
      <c r="U71" s="124">
        <v>1.6</v>
      </c>
      <c r="V71" s="124">
        <v>2.2000000000000002</v>
      </c>
      <c r="W71" s="126">
        <v>3900</v>
      </c>
      <c r="X71" s="124">
        <v>0.57999999999999996</v>
      </c>
      <c r="Y71" s="124">
        <v>0.1</v>
      </c>
      <c r="Z71" s="126">
        <v>32000</v>
      </c>
      <c r="AA71" s="124">
        <v>0.1</v>
      </c>
      <c r="AB71" s="124">
        <v>3.2</v>
      </c>
      <c r="AC71" s="124">
        <v>13</v>
      </c>
    </row>
    <row r="72" spans="1:29" x14ac:dyDescent="0.2">
      <c r="A72" s="35" t="s">
        <v>572</v>
      </c>
      <c r="B72" s="35" t="s">
        <v>632</v>
      </c>
      <c r="C72" s="35" t="s">
        <v>558</v>
      </c>
      <c r="D72" s="110">
        <v>190.16008704000001</v>
      </c>
      <c r="E72" s="47">
        <v>42326.333333333336</v>
      </c>
      <c r="F72" s="126">
        <v>1200</v>
      </c>
      <c r="G72" s="124">
        <v>0.4</v>
      </c>
      <c r="H72" s="124">
        <v>0.37</v>
      </c>
      <c r="I72" s="124">
        <v>98</v>
      </c>
      <c r="J72" s="124">
        <v>0.15</v>
      </c>
      <c r="K72" s="124">
        <v>0.2</v>
      </c>
      <c r="L72" s="126">
        <v>88000</v>
      </c>
      <c r="M72" s="124">
        <v>1</v>
      </c>
      <c r="N72" s="124">
        <v>0.64</v>
      </c>
      <c r="O72" s="124">
        <v>3.3</v>
      </c>
      <c r="P72" s="126">
        <v>730</v>
      </c>
      <c r="Q72" s="124">
        <v>2.2000000000000002</v>
      </c>
      <c r="R72" s="126">
        <v>12000</v>
      </c>
      <c r="S72" s="124">
        <v>93</v>
      </c>
      <c r="T72" s="124">
        <v>0.08</v>
      </c>
      <c r="U72" s="124">
        <v>1.2</v>
      </c>
      <c r="V72" s="124">
        <v>1.7</v>
      </c>
      <c r="W72" s="126">
        <v>3100</v>
      </c>
      <c r="X72" s="124">
        <v>0.57999999999999996</v>
      </c>
      <c r="Y72" s="124">
        <v>0.1</v>
      </c>
      <c r="Z72" s="126">
        <v>29000</v>
      </c>
      <c r="AA72" s="124">
        <v>0.1</v>
      </c>
      <c r="AB72" s="124">
        <v>1.7</v>
      </c>
      <c r="AC72" s="124">
        <v>25</v>
      </c>
    </row>
    <row r="73" spans="1:29" x14ac:dyDescent="0.2">
      <c r="A73" s="35" t="s">
        <v>572</v>
      </c>
      <c r="B73" s="35" t="s">
        <v>633</v>
      </c>
      <c r="C73" s="35" t="s">
        <v>558</v>
      </c>
      <c r="D73" s="110">
        <v>190.16008704000001</v>
      </c>
      <c r="E73" s="47">
        <v>42452.690972222219</v>
      </c>
      <c r="F73" s="126">
        <v>1500</v>
      </c>
      <c r="G73" s="124">
        <v>0.4</v>
      </c>
      <c r="H73" s="124">
        <v>0.73</v>
      </c>
      <c r="I73" s="124">
        <v>89</v>
      </c>
      <c r="J73" s="124">
        <v>0.15</v>
      </c>
      <c r="K73" s="124">
        <v>0.19</v>
      </c>
      <c r="L73" s="126">
        <v>73000</v>
      </c>
      <c r="M73" s="124">
        <v>1</v>
      </c>
      <c r="N73" s="124">
        <v>1.3</v>
      </c>
      <c r="O73" s="124">
        <v>5.2</v>
      </c>
      <c r="P73" s="126">
        <v>1500</v>
      </c>
      <c r="Q73" s="124">
        <v>4.5999999999999996</v>
      </c>
      <c r="R73" s="126">
        <v>11000</v>
      </c>
      <c r="S73" s="124">
        <v>110</v>
      </c>
      <c r="T73" s="124">
        <v>0.08</v>
      </c>
      <c r="U73" s="124">
        <v>0.94</v>
      </c>
      <c r="V73" s="124">
        <v>2.8</v>
      </c>
      <c r="W73" s="126">
        <v>2400</v>
      </c>
      <c r="X73" s="124">
        <v>0.57999999999999996</v>
      </c>
      <c r="Y73" s="124">
        <v>0.1</v>
      </c>
      <c r="Z73" s="126">
        <v>17000</v>
      </c>
      <c r="AA73" s="124">
        <v>0.1</v>
      </c>
      <c r="AB73" s="124">
        <v>2.2000000000000002</v>
      </c>
      <c r="AC73" s="124">
        <v>46</v>
      </c>
    </row>
    <row r="74" spans="1:29" x14ac:dyDescent="0.2">
      <c r="A74" s="35" t="s">
        <v>48</v>
      </c>
      <c r="B74" s="35" t="s">
        <v>634</v>
      </c>
      <c r="C74" s="35" t="s">
        <v>558</v>
      </c>
      <c r="D74" s="110">
        <v>190.16008704000001</v>
      </c>
      <c r="E74" s="47">
        <v>42530.392361111109</v>
      </c>
      <c r="F74" s="126">
        <v>4200</v>
      </c>
      <c r="G74" s="124">
        <v>0.4</v>
      </c>
      <c r="H74" s="124">
        <v>2.7</v>
      </c>
      <c r="I74" s="124">
        <v>100</v>
      </c>
      <c r="J74" s="124">
        <v>0.22</v>
      </c>
      <c r="K74" s="124">
        <v>0.56000000000000005</v>
      </c>
      <c r="L74" s="126">
        <v>28000</v>
      </c>
      <c r="M74" s="124">
        <v>2.1</v>
      </c>
      <c r="N74" s="124">
        <v>2.4</v>
      </c>
      <c r="O74" s="124">
        <v>16</v>
      </c>
      <c r="P74" s="126">
        <v>4600</v>
      </c>
      <c r="Q74" s="124">
        <v>41</v>
      </c>
      <c r="R74" s="126">
        <v>4500</v>
      </c>
      <c r="S74" s="124">
        <v>420</v>
      </c>
      <c r="T74" s="124">
        <v>3.5999999999999999E-3</v>
      </c>
      <c r="U74" s="124">
        <v>0.98</v>
      </c>
      <c r="V74" s="124">
        <v>2.2999999999999998</v>
      </c>
      <c r="W74" s="126">
        <v>2100</v>
      </c>
      <c r="X74" s="124">
        <v>0.57999999999999996</v>
      </c>
      <c r="Y74" s="124">
        <v>0.21</v>
      </c>
      <c r="Z74" s="126">
        <v>4100</v>
      </c>
      <c r="AA74" s="124">
        <v>0.1</v>
      </c>
      <c r="AB74" s="124">
        <v>6.7</v>
      </c>
      <c r="AC74" s="124">
        <v>150</v>
      </c>
    </row>
    <row r="75" spans="1:29" x14ac:dyDescent="0.2">
      <c r="A75" s="35" t="s">
        <v>382</v>
      </c>
      <c r="B75" s="5" t="s">
        <v>319</v>
      </c>
      <c r="C75" s="35" t="s">
        <v>558</v>
      </c>
      <c r="D75" s="110">
        <v>190.16008704000001</v>
      </c>
      <c r="E75" s="123">
        <v>42609.458333333336</v>
      </c>
      <c r="F75" s="127">
        <v>1100</v>
      </c>
      <c r="G75" s="125">
        <v>0.2</v>
      </c>
      <c r="H75" s="125">
        <v>0.42</v>
      </c>
      <c r="I75" s="125">
        <v>100</v>
      </c>
      <c r="J75" s="125">
        <v>7.4999999999999997E-2</v>
      </c>
      <c r="K75" s="125">
        <v>7.0000000000000007E-2</v>
      </c>
      <c r="L75" s="127">
        <v>76000</v>
      </c>
      <c r="M75" s="125">
        <v>0.5</v>
      </c>
      <c r="N75" s="125">
        <v>0.66</v>
      </c>
      <c r="O75" s="125">
        <v>2.7</v>
      </c>
      <c r="P75" s="127">
        <v>870</v>
      </c>
      <c r="Q75" s="125">
        <v>2.7</v>
      </c>
      <c r="R75" s="127">
        <v>11000</v>
      </c>
      <c r="S75" s="125">
        <v>92</v>
      </c>
      <c r="T75" s="125">
        <v>3.5999999999999999E-3</v>
      </c>
      <c r="U75" s="125">
        <v>1.1000000000000001</v>
      </c>
      <c r="V75" s="125">
        <v>3.6</v>
      </c>
      <c r="W75" s="127">
        <v>2900</v>
      </c>
      <c r="X75" s="125">
        <v>0.28999999999999998</v>
      </c>
      <c r="Y75" s="125">
        <v>0.05</v>
      </c>
      <c r="Z75" s="127">
        <v>23000</v>
      </c>
      <c r="AA75" s="125">
        <v>0.05</v>
      </c>
      <c r="AB75" s="125">
        <v>1.8</v>
      </c>
      <c r="AC75" s="125">
        <v>16</v>
      </c>
    </row>
    <row r="76" spans="1:29" x14ac:dyDescent="0.2">
      <c r="A76" s="35" t="s">
        <v>382</v>
      </c>
      <c r="B76" s="5" t="s">
        <v>379</v>
      </c>
      <c r="C76" s="35" t="s">
        <v>558</v>
      </c>
      <c r="D76" s="110">
        <v>190.16008704000001</v>
      </c>
      <c r="E76" s="123">
        <v>42678.666666666664</v>
      </c>
      <c r="F76" s="127">
        <v>900</v>
      </c>
      <c r="G76" s="125">
        <v>0.2</v>
      </c>
      <c r="H76" s="125">
        <v>0.57999999999999996</v>
      </c>
      <c r="I76" s="125">
        <v>88</v>
      </c>
      <c r="J76" s="125">
        <v>7.4999999999999997E-2</v>
      </c>
      <c r="K76" s="125">
        <v>0.05</v>
      </c>
      <c r="L76" s="127">
        <v>89000</v>
      </c>
      <c r="M76" s="125">
        <v>0.5</v>
      </c>
      <c r="N76" s="125">
        <v>0.49</v>
      </c>
      <c r="O76" s="125">
        <v>3.9</v>
      </c>
      <c r="P76" s="127">
        <v>810</v>
      </c>
      <c r="Q76" s="125">
        <v>2.2000000000000002</v>
      </c>
      <c r="R76" s="127">
        <v>14000</v>
      </c>
      <c r="S76" s="125">
        <v>94</v>
      </c>
      <c r="T76" s="125"/>
      <c r="U76" s="125">
        <v>1.5</v>
      </c>
      <c r="V76" s="125">
        <v>1.6</v>
      </c>
      <c r="W76" s="127">
        <v>3700</v>
      </c>
      <c r="X76" s="125">
        <v>0.28999999999999998</v>
      </c>
      <c r="Y76" s="125">
        <v>0.05</v>
      </c>
      <c r="Z76" s="127">
        <v>31000</v>
      </c>
      <c r="AA76" s="125">
        <v>0.05</v>
      </c>
      <c r="AB76" s="125">
        <v>1.9</v>
      </c>
      <c r="AC76" s="125">
        <v>21</v>
      </c>
    </row>
    <row r="82" spans="1:32" ht="15" x14ac:dyDescent="0.25">
      <c r="F82" s="161" t="s">
        <v>466</v>
      </c>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row>
    <row r="83" spans="1:32" ht="38.25" x14ac:dyDescent="0.2">
      <c r="A83" s="6" t="str">
        <f t="shared" ref="A83:E84" si="0">A2</f>
        <v>Period</v>
      </c>
      <c r="B83" s="102" t="str">
        <f t="shared" si="0"/>
        <v>Sample ID</v>
      </c>
      <c r="C83" s="102" t="str">
        <f t="shared" si="0"/>
        <v>Data Source</v>
      </c>
      <c r="D83" s="102" t="str">
        <f t="shared" si="0"/>
        <v>Distance from GKM (km)</v>
      </c>
      <c r="E83" s="102" t="str">
        <f t="shared" si="0"/>
        <v>Date:Time</v>
      </c>
      <c r="F83" s="20" t="s">
        <v>5</v>
      </c>
      <c r="G83" s="21" t="s">
        <v>6</v>
      </c>
      <c r="H83" s="20" t="s">
        <v>0</v>
      </c>
      <c r="I83" s="20" t="s">
        <v>7</v>
      </c>
      <c r="J83" s="20" t="s">
        <v>8</v>
      </c>
      <c r="K83" s="20" t="s">
        <v>9</v>
      </c>
      <c r="L83" s="20" t="s">
        <v>10</v>
      </c>
      <c r="M83" s="20" t="s">
        <v>11</v>
      </c>
      <c r="N83" s="20" t="s">
        <v>12</v>
      </c>
      <c r="O83" s="20" t="s">
        <v>13</v>
      </c>
      <c r="P83" s="20" t="s">
        <v>14</v>
      </c>
      <c r="Q83" s="20" t="s">
        <v>1</v>
      </c>
      <c r="R83" s="20" t="s">
        <v>15</v>
      </c>
      <c r="S83" s="20" t="s">
        <v>16</v>
      </c>
      <c r="T83" s="20" t="s">
        <v>17</v>
      </c>
      <c r="U83" s="20" t="s">
        <v>18</v>
      </c>
      <c r="V83" s="20" t="s">
        <v>19</v>
      </c>
      <c r="W83" s="20" t="s">
        <v>20</v>
      </c>
      <c r="X83" s="20" t="s">
        <v>21</v>
      </c>
      <c r="Y83" s="20" t="s">
        <v>22</v>
      </c>
      <c r="Z83" s="20" t="s">
        <v>23</v>
      </c>
      <c r="AA83" s="20" t="s">
        <v>24</v>
      </c>
      <c r="AB83" s="20" t="s">
        <v>25</v>
      </c>
      <c r="AC83" s="20" t="s">
        <v>26</v>
      </c>
      <c r="AD83" s="20" t="s">
        <v>376</v>
      </c>
      <c r="AE83" s="20" t="s">
        <v>467</v>
      </c>
      <c r="AF83" s="20" t="s">
        <v>490</v>
      </c>
    </row>
    <row r="84" spans="1:32" ht="22.5" x14ac:dyDescent="0.2">
      <c r="A84" s="6" t="str">
        <f t="shared" si="0"/>
        <v>Pre event</v>
      </c>
      <c r="B84" s="103" t="str">
        <f t="shared" si="0"/>
        <v>66Animas001.7_08/07/2015 20:15</v>
      </c>
      <c r="C84" s="103" t="str">
        <f t="shared" si="0"/>
        <v>NMED</v>
      </c>
      <c r="D84" s="104">
        <f t="shared" si="0"/>
        <v>189.38760192000004</v>
      </c>
      <c r="E84" s="11">
        <f t="shared" si="0"/>
        <v>42223.84375</v>
      </c>
      <c r="F84" s="15">
        <f t="shared" ref="F84:F121" si="1">F3/1000</f>
        <v>3.4</v>
      </c>
      <c r="G84" s="16"/>
      <c r="H84" s="19">
        <f t="shared" ref="H84:H121" si="2">H3/1000</f>
        <v>1E-3</v>
      </c>
      <c r="I84" s="26"/>
      <c r="J84" s="26"/>
      <c r="K84" s="19">
        <f t="shared" ref="K84:K121" si="3">K3/1000</f>
        <v>5.1999999999999997E-5</v>
      </c>
      <c r="L84" s="16"/>
      <c r="M84" s="16"/>
      <c r="N84" s="16"/>
      <c r="O84" s="15">
        <f t="shared" ref="O84:Q99" si="4">O3/1000</f>
        <v>1.1E-4</v>
      </c>
      <c r="P84" s="15">
        <f t="shared" si="4"/>
        <v>0</v>
      </c>
      <c r="Q84" s="18">
        <f t="shared" si="4"/>
        <v>0.01</v>
      </c>
      <c r="R84" s="16"/>
      <c r="S84" s="15">
        <f t="shared" ref="S84:S121" si="5">S3/1000</f>
        <v>0.19</v>
      </c>
      <c r="T84" s="16"/>
      <c r="U84" s="16"/>
      <c r="V84" s="18">
        <f t="shared" ref="V84:V121" si="6">V3/1000</f>
        <v>5.5999999999999999E-5</v>
      </c>
      <c r="W84" s="16"/>
      <c r="X84" s="16"/>
      <c r="Y84" s="16"/>
      <c r="Z84" s="16"/>
      <c r="AA84" s="16"/>
      <c r="AB84" s="16"/>
      <c r="AC84" s="15">
        <f t="shared" ref="AC84:AC121" si="7">AC3/1000</f>
        <v>0.06</v>
      </c>
      <c r="AD84" s="40">
        <f>Q84/F84</f>
        <v>2.9411764705882353E-3</v>
      </c>
      <c r="AE84" s="40">
        <f>H84/F84</f>
        <v>2.9411764705882356E-4</v>
      </c>
      <c r="AF84" s="40">
        <f>O84/F84</f>
        <v>3.2352941176470592E-5</v>
      </c>
    </row>
    <row r="85" spans="1:32" x14ac:dyDescent="0.2">
      <c r="A85" s="6" t="str">
        <f t="shared" ref="A85:A100" si="8">A4</f>
        <v>GKM Plume</v>
      </c>
      <c r="B85" s="103">
        <f t="shared" ref="B85:E100" si="9">B4</f>
        <v>1504738</v>
      </c>
      <c r="C85" s="103" t="str">
        <f t="shared" si="9"/>
        <v>USGS</v>
      </c>
      <c r="D85" s="104">
        <f t="shared" si="9"/>
        <v>189.59681664000001</v>
      </c>
      <c r="E85" s="11">
        <f t="shared" si="9"/>
        <v>42224.25</v>
      </c>
      <c r="F85" s="15">
        <f t="shared" si="1"/>
        <v>1.266</v>
      </c>
      <c r="G85" s="16"/>
      <c r="H85" s="19">
        <f t="shared" si="2"/>
        <v>1.2999999999999999E-3</v>
      </c>
      <c r="I85" s="26"/>
      <c r="J85" s="26"/>
      <c r="K85" s="19">
        <f t="shared" si="3"/>
        <v>1.7999999999999998E-4</v>
      </c>
      <c r="L85" s="16"/>
      <c r="M85" s="16"/>
      <c r="N85" s="16"/>
      <c r="O85" s="15">
        <f t="shared" si="4"/>
        <v>4.7300000000000007E-3</v>
      </c>
      <c r="P85" s="15">
        <f t="shared" si="4"/>
        <v>2</v>
      </c>
      <c r="Q85" s="18">
        <f t="shared" si="4"/>
        <v>6.62E-3</v>
      </c>
      <c r="R85" s="16"/>
      <c r="S85" s="15">
        <f t="shared" si="5"/>
        <v>0.14130000000000001</v>
      </c>
      <c r="T85" s="16"/>
      <c r="U85" s="16"/>
      <c r="V85" s="18">
        <f t="shared" si="6"/>
        <v>1.32E-3</v>
      </c>
      <c r="W85" s="16"/>
      <c r="X85" s="16"/>
      <c r="Y85" s="16"/>
      <c r="Z85" s="16"/>
      <c r="AA85" s="16"/>
      <c r="AB85" s="16"/>
      <c r="AC85" s="15">
        <f t="shared" si="7"/>
        <v>4.0009999999999997E-2</v>
      </c>
      <c r="AD85" s="40">
        <f t="shared" ref="AD85:AD148" si="10">Q85/F85</f>
        <v>5.2290679304897317E-3</v>
      </c>
      <c r="AE85" s="40">
        <f t="shared" ref="AE85:AE148" si="11">H85/F85</f>
        <v>1.0268562401263824E-3</v>
      </c>
      <c r="AF85" s="40">
        <f t="shared" ref="AF85:AF148" si="12">O85/F85</f>
        <v>3.7361769352290686E-3</v>
      </c>
    </row>
    <row r="86" spans="1:32" ht="22.5" x14ac:dyDescent="0.2">
      <c r="A86" s="6" t="str">
        <f t="shared" si="8"/>
        <v>GKM Plume</v>
      </c>
      <c r="B86" s="103" t="str">
        <f t="shared" si="9"/>
        <v>66Animas001.7_08/08/2015 07:00</v>
      </c>
      <c r="C86" s="103" t="str">
        <f t="shared" si="9"/>
        <v>NMED</v>
      </c>
      <c r="D86" s="104">
        <f t="shared" si="9"/>
        <v>189.38760192000004</v>
      </c>
      <c r="E86" s="11">
        <f t="shared" si="9"/>
        <v>42224.291666666664</v>
      </c>
      <c r="F86" s="15">
        <f t="shared" si="1"/>
        <v>5.6</v>
      </c>
      <c r="G86" s="16"/>
      <c r="H86" s="19">
        <f t="shared" si="2"/>
        <v>1E-3</v>
      </c>
      <c r="I86" s="26"/>
      <c r="J86" s="26"/>
      <c r="K86" s="19">
        <f t="shared" si="3"/>
        <v>5.1999999999999997E-5</v>
      </c>
      <c r="L86" s="16"/>
      <c r="M86" s="16"/>
      <c r="N86" s="16"/>
      <c r="O86" s="15">
        <f t="shared" si="4"/>
        <v>1.1E-4</v>
      </c>
      <c r="P86" s="15"/>
      <c r="Q86" s="18">
        <f t="shared" si="4"/>
        <v>1.6E-2</v>
      </c>
      <c r="R86" s="16"/>
      <c r="S86" s="15">
        <f t="shared" si="5"/>
        <v>0.16</v>
      </c>
      <c r="T86" s="16"/>
      <c r="U86" s="16"/>
      <c r="V86" s="18">
        <f t="shared" si="6"/>
        <v>5.5999999999999999E-5</v>
      </c>
      <c r="W86" s="16"/>
      <c r="X86" s="16"/>
      <c r="Y86" s="16"/>
      <c r="Z86" s="16"/>
      <c r="AA86" s="16"/>
      <c r="AB86" s="16"/>
      <c r="AC86" s="15">
        <f t="shared" si="7"/>
        <v>0.05</v>
      </c>
      <c r="AD86" s="40">
        <f t="shared" si="10"/>
        <v>2.8571428571428576E-3</v>
      </c>
      <c r="AE86" s="40">
        <f t="shared" si="11"/>
        <v>1.785714285714286E-4</v>
      </c>
      <c r="AF86" s="40">
        <f t="shared" si="12"/>
        <v>1.9642857142857145E-5</v>
      </c>
    </row>
    <row r="87" spans="1:32" ht="22.5" x14ac:dyDescent="0.2">
      <c r="A87" s="6" t="str">
        <f t="shared" si="8"/>
        <v>GKM Plume</v>
      </c>
      <c r="B87" s="103" t="str">
        <f t="shared" si="9"/>
        <v>66Animas001.7_08/08/2015 12:30</v>
      </c>
      <c r="C87" s="103" t="str">
        <f t="shared" si="9"/>
        <v>NMED</v>
      </c>
      <c r="D87" s="104">
        <f t="shared" si="9"/>
        <v>189.38760192000004</v>
      </c>
      <c r="E87" s="11">
        <f t="shared" si="9"/>
        <v>42224.520833333336</v>
      </c>
      <c r="F87" s="15">
        <f t="shared" si="1"/>
        <v>5.8</v>
      </c>
      <c r="G87" s="16"/>
      <c r="H87" s="19">
        <f t="shared" si="2"/>
        <v>2.1999999999999999E-2</v>
      </c>
      <c r="I87" s="26"/>
      <c r="J87" s="26"/>
      <c r="K87" s="19">
        <f t="shared" si="3"/>
        <v>5.1999999999999997E-5</v>
      </c>
      <c r="L87" s="16"/>
      <c r="M87" s="16"/>
      <c r="N87" s="16"/>
      <c r="O87" s="15">
        <f t="shared" si="4"/>
        <v>0.09</v>
      </c>
      <c r="P87" s="15"/>
      <c r="Q87" s="18">
        <f t="shared" si="4"/>
        <v>0.52</v>
      </c>
      <c r="R87" s="16"/>
      <c r="S87" s="15">
        <f t="shared" si="5"/>
        <v>0.37</v>
      </c>
      <c r="T87" s="16"/>
      <c r="U87" s="16"/>
      <c r="V87" s="18">
        <f t="shared" si="6"/>
        <v>5.5999999999999999E-5</v>
      </c>
      <c r="W87" s="16"/>
      <c r="X87" s="16"/>
      <c r="Y87" s="16"/>
      <c r="Z87" s="16"/>
      <c r="AA87" s="16"/>
      <c r="AB87" s="16"/>
      <c r="AC87" s="15">
        <f t="shared" si="7"/>
        <v>0.3</v>
      </c>
      <c r="AD87" s="40">
        <f t="shared" si="10"/>
        <v>8.9655172413793116E-2</v>
      </c>
      <c r="AE87" s="40">
        <f t="shared" si="11"/>
        <v>3.7931034482758621E-3</v>
      </c>
      <c r="AF87" s="40">
        <f t="shared" si="12"/>
        <v>1.5517241379310345E-2</v>
      </c>
    </row>
    <row r="88" spans="1:32" ht="22.5" x14ac:dyDescent="0.2">
      <c r="A88" s="6" t="str">
        <f t="shared" si="8"/>
        <v>GKM Plume</v>
      </c>
      <c r="B88" s="103" t="str">
        <f t="shared" si="9"/>
        <v>66Animas001.7_08/08/2015 18:30</v>
      </c>
      <c r="C88" s="103" t="str">
        <f t="shared" si="9"/>
        <v>NMED</v>
      </c>
      <c r="D88" s="104">
        <f t="shared" si="9"/>
        <v>189.38760192000004</v>
      </c>
      <c r="E88" s="11">
        <f t="shared" si="9"/>
        <v>42224.770833333336</v>
      </c>
      <c r="F88" s="15">
        <f t="shared" si="1"/>
        <v>2.6</v>
      </c>
      <c r="G88" s="16"/>
      <c r="H88" s="19">
        <f t="shared" si="2"/>
        <v>6.0000000000000001E-3</v>
      </c>
      <c r="I88" s="26"/>
      <c r="J88" s="26"/>
      <c r="K88" s="19">
        <f t="shared" si="3"/>
        <v>5.1999999999999997E-5</v>
      </c>
      <c r="L88" s="16"/>
      <c r="M88" s="16"/>
      <c r="N88" s="16"/>
      <c r="O88" s="15">
        <f t="shared" si="4"/>
        <v>0.03</v>
      </c>
      <c r="P88" s="15"/>
      <c r="Q88" s="18">
        <f t="shared" si="4"/>
        <v>0.15</v>
      </c>
      <c r="R88" s="16"/>
      <c r="S88" s="15">
        <f t="shared" si="5"/>
        <v>0.22</v>
      </c>
      <c r="T88" s="16"/>
      <c r="U88" s="16"/>
      <c r="V88" s="18">
        <f t="shared" si="6"/>
        <v>5.5999999999999999E-5</v>
      </c>
      <c r="W88" s="16"/>
      <c r="X88" s="16"/>
      <c r="Y88" s="16"/>
      <c r="Z88" s="16"/>
      <c r="AA88" s="16"/>
      <c r="AB88" s="16"/>
      <c r="AC88" s="15">
        <f t="shared" si="7"/>
        <v>0.13</v>
      </c>
      <c r="AD88" s="40">
        <f t="shared" si="10"/>
        <v>5.7692307692307689E-2</v>
      </c>
      <c r="AE88" s="40">
        <f t="shared" si="11"/>
        <v>2.3076923076923075E-3</v>
      </c>
      <c r="AF88" s="40">
        <f t="shared" si="12"/>
        <v>1.1538461538461537E-2</v>
      </c>
    </row>
    <row r="89" spans="1:32" x14ac:dyDescent="0.2">
      <c r="A89" s="6" t="str">
        <f t="shared" si="8"/>
        <v>GKM Plume</v>
      </c>
      <c r="B89" s="103">
        <f t="shared" si="9"/>
        <v>1504737</v>
      </c>
      <c r="C89" s="103" t="str">
        <f t="shared" si="9"/>
        <v>USGS</v>
      </c>
      <c r="D89" s="104">
        <f t="shared" si="9"/>
        <v>189.59681664000001</v>
      </c>
      <c r="E89" s="11">
        <f t="shared" si="9"/>
        <v>42224.8125</v>
      </c>
      <c r="F89" s="15">
        <f t="shared" si="1"/>
        <v>4.4909999999999997</v>
      </c>
      <c r="G89" s="16"/>
      <c r="H89" s="19">
        <f t="shared" si="2"/>
        <v>2.6329999999999999E-2</v>
      </c>
      <c r="I89" s="26"/>
      <c r="J89" s="26"/>
      <c r="K89" s="19">
        <f t="shared" si="3"/>
        <v>9.1E-4</v>
      </c>
      <c r="L89" s="16"/>
      <c r="M89" s="16"/>
      <c r="N89" s="16"/>
      <c r="O89" s="15">
        <f t="shared" si="4"/>
        <v>0.11337</v>
      </c>
      <c r="P89" s="15">
        <f t="shared" si="4"/>
        <v>36.5</v>
      </c>
      <c r="Q89" s="18">
        <f t="shared" si="4"/>
        <v>0.55200000000000005</v>
      </c>
      <c r="R89" s="16"/>
      <c r="S89" s="15">
        <f t="shared" si="5"/>
        <v>0.44850000000000001</v>
      </c>
      <c r="T89" s="16"/>
      <c r="U89" s="16"/>
      <c r="V89" s="18">
        <f t="shared" si="6"/>
        <v>3.65E-3</v>
      </c>
      <c r="W89" s="16"/>
      <c r="X89" s="16"/>
      <c r="Y89" s="16"/>
      <c r="Z89" s="16"/>
      <c r="AA89" s="16"/>
      <c r="AB89" s="16"/>
      <c r="AC89" s="15">
        <f t="shared" si="7"/>
        <v>0.36269999999999997</v>
      </c>
      <c r="AD89" s="40">
        <f t="shared" si="10"/>
        <v>0.12291249164996662</v>
      </c>
      <c r="AE89" s="40">
        <f t="shared" si="11"/>
        <v>5.8628367846804723E-3</v>
      </c>
      <c r="AF89" s="40">
        <f t="shared" si="12"/>
        <v>2.5243820975283902E-2</v>
      </c>
    </row>
    <row r="90" spans="1:32" ht="22.5" x14ac:dyDescent="0.2">
      <c r="A90" s="6" t="str">
        <f t="shared" si="8"/>
        <v>GKM Plume</v>
      </c>
      <c r="B90" s="103" t="str">
        <f t="shared" si="9"/>
        <v>66Animas001.7_08/08/2015 23:20</v>
      </c>
      <c r="C90" s="103" t="str">
        <f t="shared" si="9"/>
        <v>NMED</v>
      </c>
      <c r="D90" s="104">
        <f t="shared" si="9"/>
        <v>189.38760192000004</v>
      </c>
      <c r="E90" s="11">
        <f t="shared" si="9"/>
        <v>42224.972222222219</v>
      </c>
      <c r="F90" s="15">
        <f t="shared" si="1"/>
        <v>2.7</v>
      </c>
      <c r="G90" s="16"/>
      <c r="H90" s="19">
        <f t="shared" si="2"/>
        <v>6.0000000000000001E-3</v>
      </c>
      <c r="I90" s="26"/>
      <c r="J90" s="26"/>
      <c r="K90" s="19">
        <f t="shared" si="3"/>
        <v>5.1999999999999997E-5</v>
      </c>
      <c r="L90" s="16"/>
      <c r="M90" s="16"/>
      <c r="N90" s="16"/>
      <c r="O90" s="15">
        <f t="shared" si="4"/>
        <v>0.03</v>
      </c>
      <c r="P90" s="15"/>
      <c r="Q90" s="18">
        <f t="shared" si="4"/>
        <v>0.11</v>
      </c>
      <c r="R90" s="16"/>
      <c r="S90" s="15">
        <f t="shared" si="5"/>
        <v>0.23</v>
      </c>
      <c r="T90" s="16"/>
      <c r="U90" s="16"/>
      <c r="V90" s="18">
        <f t="shared" si="6"/>
        <v>5.5999999999999999E-5</v>
      </c>
      <c r="W90" s="16"/>
      <c r="X90" s="16"/>
      <c r="Y90" s="16"/>
      <c r="Z90" s="16"/>
      <c r="AA90" s="16"/>
      <c r="AB90" s="16"/>
      <c r="AC90" s="15">
        <f t="shared" si="7"/>
        <v>0.12</v>
      </c>
      <c r="AD90" s="40">
        <f t="shared" si="10"/>
        <v>4.0740740740740737E-2</v>
      </c>
      <c r="AE90" s="40">
        <f t="shared" si="11"/>
        <v>2.2222222222222222E-3</v>
      </c>
      <c r="AF90" s="40">
        <f t="shared" si="12"/>
        <v>1.111111111111111E-2</v>
      </c>
    </row>
    <row r="91" spans="1:32" x14ac:dyDescent="0.2">
      <c r="A91" s="6" t="str">
        <f t="shared" si="8"/>
        <v>GKM Plume</v>
      </c>
      <c r="B91" s="103" t="str">
        <f t="shared" si="9"/>
        <v>FW-040-150809-11</v>
      </c>
      <c r="C91" s="103" t="str">
        <f t="shared" si="9"/>
        <v>EPA Region 6</v>
      </c>
      <c r="D91" s="104">
        <f t="shared" si="9"/>
        <v>190.16008704000001</v>
      </c>
      <c r="E91" s="11">
        <f t="shared" si="9"/>
        <v>42225</v>
      </c>
      <c r="F91" s="15">
        <f t="shared" si="1"/>
        <v>2.8</v>
      </c>
      <c r="G91" s="16"/>
      <c r="H91" s="19">
        <f t="shared" si="2"/>
        <v>1.6000000000000001E-3</v>
      </c>
      <c r="I91" s="26"/>
      <c r="J91" s="26"/>
      <c r="K91" s="19">
        <f t="shared" si="3"/>
        <v>1.9000000000000001E-4</v>
      </c>
      <c r="L91" s="16"/>
      <c r="M91" s="16"/>
      <c r="N91" s="16"/>
      <c r="O91" s="15">
        <f t="shared" si="4"/>
        <v>0.01</v>
      </c>
      <c r="P91" s="15">
        <f t="shared" si="4"/>
        <v>1.9</v>
      </c>
      <c r="Q91" s="18">
        <f t="shared" si="4"/>
        <v>1.4E-2</v>
      </c>
      <c r="R91" s="16"/>
      <c r="S91" s="15">
        <f t="shared" si="5"/>
        <v>0.16</v>
      </c>
      <c r="T91" s="16"/>
      <c r="U91" s="16"/>
      <c r="V91" s="18">
        <f t="shared" si="6"/>
        <v>1.1999999999999999E-3</v>
      </c>
      <c r="W91" s="16"/>
      <c r="X91" s="16"/>
      <c r="Y91" s="16"/>
      <c r="Z91" s="16"/>
      <c r="AA91" s="16"/>
      <c r="AB91" s="16"/>
      <c r="AC91" s="15">
        <f t="shared" si="7"/>
        <v>7.0999999999999994E-2</v>
      </c>
      <c r="AD91" s="40">
        <f t="shared" si="10"/>
        <v>5.0000000000000001E-3</v>
      </c>
      <c r="AE91" s="40">
        <f t="shared" si="11"/>
        <v>5.7142857142857147E-4</v>
      </c>
      <c r="AF91" s="40">
        <f t="shared" si="12"/>
        <v>3.5714285714285718E-3</v>
      </c>
    </row>
    <row r="92" spans="1:32" ht="22.5" x14ac:dyDescent="0.2">
      <c r="A92" s="6" t="str">
        <f t="shared" si="8"/>
        <v>GKM Plume</v>
      </c>
      <c r="B92" s="103" t="str">
        <f t="shared" si="9"/>
        <v>66Animas001.7_08/09/2015 06:30</v>
      </c>
      <c r="C92" s="103" t="str">
        <f t="shared" si="9"/>
        <v>NMED</v>
      </c>
      <c r="D92" s="104">
        <f t="shared" si="9"/>
        <v>189.38760192000004</v>
      </c>
      <c r="E92" s="11">
        <f t="shared" si="9"/>
        <v>42225.270833333336</v>
      </c>
      <c r="F92" s="15">
        <f t="shared" si="1"/>
        <v>2.8</v>
      </c>
      <c r="G92" s="16"/>
      <c r="H92" s="19">
        <f t="shared" si="2"/>
        <v>4.0000000000000001E-3</v>
      </c>
      <c r="I92" s="26"/>
      <c r="J92" s="26"/>
      <c r="K92" s="19">
        <f t="shared" si="3"/>
        <v>5.1999999999999997E-5</v>
      </c>
      <c r="L92" s="16"/>
      <c r="M92" s="16"/>
      <c r="N92" s="16"/>
      <c r="O92" s="15">
        <f t="shared" si="4"/>
        <v>0.02</v>
      </c>
      <c r="P92" s="15"/>
      <c r="Q92" s="18">
        <f t="shared" si="4"/>
        <v>7.5999999999999998E-2</v>
      </c>
      <c r="R92" s="16"/>
      <c r="S92" s="15">
        <f t="shared" si="5"/>
        <v>0.24</v>
      </c>
      <c r="T92" s="16"/>
      <c r="U92" s="16"/>
      <c r="V92" s="18">
        <f t="shared" si="6"/>
        <v>5.5999999999999999E-5</v>
      </c>
      <c r="W92" s="16"/>
      <c r="X92" s="16"/>
      <c r="Y92" s="16"/>
      <c r="Z92" s="16"/>
      <c r="AA92" s="16"/>
      <c r="AB92" s="16"/>
      <c r="AC92" s="15">
        <f t="shared" si="7"/>
        <v>0.1</v>
      </c>
      <c r="AD92" s="40">
        <f t="shared" si="10"/>
        <v>2.7142857142857142E-2</v>
      </c>
      <c r="AE92" s="40">
        <f t="shared" si="11"/>
        <v>1.4285714285714288E-3</v>
      </c>
      <c r="AF92" s="40">
        <f t="shared" si="12"/>
        <v>7.1428571428571435E-3</v>
      </c>
    </row>
    <row r="93" spans="1:32" x14ac:dyDescent="0.2">
      <c r="A93" s="6" t="str">
        <f t="shared" si="8"/>
        <v>Post event</v>
      </c>
      <c r="B93" s="103" t="str">
        <f t="shared" si="9"/>
        <v>FW-040-150810-11</v>
      </c>
      <c r="C93" s="103" t="str">
        <f t="shared" si="9"/>
        <v>EPA Regions</v>
      </c>
      <c r="D93" s="104">
        <f t="shared" si="9"/>
        <v>190.16008704000001</v>
      </c>
      <c r="E93" s="11">
        <f t="shared" si="9"/>
        <v>42226</v>
      </c>
      <c r="F93" s="15">
        <f t="shared" si="1"/>
        <v>0.48</v>
      </c>
      <c r="G93" s="16"/>
      <c r="H93" s="19">
        <f t="shared" si="2"/>
        <v>3.6999999999999999E-4</v>
      </c>
      <c r="I93" s="26"/>
      <c r="J93" s="26"/>
      <c r="K93" s="19">
        <f t="shared" si="3"/>
        <v>6.6000000000000005E-5</v>
      </c>
      <c r="L93" s="16"/>
      <c r="M93" s="16"/>
      <c r="N93" s="16"/>
      <c r="O93" s="15">
        <f t="shared" si="4"/>
        <v>5.9000000000000007E-3</v>
      </c>
      <c r="P93" s="15">
        <f t="shared" si="4"/>
        <v>0.91</v>
      </c>
      <c r="Q93" s="18">
        <f t="shared" si="4"/>
        <v>1.0999999999999999E-2</v>
      </c>
      <c r="R93" s="16"/>
      <c r="S93" s="15">
        <f t="shared" si="5"/>
        <v>7.9000000000000001E-2</v>
      </c>
      <c r="T93" s="16"/>
      <c r="U93" s="16"/>
      <c r="V93" s="18">
        <f t="shared" si="6"/>
        <v>1.1000000000000001E-3</v>
      </c>
      <c r="W93" s="16"/>
      <c r="X93" s="16"/>
      <c r="Y93" s="16"/>
      <c r="Z93" s="16"/>
      <c r="AA93" s="16"/>
      <c r="AB93" s="16"/>
      <c r="AC93" s="15">
        <f t="shared" si="7"/>
        <v>3.2000000000000001E-2</v>
      </c>
      <c r="AD93" s="40">
        <f t="shared" si="10"/>
        <v>2.2916666666666665E-2</v>
      </c>
      <c r="AE93" s="40">
        <f t="shared" si="11"/>
        <v>7.7083333333333333E-4</v>
      </c>
      <c r="AF93" s="40">
        <f t="shared" si="12"/>
        <v>1.2291666666666669E-2</v>
      </c>
    </row>
    <row r="94" spans="1:32" ht="22.5" x14ac:dyDescent="0.2">
      <c r="A94" s="6" t="str">
        <f t="shared" si="8"/>
        <v>Post event</v>
      </c>
      <c r="B94" s="103" t="str">
        <f t="shared" si="9"/>
        <v>66Animas001.7_08/10/2015 15:41</v>
      </c>
      <c r="C94" s="103" t="str">
        <f t="shared" si="9"/>
        <v>NMED</v>
      </c>
      <c r="D94" s="104">
        <f t="shared" si="9"/>
        <v>189.38760192000004</v>
      </c>
      <c r="E94" s="11">
        <f t="shared" si="9"/>
        <v>42226.65347222222</v>
      </c>
      <c r="F94" s="15">
        <f t="shared" si="1"/>
        <v>0.56000000000000005</v>
      </c>
      <c r="G94" s="16"/>
      <c r="H94" s="19">
        <f t="shared" si="2"/>
        <v>1.3000000000000002E-4</v>
      </c>
      <c r="I94" s="26"/>
      <c r="J94" s="26"/>
      <c r="K94" s="19">
        <f t="shared" si="3"/>
        <v>5.1999999999999997E-5</v>
      </c>
      <c r="L94" s="16"/>
      <c r="M94" s="16"/>
      <c r="N94" s="16"/>
      <c r="O94" s="15">
        <f t="shared" si="4"/>
        <v>1.1E-4</v>
      </c>
      <c r="P94" s="15"/>
      <c r="Q94" s="18">
        <f t="shared" si="4"/>
        <v>1.4E-2</v>
      </c>
      <c r="R94" s="16"/>
      <c r="S94" s="15">
        <f t="shared" si="5"/>
        <v>6.8000000000000005E-2</v>
      </c>
      <c r="T94" s="16"/>
      <c r="U94" s="16"/>
      <c r="V94" s="18">
        <f t="shared" si="6"/>
        <v>5.5999999999999999E-5</v>
      </c>
      <c r="W94" s="16"/>
      <c r="X94" s="16"/>
      <c r="Y94" s="16"/>
      <c r="Z94" s="16"/>
      <c r="AA94" s="16"/>
      <c r="AB94" s="16"/>
      <c r="AC94" s="15">
        <f t="shared" si="7"/>
        <v>0.03</v>
      </c>
      <c r="AD94" s="40">
        <f t="shared" si="10"/>
        <v>2.4999999999999998E-2</v>
      </c>
      <c r="AE94" s="40">
        <f t="shared" si="11"/>
        <v>2.3214285714285714E-4</v>
      </c>
      <c r="AF94" s="40">
        <f t="shared" si="12"/>
        <v>1.9642857142857141E-4</v>
      </c>
    </row>
    <row r="95" spans="1:32" ht="22.5" x14ac:dyDescent="0.2">
      <c r="A95" s="6" t="str">
        <f t="shared" si="8"/>
        <v>Post event</v>
      </c>
      <c r="B95" s="103" t="str">
        <f t="shared" si="9"/>
        <v>66Animas001.7_08/10/2015 19:20</v>
      </c>
      <c r="C95" s="103" t="str">
        <f t="shared" si="9"/>
        <v>NMED</v>
      </c>
      <c r="D95" s="104">
        <f t="shared" si="9"/>
        <v>189.38760192000004</v>
      </c>
      <c r="E95" s="11">
        <f t="shared" si="9"/>
        <v>42226.805555555555</v>
      </c>
      <c r="F95" s="15">
        <f t="shared" si="1"/>
        <v>0.64</v>
      </c>
      <c r="G95" s="16"/>
      <c r="H95" s="19">
        <f t="shared" si="2"/>
        <v>1.3000000000000002E-4</v>
      </c>
      <c r="I95" s="26"/>
      <c r="J95" s="26"/>
      <c r="K95" s="19">
        <f t="shared" si="3"/>
        <v>5.1999999999999997E-5</v>
      </c>
      <c r="L95" s="16"/>
      <c r="M95" s="16"/>
      <c r="N95" s="16"/>
      <c r="O95" s="15">
        <f t="shared" si="4"/>
        <v>1.1E-4</v>
      </c>
      <c r="P95" s="15"/>
      <c r="Q95" s="18">
        <f t="shared" si="4"/>
        <v>1.4E-2</v>
      </c>
      <c r="R95" s="16"/>
      <c r="S95" s="15">
        <f t="shared" si="5"/>
        <v>7.5999999999999998E-2</v>
      </c>
      <c r="T95" s="16"/>
      <c r="U95" s="16"/>
      <c r="V95" s="18">
        <f t="shared" si="6"/>
        <v>5.5999999999999999E-5</v>
      </c>
      <c r="W95" s="16"/>
      <c r="X95" s="16"/>
      <c r="Y95" s="16"/>
      <c r="Z95" s="16"/>
      <c r="AA95" s="16"/>
      <c r="AB95" s="16"/>
      <c r="AC95" s="15">
        <f t="shared" si="7"/>
        <v>0.03</v>
      </c>
      <c r="AD95" s="40">
        <f t="shared" si="10"/>
        <v>2.1874999999999999E-2</v>
      </c>
      <c r="AE95" s="40">
        <f t="shared" si="11"/>
        <v>2.0312500000000002E-4</v>
      </c>
      <c r="AF95" s="40">
        <f t="shared" si="12"/>
        <v>1.7187499999999999E-4</v>
      </c>
    </row>
    <row r="96" spans="1:32" ht="22.5" x14ac:dyDescent="0.2">
      <c r="A96" s="6" t="str">
        <f t="shared" si="8"/>
        <v>Post event</v>
      </c>
      <c r="B96" s="103" t="str">
        <f t="shared" si="9"/>
        <v>66Animas001.7_08/11/2015 00:43</v>
      </c>
      <c r="C96" s="103" t="str">
        <f t="shared" si="9"/>
        <v>NMED</v>
      </c>
      <c r="D96" s="104">
        <f t="shared" si="9"/>
        <v>189.38760192000004</v>
      </c>
      <c r="E96" s="11">
        <f t="shared" si="9"/>
        <v>42227.029861111114</v>
      </c>
      <c r="F96" s="15">
        <f t="shared" si="1"/>
        <v>0.72</v>
      </c>
      <c r="G96" s="16"/>
      <c r="H96" s="19">
        <f t="shared" si="2"/>
        <v>1.3000000000000002E-4</v>
      </c>
      <c r="I96" s="26"/>
      <c r="J96" s="26"/>
      <c r="K96" s="19">
        <f t="shared" si="3"/>
        <v>5.1999999999999997E-5</v>
      </c>
      <c r="L96" s="16"/>
      <c r="M96" s="16"/>
      <c r="N96" s="16"/>
      <c r="O96" s="15">
        <f t="shared" si="4"/>
        <v>1.1E-4</v>
      </c>
      <c r="P96" s="15"/>
      <c r="Q96" s="18">
        <f t="shared" si="4"/>
        <v>1.0999999999999999E-2</v>
      </c>
      <c r="R96" s="16"/>
      <c r="S96" s="15">
        <f t="shared" si="5"/>
        <v>0.06</v>
      </c>
      <c r="T96" s="16"/>
      <c r="U96" s="16"/>
      <c r="V96" s="18">
        <f t="shared" si="6"/>
        <v>5.5999999999999999E-5</v>
      </c>
      <c r="W96" s="16"/>
      <c r="X96" s="16"/>
      <c r="Y96" s="16"/>
      <c r="Z96" s="16"/>
      <c r="AA96" s="16"/>
      <c r="AB96" s="16"/>
      <c r="AC96" s="15">
        <f t="shared" si="7"/>
        <v>0.02</v>
      </c>
      <c r="AD96" s="40">
        <f t="shared" si="10"/>
        <v>1.5277777777777777E-2</v>
      </c>
      <c r="AE96" s="40">
        <f t="shared" si="11"/>
        <v>1.8055555555555557E-4</v>
      </c>
      <c r="AF96" s="40">
        <f t="shared" si="12"/>
        <v>1.527777777777778E-4</v>
      </c>
    </row>
    <row r="97" spans="1:32" ht="22.5" x14ac:dyDescent="0.2">
      <c r="A97" s="6" t="str">
        <f t="shared" si="8"/>
        <v>Post event</v>
      </c>
      <c r="B97" s="103" t="str">
        <f t="shared" si="9"/>
        <v>66Animas001.7_08/11/2015 07:30</v>
      </c>
      <c r="C97" s="103" t="str">
        <f t="shared" si="9"/>
        <v>NMED</v>
      </c>
      <c r="D97" s="104">
        <f t="shared" si="9"/>
        <v>189.38760192000004</v>
      </c>
      <c r="E97" s="11">
        <f t="shared" si="9"/>
        <v>42227.3125</v>
      </c>
      <c r="F97" s="15">
        <f t="shared" si="1"/>
        <v>1.2</v>
      </c>
      <c r="G97" s="16"/>
      <c r="H97" s="19">
        <f t="shared" si="2"/>
        <v>1.3000000000000002E-4</v>
      </c>
      <c r="I97" s="26"/>
      <c r="J97" s="26"/>
      <c r="K97" s="19">
        <f t="shared" si="3"/>
        <v>5.1999999999999997E-5</v>
      </c>
      <c r="L97" s="16"/>
      <c r="M97" s="16"/>
      <c r="N97" s="16"/>
      <c r="O97" s="15">
        <f t="shared" si="4"/>
        <v>1.1E-4</v>
      </c>
      <c r="P97" s="15"/>
      <c r="Q97" s="18">
        <f t="shared" si="4"/>
        <v>1.2999999999999999E-2</v>
      </c>
      <c r="R97" s="16"/>
      <c r="S97" s="15">
        <f t="shared" si="5"/>
        <v>7.6999999999999999E-2</v>
      </c>
      <c r="T97" s="16"/>
      <c r="U97" s="16"/>
      <c r="V97" s="18">
        <f t="shared" si="6"/>
        <v>5.5999999999999999E-5</v>
      </c>
      <c r="W97" s="16"/>
      <c r="X97" s="16"/>
      <c r="Y97" s="16"/>
      <c r="Z97" s="16"/>
      <c r="AA97" s="16"/>
      <c r="AB97" s="16"/>
      <c r="AC97" s="15">
        <f t="shared" si="7"/>
        <v>0.03</v>
      </c>
      <c r="AD97" s="40">
        <f t="shared" si="10"/>
        <v>1.0833333333333334E-2</v>
      </c>
      <c r="AE97" s="40">
        <f t="shared" si="11"/>
        <v>1.0833333333333336E-4</v>
      </c>
      <c r="AF97" s="40">
        <f t="shared" si="12"/>
        <v>9.1666666666666668E-5</v>
      </c>
    </row>
    <row r="98" spans="1:32" ht="22.5" x14ac:dyDescent="0.2">
      <c r="A98" s="6" t="str">
        <f t="shared" si="8"/>
        <v>Post event</v>
      </c>
      <c r="B98" s="103" t="str">
        <f t="shared" si="9"/>
        <v>66Animas001.7_08/11/2015 13:00</v>
      </c>
      <c r="C98" s="103" t="str">
        <f t="shared" si="9"/>
        <v>NMED</v>
      </c>
      <c r="D98" s="104">
        <f t="shared" si="9"/>
        <v>189.38760192000004</v>
      </c>
      <c r="E98" s="11">
        <f t="shared" si="9"/>
        <v>42227.541666666664</v>
      </c>
      <c r="F98" s="15">
        <f t="shared" si="1"/>
        <v>0.71</v>
      </c>
      <c r="G98" s="16"/>
      <c r="H98" s="19">
        <f t="shared" si="2"/>
        <v>1.3000000000000002E-4</v>
      </c>
      <c r="I98" s="26"/>
      <c r="J98" s="26"/>
      <c r="K98" s="19">
        <f t="shared" si="3"/>
        <v>5.1999999999999997E-5</v>
      </c>
      <c r="L98" s="16"/>
      <c r="M98" s="16"/>
      <c r="N98" s="16"/>
      <c r="O98" s="15">
        <f t="shared" si="4"/>
        <v>1.1E-4</v>
      </c>
      <c r="P98" s="15"/>
      <c r="Q98" s="18">
        <f t="shared" si="4"/>
        <v>1.0999999999999999E-2</v>
      </c>
      <c r="R98" s="16"/>
      <c r="S98" s="15">
        <f t="shared" si="5"/>
        <v>6.6000000000000003E-2</v>
      </c>
      <c r="T98" s="16"/>
      <c r="U98" s="16"/>
      <c r="V98" s="18">
        <f t="shared" si="6"/>
        <v>5.5999999999999999E-5</v>
      </c>
      <c r="W98" s="16"/>
      <c r="X98" s="16"/>
      <c r="Y98" s="16"/>
      <c r="Z98" s="16"/>
      <c r="AA98" s="16"/>
      <c r="AB98" s="16"/>
      <c r="AC98" s="15">
        <f t="shared" si="7"/>
        <v>0.02</v>
      </c>
      <c r="AD98" s="40">
        <f t="shared" si="10"/>
        <v>1.5492957746478873E-2</v>
      </c>
      <c r="AE98" s="40">
        <f t="shared" si="11"/>
        <v>1.830985915492958E-4</v>
      </c>
      <c r="AF98" s="40">
        <f t="shared" si="12"/>
        <v>1.5492957746478874E-4</v>
      </c>
    </row>
    <row r="99" spans="1:32" x14ac:dyDescent="0.2">
      <c r="A99" s="6" t="str">
        <f t="shared" si="8"/>
        <v>Post event</v>
      </c>
      <c r="B99" s="103" t="str">
        <f t="shared" si="9"/>
        <v>FW-040-150811-11</v>
      </c>
      <c r="C99" s="103" t="str">
        <f t="shared" si="9"/>
        <v>EPA Region 6</v>
      </c>
      <c r="D99" s="104">
        <f t="shared" si="9"/>
        <v>190.16008704000001</v>
      </c>
      <c r="E99" s="11">
        <f t="shared" si="9"/>
        <v>42227.545138888891</v>
      </c>
      <c r="F99" s="15">
        <f t="shared" si="1"/>
        <v>0.26</v>
      </c>
      <c r="G99" s="16"/>
      <c r="H99" s="19">
        <f t="shared" si="2"/>
        <v>6.9999999999999999E-4</v>
      </c>
      <c r="I99" s="26"/>
      <c r="J99" s="26"/>
      <c r="K99" s="19">
        <f t="shared" si="3"/>
        <v>1.3000000000000002E-4</v>
      </c>
      <c r="L99" s="16"/>
      <c r="M99" s="16"/>
      <c r="N99" s="16"/>
      <c r="O99" s="15">
        <f t="shared" si="4"/>
        <v>9.4999999999999998E-3</v>
      </c>
      <c r="P99" s="15">
        <f t="shared" si="4"/>
        <v>0.4</v>
      </c>
      <c r="Q99" s="18">
        <f t="shared" si="4"/>
        <v>5.7000000000000002E-3</v>
      </c>
      <c r="R99" s="16"/>
      <c r="S99" s="15">
        <f t="shared" si="5"/>
        <v>6.4000000000000001E-2</v>
      </c>
      <c r="T99" s="16"/>
      <c r="U99" s="16"/>
      <c r="V99" s="18">
        <f t="shared" si="6"/>
        <v>1.2999999999999999E-3</v>
      </c>
      <c r="W99" s="16"/>
      <c r="X99" s="16"/>
      <c r="Y99" s="16"/>
      <c r="Z99" s="16"/>
      <c r="AA99" s="16"/>
      <c r="AB99" s="16"/>
      <c r="AC99" s="15">
        <f t="shared" si="7"/>
        <v>3.6999999999999998E-2</v>
      </c>
      <c r="AD99" s="40">
        <f t="shared" si="10"/>
        <v>2.1923076923076924E-2</v>
      </c>
      <c r="AE99" s="40">
        <f t="shared" si="11"/>
        <v>2.6923076923076922E-3</v>
      </c>
      <c r="AF99" s="40">
        <f t="shared" si="12"/>
        <v>3.6538461538461534E-2</v>
      </c>
    </row>
    <row r="100" spans="1:32" ht="22.5" x14ac:dyDescent="0.2">
      <c r="A100" s="6" t="str">
        <f t="shared" si="8"/>
        <v>Post event</v>
      </c>
      <c r="B100" s="103" t="str">
        <f t="shared" si="9"/>
        <v>66Animas001.7_08/11/2015 18:20</v>
      </c>
      <c r="C100" s="103" t="str">
        <f t="shared" si="9"/>
        <v>NMED</v>
      </c>
      <c r="D100" s="104">
        <f t="shared" si="9"/>
        <v>189.38760192000004</v>
      </c>
      <c r="E100" s="11">
        <f t="shared" si="9"/>
        <v>42227.763888888891</v>
      </c>
      <c r="F100" s="15">
        <f t="shared" si="1"/>
        <v>0.73</v>
      </c>
      <c r="G100" s="16"/>
      <c r="H100" s="19">
        <f t="shared" si="2"/>
        <v>1.3000000000000002E-4</v>
      </c>
      <c r="I100" s="26"/>
      <c r="J100" s="26"/>
      <c r="K100" s="19">
        <f t="shared" si="3"/>
        <v>5.1999999999999997E-5</v>
      </c>
      <c r="L100" s="16"/>
      <c r="M100" s="16"/>
      <c r="N100" s="16"/>
      <c r="O100" s="15">
        <f t="shared" ref="O100:Q115" si="13">O19/1000</f>
        <v>1.1E-4</v>
      </c>
      <c r="P100" s="15"/>
      <c r="Q100" s="18">
        <f t="shared" si="13"/>
        <v>0.01</v>
      </c>
      <c r="R100" s="16"/>
      <c r="S100" s="15">
        <f t="shared" si="5"/>
        <v>6.4000000000000001E-2</v>
      </c>
      <c r="T100" s="16"/>
      <c r="U100" s="16"/>
      <c r="V100" s="18">
        <f t="shared" si="6"/>
        <v>5.5999999999999999E-5</v>
      </c>
      <c r="W100" s="16"/>
      <c r="X100" s="16"/>
      <c r="Y100" s="16"/>
      <c r="Z100" s="16"/>
      <c r="AA100" s="16"/>
      <c r="AB100" s="16"/>
      <c r="AC100" s="15">
        <f t="shared" si="7"/>
        <v>0.02</v>
      </c>
      <c r="AD100" s="40">
        <f t="shared" si="10"/>
        <v>1.3698630136986302E-2</v>
      </c>
      <c r="AE100" s="40">
        <f t="shared" si="11"/>
        <v>1.7808219178082194E-4</v>
      </c>
      <c r="AF100" s="40">
        <f t="shared" si="12"/>
        <v>1.5068493150684933E-4</v>
      </c>
    </row>
    <row r="101" spans="1:32" x14ac:dyDescent="0.2">
      <c r="A101" s="6" t="str">
        <f t="shared" ref="A101:E116" si="14">A20</f>
        <v>Post event</v>
      </c>
      <c r="B101" s="103" t="str">
        <f t="shared" si="14"/>
        <v>FW-040-150812-11</v>
      </c>
      <c r="C101" s="103" t="str">
        <f t="shared" si="14"/>
        <v>EPA Regions</v>
      </c>
      <c r="D101" s="104">
        <f t="shared" si="14"/>
        <v>190.16008704000001</v>
      </c>
      <c r="E101" s="11">
        <f t="shared" si="14"/>
        <v>42228.458333333336</v>
      </c>
      <c r="F101" s="15">
        <f t="shared" si="1"/>
        <v>0.75</v>
      </c>
      <c r="G101" s="16"/>
      <c r="H101" s="19">
        <f t="shared" si="2"/>
        <v>3.6999999999999999E-4</v>
      </c>
      <c r="I101" s="26"/>
      <c r="J101" s="26"/>
      <c r="K101" s="19">
        <f t="shared" si="3"/>
        <v>1E-4</v>
      </c>
      <c r="L101" s="16"/>
      <c r="M101" s="16"/>
      <c r="N101" s="16"/>
      <c r="O101" s="15">
        <f t="shared" si="13"/>
        <v>4.9000000000000007E-3</v>
      </c>
      <c r="P101" s="15">
        <f t="shared" si="13"/>
        <v>0.86</v>
      </c>
      <c r="Q101" s="18">
        <f t="shared" si="13"/>
        <v>6.1999999999999998E-3</v>
      </c>
      <c r="R101" s="16"/>
      <c r="S101" s="15">
        <f t="shared" si="5"/>
        <v>9.0999999999999998E-2</v>
      </c>
      <c r="T101" s="16"/>
      <c r="U101" s="16"/>
      <c r="V101" s="18">
        <f t="shared" si="6"/>
        <v>1.5E-3</v>
      </c>
      <c r="W101" s="16"/>
      <c r="X101" s="16"/>
      <c r="Y101" s="16"/>
      <c r="Z101" s="16"/>
      <c r="AA101" s="16"/>
      <c r="AB101" s="16"/>
      <c r="AC101" s="15">
        <f t="shared" si="7"/>
        <v>2.5999999999999999E-2</v>
      </c>
      <c r="AD101" s="40">
        <f t="shared" si="10"/>
        <v>8.266666666666667E-3</v>
      </c>
      <c r="AE101" s="40">
        <f t="shared" si="11"/>
        <v>4.9333333333333336E-4</v>
      </c>
      <c r="AF101" s="40">
        <f t="shared" si="12"/>
        <v>6.5333333333333346E-3</v>
      </c>
    </row>
    <row r="102" spans="1:32" ht="22.5" x14ac:dyDescent="0.2">
      <c r="A102" s="6" t="str">
        <f t="shared" si="14"/>
        <v>Post event</v>
      </c>
      <c r="B102" s="103" t="str">
        <f t="shared" si="14"/>
        <v>66Animas001.7_08/12/2015 13:45</v>
      </c>
      <c r="C102" s="103" t="str">
        <f t="shared" si="14"/>
        <v>NMED</v>
      </c>
      <c r="D102" s="104">
        <f t="shared" si="14"/>
        <v>189.38760192000004</v>
      </c>
      <c r="E102" s="11">
        <f t="shared" si="14"/>
        <v>42228.572916666664</v>
      </c>
      <c r="F102" s="15">
        <f t="shared" si="1"/>
        <v>1</v>
      </c>
      <c r="G102" s="16"/>
      <c r="H102" s="19">
        <f t="shared" si="2"/>
        <v>1.3000000000000002E-4</v>
      </c>
      <c r="I102" s="26"/>
      <c r="J102" s="26"/>
      <c r="K102" s="19">
        <f t="shared" si="3"/>
        <v>5.1999999999999997E-5</v>
      </c>
      <c r="L102" s="16"/>
      <c r="M102" s="16"/>
      <c r="N102" s="16"/>
      <c r="O102" s="15">
        <f t="shared" si="13"/>
        <v>1.1E-4</v>
      </c>
      <c r="P102" s="15"/>
      <c r="Q102" s="18">
        <f t="shared" si="13"/>
        <v>1.2E-2</v>
      </c>
      <c r="R102" s="16"/>
      <c r="S102" s="15">
        <f t="shared" si="5"/>
        <v>9.5000000000000001E-2</v>
      </c>
      <c r="T102" s="16"/>
      <c r="U102" s="16"/>
      <c r="V102" s="18">
        <f t="shared" si="6"/>
        <v>5.5999999999999999E-5</v>
      </c>
      <c r="W102" s="16"/>
      <c r="X102" s="16"/>
      <c r="Y102" s="16"/>
      <c r="Z102" s="16"/>
      <c r="AA102" s="16"/>
      <c r="AB102" s="16"/>
      <c r="AC102" s="15">
        <f t="shared" si="7"/>
        <v>0.03</v>
      </c>
      <c r="AD102" s="40">
        <f t="shared" si="10"/>
        <v>1.2E-2</v>
      </c>
      <c r="AE102" s="40">
        <f t="shared" si="11"/>
        <v>1.3000000000000002E-4</v>
      </c>
      <c r="AF102" s="40">
        <f t="shared" si="12"/>
        <v>1.1E-4</v>
      </c>
    </row>
    <row r="103" spans="1:32" x14ac:dyDescent="0.2">
      <c r="A103" s="6" t="str">
        <f t="shared" si="14"/>
        <v>Post event</v>
      </c>
      <c r="B103" s="103">
        <f t="shared" si="14"/>
        <v>1504948</v>
      </c>
      <c r="C103" s="103" t="str">
        <f t="shared" si="14"/>
        <v>USGS</v>
      </c>
      <c r="D103" s="104">
        <f t="shared" si="14"/>
        <v>189.59681664000001</v>
      </c>
      <c r="E103" s="11">
        <f t="shared" si="14"/>
        <v>42228.666666666664</v>
      </c>
      <c r="F103" s="15">
        <f t="shared" si="1"/>
        <v>1.4570000000000001</v>
      </c>
      <c r="G103" s="16"/>
      <c r="H103" s="19">
        <f t="shared" si="2"/>
        <v>1.57E-3</v>
      </c>
      <c r="I103" s="26"/>
      <c r="J103" s="26"/>
      <c r="K103" s="19">
        <f t="shared" si="3"/>
        <v>1.7999999999999998E-4</v>
      </c>
      <c r="L103" s="16"/>
      <c r="M103" s="16"/>
      <c r="N103" s="16"/>
      <c r="O103" s="15">
        <f t="shared" si="13"/>
        <v>8.2500000000000004E-3</v>
      </c>
      <c r="P103" s="15">
        <f t="shared" si="13"/>
        <v>2.5910000000000002</v>
      </c>
      <c r="Q103" s="18">
        <f t="shared" si="13"/>
        <v>1.8589999999999999E-2</v>
      </c>
      <c r="R103" s="16"/>
      <c r="S103" s="15">
        <f t="shared" si="5"/>
        <v>0.16069999999999998</v>
      </c>
      <c r="T103" s="16"/>
      <c r="U103" s="16"/>
      <c r="V103" s="18">
        <f t="shared" si="6"/>
        <v>1.39E-3</v>
      </c>
      <c r="W103" s="16"/>
      <c r="X103" s="16"/>
      <c r="Y103" s="16"/>
      <c r="Z103" s="16"/>
      <c r="AA103" s="16"/>
      <c r="AB103" s="16"/>
      <c r="AC103" s="15">
        <f t="shared" si="7"/>
        <v>4.2590000000000003E-2</v>
      </c>
      <c r="AD103" s="40">
        <f t="shared" si="10"/>
        <v>1.2759094028826355E-2</v>
      </c>
      <c r="AE103" s="40">
        <f t="shared" si="11"/>
        <v>1.0775566231983526E-3</v>
      </c>
      <c r="AF103" s="40">
        <f t="shared" si="12"/>
        <v>5.6623198352779682E-3</v>
      </c>
    </row>
    <row r="104" spans="1:32" ht="22.5" x14ac:dyDescent="0.2">
      <c r="A104" s="6" t="str">
        <f t="shared" si="14"/>
        <v>Post event</v>
      </c>
      <c r="B104" s="103" t="str">
        <f t="shared" si="14"/>
        <v>66Animas001.7_08/12/2015 18:05</v>
      </c>
      <c r="C104" s="103" t="str">
        <f t="shared" si="14"/>
        <v>NMED</v>
      </c>
      <c r="D104" s="104">
        <f t="shared" si="14"/>
        <v>189.38760192000004</v>
      </c>
      <c r="E104" s="11">
        <f t="shared" si="14"/>
        <v>42228.753472222219</v>
      </c>
      <c r="F104" s="15">
        <f t="shared" si="1"/>
        <v>0.77</v>
      </c>
      <c r="G104" s="16"/>
      <c r="H104" s="19">
        <f t="shared" si="2"/>
        <v>1.3000000000000002E-4</v>
      </c>
      <c r="I104" s="26"/>
      <c r="J104" s="26"/>
      <c r="K104" s="19">
        <f t="shared" si="3"/>
        <v>5.1999999999999997E-5</v>
      </c>
      <c r="L104" s="16"/>
      <c r="M104" s="16"/>
      <c r="N104" s="16"/>
      <c r="O104" s="15">
        <f t="shared" si="13"/>
        <v>1.1E-4</v>
      </c>
      <c r="P104" s="15"/>
      <c r="Q104" s="18">
        <f t="shared" si="13"/>
        <v>0.01</v>
      </c>
      <c r="R104" s="16"/>
      <c r="S104" s="15">
        <f t="shared" si="5"/>
        <v>8.2000000000000003E-2</v>
      </c>
      <c r="T104" s="16"/>
      <c r="U104" s="16"/>
      <c r="V104" s="18">
        <f t="shared" si="6"/>
        <v>5.5999999999999999E-5</v>
      </c>
      <c r="W104" s="16"/>
      <c r="X104" s="16"/>
      <c r="Y104" s="16"/>
      <c r="Z104" s="16"/>
      <c r="AA104" s="16"/>
      <c r="AB104" s="16"/>
      <c r="AC104" s="15">
        <f t="shared" si="7"/>
        <v>0.03</v>
      </c>
      <c r="AD104" s="40">
        <f t="shared" si="10"/>
        <v>1.2987012987012986E-2</v>
      </c>
      <c r="AE104" s="40">
        <f t="shared" si="11"/>
        <v>1.6883116883116884E-4</v>
      </c>
      <c r="AF104" s="40">
        <f t="shared" si="12"/>
        <v>1.4285714285714287E-4</v>
      </c>
    </row>
    <row r="105" spans="1:32" ht="22.5" x14ac:dyDescent="0.2">
      <c r="A105" s="6" t="str">
        <f t="shared" si="14"/>
        <v>Post event</v>
      </c>
      <c r="B105" s="103" t="str">
        <f t="shared" si="14"/>
        <v>66Animas001.7_08/13/2015 01:00</v>
      </c>
      <c r="C105" s="103" t="str">
        <f t="shared" si="14"/>
        <v>NMED</v>
      </c>
      <c r="D105" s="104">
        <f t="shared" si="14"/>
        <v>189.38760192000004</v>
      </c>
      <c r="E105" s="11">
        <f t="shared" si="14"/>
        <v>42229.041666666664</v>
      </c>
      <c r="F105" s="15">
        <f t="shared" si="1"/>
        <v>0.76</v>
      </c>
      <c r="G105" s="16"/>
      <c r="H105" s="19">
        <f t="shared" si="2"/>
        <v>1.3000000000000002E-4</v>
      </c>
      <c r="I105" s="26"/>
      <c r="J105" s="26"/>
      <c r="K105" s="19">
        <f t="shared" si="3"/>
        <v>5.1999999999999997E-5</v>
      </c>
      <c r="L105" s="16"/>
      <c r="M105" s="16"/>
      <c r="N105" s="16"/>
      <c r="O105" s="15">
        <f t="shared" si="13"/>
        <v>1.1E-4</v>
      </c>
      <c r="P105" s="15"/>
      <c r="Q105" s="18">
        <f t="shared" si="13"/>
        <v>0.01</v>
      </c>
      <c r="R105" s="16"/>
      <c r="S105" s="15">
        <f t="shared" si="5"/>
        <v>8.7999999999999995E-2</v>
      </c>
      <c r="T105" s="16"/>
      <c r="U105" s="16"/>
      <c r="V105" s="18">
        <f t="shared" si="6"/>
        <v>5.5999999999999999E-5</v>
      </c>
      <c r="W105" s="16"/>
      <c r="X105" s="16"/>
      <c r="Y105" s="16"/>
      <c r="Z105" s="16"/>
      <c r="AA105" s="16"/>
      <c r="AB105" s="16"/>
      <c r="AC105" s="15">
        <f t="shared" si="7"/>
        <v>0.03</v>
      </c>
      <c r="AD105" s="40">
        <f t="shared" si="10"/>
        <v>1.3157894736842105E-2</v>
      </c>
      <c r="AE105" s="40">
        <f t="shared" si="11"/>
        <v>1.7105263157894739E-4</v>
      </c>
      <c r="AF105" s="40">
        <f t="shared" si="12"/>
        <v>1.4473684210526317E-4</v>
      </c>
    </row>
    <row r="106" spans="1:32" ht="22.5" x14ac:dyDescent="0.2">
      <c r="A106" s="6" t="str">
        <f t="shared" si="14"/>
        <v>Post event</v>
      </c>
      <c r="B106" s="103" t="str">
        <f t="shared" si="14"/>
        <v>66Animas001.7_08/13/2015 07:00</v>
      </c>
      <c r="C106" s="103" t="str">
        <f t="shared" si="14"/>
        <v>NMED</v>
      </c>
      <c r="D106" s="104">
        <f t="shared" si="14"/>
        <v>189.38760192000004</v>
      </c>
      <c r="E106" s="11">
        <f t="shared" si="14"/>
        <v>42229.291666666664</v>
      </c>
      <c r="F106" s="15">
        <f t="shared" si="1"/>
        <v>0.91</v>
      </c>
      <c r="G106" s="16"/>
      <c r="H106" s="19">
        <f t="shared" si="2"/>
        <v>1.3000000000000002E-4</v>
      </c>
      <c r="I106" s="26"/>
      <c r="J106" s="26"/>
      <c r="K106" s="19">
        <f t="shared" si="3"/>
        <v>5.1999999999999997E-5</v>
      </c>
      <c r="L106" s="16"/>
      <c r="M106" s="16"/>
      <c r="N106" s="16"/>
      <c r="O106" s="15">
        <f t="shared" si="13"/>
        <v>1.1E-4</v>
      </c>
      <c r="P106" s="15"/>
      <c r="Q106" s="18">
        <f t="shared" si="13"/>
        <v>1.2E-2</v>
      </c>
      <c r="R106" s="16"/>
      <c r="S106" s="15">
        <f t="shared" si="5"/>
        <v>0.11</v>
      </c>
      <c r="T106" s="16"/>
      <c r="U106" s="16"/>
      <c r="V106" s="18">
        <f t="shared" si="6"/>
        <v>5.5999999999999999E-5</v>
      </c>
      <c r="W106" s="16"/>
      <c r="X106" s="16"/>
      <c r="Y106" s="16"/>
      <c r="Z106" s="16"/>
      <c r="AA106" s="16"/>
      <c r="AB106" s="16"/>
      <c r="AC106" s="15">
        <f t="shared" si="7"/>
        <v>0.03</v>
      </c>
      <c r="AD106" s="40">
        <f t="shared" si="10"/>
        <v>1.3186813186813187E-2</v>
      </c>
      <c r="AE106" s="40">
        <f t="shared" si="11"/>
        <v>1.4285714285714287E-4</v>
      </c>
      <c r="AF106" s="40">
        <f t="shared" si="12"/>
        <v>1.2087912087912087E-4</v>
      </c>
    </row>
    <row r="107" spans="1:32" x14ac:dyDescent="0.2">
      <c r="A107" s="6" t="str">
        <f t="shared" si="14"/>
        <v>Post event</v>
      </c>
      <c r="B107" s="103" t="str">
        <f t="shared" si="14"/>
        <v>FW-040-150813-11</v>
      </c>
      <c r="C107" s="103" t="str">
        <f t="shared" si="14"/>
        <v>EPA Region 6</v>
      </c>
      <c r="D107" s="104">
        <f t="shared" si="14"/>
        <v>190.16008704000001</v>
      </c>
      <c r="E107" s="11">
        <f t="shared" si="14"/>
        <v>42229.444444444445</v>
      </c>
      <c r="F107" s="15">
        <f t="shared" si="1"/>
        <v>0.9</v>
      </c>
      <c r="G107" s="16"/>
      <c r="H107" s="19">
        <f t="shared" si="2"/>
        <v>1.1000000000000001E-3</v>
      </c>
      <c r="I107" s="26"/>
      <c r="J107" s="26"/>
      <c r="K107" s="19">
        <f t="shared" si="3"/>
        <v>4.2999999999999995E-5</v>
      </c>
      <c r="L107" s="16"/>
      <c r="M107" s="16"/>
      <c r="N107" s="16"/>
      <c r="O107" s="15">
        <f t="shared" si="13"/>
        <v>4.4999999999999997E-3</v>
      </c>
      <c r="P107" s="15">
        <f t="shared" si="13"/>
        <v>1.1000000000000001</v>
      </c>
      <c r="Q107" s="18">
        <f t="shared" si="13"/>
        <v>0.01</v>
      </c>
      <c r="R107" s="16"/>
      <c r="S107" s="15">
        <f t="shared" si="5"/>
        <v>8.7999999999999995E-2</v>
      </c>
      <c r="T107" s="16"/>
      <c r="U107" s="16"/>
      <c r="V107" s="18">
        <f t="shared" si="6"/>
        <v>1.4E-3</v>
      </c>
      <c r="W107" s="16"/>
      <c r="X107" s="16"/>
      <c r="Y107" s="16"/>
      <c r="Z107" s="16"/>
      <c r="AA107" s="16"/>
      <c r="AB107" s="16"/>
      <c r="AC107" s="15">
        <f t="shared" si="7"/>
        <v>2.5999999999999999E-2</v>
      </c>
      <c r="AD107" s="40">
        <f t="shared" si="10"/>
        <v>1.1111111111111112E-2</v>
      </c>
      <c r="AE107" s="40">
        <f t="shared" si="11"/>
        <v>1.2222222222222222E-3</v>
      </c>
      <c r="AF107" s="40">
        <f t="shared" si="12"/>
        <v>4.9999999999999992E-3</v>
      </c>
    </row>
    <row r="108" spans="1:32" ht="22.5" x14ac:dyDescent="0.2">
      <c r="A108" s="6" t="str">
        <f t="shared" si="14"/>
        <v>Post event</v>
      </c>
      <c r="B108" s="103" t="str">
        <f t="shared" si="14"/>
        <v>66Animas001.7_08/13/2015 12:35</v>
      </c>
      <c r="C108" s="103" t="str">
        <f t="shared" si="14"/>
        <v>NMED</v>
      </c>
      <c r="D108" s="104">
        <f t="shared" si="14"/>
        <v>189.38760192000004</v>
      </c>
      <c r="E108" s="11">
        <f t="shared" si="14"/>
        <v>42229.524305555555</v>
      </c>
      <c r="F108" s="15">
        <f t="shared" si="1"/>
        <v>0.79</v>
      </c>
      <c r="G108" s="16"/>
      <c r="H108" s="19">
        <f t="shared" si="2"/>
        <v>1E-3</v>
      </c>
      <c r="I108" s="26"/>
      <c r="J108" s="26"/>
      <c r="K108" s="19">
        <f t="shared" si="3"/>
        <v>5.1999999999999997E-5</v>
      </c>
      <c r="L108" s="16"/>
      <c r="M108" s="16"/>
      <c r="N108" s="16"/>
      <c r="O108" s="15">
        <f t="shared" si="13"/>
        <v>1.1E-4</v>
      </c>
      <c r="P108" s="15"/>
      <c r="Q108" s="18">
        <f t="shared" si="13"/>
        <v>1.0999999999999999E-2</v>
      </c>
      <c r="R108" s="16"/>
      <c r="S108" s="15">
        <f t="shared" si="5"/>
        <v>9.9000000000000005E-2</v>
      </c>
      <c r="T108" s="16"/>
      <c r="U108" s="16"/>
      <c r="V108" s="18">
        <f t="shared" si="6"/>
        <v>5.5999999999999999E-5</v>
      </c>
      <c r="W108" s="16"/>
      <c r="X108" s="16"/>
      <c r="Y108" s="16"/>
      <c r="Z108" s="16"/>
      <c r="AA108" s="16"/>
      <c r="AB108" s="16"/>
      <c r="AC108" s="15">
        <f t="shared" si="7"/>
        <v>0.03</v>
      </c>
      <c r="AD108" s="40">
        <f t="shared" si="10"/>
        <v>1.392405063291139E-2</v>
      </c>
      <c r="AE108" s="40">
        <f t="shared" si="11"/>
        <v>1.2658227848101266E-3</v>
      </c>
      <c r="AF108" s="40">
        <f t="shared" si="12"/>
        <v>1.3924050632911392E-4</v>
      </c>
    </row>
    <row r="109" spans="1:32" ht="22.5" x14ac:dyDescent="0.2">
      <c r="A109" s="6" t="str">
        <f t="shared" si="14"/>
        <v>Post event</v>
      </c>
      <c r="B109" s="103" t="str">
        <f t="shared" si="14"/>
        <v>66Animas001.7_08/13/2015 18:35</v>
      </c>
      <c r="C109" s="103" t="str">
        <f t="shared" si="14"/>
        <v>NMED</v>
      </c>
      <c r="D109" s="104">
        <f t="shared" si="14"/>
        <v>189.38760192000004</v>
      </c>
      <c r="E109" s="11">
        <f t="shared" si="14"/>
        <v>42229.774305555555</v>
      </c>
      <c r="F109" s="15">
        <f t="shared" si="1"/>
        <v>0.84</v>
      </c>
      <c r="G109" s="16"/>
      <c r="H109" s="19">
        <f t="shared" si="2"/>
        <v>1.3000000000000002E-4</v>
      </c>
      <c r="I109" s="26"/>
      <c r="J109" s="26"/>
      <c r="K109" s="19">
        <f t="shared" si="3"/>
        <v>5.1999999999999997E-5</v>
      </c>
      <c r="L109" s="16"/>
      <c r="M109" s="16"/>
      <c r="N109" s="16"/>
      <c r="O109" s="15">
        <f t="shared" si="13"/>
        <v>1.1E-4</v>
      </c>
      <c r="P109" s="15"/>
      <c r="Q109" s="18">
        <f t="shared" si="13"/>
        <v>1.0999999999999999E-2</v>
      </c>
      <c r="R109" s="16"/>
      <c r="S109" s="15">
        <f t="shared" si="5"/>
        <v>0.1</v>
      </c>
      <c r="T109" s="16"/>
      <c r="U109" s="16"/>
      <c r="V109" s="18">
        <f t="shared" si="6"/>
        <v>5.5999999999999999E-5</v>
      </c>
      <c r="W109" s="16"/>
      <c r="X109" s="16"/>
      <c r="Y109" s="16"/>
      <c r="Z109" s="16"/>
      <c r="AA109" s="16"/>
      <c r="AB109" s="16"/>
      <c r="AC109" s="15">
        <f t="shared" si="7"/>
        <v>0.04</v>
      </c>
      <c r="AD109" s="40">
        <f t="shared" si="10"/>
        <v>1.3095238095238096E-2</v>
      </c>
      <c r="AE109" s="40">
        <f t="shared" si="11"/>
        <v>1.5476190476190478E-4</v>
      </c>
      <c r="AF109" s="40">
        <f t="shared" si="12"/>
        <v>1.3095238095238096E-4</v>
      </c>
    </row>
    <row r="110" spans="1:32" ht="22.5" x14ac:dyDescent="0.2">
      <c r="A110" s="6" t="str">
        <f t="shared" si="14"/>
        <v>Post event</v>
      </c>
      <c r="B110" s="103" t="str">
        <f t="shared" si="14"/>
        <v>66Animas001.7_08/14/2015 07:45</v>
      </c>
      <c r="C110" s="103" t="str">
        <f t="shared" si="14"/>
        <v>NMED</v>
      </c>
      <c r="D110" s="104">
        <f t="shared" si="14"/>
        <v>189.38760192000004</v>
      </c>
      <c r="E110" s="11">
        <f t="shared" si="14"/>
        <v>42230.322916666664</v>
      </c>
      <c r="F110" s="15">
        <f t="shared" si="1"/>
        <v>0.76</v>
      </c>
      <c r="G110" s="16"/>
      <c r="H110" s="19">
        <f t="shared" si="2"/>
        <v>1.3000000000000002E-4</v>
      </c>
      <c r="I110" s="26"/>
      <c r="J110" s="26"/>
      <c r="K110" s="19">
        <f t="shared" si="3"/>
        <v>5.1999999999999997E-5</v>
      </c>
      <c r="L110" s="16"/>
      <c r="M110" s="16"/>
      <c r="N110" s="16"/>
      <c r="O110" s="15">
        <f t="shared" si="13"/>
        <v>1.1E-4</v>
      </c>
      <c r="P110" s="15"/>
      <c r="Q110" s="18">
        <f t="shared" si="13"/>
        <v>0.01</v>
      </c>
      <c r="R110" s="16"/>
      <c r="S110" s="15">
        <f t="shared" si="5"/>
        <v>0.1</v>
      </c>
      <c r="T110" s="16"/>
      <c r="U110" s="16"/>
      <c r="V110" s="18">
        <f t="shared" si="6"/>
        <v>5.5999999999999999E-5</v>
      </c>
      <c r="W110" s="16"/>
      <c r="X110" s="16"/>
      <c r="Y110" s="16"/>
      <c r="Z110" s="16"/>
      <c r="AA110" s="16"/>
      <c r="AB110" s="16"/>
      <c r="AC110" s="15">
        <f t="shared" si="7"/>
        <v>0.04</v>
      </c>
      <c r="AD110" s="40">
        <f t="shared" si="10"/>
        <v>1.3157894736842105E-2</v>
      </c>
      <c r="AE110" s="40">
        <f t="shared" si="11"/>
        <v>1.7105263157894739E-4</v>
      </c>
      <c r="AF110" s="40">
        <f t="shared" si="12"/>
        <v>1.4473684210526317E-4</v>
      </c>
    </row>
    <row r="111" spans="1:32" x14ac:dyDescent="0.2">
      <c r="A111" s="6" t="str">
        <f t="shared" si="14"/>
        <v>Post event</v>
      </c>
      <c r="B111" s="103" t="str">
        <f t="shared" si="14"/>
        <v>FW-040-150814-11</v>
      </c>
      <c r="C111" s="103" t="str">
        <f t="shared" si="14"/>
        <v>EPA Region 6</v>
      </c>
      <c r="D111" s="104">
        <f t="shared" si="14"/>
        <v>190.16008704000001</v>
      </c>
      <c r="E111" s="11">
        <f t="shared" si="14"/>
        <v>42230.447916666664</v>
      </c>
      <c r="F111" s="15">
        <f t="shared" si="1"/>
        <v>0.24</v>
      </c>
      <c r="G111" s="16"/>
      <c r="H111" s="19">
        <f t="shared" si="2"/>
        <v>3.6999999999999999E-4</v>
      </c>
      <c r="I111" s="26"/>
      <c r="J111" s="26"/>
      <c r="K111" s="19">
        <f t="shared" si="3"/>
        <v>8.0000000000000007E-5</v>
      </c>
      <c r="L111" s="16"/>
      <c r="M111" s="16"/>
      <c r="N111" s="16"/>
      <c r="O111" s="15">
        <f t="shared" si="13"/>
        <v>3.8999999999999998E-3</v>
      </c>
      <c r="P111" s="15">
        <f t="shared" si="13"/>
        <v>0.38</v>
      </c>
      <c r="Q111" s="18">
        <f t="shared" si="13"/>
        <v>4.5999999999999999E-3</v>
      </c>
      <c r="R111" s="16"/>
      <c r="S111" s="15">
        <f t="shared" si="5"/>
        <v>0.08</v>
      </c>
      <c r="T111" s="16"/>
      <c r="U111" s="16"/>
      <c r="V111" s="18">
        <f t="shared" si="6"/>
        <v>1.6000000000000001E-3</v>
      </c>
      <c r="W111" s="16"/>
      <c r="X111" s="16"/>
      <c r="Y111" s="16"/>
      <c r="Z111" s="16"/>
      <c r="AA111" s="16"/>
      <c r="AB111" s="16"/>
      <c r="AC111" s="15">
        <f t="shared" si="7"/>
        <v>2.5000000000000001E-2</v>
      </c>
      <c r="AD111" s="40">
        <f t="shared" si="10"/>
        <v>1.9166666666666669E-2</v>
      </c>
      <c r="AE111" s="40">
        <f t="shared" si="11"/>
        <v>1.5416666666666667E-3</v>
      </c>
      <c r="AF111" s="40">
        <f t="shared" si="12"/>
        <v>1.6250000000000001E-2</v>
      </c>
    </row>
    <row r="112" spans="1:32" x14ac:dyDescent="0.2">
      <c r="A112" s="6" t="str">
        <f t="shared" si="14"/>
        <v>Post event</v>
      </c>
      <c r="B112" s="103" t="str">
        <f t="shared" si="14"/>
        <v>FW-040-150815-11</v>
      </c>
      <c r="C112" s="103" t="str">
        <f t="shared" si="14"/>
        <v>EPA Region 6</v>
      </c>
      <c r="D112" s="104">
        <f t="shared" si="14"/>
        <v>190.16008704000001</v>
      </c>
      <c r="E112" s="11">
        <f t="shared" si="14"/>
        <v>42231.430555555555</v>
      </c>
      <c r="F112" s="15">
        <f t="shared" si="1"/>
        <v>1.1000000000000001</v>
      </c>
      <c r="G112" s="16"/>
      <c r="H112" s="19">
        <f t="shared" si="2"/>
        <v>1E-3</v>
      </c>
      <c r="I112" s="26"/>
      <c r="J112" s="26"/>
      <c r="K112" s="19">
        <f t="shared" si="3"/>
        <v>2.5000000000000001E-4</v>
      </c>
      <c r="L112" s="16"/>
      <c r="M112" s="16"/>
      <c r="N112" s="16"/>
      <c r="O112" s="15">
        <f t="shared" si="13"/>
        <v>4.7000000000000002E-3</v>
      </c>
      <c r="P112" s="15">
        <f t="shared" si="13"/>
        <v>1.1000000000000001</v>
      </c>
      <c r="Q112" s="18">
        <f t="shared" si="13"/>
        <v>9.300000000000001E-3</v>
      </c>
      <c r="R112" s="16"/>
      <c r="S112" s="15">
        <f t="shared" si="5"/>
        <v>0.11</v>
      </c>
      <c r="T112" s="16"/>
      <c r="U112" s="16"/>
      <c r="V112" s="18">
        <f t="shared" si="6"/>
        <v>6.7000000000000002E-4</v>
      </c>
      <c r="W112" s="16"/>
      <c r="X112" s="16"/>
      <c r="Y112" s="16"/>
      <c r="Z112" s="16"/>
      <c r="AA112" s="16"/>
      <c r="AB112" s="16"/>
      <c r="AC112" s="15">
        <f t="shared" si="7"/>
        <v>2.8000000000000001E-2</v>
      </c>
      <c r="AD112" s="40">
        <f t="shared" si="10"/>
        <v>8.4545454545454542E-3</v>
      </c>
      <c r="AE112" s="40">
        <f t="shared" si="11"/>
        <v>9.0909090909090909E-4</v>
      </c>
      <c r="AF112" s="40">
        <f t="shared" si="12"/>
        <v>4.2727272727272727E-3</v>
      </c>
    </row>
    <row r="113" spans="1:32" x14ac:dyDescent="0.2">
      <c r="A113" s="6" t="str">
        <f t="shared" si="14"/>
        <v>Post event</v>
      </c>
      <c r="B113" s="103" t="str">
        <f t="shared" si="14"/>
        <v>FW-040-150816-11</v>
      </c>
      <c r="C113" s="103" t="str">
        <f t="shared" si="14"/>
        <v>EPA Region 6</v>
      </c>
      <c r="D113" s="104">
        <f t="shared" si="14"/>
        <v>190.16008704000001</v>
      </c>
      <c r="E113" s="11">
        <f t="shared" si="14"/>
        <v>42232.368055555555</v>
      </c>
      <c r="F113" s="15">
        <f t="shared" si="1"/>
        <v>0.35</v>
      </c>
      <c r="G113" s="16"/>
      <c r="H113" s="19">
        <f t="shared" si="2"/>
        <v>4.4000000000000002E-4</v>
      </c>
      <c r="I113" s="26"/>
      <c r="J113" s="26"/>
      <c r="K113" s="19">
        <f t="shared" si="3"/>
        <v>1.6000000000000001E-4</v>
      </c>
      <c r="L113" s="16"/>
      <c r="M113" s="16"/>
      <c r="N113" s="16"/>
      <c r="O113" s="15">
        <f t="shared" si="13"/>
        <v>3.2000000000000002E-3</v>
      </c>
      <c r="P113" s="15">
        <f t="shared" si="13"/>
        <v>0.34</v>
      </c>
      <c r="Q113" s="18">
        <f t="shared" si="13"/>
        <v>3.5999999999999999E-3</v>
      </c>
      <c r="R113" s="16"/>
      <c r="S113" s="15">
        <f t="shared" si="5"/>
        <v>6.6000000000000003E-2</v>
      </c>
      <c r="T113" s="16"/>
      <c r="U113" s="16"/>
      <c r="V113" s="18">
        <f t="shared" si="6"/>
        <v>1.1000000000000001E-3</v>
      </c>
      <c r="W113" s="16"/>
      <c r="X113" s="16"/>
      <c r="Y113" s="16"/>
      <c r="Z113" s="16"/>
      <c r="AA113" s="16"/>
      <c r="AB113" s="16"/>
      <c r="AC113" s="15">
        <f t="shared" si="7"/>
        <v>1.4999999999999999E-2</v>
      </c>
      <c r="AD113" s="40">
        <f t="shared" si="10"/>
        <v>1.0285714285714287E-2</v>
      </c>
      <c r="AE113" s="40">
        <f t="shared" si="11"/>
        <v>1.2571428571428573E-3</v>
      </c>
      <c r="AF113" s="40">
        <f t="shared" si="12"/>
        <v>9.1428571428571435E-3</v>
      </c>
    </row>
    <row r="114" spans="1:32" x14ac:dyDescent="0.2">
      <c r="A114" s="6" t="str">
        <f t="shared" si="14"/>
        <v>Post event</v>
      </c>
      <c r="B114" s="103" t="str">
        <f t="shared" si="14"/>
        <v>FW-040-150817-11</v>
      </c>
      <c r="C114" s="103" t="str">
        <f t="shared" si="14"/>
        <v>EPA Region 6</v>
      </c>
      <c r="D114" s="104">
        <f t="shared" si="14"/>
        <v>190.16008704000001</v>
      </c>
      <c r="E114" s="11">
        <f t="shared" si="14"/>
        <v>42233.34375</v>
      </c>
      <c r="F114" s="15">
        <f t="shared" si="1"/>
        <v>0.27</v>
      </c>
      <c r="G114" s="16"/>
      <c r="H114" s="19">
        <f t="shared" si="2"/>
        <v>5.1000000000000004E-4</v>
      </c>
      <c r="I114" s="26"/>
      <c r="J114" s="26"/>
      <c r="K114" s="19">
        <f t="shared" si="3"/>
        <v>5.0000000000000001E-4</v>
      </c>
      <c r="L114" s="16"/>
      <c r="M114" s="16"/>
      <c r="N114" s="16"/>
      <c r="O114" s="15">
        <f t="shared" si="13"/>
        <v>3.2000000000000002E-3</v>
      </c>
      <c r="P114" s="15">
        <f t="shared" si="13"/>
        <v>0.23</v>
      </c>
      <c r="Q114" s="18">
        <f t="shared" si="13"/>
        <v>2.3E-3</v>
      </c>
      <c r="R114" s="16"/>
      <c r="S114" s="15">
        <f t="shared" si="5"/>
        <v>5.0999999999999997E-2</v>
      </c>
      <c r="T114" s="16"/>
      <c r="U114" s="16"/>
      <c r="V114" s="18">
        <f t="shared" si="6"/>
        <v>1.1000000000000001E-3</v>
      </c>
      <c r="W114" s="16"/>
      <c r="X114" s="16"/>
      <c r="Y114" s="16"/>
      <c r="Z114" s="16"/>
      <c r="AA114" s="16"/>
      <c r="AB114" s="16"/>
      <c r="AC114" s="15">
        <f t="shared" si="7"/>
        <v>9.6999999999999986E-3</v>
      </c>
      <c r="AD114" s="40">
        <f t="shared" si="10"/>
        <v>8.5185185185185173E-3</v>
      </c>
      <c r="AE114" s="40">
        <f t="shared" si="11"/>
        <v>1.888888888888889E-3</v>
      </c>
      <c r="AF114" s="40">
        <f t="shared" si="12"/>
        <v>1.1851851851851851E-2</v>
      </c>
    </row>
    <row r="115" spans="1:32" x14ac:dyDescent="0.2">
      <c r="A115" s="6" t="str">
        <f t="shared" si="14"/>
        <v>Post event</v>
      </c>
      <c r="B115" s="103" t="str">
        <f t="shared" si="14"/>
        <v>FW-040-150818-11</v>
      </c>
      <c r="C115" s="103" t="str">
        <f t="shared" si="14"/>
        <v>EPA Region 6</v>
      </c>
      <c r="D115" s="104">
        <f t="shared" si="14"/>
        <v>190.16008704000001</v>
      </c>
      <c r="E115" s="11">
        <f t="shared" si="14"/>
        <v>42234.472222222219</v>
      </c>
      <c r="F115" s="15">
        <f t="shared" si="1"/>
        <v>1.3</v>
      </c>
      <c r="G115" s="16"/>
      <c r="H115" s="19">
        <f t="shared" si="2"/>
        <v>6.3000000000000003E-4</v>
      </c>
      <c r="I115" s="26"/>
      <c r="J115" s="26"/>
      <c r="K115" s="19">
        <f t="shared" si="3"/>
        <v>2.5000000000000001E-4</v>
      </c>
      <c r="L115" s="16"/>
      <c r="M115" s="16"/>
      <c r="N115" s="16"/>
      <c r="O115" s="15">
        <f t="shared" si="13"/>
        <v>2.8999999999999998E-3</v>
      </c>
      <c r="P115" s="15">
        <f t="shared" si="13"/>
        <v>0.88</v>
      </c>
      <c r="Q115" s="18">
        <f t="shared" si="13"/>
        <v>2.8999999999999998E-3</v>
      </c>
      <c r="R115" s="16"/>
      <c r="S115" s="15">
        <f t="shared" si="5"/>
        <v>7.0999999999999994E-2</v>
      </c>
      <c r="T115" s="16"/>
      <c r="U115" s="16"/>
      <c r="V115" s="18">
        <f t="shared" si="6"/>
        <v>1E-3</v>
      </c>
      <c r="W115" s="16"/>
      <c r="X115" s="16"/>
      <c r="Y115" s="16"/>
      <c r="Z115" s="16"/>
      <c r="AA115" s="16"/>
      <c r="AB115" s="16"/>
      <c r="AC115" s="15">
        <f t="shared" si="7"/>
        <v>1.0999999999999999E-2</v>
      </c>
      <c r="AD115" s="40">
        <f t="shared" si="10"/>
        <v>2.2307692307692306E-3</v>
      </c>
      <c r="AE115" s="40">
        <f t="shared" si="11"/>
        <v>4.8461538461538461E-4</v>
      </c>
      <c r="AF115" s="40">
        <f t="shared" si="12"/>
        <v>2.2307692307692306E-3</v>
      </c>
    </row>
    <row r="116" spans="1:32" x14ac:dyDescent="0.2">
      <c r="A116" s="6" t="str">
        <f t="shared" si="14"/>
        <v>Post event</v>
      </c>
      <c r="B116" s="103" t="str">
        <f t="shared" si="14"/>
        <v>FW-040-150819-11</v>
      </c>
      <c r="C116" s="103" t="str">
        <f t="shared" si="14"/>
        <v>EPA Region 6</v>
      </c>
      <c r="D116" s="104">
        <f t="shared" si="14"/>
        <v>190.16008704000001</v>
      </c>
      <c r="E116" s="11">
        <f t="shared" si="14"/>
        <v>42235.458333333336</v>
      </c>
      <c r="F116" s="15">
        <f t="shared" si="1"/>
        <v>0.39</v>
      </c>
      <c r="G116" s="16"/>
      <c r="H116" s="19">
        <f t="shared" si="2"/>
        <v>5.0000000000000001E-4</v>
      </c>
      <c r="I116" s="26"/>
      <c r="J116" s="26"/>
      <c r="K116" s="19">
        <f t="shared" si="3"/>
        <v>2.5000000000000001E-4</v>
      </c>
      <c r="L116" s="16"/>
      <c r="M116" s="16"/>
      <c r="N116" s="16"/>
      <c r="O116" s="15">
        <f t="shared" ref="O116:Q131" si="15">O35/1000</f>
        <v>2.5000000000000001E-3</v>
      </c>
      <c r="P116" s="15">
        <f t="shared" si="15"/>
        <v>0.37</v>
      </c>
      <c r="Q116" s="18">
        <f t="shared" si="15"/>
        <v>1.8E-3</v>
      </c>
      <c r="R116" s="16"/>
      <c r="S116" s="15">
        <f t="shared" si="5"/>
        <v>5.6000000000000001E-2</v>
      </c>
      <c r="T116" s="16"/>
      <c r="U116" s="16"/>
      <c r="V116" s="18">
        <f t="shared" si="6"/>
        <v>1E-3</v>
      </c>
      <c r="W116" s="16"/>
      <c r="X116" s="16"/>
      <c r="Y116" s="16"/>
      <c r="Z116" s="16"/>
      <c r="AA116" s="16"/>
      <c r="AB116" s="16"/>
      <c r="AC116" s="15">
        <f t="shared" si="7"/>
        <v>6.9000000000000008E-3</v>
      </c>
      <c r="AD116" s="40">
        <f t="shared" si="10"/>
        <v>4.6153846153846149E-3</v>
      </c>
      <c r="AE116" s="40">
        <f t="shared" si="11"/>
        <v>1.2820512820512821E-3</v>
      </c>
      <c r="AF116" s="40">
        <f t="shared" si="12"/>
        <v>6.41025641025641E-3</v>
      </c>
    </row>
    <row r="117" spans="1:32" x14ac:dyDescent="0.2">
      <c r="A117" s="6" t="str">
        <f t="shared" ref="A117:E132" si="16">A36</f>
        <v>Post event</v>
      </c>
      <c r="B117" s="103" t="str">
        <f t="shared" si="16"/>
        <v>FW-040-150820-11</v>
      </c>
      <c r="C117" s="103" t="str">
        <f t="shared" si="16"/>
        <v>EPA Region 6</v>
      </c>
      <c r="D117" s="104">
        <f t="shared" si="16"/>
        <v>190.16008704000001</v>
      </c>
      <c r="E117" s="11">
        <f t="shared" si="16"/>
        <v>42236.434027777781</v>
      </c>
      <c r="F117" s="15">
        <f t="shared" si="1"/>
        <v>0.42</v>
      </c>
      <c r="G117" s="16"/>
      <c r="H117" s="19">
        <f t="shared" si="2"/>
        <v>6.4000000000000005E-4</v>
      </c>
      <c r="I117" s="26"/>
      <c r="J117" s="26"/>
      <c r="K117" s="19">
        <f t="shared" si="3"/>
        <v>2.5000000000000001E-4</v>
      </c>
      <c r="L117" s="16"/>
      <c r="M117" s="16"/>
      <c r="N117" s="16"/>
      <c r="O117" s="15">
        <f t="shared" si="15"/>
        <v>2.2000000000000001E-3</v>
      </c>
      <c r="P117" s="15">
        <f t="shared" si="15"/>
        <v>0.32</v>
      </c>
      <c r="Q117" s="18">
        <f t="shared" si="15"/>
        <v>1.2999999999999999E-3</v>
      </c>
      <c r="R117" s="16"/>
      <c r="S117" s="15">
        <f t="shared" si="5"/>
        <v>4.4999999999999998E-2</v>
      </c>
      <c r="T117" s="16"/>
      <c r="U117" s="16"/>
      <c r="V117" s="18">
        <f t="shared" si="6"/>
        <v>9.7999999999999997E-4</v>
      </c>
      <c r="W117" s="16"/>
      <c r="X117" s="16"/>
      <c r="Y117" s="16"/>
      <c r="Z117" s="16"/>
      <c r="AA117" s="16"/>
      <c r="AB117" s="16"/>
      <c r="AC117" s="15">
        <f t="shared" si="7"/>
        <v>5.7999999999999996E-3</v>
      </c>
      <c r="AD117" s="40">
        <f t="shared" si="10"/>
        <v>3.0952380952380953E-3</v>
      </c>
      <c r="AE117" s="40">
        <f t="shared" si="11"/>
        <v>1.5238095238095241E-3</v>
      </c>
      <c r="AF117" s="40">
        <f t="shared" si="12"/>
        <v>5.2380952380952387E-3</v>
      </c>
    </row>
    <row r="118" spans="1:32" x14ac:dyDescent="0.2">
      <c r="A118" s="6" t="str">
        <f t="shared" si="16"/>
        <v>Post event</v>
      </c>
      <c r="B118" s="103" t="str">
        <f t="shared" si="16"/>
        <v>FW-040-150821-11</v>
      </c>
      <c r="C118" s="103" t="str">
        <f t="shared" si="16"/>
        <v>EPA Region 6</v>
      </c>
      <c r="D118" s="104">
        <f t="shared" si="16"/>
        <v>190.16008704000001</v>
      </c>
      <c r="E118" s="11">
        <f t="shared" si="16"/>
        <v>42237.444444444445</v>
      </c>
      <c r="F118" s="15">
        <f t="shared" si="1"/>
        <v>0.28999999999999998</v>
      </c>
      <c r="G118" s="16"/>
      <c r="H118" s="19">
        <f t="shared" si="2"/>
        <v>5.0000000000000001E-4</v>
      </c>
      <c r="I118" s="26"/>
      <c r="J118" s="26"/>
      <c r="K118" s="19">
        <f t="shared" si="3"/>
        <v>2.5000000000000001E-4</v>
      </c>
      <c r="L118" s="16"/>
      <c r="M118" s="16"/>
      <c r="N118" s="16"/>
      <c r="O118" s="15">
        <f t="shared" si="15"/>
        <v>2E-3</v>
      </c>
      <c r="P118" s="15">
        <f t="shared" si="15"/>
        <v>0.24</v>
      </c>
      <c r="Q118" s="18">
        <f t="shared" si="15"/>
        <v>1.1000000000000001E-3</v>
      </c>
      <c r="R118" s="16"/>
      <c r="S118" s="15">
        <f t="shared" si="5"/>
        <v>0.04</v>
      </c>
      <c r="T118" s="16"/>
      <c r="U118" s="16"/>
      <c r="V118" s="18">
        <f t="shared" si="6"/>
        <v>9.6999999999999994E-4</v>
      </c>
      <c r="W118" s="16"/>
      <c r="X118" s="16"/>
      <c r="Y118" s="16"/>
      <c r="Z118" s="16"/>
      <c r="AA118" s="16"/>
      <c r="AB118" s="16"/>
      <c r="AC118" s="15">
        <f t="shared" si="7"/>
        <v>4.9000000000000007E-3</v>
      </c>
      <c r="AD118" s="40">
        <f t="shared" si="10"/>
        <v>3.7931034482758625E-3</v>
      </c>
      <c r="AE118" s="40">
        <f t="shared" si="11"/>
        <v>1.724137931034483E-3</v>
      </c>
      <c r="AF118" s="40">
        <f t="shared" si="12"/>
        <v>6.8965517241379318E-3</v>
      </c>
    </row>
    <row r="119" spans="1:32" x14ac:dyDescent="0.2">
      <c r="A119" s="6" t="str">
        <f t="shared" si="16"/>
        <v>Post event</v>
      </c>
      <c r="B119" s="103" t="str">
        <f t="shared" si="16"/>
        <v>FW-040-150822-11</v>
      </c>
      <c r="C119" s="103" t="str">
        <f t="shared" si="16"/>
        <v>EPA Region 6</v>
      </c>
      <c r="D119" s="104">
        <f t="shared" si="16"/>
        <v>190.16008704000001</v>
      </c>
      <c r="E119" s="11">
        <f t="shared" si="16"/>
        <v>42238.430555555555</v>
      </c>
      <c r="F119" s="15">
        <f t="shared" si="1"/>
        <v>0.25</v>
      </c>
      <c r="G119" s="16"/>
      <c r="H119" s="19">
        <f t="shared" si="2"/>
        <v>5.0000000000000001E-4</v>
      </c>
      <c r="I119" s="26"/>
      <c r="J119" s="26"/>
      <c r="K119" s="19">
        <f t="shared" si="3"/>
        <v>2.5000000000000001E-4</v>
      </c>
      <c r="L119" s="16"/>
      <c r="M119" s="16"/>
      <c r="N119" s="16"/>
      <c r="O119" s="15">
        <f t="shared" si="15"/>
        <v>1.9E-3</v>
      </c>
      <c r="P119" s="15">
        <f t="shared" si="15"/>
        <v>0.2</v>
      </c>
      <c r="Q119" s="18">
        <f t="shared" si="15"/>
        <v>9.2000000000000003E-4</v>
      </c>
      <c r="R119" s="16"/>
      <c r="S119" s="15">
        <f t="shared" si="5"/>
        <v>0.04</v>
      </c>
      <c r="T119" s="16"/>
      <c r="U119" s="16"/>
      <c r="V119" s="18">
        <f t="shared" si="6"/>
        <v>8.3000000000000001E-4</v>
      </c>
      <c r="W119" s="16"/>
      <c r="X119" s="16"/>
      <c r="Y119" s="16"/>
      <c r="Z119" s="16"/>
      <c r="AA119" s="16"/>
      <c r="AB119" s="16"/>
      <c r="AC119" s="15">
        <f t="shared" si="7"/>
        <v>4.4000000000000003E-3</v>
      </c>
      <c r="AD119" s="40">
        <f t="shared" si="10"/>
        <v>3.6800000000000001E-3</v>
      </c>
      <c r="AE119" s="40">
        <f t="shared" si="11"/>
        <v>2E-3</v>
      </c>
      <c r="AF119" s="40">
        <f t="shared" si="12"/>
        <v>7.6E-3</v>
      </c>
    </row>
    <row r="120" spans="1:32" x14ac:dyDescent="0.2">
      <c r="A120" s="6" t="str">
        <f t="shared" si="16"/>
        <v>Post event</v>
      </c>
      <c r="B120" s="103" t="str">
        <f t="shared" si="16"/>
        <v>FW-040-150823-11</v>
      </c>
      <c r="C120" s="103" t="str">
        <f t="shared" si="16"/>
        <v>EPA Region 6</v>
      </c>
      <c r="D120" s="104">
        <f t="shared" si="16"/>
        <v>190.16008704000001</v>
      </c>
      <c r="E120" s="11">
        <f t="shared" si="16"/>
        <v>42239.423611111109</v>
      </c>
      <c r="F120" s="15">
        <f t="shared" si="1"/>
        <v>0.21</v>
      </c>
      <c r="G120" s="16"/>
      <c r="H120" s="19">
        <f t="shared" si="2"/>
        <v>8.7000000000000001E-4</v>
      </c>
      <c r="I120" s="26"/>
      <c r="J120" s="26"/>
      <c r="K120" s="19">
        <f t="shared" si="3"/>
        <v>2.5000000000000001E-4</v>
      </c>
      <c r="L120" s="16"/>
      <c r="M120" s="16"/>
      <c r="N120" s="16"/>
      <c r="O120" s="15">
        <f t="shared" si="15"/>
        <v>2.2000000000000001E-3</v>
      </c>
      <c r="P120" s="15">
        <f t="shared" si="15"/>
        <v>0.17</v>
      </c>
      <c r="Q120" s="18">
        <f t="shared" si="15"/>
        <v>8.0000000000000004E-4</v>
      </c>
      <c r="R120" s="16"/>
      <c r="S120" s="15">
        <f t="shared" si="5"/>
        <v>3.7999999999999999E-2</v>
      </c>
      <c r="T120" s="16"/>
      <c r="U120" s="16"/>
      <c r="V120" s="18">
        <f t="shared" si="6"/>
        <v>1E-3</v>
      </c>
      <c r="W120" s="16"/>
      <c r="X120" s="16"/>
      <c r="Y120" s="16"/>
      <c r="Z120" s="16"/>
      <c r="AA120" s="16"/>
      <c r="AB120" s="16"/>
      <c r="AC120" s="15">
        <f t="shared" si="7"/>
        <v>3.8999999999999998E-3</v>
      </c>
      <c r="AD120" s="40">
        <f t="shared" si="10"/>
        <v>3.80952380952381E-3</v>
      </c>
      <c r="AE120" s="40">
        <f t="shared" si="11"/>
        <v>4.1428571428571434E-3</v>
      </c>
      <c r="AF120" s="40">
        <f t="shared" si="12"/>
        <v>1.0476190476190477E-2</v>
      </c>
    </row>
    <row r="121" spans="1:32" x14ac:dyDescent="0.2">
      <c r="A121" s="6" t="str">
        <f t="shared" si="16"/>
        <v>Post event</v>
      </c>
      <c r="B121" s="103" t="str">
        <f t="shared" si="16"/>
        <v>FW-040-150824-11</v>
      </c>
      <c r="C121" s="103" t="str">
        <f t="shared" si="16"/>
        <v>EPA Region 6</v>
      </c>
      <c r="D121" s="104">
        <f t="shared" si="16"/>
        <v>190.16008704000001</v>
      </c>
      <c r="E121" s="11">
        <f t="shared" si="16"/>
        <v>42240.427083333336</v>
      </c>
      <c r="F121" s="15">
        <f t="shared" si="1"/>
        <v>0.17</v>
      </c>
      <c r="G121" s="16"/>
      <c r="H121" s="19">
        <f t="shared" si="2"/>
        <v>5.9999999999999995E-4</v>
      </c>
      <c r="I121" s="26"/>
      <c r="J121" s="26"/>
      <c r="K121" s="19">
        <f t="shared" si="3"/>
        <v>2.5000000000000001E-4</v>
      </c>
      <c r="L121" s="16"/>
      <c r="M121" s="16"/>
      <c r="N121" s="16"/>
      <c r="O121" s="15">
        <f t="shared" si="15"/>
        <v>1.4E-3</v>
      </c>
      <c r="P121" s="15">
        <f t="shared" si="15"/>
        <v>0.13</v>
      </c>
      <c r="Q121" s="18">
        <f t="shared" si="15"/>
        <v>5.9999999999999995E-4</v>
      </c>
      <c r="R121" s="16"/>
      <c r="S121" s="15">
        <f t="shared" si="5"/>
        <v>3.5000000000000003E-2</v>
      </c>
      <c r="T121" s="16"/>
      <c r="U121" s="16"/>
      <c r="V121" s="18">
        <f t="shared" si="6"/>
        <v>6.2E-4</v>
      </c>
      <c r="W121" s="16"/>
      <c r="X121" s="16"/>
      <c r="Y121" s="16"/>
      <c r="Z121" s="16"/>
      <c r="AA121" s="16"/>
      <c r="AB121" s="16"/>
      <c r="AC121" s="15">
        <f t="shared" si="7"/>
        <v>2.5000000000000001E-3</v>
      </c>
      <c r="AD121" s="40">
        <f t="shared" si="10"/>
        <v>3.5294117647058816E-3</v>
      </c>
      <c r="AE121" s="40">
        <f t="shared" si="11"/>
        <v>3.5294117647058816E-3</v>
      </c>
      <c r="AF121" s="40">
        <f t="shared" si="12"/>
        <v>8.2352941176470577E-3</v>
      </c>
    </row>
    <row r="122" spans="1:32" x14ac:dyDescent="0.2">
      <c r="A122" s="6" t="str">
        <f t="shared" si="16"/>
        <v>Post event</v>
      </c>
      <c r="B122" s="103" t="str">
        <f t="shared" si="16"/>
        <v>FW-040-150825-11</v>
      </c>
      <c r="C122" s="103" t="str">
        <f t="shared" si="16"/>
        <v>EPA Region 6</v>
      </c>
      <c r="D122" s="104">
        <f t="shared" si="16"/>
        <v>190.16008704000001</v>
      </c>
      <c r="E122" s="11">
        <f t="shared" si="16"/>
        <v>42241.402777777781</v>
      </c>
      <c r="F122" s="15">
        <f t="shared" ref="F122:F157" si="17">F41/1000</f>
        <v>0.14000000000000001</v>
      </c>
      <c r="G122" s="16"/>
      <c r="H122" s="19">
        <f t="shared" ref="H122:H157" si="18">H41/1000</f>
        <v>5.2000000000000006E-4</v>
      </c>
      <c r="I122" s="26"/>
      <c r="J122" s="26"/>
      <c r="K122" s="19">
        <f t="shared" ref="K122:K157" si="19">K41/1000</f>
        <v>2.5000000000000001E-4</v>
      </c>
      <c r="L122" s="16"/>
      <c r="M122" s="16"/>
      <c r="N122" s="16"/>
      <c r="O122" s="15">
        <f t="shared" si="15"/>
        <v>2.2000000000000001E-3</v>
      </c>
      <c r="P122" s="15">
        <f t="shared" si="15"/>
        <v>0.12</v>
      </c>
      <c r="Q122" s="18">
        <f t="shared" si="15"/>
        <v>5.2999999999999998E-4</v>
      </c>
      <c r="R122" s="16"/>
      <c r="S122" s="15">
        <f t="shared" ref="S122:S157" si="20">S41/1000</f>
        <v>3.5999999999999997E-2</v>
      </c>
      <c r="T122" s="16"/>
      <c r="U122" s="16"/>
      <c r="V122" s="18">
        <f t="shared" ref="V122:V157" si="21">V41/1000</f>
        <v>8.9999999999999998E-4</v>
      </c>
      <c r="W122" s="16"/>
      <c r="X122" s="16"/>
      <c r="Y122" s="16"/>
      <c r="Z122" s="16"/>
      <c r="AA122" s="16"/>
      <c r="AB122" s="16"/>
      <c r="AC122" s="15">
        <f t="shared" ref="AC122:AC157" si="22">AC41/1000</f>
        <v>0.02</v>
      </c>
      <c r="AD122" s="40">
        <f t="shared" si="10"/>
        <v>3.785714285714285E-3</v>
      </c>
      <c r="AE122" s="40">
        <f t="shared" si="11"/>
        <v>3.7142857142857142E-3</v>
      </c>
      <c r="AF122" s="40">
        <f t="shared" si="12"/>
        <v>1.5714285714285715E-2</v>
      </c>
    </row>
    <row r="123" spans="1:32" x14ac:dyDescent="0.2">
      <c r="A123" s="6" t="str">
        <f t="shared" si="16"/>
        <v>Post event</v>
      </c>
      <c r="B123" s="103" t="str">
        <f t="shared" si="16"/>
        <v>FW-040-150826-11</v>
      </c>
      <c r="C123" s="103" t="str">
        <f t="shared" si="16"/>
        <v>EPA Region 6</v>
      </c>
      <c r="D123" s="104">
        <f t="shared" si="16"/>
        <v>190.16008704000001</v>
      </c>
      <c r="E123" s="11">
        <f t="shared" si="16"/>
        <v>42242.40625</v>
      </c>
      <c r="F123" s="15">
        <f t="shared" si="17"/>
        <v>0.18</v>
      </c>
      <c r="G123" s="16"/>
      <c r="H123" s="19">
        <f t="shared" si="18"/>
        <v>5.0000000000000001E-4</v>
      </c>
      <c r="I123" s="26"/>
      <c r="J123" s="26"/>
      <c r="K123" s="19">
        <f t="shared" si="19"/>
        <v>2.5000000000000001E-4</v>
      </c>
      <c r="L123" s="16"/>
      <c r="M123" s="16"/>
      <c r="N123" s="16"/>
      <c r="O123" s="15">
        <f t="shared" si="15"/>
        <v>1.6000000000000001E-3</v>
      </c>
      <c r="P123" s="15">
        <f t="shared" si="15"/>
        <v>0.13</v>
      </c>
      <c r="Q123" s="18">
        <f t="shared" si="15"/>
        <v>5.1000000000000004E-4</v>
      </c>
      <c r="R123" s="16"/>
      <c r="S123" s="15">
        <f t="shared" si="20"/>
        <v>4.2999999999999997E-2</v>
      </c>
      <c r="T123" s="16"/>
      <c r="U123" s="16"/>
      <c r="V123" s="18">
        <f t="shared" si="21"/>
        <v>9.3999999999999997E-4</v>
      </c>
      <c r="W123" s="16"/>
      <c r="X123" s="16"/>
      <c r="Y123" s="16"/>
      <c r="Z123" s="16"/>
      <c r="AA123" s="16"/>
      <c r="AB123" s="16"/>
      <c r="AC123" s="15">
        <f t="shared" si="22"/>
        <v>3.7000000000000002E-3</v>
      </c>
      <c r="AD123" s="40">
        <f t="shared" si="10"/>
        <v>2.8333333333333335E-3</v>
      </c>
      <c r="AE123" s="40">
        <f t="shared" si="11"/>
        <v>2.7777777777777779E-3</v>
      </c>
      <c r="AF123" s="40">
        <f t="shared" si="12"/>
        <v>8.8888888888888889E-3</v>
      </c>
    </row>
    <row r="124" spans="1:32" x14ac:dyDescent="0.2">
      <c r="A124" s="6" t="str">
        <f t="shared" si="16"/>
        <v>Post event</v>
      </c>
      <c r="B124" s="103" t="str">
        <f t="shared" si="16"/>
        <v>FW-040-150827-11</v>
      </c>
      <c r="C124" s="103" t="str">
        <f t="shared" si="16"/>
        <v>EPA Region 6</v>
      </c>
      <c r="D124" s="104">
        <f t="shared" si="16"/>
        <v>190.16008704000001</v>
      </c>
      <c r="E124" s="11">
        <f t="shared" si="16"/>
        <v>42243.430555555555</v>
      </c>
      <c r="F124" s="15">
        <f t="shared" si="17"/>
        <v>220</v>
      </c>
      <c r="G124" s="16"/>
      <c r="H124" s="19">
        <f t="shared" si="18"/>
        <v>4.3E-3</v>
      </c>
      <c r="I124" s="26"/>
      <c r="J124" s="26"/>
      <c r="K124" s="19">
        <f t="shared" si="19"/>
        <v>2.5999999999999999E-3</v>
      </c>
      <c r="L124" s="16"/>
      <c r="M124" s="16"/>
      <c r="N124" s="16"/>
      <c r="O124" s="15">
        <f t="shared" si="15"/>
        <v>7.2999999999999995E-2</v>
      </c>
      <c r="P124" s="15">
        <f t="shared" si="15"/>
        <v>200</v>
      </c>
      <c r="Q124" s="18">
        <f t="shared" si="15"/>
        <v>0.06</v>
      </c>
      <c r="R124" s="16"/>
      <c r="S124" s="15">
        <f t="shared" si="20"/>
        <v>6.9</v>
      </c>
      <c r="T124" s="16"/>
      <c r="U124" s="16"/>
      <c r="V124" s="18">
        <f t="shared" si="21"/>
        <v>8.4000000000000005E-2</v>
      </c>
      <c r="W124" s="16"/>
      <c r="X124" s="16"/>
      <c r="Y124" s="16"/>
      <c r="Z124" s="16"/>
      <c r="AA124" s="16"/>
      <c r="AB124" s="16"/>
      <c r="AC124" s="15">
        <f t="shared" si="22"/>
        <v>0.31</v>
      </c>
      <c r="AD124" s="40">
        <f t="shared" si="10"/>
        <v>2.7272727272727274E-4</v>
      </c>
      <c r="AE124" s="40">
        <f t="shared" si="11"/>
        <v>1.9545454545454546E-5</v>
      </c>
      <c r="AF124" s="40">
        <f t="shared" si="12"/>
        <v>3.3181818181818182E-4</v>
      </c>
    </row>
    <row r="125" spans="1:32" x14ac:dyDescent="0.2">
      <c r="A125" s="6" t="str">
        <f t="shared" si="16"/>
        <v>Post event</v>
      </c>
      <c r="B125" s="103" t="str">
        <f t="shared" si="16"/>
        <v>FW-040-150828-11</v>
      </c>
      <c r="C125" s="103" t="str">
        <f t="shared" si="16"/>
        <v>EPA Region 6</v>
      </c>
      <c r="D125" s="104">
        <f t="shared" si="16"/>
        <v>190.16008704000001</v>
      </c>
      <c r="E125" s="11">
        <f t="shared" si="16"/>
        <v>42244.416666666664</v>
      </c>
      <c r="F125" s="15">
        <f t="shared" si="17"/>
        <v>7</v>
      </c>
      <c r="G125" s="16"/>
      <c r="H125" s="19">
        <f t="shared" si="18"/>
        <v>3.0000000000000001E-3</v>
      </c>
      <c r="I125" s="26"/>
      <c r="J125" s="26"/>
      <c r="K125" s="19">
        <f t="shared" si="19"/>
        <v>2.5000000000000001E-4</v>
      </c>
      <c r="L125" s="16"/>
      <c r="M125" s="16"/>
      <c r="N125" s="16"/>
      <c r="O125" s="15">
        <f t="shared" si="15"/>
        <v>9.4000000000000004E-3</v>
      </c>
      <c r="P125" s="15">
        <f t="shared" si="15"/>
        <v>6.6</v>
      </c>
      <c r="Q125" s="18">
        <f t="shared" si="15"/>
        <v>0.01</v>
      </c>
      <c r="R125" s="16"/>
      <c r="S125" s="15">
        <f t="shared" si="20"/>
        <v>0.28000000000000003</v>
      </c>
      <c r="T125" s="16"/>
      <c r="U125" s="16"/>
      <c r="V125" s="18">
        <f t="shared" si="21"/>
        <v>4.9000000000000007E-3</v>
      </c>
      <c r="W125" s="16"/>
      <c r="X125" s="16"/>
      <c r="Y125" s="16"/>
      <c r="Z125" s="16"/>
      <c r="AA125" s="16"/>
      <c r="AB125" s="16"/>
      <c r="AC125" s="15">
        <f t="shared" si="22"/>
        <v>4.2000000000000003E-2</v>
      </c>
      <c r="AD125" s="40">
        <f t="shared" si="10"/>
        <v>1.4285714285714286E-3</v>
      </c>
      <c r="AE125" s="40">
        <f t="shared" si="11"/>
        <v>4.285714285714286E-4</v>
      </c>
      <c r="AF125" s="40">
        <f t="shared" si="12"/>
        <v>1.3428571428571428E-3</v>
      </c>
    </row>
    <row r="126" spans="1:32" x14ac:dyDescent="0.2">
      <c r="A126" s="6" t="str">
        <f t="shared" si="16"/>
        <v>Post event</v>
      </c>
      <c r="B126" s="103" t="str">
        <f t="shared" si="16"/>
        <v>FW-040-150830-11</v>
      </c>
      <c r="C126" s="103" t="str">
        <f t="shared" si="16"/>
        <v>EPA Region 6</v>
      </c>
      <c r="D126" s="104">
        <f t="shared" si="16"/>
        <v>190.16008704000001</v>
      </c>
      <c r="E126" s="11">
        <f t="shared" si="16"/>
        <v>42246.434027777781</v>
      </c>
      <c r="F126" s="15">
        <f t="shared" si="17"/>
        <v>4.4000000000000004</v>
      </c>
      <c r="G126" s="16"/>
      <c r="H126" s="19">
        <f t="shared" si="18"/>
        <v>1.9E-3</v>
      </c>
      <c r="I126" s="26"/>
      <c r="J126" s="26"/>
      <c r="K126" s="19">
        <f t="shared" si="19"/>
        <v>2.5000000000000001E-4</v>
      </c>
      <c r="L126" s="16"/>
      <c r="M126" s="16"/>
      <c r="N126" s="16"/>
      <c r="O126" s="15">
        <f t="shared" si="15"/>
        <v>5.9000000000000007E-3</v>
      </c>
      <c r="P126" s="15">
        <f t="shared" si="15"/>
        <v>4.0999999999999996</v>
      </c>
      <c r="Q126" s="18">
        <f t="shared" si="15"/>
        <v>7.4999999999999997E-3</v>
      </c>
      <c r="R126" s="16"/>
      <c r="S126" s="15">
        <f t="shared" si="20"/>
        <v>0.24</v>
      </c>
      <c r="T126" s="16"/>
      <c r="U126" s="16"/>
      <c r="V126" s="18">
        <f t="shared" si="21"/>
        <v>2.7000000000000001E-3</v>
      </c>
      <c r="W126" s="16"/>
      <c r="X126" s="16"/>
      <c r="Y126" s="16"/>
      <c r="Z126" s="16"/>
      <c r="AA126" s="16"/>
      <c r="AB126" s="16"/>
      <c r="AC126" s="15">
        <f t="shared" si="22"/>
        <v>0.03</v>
      </c>
      <c r="AD126" s="40">
        <f t="shared" si="10"/>
        <v>1.7045454545454542E-3</v>
      </c>
      <c r="AE126" s="40">
        <f t="shared" si="11"/>
        <v>4.3181818181818176E-4</v>
      </c>
      <c r="AF126" s="40">
        <f t="shared" si="12"/>
        <v>1.340909090909091E-3</v>
      </c>
    </row>
    <row r="127" spans="1:32" x14ac:dyDescent="0.2">
      <c r="A127" s="6" t="str">
        <f t="shared" si="16"/>
        <v>Post event</v>
      </c>
      <c r="B127" s="103" t="str">
        <f t="shared" si="16"/>
        <v>FW-040-150831-11</v>
      </c>
      <c r="C127" s="103" t="str">
        <f t="shared" si="16"/>
        <v>EPA Region 6</v>
      </c>
      <c r="D127" s="104">
        <f t="shared" si="16"/>
        <v>190.16008704000001</v>
      </c>
      <c r="E127" s="11">
        <f t="shared" si="16"/>
        <v>42247.395833333336</v>
      </c>
      <c r="F127" s="15">
        <f t="shared" si="17"/>
        <v>1.5</v>
      </c>
      <c r="G127" s="16"/>
      <c r="H127" s="19">
        <f t="shared" si="18"/>
        <v>6.4999999999999997E-4</v>
      </c>
      <c r="I127" s="26"/>
      <c r="J127" s="26"/>
      <c r="K127" s="19">
        <f t="shared" si="19"/>
        <v>5.0000000000000001E-4</v>
      </c>
      <c r="L127" s="16"/>
      <c r="M127" s="16"/>
      <c r="N127" s="16"/>
      <c r="O127" s="15">
        <f t="shared" si="15"/>
        <v>4.3E-3</v>
      </c>
      <c r="P127" s="15">
        <f t="shared" si="15"/>
        <v>0.83</v>
      </c>
      <c r="Q127" s="18">
        <f t="shared" si="15"/>
        <v>4.5999999999999999E-3</v>
      </c>
      <c r="R127" s="16"/>
      <c r="S127" s="15">
        <f t="shared" si="20"/>
        <v>0.18</v>
      </c>
      <c r="T127" s="16"/>
      <c r="U127" s="16"/>
      <c r="V127" s="18">
        <f t="shared" si="21"/>
        <v>1.8E-3</v>
      </c>
      <c r="W127" s="16"/>
      <c r="X127" s="16"/>
      <c r="Y127" s="16"/>
      <c r="Z127" s="16"/>
      <c r="AA127" s="16"/>
      <c r="AB127" s="16"/>
      <c r="AC127" s="15">
        <f t="shared" si="22"/>
        <v>1.7000000000000001E-2</v>
      </c>
      <c r="AD127" s="40">
        <f t="shared" si="10"/>
        <v>3.0666666666666668E-3</v>
      </c>
      <c r="AE127" s="40">
        <f t="shared" si="11"/>
        <v>4.3333333333333331E-4</v>
      </c>
      <c r="AF127" s="40">
        <f t="shared" si="12"/>
        <v>2.8666666666666667E-3</v>
      </c>
    </row>
    <row r="128" spans="1:32" x14ac:dyDescent="0.2">
      <c r="A128" s="6" t="str">
        <f t="shared" si="16"/>
        <v>Post event</v>
      </c>
      <c r="B128" s="103" t="str">
        <f t="shared" si="16"/>
        <v>FW-040-150901-11</v>
      </c>
      <c r="C128" s="103" t="str">
        <f t="shared" si="16"/>
        <v>EPA Region 6</v>
      </c>
      <c r="D128" s="104">
        <f t="shared" si="16"/>
        <v>190.16008704000001</v>
      </c>
      <c r="E128" s="11">
        <f t="shared" si="16"/>
        <v>42248.40625</v>
      </c>
      <c r="F128" s="15">
        <f t="shared" si="17"/>
        <v>0.89</v>
      </c>
      <c r="G128" s="16"/>
      <c r="H128" s="19">
        <f t="shared" si="18"/>
        <v>1.8E-3</v>
      </c>
      <c r="I128" s="26"/>
      <c r="J128" s="26"/>
      <c r="K128" s="19">
        <f t="shared" si="19"/>
        <v>4.9000000000000005E-5</v>
      </c>
      <c r="L128" s="16"/>
      <c r="M128" s="16"/>
      <c r="N128" s="16"/>
      <c r="O128" s="15">
        <f t="shared" si="15"/>
        <v>2.3E-3</v>
      </c>
      <c r="P128" s="15">
        <f t="shared" si="15"/>
        <v>0.47</v>
      </c>
      <c r="Q128" s="18">
        <f t="shared" si="15"/>
        <v>2.2000000000000001E-3</v>
      </c>
      <c r="R128" s="16"/>
      <c r="S128" s="15">
        <f t="shared" si="20"/>
        <v>0.17</v>
      </c>
      <c r="T128" s="16"/>
      <c r="U128" s="16"/>
      <c r="V128" s="18">
        <f t="shared" si="21"/>
        <v>4.7000000000000002E-3</v>
      </c>
      <c r="W128" s="16"/>
      <c r="X128" s="16"/>
      <c r="Y128" s="16"/>
      <c r="Z128" s="16"/>
      <c r="AA128" s="16"/>
      <c r="AB128" s="16"/>
      <c r="AC128" s="15">
        <f t="shared" si="22"/>
        <v>1.0999999999999999E-2</v>
      </c>
      <c r="AD128" s="40">
        <f t="shared" si="10"/>
        <v>2.4719101123595508E-3</v>
      </c>
      <c r="AE128" s="40">
        <f t="shared" si="11"/>
        <v>2.0224719101123593E-3</v>
      </c>
      <c r="AF128" s="40">
        <f t="shared" si="12"/>
        <v>2.5842696629213482E-3</v>
      </c>
    </row>
    <row r="129" spans="1:32" x14ac:dyDescent="0.2">
      <c r="A129" s="6" t="str">
        <f t="shared" si="16"/>
        <v>Post event</v>
      </c>
      <c r="B129" s="103" t="str">
        <f t="shared" si="16"/>
        <v>FW-040-150902-11</v>
      </c>
      <c r="C129" s="103" t="str">
        <f t="shared" si="16"/>
        <v>EPA Region 6</v>
      </c>
      <c r="D129" s="104">
        <f t="shared" si="16"/>
        <v>190.16008704000001</v>
      </c>
      <c r="E129" s="11">
        <f t="shared" si="16"/>
        <v>42249.4375</v>
      </c>
      <c r="F129" s="15">
        <f t="shared" si="17"/>
        <v>1.8</v>
      </c>
      <c r="G129" s="16"/>
      <c r="H129" s="19">
        <f t="shared" si="18"/>
        <v>1.1000000000000001E-3</v>
      </c>
      <c r="I129" s="26"/>
      <c r="J129" s="26"/>
      <c r="K129" s="19">
        <f t="shared" si="19"/>
        <v>1.1E-4</v>
      </c>
      <c r="L129" s="16"/>
      <c r="M129" s="16"/>
      <c r="N129" s="16"/>
      <c r="O129" s="15">
        <f t="shared" si="15"/>
        <v>4.0999999999999995E-3</v>
      </c>
      <c r="P129" s="15">
        <f t="shared" si="15"/>
        <v>1.4</v>
      </c>
      <c r="Q129" s="18">
        <f t="shared" si="15"/>
        <v>2.7000000000000001E-3</v>
      </c>
      <c r="R129" s="16"/>
      <c r="S129" s="15">
        <f t="shared" si="20"/>
        <v>0.14000000000000001</v>
      </c>
      <c r="T129" s="16"/>
      <c r="U129" s="16"/>
      <c r="V129" s="18">
        <f t="shared" si="21"/>
        <v>2E-3</v>
      </c>
      <c r="W129" s="16"/>
      <c r="X129" s="16"/>
      <c r="Y129" s="16"/>
      <c r="Z129" s="16"/>
      <c r="AA129" s="16"/>
      <c r="AB129" s="16"/>
      <c r="AC129" s="15">
        <f t="shared" si="22"/>
        <v>1.2999999999999999E-2</v>
      </c>
      <c r="AD129" s="40">
        <f t="shared" si="10"/>
        <v>1.5E-3</v>
      </c>
      <c r="AE129" s="40">
        <f t="shared" si="11"/>
        <v>6.111111111111111E-4</v>
      </c>
      <c r="AF129" s="40">
        <f t="shared" si="12"/>
        <v>2.2777777777777774E-3</v>
      </c>
    </row>
    <row r="130" spans="1:32" x14ac:dyDescent="0.2">
      <c r="A130" s="6" t="str">
        <f t="shared" si="16"/>
        <v>Post event</v>
      </c>
      <c r="B130" s="103" t="str">
        <f t="shared" si="16"/>
        <v>FW-040-150905-11</v>
      </c>
      <c r="C130" s="103" t="str">
        <f t="shared" si="16"/>
        <v>EPA Region 6</v>
      </c>
      <c r="D130" s="104">
        <f t="shared" si="16"/>
        <v>190.16008704000001</v>
      </c>
      <c r="E130" s="11">
        <f t="shared" si="16"/>
        <v>42252.447916666664</v>
      </c>
      <c r="F130" s="15">
        <f t="shared" si="17"/>
        <v>26</v>
      </c>
      <c r="G130" s="16"/>
      <c r="H130" s="19">
        <f t="shared" si="18"/>
        <v>5.4000000000000003E-3</v>
      </c>
      <c r="I130" s="26"/>
      <c r="J130" s="26"/>
      <c r="K130" s="19">
        <f t="shared" si="19"/>
        <v>5.0000000000000001E-4</v>
      </c>
      <c r="L130" s="16"/>
      <c r="M130" s="16"/>
      <c r="N130" s="16"/>
      <c r="O130" s="15">
        <f t="shared" si="15"/>
        <v>2.4E-2</v>
      </c>
      <c r="P130" s="15">
        <f t="shared" si="15"/>
        <v>21</v>
      </c>
      <c r="Q130" s="18">
        <f t="shared" si="15"/>
        <v>2.5999999999999999E-2</v>
      </c>
      <c r="R130" s="16"/>
      <c r="S130" s="15">
        <f t="shared" si="20"/>
        <v>0.81</v>
      </c>
      <c r="T130" s="16"/>
      <c r="U130" s="16"/>
      <c r="V130" s="18">
        <f t="shared" si="21"/>
        <v>1.2E-2</v>
      </c>
      <c r="W130" s="16"/>
      <c r="X130" s="16"/>
      <c r="Y130" s="16"/>
      <c r="Z130" s="16"/>
      <c r="AA130" s="16"/>
      <c r="AB130" s="16"/>
      <c r="AC130" s="15">
        <f t="shared" si="22"/>
        <v>9.2999999999999999E-2</v>
      </c>
      <c r="AD130" s="40">
        <f t="shared" si="10"/>
        <v>1E-3</v>
      </c>
      <c r="AE130" s="40">
        <f t="shared" si="11"/>
        <v>2.0769230769230771E-4</v>
      </c>
      <c r="AF130" s="40">
        <f t="shared" si="12"/>
        <v>9.2307692307692305E-4</v>
      </c>
    </row>
    <row r="131" spans="1:32" x14ac:dyDescent="0.2">
      <c r="A131" s="6" t="str">
        <f t="shared" si="16"/>
        <v>Post event</v>
      </c>
      <c r="B131" s="103" t="str">
        <f t="shared" si="16"/>
        <v>FW-040-150906-11</v>
      </c>
      <c r="C131" s="103" t="str">
        <f t="shared" si="16"/>
        <v>EPA Region 6</v>
      </c>
      <c r="D131" s="104">
        <f t="shared" si="16"/>
        <v>190.16008704000001</v>
      </c>
      <c r="E131" s="11">
        <f t="shared" si="16"/>
        <v>42253.444444444445</v>
      </c>
      <c r="F131" s="15">
        <f t="shared" si="17"/>
        <v>92</v>
      </c>
      <c r="G131" s="16"/>
      <c r="H131" s="19">
        <f t="shared" si="18"/>
        <v>0.02</v>
      </c>
      <c r="I131" s="26"/>
      <c r="J131" s="26"/>
      <c r="K131" s="19">
        <f t="shared" si="19"/>
        <v>2.3999999999999998E-3</v>
      </c>
      <c r="L131" s="16"/>
      <c r="M131" s="16"/>
      <c r="N131" s="16"/>
      <c r="O131" s="15">
        <f t="shared" si="15"/>
        <v>0.14000000000000001</v>
      </c>
      <c r="P131" s="15">
        <f t="shared" si="15"/>
        <v>85</v>
      </c>
      <c r="Q131" s="18">
        <f t="shared" si="15"/>
        <v>0.13</v>
      </c>
      <c r="R131" s="16"/>
      <c r="S131" s="15">
        <f t="shared" si="20"/>
        <v>3.4</v>
      </c>
      <c r="T131" s="16"/>
      <c r="U131" s="16"/>
      <c r="V131" s="18">
        <f t="shared" si="21"/>
        <v>5.8999999999999997E-2</v>
      </c>
      <c r="W131" s="16"/>
      <c r="X131" s="16"/>
      <c r="Y131" s="16"/>
      <c r="Z131" s="16"/>
      <c r="AA131" s="16"/>
      <c r="AB131" s="16"/>
      <c r="AC131" s="15">
        <f t="shared" si="22"/>
        <v>0.47</v>
      </c>
      <c r="AD131" s="40">
        <f t="shared" si="10"/>
        <v>1.4130434782608696E-3</v>
      </c>
      <c r="AE131" s="40">
        <f t="shared" si="11"/>
        <v>2.173913043478261E-4</v>
      </c>
      <c r="AF131" s="40">
        <f t="shared" si="12"/>
        <v>1.5217391304347828E-3</v>
      </c>
    </row>
    <row r="132" spans="1:32" x14ac:dyDescent="0.2">
      <c r="A132" s="6" t="str">
        <f t="shared" si="16"/>
        <v>Post event</v>
      </c>
      <c r="B132" s="103" t="str">
        <f t="shared" si="16"/>
        <v>FW-040-150907-11</v>
      </c>
      <c r="C132" s="103" t="str">
        <f t="shared" si="16"/>
        <v>EPA Region 6</v>
      </c>
      <c r="D132" s="104">
        <f t="shared" si="16"/>
        <v>190.16008704000001</v>
      </c>
      <c r="E132" s="11">
        <f t="shared" si="16"/>
        <v>42254.416666666664</v>
      </c>
      <c r="F132" s="15">
        <f t="shared" si="17"/>
        <v>32</v>
      </c>
      <c r="G132" s="16"/>
      <c r="H132" s="19">
        <f t="shared" si="18"/>
        <v>7.7999999999999996E-3</v>
      </c>
      <c r="I132" s="26"/>
      <c r="J132" s="26"/>
      <c r="K132" s="19">
        <f t="shared" si="19"/>
        <v>8.5999999999999998E-4</v>
      </c>
      <c r="L132" s="16"/>
      <c r="M132" s="16"/>
      <c r="N132" s="16"/>
      <c r="O132" s="15">
        <f t="shared" ref="O132:Q147" si="23">O51/1000</f>
        <v>3.2000000000000001E-2</v>
      </c>
      <c r="P132" s="15">
        <f t="shared" si="23"/>
        <v>27</v>
      </c>
      <c r="Q132" s="18">
        <f t="shared" si="23"/>
        <v>4.2000000000000003E-2</v>
      </c>
      <c r="R132" s="16"/>
      <c r="S132" s="15">
        <f t="shared" si="20"/>
        <v>0.93</v>
      </c>
      <c r="T132" s="16"/>
      <c r="U132" s="16"/>
      <c r="V132" s="18">
        <f t="shared" si="21"/>
        <v>1.7000000000000001E-2</v>
      </c>
      <c r="W132" s="16"/>
      <c r="X132" s="16"/>
      <c r="Y132" s="16"/>
      <c r="Z132" s="16"/>
      <c r="AA132" s="16"/>
      <c r="AB132" s="16"/>
      <c r="AC132" s="15">
        <f t="shared" si="22"/>
        <v>0.15</v>
      </c>
      <c r="AD132" s="40">
        <f t="shared" si="10"/>
        <v>1.3125000000000001E-3</v>
      </c>
      <c r="AE132" s="40">
        <f t="shared" si="11"/>
        <v>2.4374999999999999E-4</v>
      </c>
      <c r="AF132" s="40">
        <f t="shared" si="12"/>
        <v>1E-3</v>
      </c>
    </row>
    <row r="133" spans="1:32" x14ac:dyDescent="0.2">
      <c r="A133" s="6" t="str">
        <f t="shared" ref="A133:E148" si="24">A52</f>
        <v>Post event</v>
      </c>
      <c r="B133" s="103" t="str">
        <f t="shared" si="24"/>
        <v>FW-040-150908-11</v>
      </c>
      <c r="C133" s="103" t="str">
        <f t="shared" si="24"/>
        <v>EPA Region 6</v>
      </c>
      <c r="D133" s="104">
        <f t="shared" si="24"/>
        <v>190.16008704000001</v>
      </c>
      <c r="E133" s="11">
        <f t="shared" si="24"/>
        <v>42255.445833333331</v>
      </c>
      <c r="F133" s="15">
        <f t="shared" si="17"/>
        <v>11</v>
      </c>
      <c r="G133" s="16"/>
      <c r="H133" s="19">
        <f t="shared" si="18"/>
        <v>2.8E-3</v>
      </c>
      <c r="I133" s="26"/>
      <c r="J133" s="26"/>
      <c r="K133" s="19">
        <f t="shared" si="19"/>
        <v>2.8000000000000003E-4</v>
      </c>
      <c r="L133" s="16"/>
      <c r="M133" s="16"/>
      <c r="N133" s="16"/>
      <c r="O133" s="15">
        <f t="shared" si="23"/>
        <v>1.2999999999999999E-2</v>
      </c>
      <c r="P133" s="15">
        <f t="shared" si="23"/>
        <v>8.6</v>
      </c>
      <c r="Q133" s="18">
        <f t="shared" si="23"/>
        <v>1.6E-2</v>
      </c>
      <c r="R133" s="16"/>
      <c r="S133" s="15">
        <f t="shared" si="20"/>
        <v>0.32</v>
      </c>
      <c r="T133" s="16"/>
      <c r="U133" s="16"/>
      <c r="V133" s="18">
        <f t="shared" si="21"/>
        <v>5.5999999999999999E-3</v>
      </c>
      <c r="W133" s="16"/>
      <c r="X133" s="16"/>
      <c r="Y133" s="16"/>
      <c r="Z133" s="16"/>
      <c r="AA133" s="16"/>
      <c r="AB133" s="16"/>
      <c r="AC133" s="15">
        <f t="shared" si="22"/>
        <v>5.8999999999999997E-2</v>
      </c>
      <c r="AD133" s="40">
        <f t="shared" si="10"/>
        <v>1.4545454545454547E-3</v>
      </c>
      <c r="AE133" s="40">
        <f t="shared" si="11"/>
        <v>2.5454545454545456E-4</v>
      </c>
      <c r="AF133" s="40">
        <f t="shared" si="12"/>
        <v>1.1818181818181817E-3</v>
      </c>
    </row>
    <row r="134" spans="1:32" x14ac:dyDescent="0.2">
      <c r="A134" s="6" t="str">
        <f t="shared" si="24"/>
        <v>Post event</v>
      </c>
      <c r="B134" s="103" t="str">
        <f t="shared" si="24"/>
        <v>FW-040-150909-11</v>
      </c>
      <c r="C134" s="103" t="str">
        <f t="shared" si="24"/>
        <v>EPA Region 6</v>
      </c>
      <c r="D134" s="104">
        <f t="shared" si="24"/>
        <v>190.16008704000001</v>
      </c>
      <c r="E134" s="11">
        <f t="shared" si="24"/>
        <v>42256.458333333336</v>
      </c>
      <c r="F134" s="15">
        <f t="shared" si="17"/>
        <v>5.6</v>
      </c>
      <c r="G134" s="16"/>
      <c r="H134" s="19">
        <f t="shared" si="18"/>
        <v>1.8E-3</v>
      </c>
      <c r="I134" s="26"/>
      <c r="J134" s="26"/>
      <c r="K134" s="19">
        <f t="shared" si="19"/>
        <v>1E-4</v>
      </c>
      <c r="L134" s="16"/>
      <c r="M134" s="16"/>
      <c r="N134" s="16"/>
      <c r="O134" s="15">
        <f t="shared" si="23"/>
        <v>8.4000000000000012E-3</v>
      </c>
      <c r="P134" s="15">
        <f t="shared" si="23"/>
        <v>4.7</v>
      </c>
      <c r="Q134" s="18">
        <f t="shared" si="23"/>
        <v>9.1000000000000004E-3</v>
      </c>
      <c r="R134" s="16"/>
      <c r="S134" s="15">
        <f t="shared" si="20"/>
        <v>0.23</v>
      </c>
      <c r="T134" s="16"/>
      <c r="U134" s="16"/>
      <c r="V134" s="18">
        <f t="shared" si="21"/>
        <v>3.3999999999999998E-3</v>
      </c>
      <c r="W134" s="16"/>
      <c r="X134" s="16"/>
      <c r="Y134" s="16"/>
      <c r="Z134" s="16"/>
      <c r="AA134" s="16"/>
      <c r="AB134" s="16"/>
      <c r="AC134" s="15">
        <f t="shared" si="22"/>
        <v>0.04</v>
      </c>
      <c r="AD134" s="40">
        <f t="shared" si="10"/>
        <v>1.6250000000000001E-3</v>
      </c>
      <c r="AE134" s="40">
        <f t="shared" si="11"/>
        <v>3.2142857142857147E-4</v>
      </c>
      <c r="AF134" s="40">
        <f t="shared" si="12"/>
        <v>1.5000000000000002E-3</v>
      </c>
    </row>
    <row r="135" spans="1:32" x14ac:dyDescent="0.2">
      <c r="A135" s="6" t="str">
        <f t="shared" si="24"/>
        <v>Post event</v>
      </c>
      <c r="B135" s="103" t="str">
        <f t="shared" si="24"/>
        <v>FW-040-150910-11</v>
      </c>
      <c r="C135" s="103" t="str">
        <f t="shared" si="24"/>
        <v>EPA Region 6</v>
      </c>
      <c r="D135" s="104">
        <f t="shared" si="24"/>
        <v>190.16008704000001</v>
      </c>
      <c r="E135" s="11">
        <f t="shared" si="24"/>
        <v>42257.4375</v>
      </c>
      <c r="F135" s="15">
        <f t="shared" si="17"/>
        <v>5.5</v>
      </c>
      <c r="G135" s="16"/>
      <c r="H135" s="19">
        <f t="shared" si="18"/>
        <v>1.5E-3</v>
      </c>
      <c r="I135" s="26"/>
      <c r="J135" s="26"/>
      <c r="K135" s="19">
        <f t="shared" si="19"/>
        <v>5.0000000000000001E-4</v>
      </c>
      <c r="L135" s="16"/>
      <c r="M135" s="16"/>
      <c r="N135" s="16"/>
      <c r="O135" s="15">
        <f t="shared" si="23"/>
        <v>7.0000000000000001E-3</v>
      </c>
      <c r="P135" s="15">
        <f t="shared" si="23"/>
        <v>3.9</v>
      </c>
      <c r="Q135" s="18">
        <f t="shared" si="23"/>
        <v>7.0000000000000001E-3</v>
      </c>
      <c r="R135" s="16"/>
      <c r="S135" s="15">
        <f t="shared" si="20"/>
        <v>0.2</v>
      </c>
      <c r="T135" s="16"/>
      <c r="U135" s="16"/>
      <c r="V135" s="18">
        <f t="shared" si="21"/>
        <v>3.7000000000000002E-3</v>
      </c>
      <c r="W135" s="16"/>
      <c r="X135" s="16"/>
      <c r="Y135" s="16"/>
      <c r="Z135" s="16"/>
      <c r="AA135" s="16"/>
      <c r="AB135" s="16"/>
      <c r="AC135" s="15">
        <f t="shared" si="22"/>
        <v>3.2000000000000001E-2</v>
      </c>
      <c r="AD135" s="40">
        <f t="shared" si="10"/>
        <v>1.2727272727272728E-3</v>
      </c>
      <c r="AE135" s="40">
        <f t="shared" si="11"/>
        <v>2.7272727272727274E-4</v>
      </c>
      <c r="AF135" s="40">
        <f t="shared" si="12"/>
        <v>1.2727272727272728E-3</v>
      </c>
    </row>
    <row r="136" spans="1:32" x14ac:dyDescent="0.2">
      <c r="A136" s="6" t="str">
        <f t="shared" si="24"/>
        <v>Post event</v>
      </c>
      <c r="B136" s="103" t="str">
        <f t="shared" si="24"/>
        <v>FW-040-150911-11</v>
      </c>
      <c r="C136" s="103" t="str">
        <f t="shared" si="24"/>
        <v>EPA Region 6</v>
      </c>
      <c r="D136" s="104">
        <f t="shared" si="24"/>
        <v>190.16008704000001</v>
      </c>
      <c r="E136" s="11">
        <f t="shared" si="24"/>
        <v>42258.419444444444</v>
      </c>
      <c r="F136" s="15">
        <f t="shared" si="17"/>
        <v>5.0999999999999996</v>
      </c>
      <c r="G136" s="16"/>
      <c r="H136" s="19">
        <f t="shared" si="18"/>
        <v>1.2999999999999999E-3</v>
      </c>
      <c r="I136" s="26"/>
      <c r="J136" s="26"/>
      <c r="K136" s="19">
        <f t="shared" si="19"/>
        <v>2.2000000000000001E-4</v>
      </c>
      <c r="L136" s="16"/>
      <c r="M136" s="16"/>
      <c r="N136" s="16"/>
      <c r="O136" s="15">
        <f t="shared" si="23"/>
        <v>5.7999999999999996E-3</v>
      </c>
      <c r="P136" s="15">
        <f t="shared" si="23"/>
        <v>3.4</v>
      </c>
      <c r="Q136" s="18">
        <f t="shared" si="23"/>
        <v>5.5999999999999999E-3</v>
      </c>
      <c r="R136" s="16"/>
      <c r="S136" s="15">
        <f t="shared" si="20"/>
        <v>0.16</v>
      </c>
      <c r="T136" s="16"/>
      <c r="U136" s="16"/>
      <c r="V136" s="18">
        <f t="shared" si="21"/>
        <v>3.7000000000000002E-3</v>
      </c>
      <c r="W136" s="16"/>
      <c r="X136" s="16"/>
      <c r="Y136" s="16"/>
      <c r="Z136" s="16"/>
      <c r="AA136" s="16"/>
      <c r="AB136" s="16"/>
      <c r="AC136" s="15">
        <f t="shared" si="22"/>
        <v>2.5000000000000001E-2</v>
      </c>
      <c r="AD136" s="40">
        <f t="shared" si="10"/>
        <v>1.0980392156862745E-3</v>
      </c>
      <c r="AE136" s="40">
        <f t="shared" si="11"/>
        <v>2.5490196078431374E-4</v>
      </c>
      <c r="AF136" s="40">
        <f t="shared" si="12"/>
        <v>1.1372549019607844E-3</v>
      </c>
    </row>
    <row r="137" spans="1:32" x14ac:dyDescent="0.2">
      <c r="A137" s="6" t="str">
        <f t="shared" si="24"/>
        <v>Post event</v>
      </c>
      <c r="B137" s="103" t="str">
        <f t="shared" si="24"/>
        <v>FW-040-150912-11</v>
      </c>
      <c r="C137" s="103" t="str">
        <f t="shared" si="24"/>
        <v>EPA Region 6</v>
      </c>
      <c r="D137" s="104">
        <f t="shared" si="24"/>
        <v>190.16008704000001</v>
      </c>
      <c r="E137" s="11">
        <f t="shared" si="24"/>
        <v>42259.459027777775</v>
      </c>
      <c r="F137" s="15">
        <f t="shared" si="17"/>
        <v>3.1</v>
      </c>
      <c r="G137" s="16"/>
      <c r="H137" s="19">
        <f t="shared" si="18"/>
        <v>1.1000000000000001E-3</v>
      </c>
      <c r="I137" s="26"/>
      <c r="J137" s="26"/>
      <c r="K137" s="19">
        <f t="shared" si="19"/>
        <v>7.1999999999999988E-5</v>
      </c>
      <c r="L137" s="16"/>
      <c r="M137" s="16"/>
      <c r="N137" s="16"/>
      <c r="O137" s="15">
        <f t="shared" si="23"/>
        <v>4.0999999999999995E-3</v>
      </c>
      <c r="P137" s="15">
        <f t="shared" si="23"/>
        <v>2</v>
      </c>
      <c r="Q137" s="18">
        <f t="shared" si="23"/>
        <v>3.3E-3</v>
      </c>
      <c r="R137" s="16"/>
      <c r="S137" s="15">
        <f t="shared" si="20"/>
        <v>0.11</v>
      </c>
      <c r="T137" s="16"/>
      <c r="U137" s="16"/>
      <c r="V137" s="18">
        <f t="shared" si="21"/>
        <v>2.8E-3</v>
      </c>
      <c r="W137" s="16"/>
      <c r="X137" s="16"/>
      <c r="Y137" s="16"/>
      <c r="Z137" s="16"/>
      <c r="AA137" s="16"/>
      <c r="AB137" s="16"/>
      <c r="AC137" s="15">
        <f t="shared" si="22"/>
        <v>1.6E-2</v>
      </c>
      <c r="AD137" s="40">
        <f t="shared" si="10"/>
        <v>1.0645161290322581E-3</v>
      </c>
      <c r="AE137" s="40">
        <f t="shared" si="11"/>
        <v>3.5483870967741938E-4</v>
      </c>
      <c r="AF137" s="40">
        <f t="shared" si="12"/>
        <v>1.3225806451612901E-3</v>
      </c>
    </row>
    <row r="138" spans="1:32" x14ac:dyDescent="0.2">
      <c r="A138" s="6" t="str">
        <f t="shared" si="24"/>
        <v>Post event</v>
      </c>
      <c r="B138" s="103" t="str">
        <f t="shared" si="24"/>
        <v>FW-040-150913-11</v>
      </c>
      <c r="C138" s="103" t="str">
        <f t="shared" si="24"/>
        <v>EPA Region 6</v>
      </c>
      <c r="D138" s="104">
        <f t="shared" si="24"/>
        <v>190.16008704000001</v>
      </c>
      <c r="E138" s="11">
        <f t="shared" si="24"/>
        <v>42260.477777777778</v>
      </c>
      <c r="F138" s="15">
        <f t="shared" si="17"/>
        <v>2.1</v>
      </c>
      <c r="G138" s="16"/>
      <c r="H138" s="19">
        <f t="shared" si="18"/>
        <v>8.9999999999999998E-4</v>
      </c>
      <c r="I138" s="26"/>
      <c r="J138" s="26"/>
      <c r="K138" s="19">
        <f t="shared" si="19"/>
        <v>5.5999999999999999E-5</v>
      </c>
      <c r="L138" s="16"/>
      <c r="M138" s="16"/>
      <c r="N138" s="16"/>
      <c r="O138" s="15">
        <f t="shared" si="23"/>
        <v>3.0000000000000001E-3</v>
      </c>
      <c r="P138" s="15">
        <f t="shared" si="23"/>
        <v>1.4</v>
      </c>
      <c r="Q138" s="18">
        <f t="shared" si="23"/>
        <v>2.5000000000000001E-3</v>
      </c>
      <c r="R138" s="16"/>
      <c r="S138" s="15">
        <f t="shared" si="20"/>
        <v>0.1</v>
      </c>
      <c r="T138" s="16"/>
      <c r="U138" s="16"/>
      <c r="V138" s="18">
        <f t="shared" si="21"/>
        <v>1.6999999999999999E-3</v>
      </c>
      <c r="W138" s="16"/>
      <c r="X138" s="16"/>
      <c r="Y138" s="16"/>
      <c r="Z138" s="16"/>
      <c r="AA138" s="16"/>
      <c r="AB138" s="16"/>
      <c r="AC138" s="15">
        <f t="shared" si="22"/>
        <v>1.2E-2</v>
      </c>
      <c r="AD138" s="40">
        <f t="shared" si="10"/>
        <v>1.1904761904761904E-3</v>
      </c>
      <c r="AE138" s="40">
        <f t="shared" si="11"/>
        <v>4.2857142857142855E-4</v>
      </c>
      <c r="AF138" s="40">
        <f t="shared" si="12"/>
        <v>1.4285714285714286E-3</v>
      </c>
    </row>
    <row r="139" spans="1:32" x14ac:dyDescent="0.2">
      <c r="A139" s="6" t="str">
        <f t="shared" si="24"/>
        <v>Post event</v>
      </c>
      <c r="B139" s="103" t="str">
        <f t="shared" si="24"/>
        <v>FW-040-150914-11</v>
      </c>
      <c r="C139" s="103" t="str">
        <f t="shared" si="24"/>
        <v>EPA Region 6</v>
      </c>
      <c r="D139" s="104">
        <f t="shared" si="24"/>
        <v>190.16008704000001</v>
      </c>
      <c r="E139" s="11">
        <f t="shared" si="24"/>
        <v>42261.5</v>
      </c>
      <c r="F139" s="15">
        <f t="shared" si="17"/>
        <v>1.2</v>
      </c>
      <c r="G139" s="16"/>
      <c r="H139" s="19">
        <f t="shared" si="18"/>
        <v>1.1000000000000001E-3</v>
      </c>
      <c r="I139" s="26"/>
      <c r="J139" s="26"/>
      <c r="K139" s="19">
        <f t="shared" si="19"/>
        <v>5.0000000000000001E-4</v>
      </c>
      <c r="L139" s="16"/>
      <c r="M139" s="16"/>
      <c r="N139" s="16"/>
      <c r="O139" s="15">
        <f t="shared" si="23"/>
        <v>2.7000000000000001E-3</v>
      </c>
      <c r="P139" s="15">
        <f t="shared" si="23"/>
        <v>0.95</v>
      </c>
      <c r="Q139" s="18">
        <f t="shared" si="23"/>
        <v>1.9E-3</v>
      </c>
      <c r="R139" s="16"/>
      <c r="S139" s="15">
        <f t="shared" si="20"/>
        <v>8.6999999999999994E-2</v>
      </c>
      <c r="T139" s="16"/>
      <c r="U139" s="16"/>
      <c r="V139" s="18">
        <f t="shared" si="21"/>
        <v>1.6999999999999999E-3</v>
      </c>
      <c r="W139" s="16"/>
      <c r="X139" s="16"/>
      <c r="Y139" s="16"/>
      <c r="Z139" s="16"/>
      <c r="AA139" s="16"/>
      <c r="AB139" s="16"/>
      <c r="AC139" s="15">
        <f t="shared" si="22"/>
        <v>9.300000000000001E-3</v>
      </c>
      <c r="AD139" s="40">
        <f t="shared" si="10"/>
        <v>1.5833333333333333E-3</v>
      </c>
      <c r="AE139" s="40">
        <f t="shared" si="11"/>
        <v>9.1666666666666676E-4</v>
      </c>
      <c r="AF139" s="40">
        <f t="shared" si="12"/>
        <v>2.2500000000000003E-3</v>
      </c>
    </row>
    <row r="140" spans="1:32" x14ac:dyDescent="0.2">
      <c r="A140" s="6" t="str">
        <f t="shared" si="24"/>
        <v>Post event</v>
      </c>
      <c r="B140" s="103" t="str">
        <f t="shared" si="24"/>
        <v>FW-040-150915-11</v>
      </c>
      <c r="C140" s="103" t="str">
        <f t="shared" si="24"/>
        <v>EPA Region 6</v>
      </c>
      <c r="D140" s="104">
        <f t="shared" si="24"/>
        <v>190.16008704000001</v>
      </c>
      <c r="E140" s="11">
        <f t="shared" si="24"/>
        <v>42262.451388888891</v>
      </c>
      <c r="F140" s="15">
        <f t="shared" si="17"/>
        <v>0.9</v>
      </c>
      <c r="G140" s="16"/>
      <c r="H140" s="19">
        <f t="shared" si="18"/>
        <v>8.8000000000000003E-4</v>
      </c>
      <c r="I140" s="26"/>
      <c r="J140" s="26"/>
      <c r="K140" s="19">
        <f t="shared" si="19"/>
        <v>5.0000000000000001E-4</v>
      </c>
      <c r="L140" s="16"/>
      <c r="M140" s="16"/>
      <c r="N140" s="16"/>
      <c r="O140" s="15">
        <f t="shared" si="23"/>
        <v>2.2000000000000001E-3</v>
      </c>
      <c r="P140" s="15">
        <f t="shared" si="23"/>
        <v>0.62</v>
      </c>
      <c r="Q140" s="18">
        <f t="shared" si="23"/>
        <v>1.4E-3</v>
      </c>
      <c r="R140" s="16"/>
      <c r="S140" s="15">
        <f t="shared" si="20"/>
        <v>7.5999999999999998E-2</v>
      </c>
      <c r="T140" s="16"/>
      <c r="U140" s="16"/>
      <c r="V140" s="18">
        <f t="shared" si="21"/>
        <v>1.2999999999999999E-3</v>
      </c>
      <c r="W140" s="16"/>
      <c r="X140" s="16"/>
      <c r="Y140" s="16"/>
      <c r="Z140" s="16"/>
      <c r="AA140" s="16"/>
      <c r="AB140" s="16"/>
      <c r="AC140" s="15">
        <f t="shared" si="22"/>
        <v>8.0999999999999996E-3</v>
      </c>
      <c r="AD140" s="40">
        <f t="shared" si="10"/>
        <v>1.5555555555555555E-3</v>
      </c>
      <c r="AE140" s="40">
        <f t="shared" si="11"/>
        <v>9.7777777777777772E-4</v>
      </c>
      <c r="AF140" s="40">
        <f t="shared" si="12"/>
        <v>2.4444444444444444E-3</v>
      </c>
    </row>
    <row r="141" spans="1:32" x14ac:dyDescent="0.2">
      <c r="A141" s="6" t="str">
        <f t="shared" si="24"/>
        <v>Post event</v>
      </c>
      <c r="B141" s="103" t="str">
        <f t="shared" si="24"/>
        <v>FW-040-150916-11</v>
      </c>
      <c r="C141" s="103" t="str">
        <f t="shared" si="24"/>
        <v>EPA Region 6</v>
      </c>
      <c r="D141" s="104">
        <f t="shared" si="24"/>
        <v>190.16008704000001</v>
      </c>
      <c r="E141" s="11">
        <f t="shared" si="24"/>
        <v>42263.451388888891</v>
      </c>
      <c r="F141" s="15">
        <f t="shared" si="17"/>
        <v>0.88</v>
      </c>
      <c r="G141" s="16"/>
      <c r="H141" s="19">
        <f t="shared" si="18"/>
        <v>6.4000000000000005E-4</v>
      </c>
      <c r="I141" s="26"/>
      <c r="J141" s="26"/>
      <c r="K141" s="19">
        <f t="shared" si="19"/>
        <v>5.0000000000000001E-4</v>
      </c>
      <c r="L141" s="16"/>
      <c r="M141" s="16"/>
      <c r="N141" s="16"/>
      <c r="O141" s="15">
        <f t="shared" si="23"/>
        <v>2.2000000000000001E-3</v>
      </c>
      <c r="P141" s="15">
        <f t="shared" si="23"/>
        <v>0.66</v>
      </c>
      <c r="Q141" s="18">
        <f t="shared" si="23"/>
        <v>1.6999999999999999E-3</v>
      </c>
      <c r="R141" s="16"/>
      <c r="S141" s="15">
        <f t="shared" si="20"/>
        <v>7.2999999999999995E-2</v>
      </c>
      <c r="T141" s="16"/>
      <c r="U141" s="16"/>
      <c r="V141" s="18">
        <f t="shared" si="21"/>
        <v>1.6000000000000001E-3</v>
      </c>
      <c r="W141" s="16"/>
      <c r="X141" s="16"/>
      <c r="Y141" s="16"/>
      <c r="Z141" s="16"/>
      <c r="AA141" s="16"/>
      <c r="AB141" s="16"/>
      <c r="AC141" s="15">
        <f t="shared" si="22"/>
        <v>7.7000000000000002E-3</v>
      </c>
      <c r="AD141" s="40">
        <f t="shared" si="10"/>
        <v>1.9318181818181817E-3</v>
      </c>
      <c r="AE141" s="40">
        <f t="shared" si="11"/>
        <v>7.2727272727272734E-4</v>
      </c>
      <c r="AF141" s="40">
        <f t="shared" si="12"/>
        <v>2.5000000000000001E-3</v>
      </c>
    </row>
    <row r="142" spans="1:32" x14ac:dyDescent="0.2">
      <c r="A142" s="6" t="str">
        <f t="shared" si="24"/>
        <v>Post event</v>
      </c>
      <c r="B142" s="103" t="str">
        <f t="shared" si="24"/>
        <v>FW-040-150917-11</v>
      </c>
      <c r="C142" s="103" t="str">
        <f t="shared" si="24"/>
        <v>EPA Region 6</v>
      </c>
      <c r="D142" s="104">
        <f t="shared" si="24"/>
        <v>190.16008704000001</v>
      </c>
      <c r="E142" s="11">
        <f t="shared" si="24"/>
        <v>42264.430555555555</v>
      </c>
      <c r="F142" s="15">
        <f t="shared" si="17"/>
        <v>1</v>
      </c>
      <c r="G142" s="16"/>
      <c r="H142" s="19">
        <f t="shared" si="18"/>
        <v>1E-3</v>
      </c>
      <c r="I142" s="26"/>
      <c r="J142" s="26"/>
      <c r="K142" s="19">
        <f t="shared" si="19"/>
        <v>5.0000000000000001E-4</v>
      </c>
      <c r="L142" s="16"/>
      <c r="M142" s="16"/>
      <c r="N142" s="16"/>
      <c r="O142" s="15">
        <f t="shared" si="23"/>
        <v>2.3E-3</v>
      </c>
      <c r="P142" s="15">
        <f t="shared" si="23"/>
        <v>0.7</v>
      </c>
      <c r="Q142" s="18">
        <f t="shared" si="23"/>
        <v>1.5E-3</v>
      </c>
      <c r="R142" s="16"/>
      <c r="S142" s="15">
        <f t="shared" si="20"/>
        <v>6.9000000000000006E-2</v>
      </c>
      <c r="T142" s="16"/>
      <c r="U142" s="16"/>
      <c r="V142" s="18">
        <f t="shared" si="21"/>
        <v>1.6999999999999999E-3</v>
      </c>
      <c r="W142" s="16"/>
      <c r="X142" s="16"/>
      <c r="Y142" s="16"/>
      <c r="Z142" s="16"/>
      <c r="AA142" s="16"/>
      <c r="AB142" s="16"/>
      <c r="AC142" s="15">
        <f t="shared" si="22"/>
        <v>7.9000000000000008E-3</v>
      </c>
      <c r="AD142" s="40">
        <f t="shared" si="10"/>
        <v>1.5E-3</v>
      </c>
      <c r="AE142" s="40">
        <f t="shared" si="11"/>
        <v>1E-3</v>
      </c>
      <c r="AF142" s="40">
        <f t="shared" si="12"/>
        <v>2.3E-3</v>
      </c>
    </row>
    <row r="143" spans="1:32" x14ac:dyDescent="0.2">
      <c r="A143" s="6" t="str">
        <f t="shared" si="24"/>
        <v>Post event</v>
      </c>
      <c r="B143" s="103" t="str">
        <f t="shared" si="24"/>
        <v>FW-040-150918-11</v>
      </c>
      <c r="C143" s="103" t="str">
        <f t="shared" si="24"/>
        <v>EPA Region 6</v>
      </c>
      <c r="D143" s="104">
        <f t="shared" si="24"/>
        <v>190.16008704000001</v>
      </c>
      <c r="E143" s="11">
        <f t="shared" si="24"/>
        <v>42265.569444444445</v>
      </c>
      <c r="F143" s="15">
        <f t="shared" si="17"/>
        <v>0.87</v>
      </c>
      <c r="G143" s="16"/>
      <c r="H143" s="19">
        <f t="shared" si="18"/>
        <v>1E-3</v>
      </c>
      <c r="I143" s="26"/>
      <c r="J143" s="26"/>
      <c r="K143" s="19">
        <f t="shared" si="19"/>
        <v>1.3000000000000002E-4</v>
      </c>
      <c r="L143" s="16"/>
      <c r="M143" s="16"/>
      <c r="N143" s="16"/>
      <c r="O143" s="15">
        <f t="shared" si="23"/>
        <v>2.3E-3</v>
      </c>
      <c r="P143" s="15">
        <f t="shared" si="23"/>
        <v>0.59</v>
      </c>
      <c r="Q143" s="18">
        <f t="shared" si="23"/>
        <v>1.1000000000000001E-3</v>
      </c>
      <c r="R143" s="16"/>
      <c r="S143" s="15">
        <f t="shared" si="20"/>
        <v>6.0999999999999999E-2</v>
      </c>
      <c r="T143" s="16"/>
      <c r="U143" s="16"/>
      <c r="V143" s="18">
        <f t="shared" si="21"/>
        <v>1.8E-3</v>
      </c>
      <c r="W143" s="16"/>
      <c r="X143" s="16"/>
      <c r="Y143" s="16"/>
      <c r="Z143" s="16"/>
      <c r="AA143" s="16"/>
      <c r="AB143" s="16"/>
      <c r="AC143" s="15">
        <f t="shared" si="22"/>
        <v>6.0000000000000001E-3</v>
      </c>
      <c r="AD143" s="40">
        <f t="shared" si="10"/>
        <v>1.2643678160919542E-3</v>
      </c>
      <c r="AE143" s="40">
        <f t="shared" si="11"/>
        <v>1.1494252873563218E-3</v>
      </c>
      <c r="AF143" s="40">
        <f t="shared" si="12"/>
        <v>2.6436781609195403E-3</v>
      </c>
    </row>
    <row r="144" spans="1:32" x14ac:dyDescent="0.2">
      <c r="A144" s="6" t="str">
        <f t="shared" si="24"/>
        <v>Post event</v>
      </c>
      <c r="B144" s="103" t="str">
        <f t="shared" si="24"/>
        <v>FW-040-150919-11</v>
      </c>
      <c r="C144" s="103" t="str">
        <f t="shared" si="24"/>
        <v>EPA Region 6</v>
      </c>
      <c r="D144" s="104">
        <f t="shared" si="24"/>
        <v>190.16008704000001</v>
      </c>
      <c r="E144" s="11">
        <f t="shared" si="24"/>
        <v>42266.440972222219</v>
      </c>
      <c r="F144" s="15">
        <f t="shared" si="17"/>
        <v>0.66</v>
      </c>
      <c r="G144" s="16"/>
      <c r="H144" s="19">
        <f t="shared" si="18"/>
        <v>7.0999999999999991E-4</v>
      </c>
      <c r="I144" s="26"/>
      <c r="J144" s="26"/>
      <c r="K144" s="19">
        <f t="shared" si="19"/>
        <v>5.0000000000000001E-4</v>
      </c>
      <c r="L144" s="16"/>
      <c r="M144" s="16"/>
      <c r="N144" s="16"/>
      <c r="O144" s="15">
        <f t="shared" si="23"/>
        <v>2.1000000000000003E-3</v>
      </c>
      <c r="P144" s="15">
        <f t="shared" si="23"/>
        <v>0.49</v>
      </c>
      <c r="Q144" s="18">
        <f t="shared" si="23"/>
        <v>1.1000000000000001E-3</v>
      </c>
      <c r="R144" s="16"/>
      <c r="S144" s="15">
        <f t="shared" si="20"/>
        <v>6.3E-2</v>
      </c>
      <c r="T144" s="16"/>
      <c r="U144" s="16"/>
      <c r="V144" s="18">
        <f t="shared" si="21"/>
        <v>1.6999999999999999E-3</v>
      </c>
      <c r="W144" s="16"/>
      <c r="X144" s="16"/>
      <c r="Y144" s="16"/>
      <c r="Z144" s="16"/>
      <c r="AA144" s="16"/>
      <c r="AB144" s="16"/>
      <c r="AC144" s="15">
        <f t="shared" si="22"/>
        <v>6.1999999999999998E-3</v>
      </c>
      <c r="AD144" s="40">
        <f t="shared" si="10"/>
        <v>1.6666666666666668E-3</v>
      </c>
      <c r="AE144" s="40">
        <f t="shared" si="11"/>
        <v>1.0757575757575756E-3</v>
      </c>
      <c r="AF144" s="40">
        <f t="shared" si="12"/>
        <v>3.1818181818181819E-3</v>
      </c>
    </row>
    <row r="145" spans="1:32" x14ac:dyDescent="0.2">
      <c r="A145" s="6" t="str">
        <f t="shared" si="24"/>
        <v>Post event</v>
      </c>
      <c r="B145" s="103" t="str">
        <f t="shared" si="24"/>
        <v>FW-040-150920-11</v>
      </c>
      <c r="C145" s="103" t="str">
        <f t="shared" si="24"/>
        <v>EPA Region 6</v>
      </c>
      <c r="D145" s="104">
        <f t="shared" si="24"/>
        <v>190.16008704000001</v>
      </c>
      <c r="E145" s="11">
        <f t="shared" si="24"/>
        <v>42267.430555555555</v>
      </c>
      <c r="F145" s="15">
        <f t="shared" si="17"/>
        <v>0.56000000000000005</v>
      </c>
      <c r="G145" s="16"/>
      <c r="H145" s="19">
        <f t="shared" si="18"/>
        <v>1E-3</v>
      </c>
      <c r="I145" s="26"/>
      <c r="J145" s="26"/>
      <c r="K145" s="19">
        <f t="shared" si="19"/>
        <v>5.0000000000000001E-4</v>
      </c>
      <c r="L145" s="16"/>
      <c r="M145" s="16"/>
      <c r="N145" s="16"/>
      <c r="O145" s="15">
        <f t="shared" si="23"/>
        <v>2.7000000000000001E-3</v>
      </c>
      <c r="P145" s="15">
        <f t="shared" si="23"/>
        <v>0.49</v>
      </c>
      <c r="Q145" s="18">
        <f t="shared" si="23"/>
        <v>2E-3</v>
      </c>
      <c r="R145" s="16"/>
      <c r="S145" s="15">
        <f t="shared" si="20"/>
        <v>0.15</v>
      </c>
      <c r="T145" s="16"/>
      <c r="U145" s="16"/>
      <c r="V145" s="18">
        <f t="shared" si="21"/>
        <v>1.9E-3</v>
      </c>
      <c r="W145" s="16"/>
      <c r="X145" s="16"/>
      <c r="Y145" s="16"/>
      <c r="Z145" s="16"/>
      <c r="AA145" s="16"/>
      <c r="AB145" s="16"/>
      <c r="AC145" s="15">
        <f t="shared" si="22"/>
        <v>8.6E-3</v>
      </c>
      <c r="AD145" s="40">
        <f t="shared" si="10"/>
        <v>3.5714285714285713E-3</v>
      </c>
      <c r="AE145" s="40">
        <f t="shared" si="11"/>
        <v>1.7857142857142857E-3</v>
      </c>
      <c r="AF145" s="40">
        <f t="shared" si="12"/>
        <v>4.8214285714285711E-3</v>
      </c>
    </row>
    <row r="146" spans="1:32" x14ac:dyDescent="0.2">
      <c r="A146" s="6" t="str">
        <f t="shared" si="24"/>
        <v>Post event</v>
      </c>
      <c r="B146" s="103" t="str">
        <f t="shared" si="24"/>
        <v>FW-040-150921-11</v>
      </c>
      <c r="C146" s="103" t="str">
        <f t="shared" si="24"/>
        <v>EPA Region 6</v>
      </c>
      <c r="D146" s="104">
        <f t="shared" si="24"/>
        <v>190.16008704000001</v>
      </c>
      <c r="E146" s="11">
        <f t="shared" si="24"/>
        <v>42268.493055555555</v>
      </c>
      <c r="F146" s="15">
        <f t="shared" si="17"/>
        <v>0.35</v>
      </c>
      <c r="G146" s="16"/>
      <c r="H146" s="19">
        <f t="shared" si="18"/>
        <v>8.5999999999999998E-4</v>
      </c>
      <c r="I146" s="26"/>
      <c r="J146" s="26"/>
      <c r="K146" s="19">
        <f t="shared" si="19"/>
        <v>5.0000000000000001E-4</v>
      </c>
      <c r="L146" s="16"/>
      <c r="M146" s="16"/>
      <c r="N146" s="16"/>
      <c r="O146" s="15">
        <f t="shared" si="23"/>
        <v>1.6999999999999999E-3</v>
      </c>
      <c r="P146" s="15">
        <f t="shared" si="23"/>
        <v>0.25</v>
      </c>
      <c r="Q146" s="18">
        <f t="shared" si="23"/>
        <v>7.0999999999999991E-4</v>
      </c>
      <c r="R146" s="16"/>
      <c r="S146" s="15">
        <f t="shared" si="20"/>
        <v>5.5E-2</v>
      </c>
      <c r="T146" s="16"/>
      <c r="U146" s="16"/>
      <c r="V146" s="18">
        <f t="shared" si="21"/>
        <v>1.1999999999999999E-3</v>
      </c>
      <c r="W146" s="16"/>
      <c r="X146" s="16"/>
      <c r="Y146" s="16"/>
      <c r="Z146" s="16"/>
      <c r="AA146" s="16"/>
      <c r="AB146" s="16"/>
      <c r="AC146" s="15">
        <f t="shared" si="22"/>
        <v>0.02</v>
      </c>
      <c r="AD146" s="40">
        <f t="shared" si="10"/>
        <v>2.0285714285714286E-3</v>
      </c>
      <c r="AE146" s="40">
        <f t="shared" si="11"/>
        <v>2.4571428571428574E-3</v>
      </c>
      <c r="AF146" s="40">
        <f t="shared" si="12"/>
        <v>4.8571428571428567E-3</v>
      </c>
    </row>
    <row r="147" spans="1:32" x14ac:dyDescent="0.2">
      <c r="A147" s="6" t="str">
        <f t="shared" si="24"/>
        <v>Post event</v>
      </c>
      <c r="B147" s="103" t="str">
        <f t="shared" si="24"/>
        <v>FW-040-150922-11</v>
      </c>
      <c r="C147" s="103" t="str">
        <f t="shared" si="24"/>
        <v>EPA Region 6</v>
      </c>
      <c r="D147" s="104">
        <f t="shared" si="24"/>
        <v>190.16008704000001</v>
      </c>
      <c r="E147" s="11">
        <f t="shared" si="24"/>
        <v>42269.371527777781</v>
      </c>
      <c r="F147" s="15">
        <f t="shared" si="17"/>
        <v>0.68</v>
      </c>
      <c r="G147" s="16"/>
      <c r="H147" s="19">
        <f t="shared" si="18"/>
        <v>1.1999999999999999E-3</v>
      </c>
      <c r="I147" s="26"/>
      <c r="J147" s="26"/>
      <c r="K147" s="19">
        <f t="shared" si="19"/>
        <v>7.4999999999999993E-5</v>
      </c>
      <c r="L147" s="16"/>
      <c r="M147" s="16"/>
      <c r="N147" s="16"/>
      <c r="O147" s="15">
        <f t="shared" si="23"/>
        <v>2E-3</v>
      </c>
      <c r="P147" s="15">
        <f t="shared" si="23"/>
        <v>0.45</v>
      </c>
      <c r="Q147" s="18">
        <f t="shared" si="23"/>
        <v>1.1000000000000001E-3</v>
      </c>
      <c r="R147" s="16"/>
      <c r="S147" s="15">
        <f t="shared" si="20"/>
        <v>6.0999999999999999E-2</v>
      </c>
      <c r="T147" s="16"/>
      <c r="U147" s="16"/>
      <c r="V147" s="18">
        <f t="shared" si="21"/>
        <v>1.1999999999999999E-3</v>
      </c>
      <c r="W147" s="16"/>
      <c r="X147" s="16"/>
      <c r="Y147" s="16"/>
      <c r="Z147" s="16"/>
      <c r="AA147" s="16"/>
      <c r="AB147" s="16"/>
      <c r="AC147" s="15">
        <f t="shared" si="22"/>
        <v>7.0999999999999995E-3</v>
      </c>
      <c r="AD147" s="40">
        <f t="shared" si="10"/>
        <v>1.6176470588235294E-3</v>
      </c>
      <c r="AE147" s="40">
        <f t="shared" si="11"/>
        <v>1.7647058823529408E-3</v>
      </c>
      <c r="AF147" s="40">
        <f t="shared" si="12"/>
        <v>2.9411764705882353E-3</v>
      </c>
    </row>
    <row r="148" spans="1:32" x14ac:dyDescent="0.2">
      <c r="A148" s="6" t="str">
        <f t="shared" si="24"/>
        <v>Post event</v>
      </c>
      <c r="B148" s="103" t="str">
        <f t="shared" si="24"/>
        <v>FW-040-150924-11</v>
      </c>
      <c r="C148" s="103" t="str">
        <f t="shared" si="24"/>
        <v>EPA Region 6</v>
      </c>
      <c r="D148" s="104">
        <f t="shared" si="24"/>
        <v>190.16008704000001</v>
      </c>
      <c r="E148" s="11">
        <f t="shared" si="24"/>
        <v>42271.416666666664</v>
      </c>
      <c r="F148" s="15">
        <f t="shared" si="17"/>
        <v>56</v>
      </c>
      <c r="G148" s="16"/>
      <c r="H148" s="19">
        <f t="shared" si="18"/>
        <v>1.2999999999999999E-2</v>
      </c>
      <c r="I148" s="26"/>
      <c r="J148" s="26"/>
      <c r="K148" s="19">
        <f t="shared" si="19"/>
        <v>8.7000000000000001E-4</v>
      </c>
      <c r="L148" s="16"/>
      <c r="M148" s="16"/>
      <c r="N148" s="16"/>
      <c r="O148" s="15">
        <f t="shared" ref="O148:Q157" si="25">O67/1000</f>
        <v>5.7000000000000002E-2</v>
      </c>
      <c r="P148" s="15">
        <f t="shared" si="25"/>
        <v>50</v>
      </c>
      <c r="Q148" s="18">
        <f t="shared" si="25"/>
        <v>4.9000000000000002E-2</v>
      </c>
      <c r="R148" s="16"/>
      <c r="S148" s="15">
        <f t="shared" si="20"/>
        <v>1.5</v>
      </c>
      <c r="T148" s="16"/>
      <c r="U148" s="16"/>
      <c r="V148" s="18">
        <f t="shared" si="21"/>
        <v>3.4000000000000002E-2</v>
      </c>
      <c r="W148" s="16"/>
      <c r="X148" s="16"/>
      <c r="Y148" s="16"/>
      <c r="Z148" s="16"/>
      <c r="AA148" s="16"/>
      <c r="AB148" s="16"/>
      <c r="AC148" s="15">
        <f t="shared" si="22"/>
        <v>0.18</v>
      </c>
      <c r="AD148" s="40">
        <f t="shared" si="10"/>
        <v>8.7500000000000002E-4</v>
      </c>
      <c r="AE148" s="40">
        <f t="shared" si="11"/>
        <v>2.3214285714285714E-4</v>
      </c>
      <c r="AF148" s="40">
        <f t="shared" si="12"/>
        <v>1.0178571428571428E-3</v>
      </c>
    </row>
    <row r="149" spans="1:32" x14ac:dyDescent="0.2">
      <c r="A149" s="6" t="str">
        <f t="shared" ref="A149:E157" si="26">A68</f>
        <v>Post event</v>
      </c>
      <c r="B149" s="103" t="str">
        <f t="shared" si="26"/>
        <v>FW-040-150928-11</v>
      </c>
      <c r="C149" s="103" t="str">
        <f t="shared" si="26"/>
        <v>EPA Region 6</v>
      </c>
      <c r="D149" s="104">
        <f t="shared" si="26"/>
        <v>190.16008704000001</v>
      </c>
      <c r="E149" s="11">
        <f t="shared" si="26"/>
        <v>42275.40625</v>
      </c>
      <c r="F149" s="15">
        <f t="shared" si="17"/>
        <v>2.7</v>
      </c>
      <c r="G149" s="16"/>
      <c r="H149" s="19">
        <f t="shared" si="18"/>
        <v>1.2999999999999999E-3</v>
      </c>
      <c r="I149" s="26"/>
      <c r="J149" s="26"/>
      <c r="K149" s="19">
        <f t="shared" si="19"/>
        <v>5.0000000000000001E-4</v>
      </c>
      <c r="L149" s="16"/>
      <c r="M149" s="16"/>
      <c r="N149" s="16"/>
      <c r="O149" s="15">
        <f t="shared" si="25"/>
        <v>3.8E-3</v>
      </c>
      <c r="P149" s="15">
        <f t="shared" si="25"/>
        <v>2</v>
      </c>
      <c r="Q149" s="18">
        <f t="shared" si="25"/>
        <v>2.8999999999999998E-3</v>
      </c>
      <c r="R149" s="16"/>
      <c r="S149" s="15">
        <f t="shared" si="20"/>
        <v>0.12</v>
      </c>
      <c r="T149" s="16"/>
      <c r="U149" s="16"/>
      <c r="V149" s="18">
        <f t="shared" si="21"/>
        <v>2.5000000000000001E-3</v>
      </c>
      <c r="W149" s="16"/>
      <c r="X149" s="16"/>
      <c r="Y149" s="16"/>
      <c r="Z149" s="16"/>
      <c r="AA149" s="16"/>
      <c r="AB149" s="16"/>
      <c r="AC149" s="15">
        <f t="shared" si="22"/>
        <v>1.4999999999999999E-2</v>
      </c>
      <c r="AD149" s="40">
        <f t="shared" ref="AD149:AD157" si="27">Q149/F149</f>
        <v>1.0740740740740739E-3</v>
      </c>
      <c r="AE149" s="40">
        <f t="shared" ref="AE149:AE157" si="28">H149/F149</f>
        <v>4.8148148148148144E-4</v>
      </c>
      <c r="AF149" s="40">
        <f t="shared" ref="AF149:AF157" si="29">O149/F149</f>
        <v>1.4074074074074073E-3</v>
      </c>
    </row>
    <row r="150" spans="1:32" x14ac:dyDescent="0.2">
      <c r="A150" s="6" t="str">
        <f t="shared" si="26"/>
        <v>Post event</v>
      </c>
      <c r="B150" s="103" t="str">
        <f t="shared" si="26"/>
        <v>FW-040-150930-11</v>
      </c>
      <c r="C150" s="103" t="str">
        <f t="shared" si="26"/>
        <v>EPA Region 6</v>
      </c>
      <c r="D150" s="104">
        <f t="shared" si="26"/>
        <v>190.16008704000001</v>
      </c>
      <c r="E150" s="11">
        <f t="shared" si="26"/>
        <v>42277.399305555555</v>
      </c>
      <c r="F150" s="15">
        <f t="shared" si="17"/>
        <v>1.1000000000000001</v>
      </c>
      <c r="G150" s="16"/>
      <c r="H150" s="19">
        <f t="shared" si="18"/>
        <v>9.8999999999999999E-4</v>
      </c>
      <c r="I150" s="26"/>
      <c r="J150" s="26"/>
      <c r="K150" s="19">
        <f t="shared" si="19"/>
        <v>4.3999999999999999E-5</v>
      </c>
      <c r="L150" s="16"/>
      <c r="M150" s="16"/>
      <c r="N150" s="16"/>
      <c r="O150" s="15">
        <f t="shared" si="25"/>
        <v>2.5000000000000001E-3</v>
      </c>
      <c r="P150" s="15">
        <f t="shared" si="25"/>
        <v>0.7</v>
      </c>
      <c r="Q150" s="18">
        <f t="shared" si="25"/>
        <v>2E-3</v>
      </c>
      <c r="R150" s="16"/>
      <c r="S150" s="15">
        <f t="shared" si="20"/>
        <v>8.8999999999999996E-2</v>
      </c>
      <c r="T150" s="16"/>
      <c r="U150" s="16"/>
      <c r="V150" s="18">
        <f t="shared" si="21"/>
        <v>1.4E-3</v>
      </c>
      <c r="W150" s="16"/>
      <c r="X150" s="16"/>
      <c r="Y150" s="16"/>
      <c r="Z150" s="16"/>
      <c r="AA150" s="16"/>
      <c r="AB150" s="16"/>
      <c r="AC150" s="15">
        <f t="shared" si="22"/>
        <v>8.9999999999999993E-3</v>
      </c>
      <c r="AD150" s="40">
        <f t="shared" si="27"/>
        <v>1.8181818181818182E-3</v>
      </c>
      <c r="AE150" s="40">
        <f t="shared" si="28"/>
        <v>8.9999999999999998E-4</v>
      </c>
      <c r="AF150" s="40">
        <f t="shared" si="29"/>
        <v>2.2727272727272726E-3</v>
      </c>
    </row>
    <row r="151" spans="1:32" x14ac:dyDescent="0.2">
      <c r="A151" s="6" t="str">
        <f t="shared" si="26"/>
        <v>Post event</v>
      </c>
      <c r="B151" s="103" t="str">
        <f t="shared" si="26"/>
        <v>FW-040-151008-11</v>
      </c>
      <c r="C151" s="103" t="str">
        <f t="shared" si="26"/>
        <v>EPA Region 6</v>
      </c>
      <c r="D151" s="104">
        <f t="shared" si="26"/>
        <v>190.16008704000001</v>
      </c>
      <c r="E151" s="11">
        <f t="shared" si="26"/>
        <v>42285.444444444445</v>
      </c>
      <c r="F151" s="15">
        <f t="shared" si="17"/>
        <v>2.2000000000000002</v>
      </c>
      <c r="G151" s="16"/>
      <c r="H151" s="19">
        <f t="shared" si="18"/>
        <v>1.2999999999999999E-3</v>
      </c>
      <c r="I151" s="26"/>
      <c r="J151" s="26"/>
      <c r="K151" s="19">
        <f t="shared" si="19"/>
        <v>2.5000000000000001E-4</v>
      </c>
      <c r="L151" s="16"/>
      <c r="M151" s="16"/>
      <c r="N151" s="16"/>
      <c r="O151" s="15">
        <f t="shared" si="25"/>
        <v>6.9000000000000008E-3</v>
      </c>
      <c r="P151" s="15">
        <f t="shared" si="25"/>
        <v>1.3</v>
      </c>
      <c r="Q151" s="18">
        <f t="shared" si="25"/>
        <v>8.5000000000000006E-3</v>
      </c>
      <c r="R151" s="16"/>
      <c r="S151" s="15">
        <f t="shared" si="20"/>
        <v>0.32</v>
      </c>
      <c r="T151" s="16"/>
      <c r="U151" s="16"/>
      <c r="V151" s="18">
        <f t="shared" si="21"/>
        <v>2.5000000000000001E-3</v>
      </c>
      <c r="W151" s="16"/>
      <c r="X151" s="16"/>
      <c r="Y151" s="16"/>
      <c r="Z151" s="16"/>
      <c r="AA151" s="16"/>
      <c r="AB151" s="16"/>
      <c r="AC151" s="15">
        <f t="shared" si="22"/>
        <v>4.2000000000000003E-2</v>
      </c>
      <c r="AD151" s="40">
        <f t="shared" si="27"/>
        <v>3.8636363636363638E-3</v>
      </c>
      <c r="AE151" s="40">
        <f t="shared" si="28"/>
        <v>5.9090909090909083E-4</v>
      </c>
      <c r="AF151" s="40">
        <f t="shared" si="29"/>
        <v>3.1363636363636364E-3</v>
      </c>
    </row>
    <row r="152" spans="1:32" x14ac:dyDescent="0.2">
      <c r="A152" s="6" t="str">
        <f t="shared" si="26"/>
        <v>Post event</v>
      </c>
      <c r="B152" s="103" t="str">
        <f t="shared" si="26"/>
        <v>FW-040-151014-11</v>
      </c>
      <c r="C152" s="103" t="str">
        <f t="shared" si="26"/>
        <v>EPA Region 6</v>
      </c>
      <c r="D152" s="104">
        <f t="shared" si="26"/>
        <v>190.16008704000001</v>
      </c>
      <c r="E152" s="11">
        <f t="shared" si="26"/>
        <v>42291.465277777781</v>
      </c>
      <c r="F152" s="15">
        <f t="shared" si="17"/>
        <v>2.2000000000000002</v>
      </c>
      <c r="G152" s="16"/>
      <c r="H152" s="19">
        <f t="shared" si="18"/>
        <v>1.2999999999999999E-3</v>
      </c>
      <c r="I152" s="26"/>
      <c r="J152" s="26"/>
      <c r="K152" s="19">
        <f t="shared" si="19"/>
        <v>4.2999999999999995E-5</v>
      </c>
      <c r="L152" s="16"/>
      <c r="M152" s="16"/>
      <c r="N152" s="16"/>
      <c r="O152" s="15">
        <f t="shared" si="25"/>
        <v>2.5000000000000001E-3</v>
      </c>
      <c r="P152" s="15">
        <f t="shared" si="25"/>
        <v>1.6</v>
      </c>
      <c r="Q152" s="18">
        <f t="shared" si="25"/>
        <v>2.5000000000000001E-3</v>
      </c>
      <c r="R152" s="16"/>
      <c r="S152" s="15">
        <f t="shared" si="20"/>
        <v>7.9000000000000001E-2</v>
      </c>
      <c r="T152" s="16"/>
      <c r="U152" s="16"/>
      <c r="V152" s="18">
        <f t="shared" si="21"/>
        <v>2.2000000000000001E-3</v>
      </c>
      <c r="W152" s="16"/>
      <c r="X152" s="16"/>
      <c r="Y152" s="16"/>
      <c r="Z152" s="16"/>
      <c r="AA152" s="16"/>
      <c r="AB152" s="16"/>
      <c r="AC152" s="15">
        <f t="shared" si="22"/>
        <v>1.2999999999999999E-2</v>
      </c>
      <c r="AD152" s="40">
        <f t="shared" si="27"/>
        <v>1.1363636363636363E-3</v>
      </c>
      <c r="AE152" s="40">
        <f t="shared" si="28"/>
        <v>5.9090909090909083E-4</v>
      </c>
      <c r="AF152" s="40">
        <f t="shared" si="29"/>
        <v>1.1363636363636363E-3</v>
      </c>
    </row>
    <row r="153" spans="1:32" x14ac:dyDescent="0.2">
      <c r="A153" s="6" t="str">
        <f t="shared" si="26"/>
        <v>Post event</v>
      </c>
      <c r="B153" s="103" t="str">
        <f t="shared" si="26"/>
        <v>FW040_SW_111815</v>
      </c>
      <c r="C153" s="103" t="str">
        <f t="shared" si="26"/>
        <v>EPA Regions</v>
      </c>
      <c r="D153" s="104">
        <f t="shared" si="26"/>
        <v>190.16008704000001</v>
      </c>
      <c r="E153" s="11">
        <f t="shared" si="26"/>
        <v>42326.333333333336</v>
      </c>
      <c r="F153" s="15">
        <f t="shared" si="17"/>
        <v>1.2</v>
      </c>
      <c r="G153" s="16"/>
      <c r="H153" s="19">
        <f t="shared" si="18"/>
        <v>3.6999999999999999E-4</v>
      </c>
      <c r="I153" s="26"/>
      <c r="J153" s="26"/>
      <c r="K153" s="19">
        <f t="shared" si="19"/>
        <v>2.0000000000000001E-4</v>
      </c>
      <c r="L153" s="16"/>
      <c r="M153" s="16"/>
      <c r="N153" s="16"/>
      <c r="O153" s="15">
        <f t="shared" si="25"/>
        <v>3.3E-3</v>
      </c>
      <c r="P153" s="15">
        <f t="shared" si="25"/>
        <v>0.73</v>
      </c>
      <c r="Q153" s="18">
        <f t="shared" si="25"/>
        <v>2.2000000000000001E-3</v>
      </c>
      <c r="R153" s="16"/>
      <c r="S153" s="15">
        <f t="shared" si="20"/>
        <v>9.2999999999999999E-2</v>
      </c>
      <c r="T153" s="16"/>
      <c r="U153" s="16"/>
      <c r="V153" s="18">
        <f t="shared" si="21"/>
        <v>1.6999999999999999E-3</v>
      </c>
      <c r="W153" s="16"/>
      <c r="X153" s="16"/>
      <c r="Y153" s="16"/>
      <c r="Z153" s="16"/>
      <c r="AA153" s="16"/>
      <c r="AB153" s="16"/>
      <c r="AC153" s="15">
        <f t="shared" si="22"/>
        <v>2.5000000000000001E-2</v>
      </c>
      <c r="AD153" s="40">
        <f t="shared" si="27"/>
        <v>1.8333333333333335E-3</v>
      </c>
      <c r="AE153" s="40">
        <f t="shared" si="28"/>
        <v>3.0833333333333337E-4</v>
      </c>
      <c r="AF153" s="40">
        <f t="shared" si="29"/>
        <v>2.7500000000000003E-3</v>
      </c>
    </row>
    <row r="154" spans="1:32" x14ac:dyDescent="0.2">
      <c r="A154" s="6" t="str">
        <f t="shared" si="26"/>
        <v>Post event</v>
      </c>
      <c r="B154" s="103" t="str">
        <f t="shared" si="26"/>
        <v>FW-040_032316L</v>
      </c>
      <c r="C154" s="103" t="str">
        <f t="shared" si="26"/>
        <v>EPA Regions</v>
      </c>
      <c r="D154" s="104">
        <f t="shared" si="26"/>
        <v>190.16008704000001</v>
      </c>
      <c r="E154" s="11">
        <f t="shared" si="26"/>
        <v>42452.690972222219</v>
      </c>
      <c r="F154" s="15">
        <f t="shared" si="17"/>
        <v>1.5</v>
      </c>
      <c r="G154" s="16"/>
      <c r="H154" s="19">
        <f t="shared" si="18"/>
        <v>7.2999999999999996E-4</v>
      </c>
      <c r="I154" s="26"/>
      <c r="J154" s="26"/>
      <c r="K154" s="19">
        <f t="shared" si="19"/>
        <v>1.9000000000000001E-4</v>
      </c>
      <c r="L154" s="16"/>
      <c r="M154" s="16"/>
      <c r="N154" s="16"/>
      <c r="O154" s="15">
        <f t="shared" si="25"/>
        <v>5.1999999999999998E-3</v>
      </c>
      <c r="P154" s="15">
        <f t="shared" si="25"/>
        <v>1.5</v>
      </c>
      <c r="Q154" s="18">
        <f t="shared" si="25"/>
        <v>4.5999999999999999E-3</v>
      </c>
      <c r="R154" s="16"/>
      <c r="S154" s="15">
        <f t="shared" si="20"/>
        <v>0.11</v>
      </c>
      <c r="T154" s="16"/>
      <c r="U154" s="16"/>
      <c r="V154" s="18">
        <f t="shared" si="21"/>
        <v>2.8E-3</v>
      </c>
      <c r="W154" s="16"/>
      <c r="X154" s="16"/>
      <c r="Y154" s="16"/>
      <c r="Z154" s="16"/>
      <c r="AA154" s="16"/>
      <c r="AB154" s="16"/>
      <c r="AC154" s="15">
        <f t="shared" si="22"/>
        <v>4.5999999999999999E-2</v>
      </c>
      <c r="AD154" s="40">
        <f t="shared" si="27"/>
        <v>3.0666666666666668E-3</v>
      </c>
      <c r="AE154" s="40">
        <f t="shared" si="28"/>
        <v>4.8666666666666666E-4</v>
      </c>
      <c r="AF154" s="40">
        <f t="shared" si="29"/>
        <v>3.4666666666666665E-3</v>
      </c>
    </row>
    <row r="155" spans="1:32" x14ac:dyDescent="0.2">
      <c r="A155" s="6" t="str">
        <f t="shared" si="26"/>
        <v>Snowmelt</v>
      </c>
      <c r="B155" s="103" t="str">
        <f t="shared" si="26"/>
        <v>FW-040_060916L</v>
      </c>
      <c r="C155" s="103" t="str">
        <f t="shared" si="26"/>
        <v>EPA Regions</v>
      </c>
      <c r="D155" s="104">
        <f t="shared" si="26"/>
        <v>190.16008704000001</v>
      </c>
      <c r="E155" s="11">
        <f t="shared" si="26"/>
        <v>42530.392361111109</v>
      </c>
      <c r="F155" s="15">
        <f t="shared" si="17"/>
        <v>4.2</v>
      </c>
      <c r="G155" s="16"/>
      <c r="H155" s="19">
        <f t="shared" si="18"/>
        <v>2.7000000000000001E-3</v>
      </c>
      <c r="I155" s="26"/>
      <c r="J155" s="26"/>
      <c r="K155" s="19">
        <f t="shared" si="19"/>
        <v>5.6000000000000006E-4</v>
      </c>
      <c r="L155" s="16"/>
      <c r="M155" s="16"/>
      <c r="N155" s="16"/>
      <c r="O155" s="15">
        <f t="shared" si="25"/>
        <v>1.6E-2</v>
      </c>
      <c r="P155" s="15">
        <f t="shared" si="25"/>
        <v>4.5999999999999996</v>
      </c>
      <c r="Q155" s="18">
        <f t="shared" si="25"/>
        <v>4.1000000000000002E-2</v>
      </c>
      <c r="R155" s="16"/>
      <c r="S155" s="15">
        <f t="shared" si="20"/>
        <v>0.42</v>
      </c>
      <c r="T155" s="16"/>
      <c r="U155" s="16"/>
      <c r="V155" s="18">
        <f t="shared" si="21"/>
        <v>2.3E-3</v>
      </c>
      <c r="W155" s="16"/>
      <c r="X155" s="16"/>
      <c r="Y155" s="16"/>
      <c r="Z155" s="16"/>
      <c r="AA155" s="16"/>
      <c r="AB155" s="16"/>
      <c r="AC155" s="15">
        <f t="shared" si="22"/>
        <v>0.15</v>
      </c>
      <c r="AD155" s="40">
        <f t="shared" si="27"/>
        <v>9.7619047619047616E-3</v>
      </c>
      <c r="AE155" s="40">
        <f t="shared" si="28"/>
        <v>6.4285714285714282E-4</v>
      </c>
      <c r="AF155" s="40">
        <f t="shared" si="29"/>
        <v>3.8095238095238095E-3</v>
      </c>
    </row>
    <row r="156" spans="1:32" x14ac:dyDescent="0.2">
      <c r="A156" s="6" t="s">
        <v>488</v>
      </c>
      <c r="B156" s="103" t="str">
        <f t="shared" si="26"/>
        <v>FW-040_082716</v>
      </c>
      <c r="C156" s="103" t="str">
        <f t="shared" si="26"/>
        <v>EPA Regions</v>
      </c>
      <c r="D156" s="104">
        <f t="shared" si="26"/>
        <v>190.16008704000001</v>
      </c>
      <c r="E156" s="11">
        <f t="shared" si="26"/>
        <v>42609.458333333336</v>
      </c>
      <c r="F156" s="15">
        <f t="shared" si="17"/>
        <v>1.1000000000000001</v>
      </c>
      <c r="G156" s="16"/>
      <c r="H156" s="19">
        <f t="shared" si="18"/>
        <v>4.1999999999999996E-4</v>
      </c>
      <c r="I156" s="26"/>
      <c r="J156" s="26"/>
      <c r="K156" s="19">
        <f t="shared" si="19"/>
        <v>7.0000000000000007E-5</v>
      </c>
      <c r="L156" s="16"/>
      <c r="M156" s="16"/>
      <c r="N156" s="16"/>
      <c r="O156" s="15">
        <f t="shared" si="25"/>
        <v>2.7000000000000001E-3</v>
      </c>
      <c r="P156" s="15">
        <f t="shared" si="25"/>
        <v>0.87</v>
      </c>
      <c r="Q156" s="18">
        <f t="shared" si="25"/>
        <v>2.7000000000000001E-3</v>
      </c>
      <c r="R156" s="16"/>
      <c r="S156" s="15">
        <f t="shared" si="20"/>
        <v>9.1999999999999998E-2</v>
      </c>
      <c r="T156" s="16"/>
      <c r="U156" s="16"/>
      <c r="V156" s="18">
        <f t="shared" si="21"/>
        <v>3.5999999999999999E-3</v>
      </c>
      <c r="W156" s="16"/>
      <c r="X156" s="16"/>
      <c r="Y156" s="16"/>
      <c r="Z156" s="16"/>
      <c r="AA156" s="16"/>
      <c r="AB156" s="16"/>
      <c r="AC156" s="15">
        <f t="shared" si="22"/>
        <v>1.6E-2</v>
      </c>
      <c r="AD156" s="40">
        <f t="shared" si="27"/>
        <v>2.4545454545454545E-3</v>
      </c>
      <c r="AE156" s="40">
        <f t="shared" si="28"/>
        <v>3.8181818181818174E-4</v>
      </c>
      <c r="AF156" s="40">
        <f t="shared" si="29"/>
        <v>2.4545454545454545E-3</v>
      </c>
    </row>
    <row r="157" spans="1:32" x14ac:dyDescent="0.2">
      <c r="A157" s="6" t="s">
        <v>488</v>
      </c>
      <c r="B157" s="103" t="str">
        <f t="shared" si="26"/>
        <v>FW-040_110416</v>
      </c>
      <c r="C157" s="103" t="str">
        <f t="shared" si="26"/>
        <v>EPA Regions</v>
      </c>
      <c r="D157" s="104">
        <f t="shared" si="26"/>
        <v>190.16008704000001</v>
      </c>
      <c r="E157" s="11">
        <f t="shared" si="26"/>
        <v>42678.666666666664</v>
      </c>
      <c r="F157" s="15">
        <f t="shared" si="17"/>
        <v>0.9</v>
      </c>
      <c r="G157" s="16"/>
      <c r="H157" s="19">
        <f t="shared" si="18"/>
        <v>5.8E-4</v>
      </c>
      <c r="I157" s="26"/>
      <c r="J157" s="26"/>
      <c r="K157" s="19">
        <f t="shared" si="19"/>
        <v>5.0000000000000002E-5</v>
      </c>
      <c r="L157" s="16"/>
      <c r="M157" s="16"/>
      <c r="N157" s="16"/>
      <c r="O157" s="15">
        <f t="shared" si="25"/>
        <v>3.8999999999999998E-3</v>
      </c>
      <c r="P157" s="15">
        <f t="shared" si="25"/>
        <v>0.81</v>
      </c>
      <c r="Q157" s="18">
        <f t="shared" si="25"/>
        <v>2.2000000000000001E-3</v>
      </c>
      <c r="R157" s="16"/>
      <c r="S157" s="15">
        <f t="shared" si="20"/>
        <v>9.4E-2</v>
      </c>
      <c r="T157" s="16"/>
      <c r="U157" s="16"/>
      <c r="V157" s="18">
        <f t="shared" si="21"/>
        <v>1.6000000000000001E-3</v>
      </c>
      <c r="W157" s="16"/>
      <c r="X157" s="16"/>
      <c r="Y157" s="16"/>
      <c r="Z157" s="16"/>
      <c r="AA157" s="16"/>
      <c r="AB157" s="16"/>
      <c r="AC157" s="15">
        <f t="shared" si="22"/>
        <v>2.1000000000000001E-2</v>
      </c>
      <c r="AD157" s="40">
        <f t="shared" si="27"/>
        <v>2.4444444444444444E-3</v>
      </c>
      <c r="AE157" s="40">
        <f t="shared" si="28"/>
        <v>6.4444444444444445E-4</v>
      </c>
      <c r="AF157" s="40">
        <f t="shared" si="29"/>
        <v>4.3333333333333331E-3</v>
      </c>
    </row>
    <row r="160" spans="1:32" x14ac:dyDescent="0.2">
      <c r="F160" s="151" t="s">
        <v>1179</v>
      </c>
      <c r="G160" t="s">
        <v>1182</v>
      </c>
      <c r="Q160" s="151" t="s">
        <v>1</v>
      </c>
      <c r="R160" t="s">
        <v>1180</v>
      </c>
    </row>
    <row r="161" spans="1:32" x14ac:dyDescent="0.2">
      <c r="A161" s="6"/>
      <c r="B161" s="103"/>
      <c r="C161" s="103"/>
      <c r="D161" s="104"/>
      <c r="E161" s="89" t="s">
        <v>1174</v>
      </c>
      <c r="F161" s="18">
        <f>MAX(F84:F104)</f>
        <v>5.8</v>
      </c>
      <c r="G161" s="16"/>
      <c r="H161" s="19"/>
      <c r="I161" s="26"/>
      <c r="J161" s="26"/>
      <c r="K161" s="19"/>
      <c r="L161" s="16"/>
      <c r="M161" s="16"/>
      <c r="N161" s="16"/>
      <c r="O161" s="15"/>
      <c r="P161" s="15"/>
      <c r="Q161" s="18">
        <f>MAX(Q84:Q104)</f>
        <v>0.55200000000000005</v>
      </c>
      <c r="R161" s="16"/>
      <c r="S161" s="15"/>
      <c r="T161" s="16"/>
      <c r="U161" s="16"/>
      <c r="V161" s="18"/>
      <c r="W161" s="16"/>
      <c r="X161" s="16"/>
      <c r="Y161" s="16"/>
      <c r="Z161" s="16"/>
      <c r="AA161" s="16"/>
      <c r="AB161" s="16"/>
      <c r="AC161" s="15"/>
      <c r="AD161" s="40"/>
      <c r="AE161" s="40"/>
      <c r="AF161" s="40"/>
    </row>
    <row r="162" spans="1:32" x14ac:dyDescent="0.2">
      <c r="A162" s="6"/>
      <c r="B162" s="103"/>
      <c r="C162" s="103"/>
      <c r="D162" s="104"/>
      <c r="E162" s="89" t="s">
        <v>1175</v>
      </c>
      <c r="F162" s="18">
        <f>AVERAGE(F107:F123)</f>
        <v>0.50588235294117645</v>
      </c>
      <c r="G162" s="16"/>
      <c r="H162" s="19"/>
      <c r="I162" s="26"/>
      <c r="J162" s="26"/>
      <c r="K162" s="19"/>
      <c r="L162" s="16"/>
      <c r="M162" s="16"/>
      <c r="N162" s="16"/>
      <c r="O162" s="15"/>
      <c r="P162" s="15"/>
      <c r="Q162" s="18">
        <f>AVERAGE(Q107:Q123)</f>
        <v>4.250588235294118E-3</v>
      </c>
      <c r="R162" s="16"/>
      <c r="S162" s="15"/>
      <c r="T162" s="16"/>
      <c r="U162" s="16"/>
      <c r="V162" s="18"/>
      <c r="W162" s="16"/>
      <c r="X162" s="16"/>
      <c r="Y162" s="16"/>
      <c r="Z162" s="16"/>
      <c r="AA162" s="16"/>
      <c r="AB162" s="16"/>
      <c r="AC162" s="15"/>
      <c r="AD162" s="40"/>
      <c r="AE162" s="40"/>
      <c r="AF162" s="40"/>
    </row>
    <row r="163" spans="1:32" x14ac:dyDescent="0.2">
      <c r="A163" s="6"/>
      <c r="B163" s="103"/>
      <c r="C163" s="103"/>
      <c r="D163" s="104"/>
      <c r="E163" s="89" t="s">
        <v>1176</v>
      </c>
      <c r="F163" s="18">
        <f>AVERAGE(F126:F153)</f>
        <v>9.4103571428571406</v>
      </c>
      <c r="G163" s="16">
        <v>2.02</v>
      </c>
      <c r="H163" s="19"/>
      <c r="I163" s="26"/>
      <c r="J163" s="26"/>
      <c r="K163" s="19"/>
      <c r="L163" s="16"/>
      <c r="M163" s="16"/>
      <c r="N163" s="16"/>
      <c r="O163" s="15"/>
      <c r="P163" s="15"/>
      <c r="Q163" s="18">
        <f>AVERAGE(Q126:Q153)</f>
        <v>1.2075357142857141E-2</v>
      </c>
      <c r="R163" s="153">
        <v>2.3E-2</v>
      </c>
      <c r="S163" s="15"/>
      <c r="T163" s="16"/>
      <c r="U163" s="16"/>
      <c r="V163" s="18"/>
      <c r="W163" s="16"/>
      <c r="X163" s="16"/>
      <c r="Y163" s="16"/>
      <c r="Z163" s="16"/>
      <c r="AA163" s="16"/>
      <c r="AB163" s="16"/>
      <c r="AC163" s="15"/>
      <c r="AD163" s="40"/>
      <c r="AE163" s="40"/>
      <c r="AF163" s="40"/>
    </row>
    <row r="164" spans="1:32" x14ac:dyDescent="0.2">
      <c r="A164" s="6"/>
      <c r="B164" s="103"/>
      <c r="C164" s="103"/>
      <c r="D164" s="104"/>
      <c r="E164" s="89" t="s">
        <v>1177</v>
      </c>
      <c r="F164" s="18">
        <f>F155</f>
        <v>4.2</v>
      </c>
      <c r="G164" s="16"/>
      <c r="H164" s="19"/>
      <c r="I164" s="26"/>
      <c r="J164" s="26"/>
      <c r="K164" s="19"/>
      <c r="L164" s="16"/>
      <c r="M164" s="16"/>
      <c r="N164" s="16"/>
      <c r="O164" s="15"/>
      <c r="P164" s="15"/>
      <c r="Q164" s="18">
        <f>Q155</f>
        <v>4.1000000000000002E-2</v>
      </c>
      <c r="R164" s="16"/>
      <c r="S164" s="15"/>
      <c r="T164" s="16"/>
      <c r="U164" s="16"/>
      <c r="V164" s="18"/>
      <c r="W164" s="16"/>
      <c r="X164" s="16"/>
      <c r="Y164" s="16"/>
      <c r="Z164" s="16"/>
      <c r="AA164" s="16"/>
      <c r="AB164" s="16"/>
      <c r="AC164" s="15"/>
      <c r="AD164" s="40"/>
      <c r="AE164" s="40"/>
      <c r="AF164" s="40"/>
    </row>
    <row r="165" spans="1:32" x14ac:dyDescent="0.2">
      <c r="A165" s="6"/>
      <c r="B165" s="103"/>
      <c r="C165" s="103"/>
      <c r="D165" s="104"/>
      <c r="E165" s="89" t="s">
        <v>1178</v>
      </c>
      <c r="F165" s="18">
        <f>AVERAGE(F156:F157)</f>
        <v>1</v>
      </c>
      <c r="G165" s="16"/>
      <c r="H165" s="19"/>
      <c r="I165" s="26"/>
      <c r="J165" s="26"/>
      <c r="K165" s="19"/>
      <c r="L165" s="16"/>
      <c r="M165" s="16"/>
      <c r="N165" s="16"/>
      <c r="O165" s="15"/>
      <c r="P165" s="15"/>
      <c r="Q165" s="18">
        <f>AVERAGE(Q156:Q157)</f>
        <v>2.4499999999999999E-3</v>
      </c>
      <c r="R165" s="16"/>
      <c r="S165" s="15"/>
      <c r="T165" s="16"/>
      <c r="U165" s="16"/>
      <c r="V165" s="18"/>
      <c r="W165" s="16"/>
      <c r="X165" s="16"/>
      <c r="Y165" s="16"/>
      <c r="Z165" s="16"/>
      <c r="AA165" s="16"/>
      <c r="AB165" s="16"/>
      <c r="AC165" s="15"/>
      <c r="AD165" s="40"/>
      <c r="AE165" s="40"/>
      <c r="AF165" s="40"/>
    </row>
    <row r="166" spans="1:32" x14ac:dyDescent="0.2">
      <c r="A166" s="6"/>
      <c r="B166" s="103"/>
      <c r="C166" s="103"/>
      <c r="D166" s="104"/>
      <c r="E166" s="11"/>
      <c r="F166" s="15"/>
      <c r="G166" s="16"/>
      <c r="H166" s="19"/>
      <c r="I166" s="26"/>
      <c r="J166" s="26"/>
      <c r="K166" s="19"/>
      <c r="L166" s="16"/>
      <c r="M166" s="16"/>
      <c r="N166" s="16"/>
      <c r="O166" s="15"/>
      <c r="P166" s="15"/>
      <c r="Q166" s="18"/>
      <c r="R166" s="16"/>
      <c r="S166" s="15"/>
      <c r="T166" s="16"/>
      <c r="U166" s="16"/>
      <c r="V166" s="18"/>
      <c r="W166" s="16"/>
      <c r="X166" s="16"/>
      <c r="Y166" s="16"/>
      <c r="Z166" s="16"/>
      <c r="AA166" s="16"/>
      <c r="AB166" s="16"/>
      <c r="AC166" s="15"/>
      <c r="AD166" s="40"/>
      <c r="AE166" s="40"/>
      <c r="AF166" s="40"/>
    </row>
    <row r="167" spans="1:32" x14ac:dyDescent="0.2">
      <c r="E167" s="11"/>
      <c r="Q167" t="s">
        <v>1181</v>
      </c>
      <c r="R167" s="153">
        <f>SUM(Q126:Q153)</f>
        <v>0.33810999999999997</v>
      </c>
    </row>
    <row r="168" spans="1:32" x14ac:dyDescent="0.2">
      <c r="R168" s="153">
        <f>Q130+Q131+Q132+Q148</f>
        <v>0.247</v>
      </c>
    </row>
    <row r="169" spans="1:32" x14ac:dyDescent="0.2">
      <c r="R169">
        <f>(R167-R168)/4</f>
        <v>2.2777499999999992E-2</v>
      </c>
    </row>
    <row r="170" spans="1:32" x14ac:dyDescent="0.2">
      <c r="E170" s="11"/>
    </row>
    <row r="171" spans="1:32" x14ac:dyDescent="0.2">
      <c r="E171" s="11"/>
    </row>
    <row r="172" spans="1:32" x14ac:dyDescent="0.2">
      <c r="E172" s="11"/>
    </row>
    <row r="173" spans="1:32" x14ac:dyDescent="0.2">
      <c r="E173" s="11"/>
    </row>
    <row r="174" spans="1:32" x14ac:dyDescent="0.2">
      <c r="E174" s="11"/>
    </row>
    <row r="175" spans="1:32" x14ac:dyDescent="0.2">
      <c r="E175" s="11"/>
    </row>
    <row r="176" spans="1:32" x14ac:dyDescent="0.2">
      <c r="E176" s="11"/>
    </row>
    <row r="177" spans="5:5" x14ac:dyDescent="0.2">
      <c r="E177" s="11"/>
    </row>
    <row r="178" spans="5:5" x14ac:dyDescent="0.2">
      <c r="E178" s="11"/>
    </row>
    <row r="179" spans="5:5" x14ac:dyDescent="0.2">
      <c r="E179" s="11"/>
    </row>
    <row r="180" spans="5:5" x14ac:dyDescent="0.2">
      <c r="E180" s="11"/>
    </row>
    <row r="181" spans="5:5" x14ac:dyDescent="0.2">
      <c r="E181" s="11"/>
    </row>
    <row r="182" spans="5:5" x14ac:dyDescent="0.2">
      <c r="E182" s="11"/>
    </row>
    <row r="183" spans="5:5" x14ac:dyDescent="0.2">
      <c r="E183" s="11"/>
    </row>
    <row r="184" spans="5:5" x14ac:dyDescent="0.2">
      <c r="E184" s="11"/>
    </row>
    <row r="185" spans="5:5" x14ac:dyDescent="0.2">
      <c r="E185" s="11"/>
    </row>
    <row r="186" spans="5:5" x14ac:dyDescent="0.2">
      <c r="E186" s="11"/>
    </row>
    <row r="187" spans="5:5" x14ac:dyDescent="0.2">
      <c r="E187" s="11"/>
    </row>
    <row r="188" spans="5:5" x14ac:dyDescent="0.2">
      <c r="E188" s="11"/>
    </row>
    <row r="189" spans="5:5" x14ac:dyDescent="0.2">
      <c r="E189" s="11"/>
    </row>
    <row r="190" spans="5:5" x14ac:dyDescent="0.2">
      <c r="E190" s="11"/>
    </row>
    <row r="191" spans="5:5" x14ac:dyDescent="0.2">
      <c r="E191" s="11"/>
    </row>
    <row r="192" spans="5:5" x14ac:dyDescent="0.2">
      <c r="E192" s="11"/>
    </row>
    <row r="193" spans="5:5" x14ac:dyDescent="0.2">
      <c r="E193" s="11"/>
    </row>
    <row r="194" spans="5:5" x14ac:dyDescent="0.2">
      <c r="E194" s="11"/>
    </row>
    <row r="195" spans="5:5" x14ac:dyDescent="0.2">
      <c r="E195" s="11"/>
    </row>
    <row r="196" spans="5:5" x14ac:dyDescent="0.2">
      <c r="E196" s="11"/>
    </row>
    <row r="197" spans="5:5" x14ac:dyDescent="0.2">
      <c r="E197" s="11"/>
    </row>
    <row r="198" spans="5:5" x14ac:dyDescent="0.2">
      <c r="E198" s="11"/>
    </row>
    <row r="199" spans="5:5" x14ac:dyDescent="0.2">
      <c r="E199" s="11"/>
    </row>
    <row r="200" spans="5:5" x14ac:dyDescent="0.2">
      <c r="E200" s="11"/>
    </row>
    <row r="201" spans="5:5" x14ac:dyDescent="0.2">
      <c r="E201" s="11"/>
    </row>
    <row r="202" spans="5:5" x14ac:dyDescent="0.2">
      <c r="E202" s="11"/>
    </row>
    <row r="203" spans="5:5" x14ac:dyDescent="0.2">
      <c r="E203" s="11"/>
    </row>
    <row r="204" spans="5:5" x14ac:dyDescent="0.2">
      <c r="E204" s="11"/>
    </row>
    <row r="205" spans="5:5" x14ac:dyDescent="0.2">
      <c r="E205" s="11"/>
    </row>
    <row r="206" spans="5:5" x14ac:dyDescent="0.2">
      <c r="E206" s="11"/>
    </row>
    <row r="207" spans="5:5" x14ac:dyDescent="0.2">
      <c r="E207" s="11"/>
    </row>
    <row r="208" spans="5:5" x14ac:dyDescent="0.2">
      <c r="E208" s="11"/>
    </row>
    <row r="209" spans="5:5" x14ac:dyDescent="0.2">
      <c r="E209" s="11"/>
    </row>
    <row r="210" spans="5:5" x14ac:dyDescent="0.2">
      <c r="E210" s="11"/>
    </row>
    <row r="211" spans="5:5" x14ac:dyDescent="0.2">
      <c r="E211" s="11"/>
    </row>
  </sheetData>
  <sheetProtection algorithmName="SHA-512" hashValue="EUmUgqNfrzw5iQ2TGrIofGPcJ96lM1fWt0eOzWqdfiBA1ifCKioMbIfcBw2P4mT7MzffdBTDZGzwGYsgpv62Vw==" saltValue="SKUIWNy499fnFMj9IRrvbw==" spinCount="100000" sheet="1" scenarios="1"/>
  <mergeCells count="2">
    <mergeCell ref="F1:AC1"/>
    <mergeCell ref="F82:AC82"/>
  </mergeCells>
  <pageMargins left="0.7" right="0.7" top="0.75" bottom="0.75" header="0.3" footer="0.3"/>
  <pageSetup paperSize="3" scale="50" orientation="landscape" r:id="rId1"/>
  <headerFooter>
    <oddFooter>&amp;L&amp;Z&amp;F&amp;R&amp;D &amp;T</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F221"/>
  <sheetViews>
    <sheetView workbookViewId="0">
      <selection activeCell="C10" sqref="C10"/>
    </sheetView>
  </sheetViews>
  <sheetFormatPr defaultRowHeight="12.75" x14ac:dyDescent="0.2"/>
  <cols>
    <col min="1" max="1" width="21.140625" customWidth="1"/>
    <col min="2" max="2" width="15.7109375" customWidth="1"/>
    <col min="3" max="3" width="17.5703125" customWidth="1"/>
    <col min="5" max="5" width="12.85546875" customWidth="1"/>
    <col min="21" max="21" width="10.5703125" customWidth="1"/>
  </cols>
  <sheetData>
    <row r="1" spans="1:31" ht="21" x14ac:dyDescent="0.35">
      <c r="A1" s="85" t="s">
        <v>637</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1" ht="37.5" x14ac:dyDescent="0.3">
      <c r="A2" s="129" t="s">
        <v>638</v>
      </c>
      <c r="B2" s="129" t="s">
        <v>2</v>
      </c>
      <c r="C2" s="129" t="s">
        <v>396</v>
      </c>
      <c r="D2" s="75" t="s">
        <v>472</v>
      </c>
      <c r="E2" s="23" t="s">
        <v>398</v>
      </c>
      <c r="F2" s="22" t="s">
        <v>5</v>
      </c>
      <c r="G2" s="24" t="s">
        <v>6</v>
      </c>
      <c r="H2" s="22" t="s">
        <v>0</v>
      </c>
      <c r="I2" s="22" t="s">
        <v>7</v>
      </c>
      <c r="J2" s="22" t="s">
        <v>8</v>
      </c>
      <c r="K2" s="22" t="s">
        <v>9</v>
      </c>
      <c r="L2" s="22" t="s">
        <v>10</v>
      </c>
      <c r="M2" s="22" t="s">
        <v>11</v>
      </c>
      <c r="N2" s="22" t="s">
        <v>12</v>
      </c>
      <c r="O2" s="22" t="s">
        <v>13</v>
      </c>
      <c r="P2" s="22" t="s">
        <v>14</v>
      </c>
      <c r="Q2" s="22" t="s">
        <v>1</v>
      </c>
      <c r="R2" s="22" t="s">
        <v>15</v>
      </c>
      <c r="S2" s="22" t="s">
        <v>16</v>
      </c>
      <c r="T2" s="22" t="s">
        <v>17</v>
      </c>
      <c r="U2" s="22" t="s">
        <v>18</v>
      </c>
      <c r="V2" s="22" t="s">
        <v>19</v>
      </c>
      <c r="W2" s="22" t="s">
        <v>20</v>
      </c>
      <c r="X2" s="22" t="s">
        <v>21</v>
      </c>
      <c r="Y2" s="22" t="s">
        <v>22</v>
      </c>
      <c r="Z2" s="22" t="s">
        <v>23</v>
      </c>
      <c r="AA2" s="22" t="s">
        <v>24</v>
      </c>
      <c r="AB2" s="22" t="s">
        <v>25</v>
      </c>
      <c r="AC2" s="22" t="s">
        <v>26</v>
      </c>
      <c r="AD2" s="25"/>
      <c r="AE2" s="84" t="s">
        <v>858</v>
      </c>
    </row>
    <row r="3" spans="1:31" s="12" customFormat="1" x14ac:dyDescent="0.2">
      <c r="A3" s="106" t="s">
        <v>639</v>
      </c>
      <c r="B3" s="106" t="s">
        <v>496</v>
      </c>
      <c r="C3" s="106" t="s">
        <v>640</v>
      </c>
      <c r="D3" s="107">
        <v>196.19512704000002</v>
      </c>
      <c r="E3" s="108">
        <v>42224.597222222219</v>
      </c>
      <c r="F3" s="106">
        <v>29000</v>
      </c>
      <c r="G3" s="106">
        <v>1.2</v>
      </c>
      <c r="H3" s="106">
        <v>15</v>
      </c>
      <c r="I3" s="106">
        <v>400</v>
      </c>
      <c r="J3" s="106">
        <v>1.5</v>
      </c>
      <c r="K3" s="106">
        <v>0.45</v>
      </c>
      <c r="L3" s="106">
        <v>67000</v>
      </c>
      <c r="M3" s="106">
        <v>17</v>
      </c>
      <c r="N3" s="106">
        <v>10</v>
      </c>
      <c r="O3" s="106">
        <v>58</v>
      </c>
      <c r="P3" s="106">
        <v>36000</v>
      </c>
      <c r="Q3" s="106">
        <v>240</v>
      </c>
      <c r="R3" s="106">
        <v>12000</v>
      </c>
      <c r="S3" s="106">
        <v>620</v>
      </c>
      <c r="T3" s="106">
        <v>0.08</v>
      </c>
      <c r="U3" s="106">
        <v>4.4000000000000004</v>
      </c>
      <c r="V3" s="106">
        <v>14</v>
      </c>
      <c r="W3" s="106">
        <v>8400</v>
      </c>
      <c r="X3" s="106">
        <v>1</v>
      </c>
      <c r="Y3" s="106">
        <v>1.5</v>
      </c>
      <c r="Z3" s="106">
        <v>21000</v>
      </c>
      <c r="AA3" s="106">
        <v>0.37</v>
      </c>
      <c r="AB3" s="106">
        <v>46</v>
      </c>
      <c r="AC3" s="106">
        <v>170</v>
      </c>
    </row>
    <row r="4" spans="1:31" s="12" customFormat="1" x14ac:dyDescent="0.2">
      <c r="A4" s="106">
        <v>1504739</v>
      </c>
      <c r="B4" s="106" t="s">
        <v>641</v>
      </c>
      <c r="C4" s="106">
        <v>9365000</v>
      </c>
      <c r="D4" s="107">
        <v>192.96034560000001</v>
      </c>
      <c r="E4" s="108">
        <v>42224.979166666664</v>
      </c>
      <c r="F4" s="106">
        <v>11385</v>
      </c>
      <c r="G4" s="106">
        <v>0.35</v>
      </c>
      <c r="H4" s="106">
        <v>7.89</v>
      </c>
      <c r="I4" s="106">
        <v>581.5</v>
      </c>
      <c r="J4" s="106">
        <v>1</v>
      </c>
      <c r="K4" s="106">
        <v>0.33</v>
      </c>
      <c r="L4" s="106"/>
      <c r="M4" s="106">
        <v>8.2100000000000009</v>
      </c>
      <c r="N4" s="106">
        <v>8.7200000000000006</v>
      </c>
      <c r="O4" s="106">
        <v>38.14</v>
      </c>
      <c r="P4" s="106">
        <v>20560</v>
      </c>
      <c r="Q4" s="106">
        <v>121.6</v>
      </c>
      <c r="R4" s="106"/>
      <c r="S4" s="106">
        <v>562.70000000000005</v>
      </c>
      <c r="T4" s="106"/>
      <c r="U4" s="106">
        <v>1.34</v>
      </c>
      <c r="V4" s="106">
        <v>11.44</v>
      </c>
      <c r="W4" s="106"/>
      <c r="X4" s="106">
        <v>0.56999999999999995</v>
      </c>
      <c r="Y4" s="106">
        <v>0.75</v>
      </c>
      <c r="Z4" s="106"/>
      <c r="AA4" s="106">
        <v>0.23</v>
      </c>
      <c r="AB4" s="106">
        <v>24.2</v>
      </c>
      <c r="AC4" s="106">
        <v>104.4</v>
      </c>
    </row>
    <row r="5" spans="1:31" s="12" customFormat="1" x14ac:dyDescent="0.2">
      <c r="A5" s="106" t="s">
        <v>642</v>
      </c>
      <c r="B5" s="106" t="s">
        <v>496</v>
      </c>
      <c r="C5" s="106" t="s">
        <v>46</v>
      </c>
      <c r="D5" s="107">
        <v>196.05028608000001</v>
      </c>
      <c r="E5" s="108">
        <v>42225</v>
      </c>
      <c r="F5" s="106">
        <v>3200</v>
      </c>
      <c r="G5" s="106">
        <v>0.4</v>
      </c>
      <c r="H5" s="106">
        <v>2.4</v>
      </c>
      <c r="I5" s="106">
        <v>170</v>
      </c>
      <c r="J5" s="106">
        <v>0.65</v>
      </c>
      <c r="K5" s="106">
        <v>0.15</v>
      </c>
      <c r="L5" s="106">
        <v>63000</v>
      </c>
      <c r="M5" s="106">
        <v>1.3</v>
      </c>
      <c r="N5" s="106">
        <v>3.2</v>
      </c>
      <c r="O5" s="106">
        <v>12</v>
      </c>
      <c r="P5" s="106">
        <v>2400</v>
      </c>
      <c r="Q5" s="106">
        <v>11</v>
      </c>
      <c r="R5" s="106">
        <v>8000</v>
      </c>
      <c r="S5" s="106">
        <v>340</v>
      </c>
      <c r="T5" s="106">
        <v>0.8</v>
      </c>
      <c r="U5" s="106">
        <v>1.5</v>
      </c>
      <c r="V5" s="106">
        <v>3.4</v>
      </c>
      <c r="W5" s="106">
        <v>3100</v>
      </c>
      <c r="X5" s="106">
        <v>2</v>
      </c>
      <c r="Y5" s="106">
        <v>0.1</v>
      </c>
      <c r="Z5" s="106">
        <v>19000</v>
      </c>
      <c r="AA5" s="106">
        <v>0.1</v>
      </c>
      <c r="AB5" s="106">
        <v>6.8</v>
      </c>
      <c r="AC5" s="106">
        <v>45</v>
      </c>
    </row>
    <row r="6" spans="1:31" s="12" customFormat="1" x14ac:dyDescent="0.2">
      <c r="A6" s="106" t="s">
        <v>643</v>
      </c>
      <c r="B6" s="106" t="s">
        <v>644</v>
      </c>
      <c r="C6" s="106" t="s">
        <v>645</v>
      </c>
      <c r="D6" s="107">
        <v>196.87105152000001</v>
      </c>
      <c r="E6" s="108">
        <v>42225.412499999999</v>
      </c>
      <c r="F6" s="106">
        <v>25000</v>
      </c>
      <c r="G6" s="106">
        <v>0.4</v>
      </c>
      <c r="H6" s="106">
        <v>6.3</v>
      </c>
      <c r="I6" s="106">
        <v>520</v>
      </c>
      <c r="J6" s="106">
        <v>1.8</v>
      </c>
      <c r="K6" s="106">
        <v>0.19</v>
      </c>
      <c r="L6" s="106">
        <v>72000</v>
      </c>
      <c r="M6" s="106">
        <v>16</v>
      </c>
      <c r="N6" s="106">
        <v>13</v>
      </c>
      <c r="O6" s="106">
        <v>33</v>
      </c>
      <c r="P6" s="106">
        <v>24000</v>
      </c>
      <c r="Q6" s="106">
        <v>48</v>
      </c>
      <c r="R6" s="106">
        <v>13000</v>
      </c>
      <c r="S6" s="106">
        <v>830</v>
      </c>
      <c r="T6" s="106"/>
      <c r="U6" s="106">
        <v>1.3</v>
      </c>
      <c r="V6" s="106">
        <v>17</v>
      </c>
      <c r="W6" s="106">
        <v>7600</v>
      </c>
      <c r="X6" s="106">
        <v>0.57999999999999996</v>
      </c>
      <c r="Y6" s="106">
        <v>0.3</v>
      </c>
      <c r="Z6" s="106">
        <v>20000</v>
      </c>
      <c r="AA6" s="106">
        <v>0.28000000000000003</v>
      </c>
      <c r="AB6" s="106">
        <v>34</v>
      </c>
      <c r="AC6" s="106">
        <v>110</v>
      </c>
    </row>
    <row r="7" spans="1:31" s="12" customFormat="1" x14ac:dyDescent="0.2">
      <c r="A7" s="106" t="s">
        <v>646</v>
      </c>
      <c r="B7" s="106" t="s">
        <v>496</v>
      </c>
      <c r="C7" s="106" t="s">
        <v>46</v>
      </c>
      <c r="D7" s="107">
        <v>196.05028608000001</v>
      </c>
      <c r="E7" s="108">
        <v>42226</v>
      </c>
      <c r="F7" s="106">
        <v>3500</v>
      </c>
      <c r="G7" s="106">
        <v>0.4</v>
      </c>
      <c r="H7" s="106">
        <v>1.3</v>
      </c>
      <c r="I7" s="106">
        <v>120</v>
      </c>
      <c r="J7" s="106">
        <v>0.28999999999999998</v>
      </c>
      <c r="K7" s="106">
        <v>5.7000000000000002E-2</v>
      </c>
      <c r="L7" s="106">
        <v>55000</v>
      </c>
      <c r="M7" s="106">
        <v>2.1</v>
      </c>
      <c r="N7" s="106">
        <v>1.6</v>
      </c>
      <c r="O7" s="106">
        <v>6.2</v>
      </c>
      <c r="P7" s="106">
        <v>2400</v>
      </c>
      <c r="Q7" s="106">
        <v>6.5</v>
      </c>
      <c r="R7" s="106">
        <v>7600</v>
      </c>
      <c r="S7" s="106">
        <v>140</v>
      </c>
      <c r="T7" s="106">
        <v>0.8</v>
      </c>
      <c r="U7" s="106">
        <v>1.3</v>
      </c>
      <c r="V7" s="106">
        <v>2.2999999999999998</v>
      </c>
      <c r="W7" s="106">
        <v>3000</v>
      </c>
      <c r="X7" s="106">
        <v>0.57999999999999996</v>
      </c>
      <c r="Y7" s="106">
        <v>0.1</v>
      </c>
      <c r="Z7" s="106">
        <v>18000</v>
      </c>
      <c r="AA7" s="106">
        <v>0.1</v>
      </c>
      <c r="AB7" s="106">
        <v>5.3</v>
      </c>
      <c r="AC7" s="106">
        <v>20</v>
      </c>
    </row>
    <row r="8" spans="1:31" s="12" customFormat="1" x14ac:dyDescent="0.2">
      <c r="A8" s="106" t="s">
        <v>647</v>
      </c>
      <c r="B8" s="106" t="s">
        <v>644</v>
      </c>
      <c r="C8" s="106" t="s">
        <v>645</v>
      </c>
      <c r="D8" s="107">
        <v>196.87105152000001</v>
      </c>
      <c r="E8" s="108">
        <v>42226.402777777781</v>
      </c>
      <c r="F8" s="106">
        <v>12000</v>
      </c>
      <c r="G8" s="106">
        <v>0.4</v>
      </c>
      <c r="H8" s="106">
        <v>3.6</v>
      </c>
      <c r="I8" s="106">
        <v>260</v>
      </c>
      <c r="J8" s="106">
        <v>0.7</v>
      </c>
      <c r="K8" s="106">
        <v>0.14000000000000001</v>
      </c>
      <c r="L8" s="106">
        <v>56000</v>
      </c>
      <c r="M8" s="106">
        <v>8.3000000000000007</v>
      </c>
      <c r="N8" s="106">
        <v>5.2</v>
      </c>
      <c r="O8" s="106">
        <v>15</v>
      </c>
      <c r="P8" s="106">
        <v>11000</v>
      </c>
      <c r="Q8" s="106">
        <v>21</v>
      </c>
      <c r="R8" s="106">
        <v>9300</v>
      </c>
      <c r="S8" s="106">
        <v>270</v>
      </c>
      <c r="T8" s="106"/>
      <c r="U8" s="106">
        <v>1.4</v>
      </c>
      <c r="V8" s="106">
        <v>7.7</v>
      </c>
      <c r="W8" s="106">
        <v>4900</v>
      </c>
      <c r="X8" s="106">
        <v>0.57999999999999996</v>
      </c>
      <c r="Y8" s="106">
        <v>0.13</v>
      </c>
      <c r="Z8" s="106">
        <v>18000</v>
      </c>
      <c r="AA8" s="106">
        <v>0.14000000000000001</v>
      </c>
      <c r="AB8" s="106">
        <v>19</v>
      </c>
      <c r="AC8" s="106">
        <v>50</v>
      </c>
    </row>
    <row r="9" spans="1:31" s="12" customFormat="1" x14ac:dyDescent="0.2">
      <c r="A9" s="106" t="s">
        <v>648</v>
      </c>
      <c r="B9" s="106" t="s">
        <v>496</v>
      </c>
      <c r="C9" s="106" t="s">
        <v>46</v>
      </c>
      <c r="D9" s="107">
        <v>196.05028608000001</v>
      </c>
      <c r="E9" s="108">
        <v>42227.458333333336</v>
      </c>
      <c r="F9" s="106">
        <v>790</v>
      </c>
      <c r="G9" s="106">
        <v>0.4</v>
      </c>
      <c r="H9" s="106">
        <v>1.1000000000000001</v>
      </c>
      <c r="I9" s="106">
        <v>110</v>
      </c>
      <c r="J9" s="106">
        <v>0.17</v>
      </c>
      <c r="K9" s="106">
        <v>4.2999999999999997E-2</v>
      </c>
      <c r="L9" s="106">
        <v>60000</v>
      </c>
      <c r="M9" s="106">
        <v>1</v>
      </c>
      <c r="N9" s="106">
        <v>0.88</v>
      </c>
      <c r="O9" s="106">
        <v>4.8</v>
      </c>
      <c r="P9" s="106">
        <v>590</v>
      </c>
      <c r="Q9" s="106">
        <v>3.5</v>
      </c>
      <c r="R9" s="106">
        <v>7900</v>
      </c>
      <c r="S9" s="106">
        <v>100</v>
      </c>
      <c r="T9" s="106">
        <v>0.08</v>
      </c>
      <c r="U9" s="106">
        <v>0.96</v>
      </c>
      <c r="V9" s="106">
        <v>1.6</v>
      </c>
      <c r="W9" s="106">
        <v>2500</v>
      </c>
      <c r="X9" s="106">
        <v>2</v>
      </c>
      <c r="Y9" s="106">
        <v>0.1</v>
      </c>
      <c r="Z9" s="106"/>
      <c r="AA9" s="106">
        <v>0.1</v>
      </c>
      <c r="AB9" s="106">
        <v>2.2999999999999998</v>
      </c>
      <c r="AC9" s="106">
        <v>110</v>
      </c>
    </row>
    <row r="10" spans="1:31" s="12" customFormat="1" x14ac:dyDescent="0.2">
      <c r="A10" s="106" t="s">
        <v>649</v>
      </c>
      <c r="B10" s="106" t="s">
        <v>644</v>
      </c>
      <c r="C10" s="106" t="s">
        <v>645</v>
      </c>
      <c r="D10" s="107">
        <v>196.87105152000001</v>
      </c>
      <c r="E10" s="108">
        <v>42227.600694444445</v>
      </c>
      <c r="F10" s="106">
        <v>97000</v>
      </c>
      <c r="G10" s="106"/>
      <c r="H10" s="106">
        <v>19</v>
      </c>
      <c r="I10" s="106">
        <v>890</v>
      </c>
      <c r="J10" s="106">
        <v>5.5</v>
      </c>
      <c r="K10" s="106">
        <v>0.23</v>
      </c>
      <c r="L10" s="106">
        <v>98000</v>
      </c>
      <c r="M10" s="106">
        <v>47</v>
      </c>
      <c r="N10" s="106">
        <v>36</v>
      </c>
      <c r="O10" s="106">
        <v>85</v>
      </c>
      <c r="P10" s="106">
        <v>75000</v>
      </c>
      <c r="Q10" s="106">
        <v>76</v>
      </c>
      <c r="R10" s="106">
        <v>28000</v>
      </c>
      <c r="S10" s="106">
        <v>1600</v>
      </c>
      <c r="T10" s="106"/>
      <c r="U10" s="106">
        <v>1.4</v>
      </c>
      <c r="V10" s="106">
        <v>43</v>
      </c>
      <c r="W10" s="106">
        <v>18000</v>
      </c>
      <c r="X10" s="106">
        <v>3.9</v>
      </c>
      <c r="Y10" s="106">
        <v>0.44</v>
      </c>
      <c r="Z10" s="106">
        <v>39000</v>
      </c>
      <c r="AA10" s="106">
        <v>0.95</v>
      </c>
      <c r="AB10" s="106">
        <v>120</v>
      </c>
      <c r="AC10" s="106">
        <v>230</v>
      </c>
    </row>
    <row r="11" spans="1:31" s="12" customFormat="1" x14ac:dyDescent="0.2">
      <c r="A11" s="106" t="s">
        <v>650</v>
      </c>
      <c r="B11" s="106" t="s">
        <v>644</v>
      </c>
      <c r="C11" s="106" t="s">
        <v>645</v>
      </c>
      <c r="D11" s="107">
        <v>196.87105152000001</v>
      </c>
      <c r="E11" s="108">
        <v>42228.377083333333</v>
      </c>
      <c r="F11" s="106">
        <v>27000</v>
      </c>
      <c r="G11" s="106">
        <v>0.4</v>
      </c>
      <c r="H11" s="106">
        <v>3.9</v>
      </c>
      <c r="I11" s="106">
        <v>280</v>
      </c>
      <c r="J11" s="106">
        <v>1.5</v>
      </c>
      <c r="K11" s="106">
        <v>4.2999999999999997E-2</v>
      </c>
      <c r="L11" s="106">
        <v>65000</v>
      </c>
      <c r="M11" s="106">
        <v>16</v>
      </c>
      <c r="N11" s="106">
        <v>8.6999999999999993</v>
      </c>
      <c r="O11" s="106">
        <v>22</v>
      </c>
      <c r="P11" s="106">
        <v>22000</v>
      </c>
      <c r="Q11" s="106">
        <v>20</v>
      </c>
      <c r="R11" s="106">
        <v>13000</v>
      </c>
      <c r="S11" s="106">
        <v>360</v>
      </c>
      <c r="T11" s="106">
        <v>0.08</v>
      </c>
      <c r="U11" s="106">
        <v>1.6</v>
      </c>
      <c r="V11" s="106">
        <v>11</v>
      </c>
      <c r="W11" s="106">
        <v>6200</v>
      </c>
      <c r="X11" s="106">
        <v>1.5</v>
      </c>
      <c r="Y11" s="106">
        <v>0.11</v>
      </c>
      <c r="Z11" s="106">
        <v>24000</v>
      </c>
      <c r="AA11" s="106">
        <v>0.22</v>
      </c>
      <c r="AB11" s="106">
        <v>36</v>
      </c>
      <c r="AC11" s="106">
        <v>60</v>
      </c>
    </row>
    <row r="12" spans="1:31" s="12" customFormat="1" x14ac:dyDescent="0.2">
      <c r="A12" s="106" t="s">
        <v>651</v>
      </c>
      <c r="B12" s="106" t="s">
        <v>496</v>
      </c>
      <c r="C12" s="106" t="s">
        <v>46</v>
      </c>
      <c r="D12" s="107">
        <v>196.05028608000001</v>
      </c>
      <c r="E12" s="108">
        <v>42228.513888888891</v>
      </c>
      <c r="F12" s="106">
        <v>11000</v>
      </c>
      <c r="G12" s="106">
        <v>0.4</v>
      </c>
      <c r="H12" s="106">
        <v>1.8</v>
      </c>
      <c r="I12" s="106">
        <v>170</v>
      </c>
      <c r="J12" s="106">
        <v>0.77</v>
      </c>
      <c r="K12" s="106">
        <v>0.16</v>
      </c>
      <c r="L12" s="106">
        <v>66000</v>
      </c>
      <c r="M12" s="106">
        <v>5.8</v>
      </c>
      <c r="N12" s="106">
        <v>3.7</v>
      </c>
      <c r="O12" s="106">
        <v>12</v>
      </c>
      <c r="P12" s="106">
        <v>7000</v>
      </c>
      <c r="Q12" s="106">
        <v>9.5</v>
      </c>
      <c r="R12" s="106">
        <v>10000</v>
      </c>
      <c r="S12" s="106">
        <v>270</v>
      </c>
      <c r="T12" s="106">
        <v>0.08</v>
      </c>
      <c r="U12" s="106">
        <v>1.1000000000000001</v>
      </c>
      <c r="V12" s="106">
        <v>4.5999999999999996</v>
      </c>
      <c r="W12" s="106">
        <v>4300</v>
      </c>
      <c r="X12" s="106">
        <v>0.57999999999999996</v>
      </c>
      <c r="Y12" s="106">
        <v>0.1</v>
      </c>
      <c r="Z12" s="106">
        <v>26000</v>
      </c>
      <c r="AA12" s="106">
        <v>0.1</v>
      </c>
      <c r="AB12" s="106">
        <v>17</v>
      </c>
      <c r="AC12" s="106">
        <v>34</v>
      </c>
    </row>
    <row r="13" spans="1:31" s="12" customFormat="1" x14ac:dyDescent="0.2">
      <c r="A13" s="106">
        <v>1504947</v>
      </c>
      <c r="B13" s="106" t="s">
        <v>641</v>
      </c>
      <c r="C13" s="106">
        <v>9365000</v>
      </c>
      <c r="D13" s="107">
        <v>192.96034560000001</v>
      </c>
      <c r="E13" s="108">
        <v>42228.916666666664</v>
      </c>
      <c r="F13" s="106">
        <v>5310</v>
      </c>
      <c r="G13" s="106">
        <v>0.18</v>
      </c>
      <c r="H13" s="106">
        <v>2.62</v>
      </c>
      <c r="I13" s="106">
        <v>227.5</v>
      </c>
      <c r="J13" s="106">
        <v>0.36</v>
      </c>
      <c r="K13" s="106">
        <v>0.09</v>
      </c>
      <c r="L13" s="106"/>
      <c r="M13" s="106">
        <v>3.13</v>
      </c>
      <c r="N13" s="106">
        <v>3</v>
      </c>
      <c r="O13" s="106">
        <v>9.5</v>
      </c>
      <c r="P13" s="106">
        <v>6117</v>
      </c>
      <c r="Q13" s="106">
        <v>12.19</v>
      </c>
      <c r="R13" s="106"/>
      <c r="S13" s="106">
        <v>204.2</v>
      </c>
      <c r="T13" s="106"/>
      <c r="U13" s="106">
        <v>1.1399999999999999</v>
      </c>
      <c r="V13" s="106">
        <v>4.09</v>
      </c>
      <c r="W13" s="106"/>
      <c r="X13" s="106">
        <v>0.28999999999999998</v>
      </c>
      <c r="Y13" s="106">
        <v>7.0000000000000007E-2</v>
      </c>
      <c r="Z13" s="106"/>
      <c r="AA13" s="106">
        <v>7.0000000000000007E-2</v>
      </c>
      <c r="AB13" s="106">
        <v>9.15</v>
      </c>
      <c r="AC13" s="106">
        <v>31.14</v>
      </c>
    </row>
    <row r="14" spans="1:31" s="12" customFormat="1" x14ac:dyDescent="0.2">
      <c r="A14" s="106" t="s">
        <v>652</v>
      </c>
      <c r="B14" s="106" t="s">
        <v>496</v>
      </c>
      <c r="C14" s="106" t="s">
        <v>46</v>
      </c>
      <c r="D14" s="107">
        <v>196.05028608000001</v>
      </c>
      <c r="E14" s="108">
        <v>42229.513888888891</v>
      </c>
      <c r="F14" s="106">
        <v>700</v>
      </c>
      <c r="G14" s="106">
        <v>0.4</v>
      </c>
      <c r="H14" s="106">
        <v>0.86</v>
      </c>
      <c r="I14" s="106">
        <v>95</v>
      </c>
      <c r="J14" s="106">
        <v>0.15</v>
      </c>
      <c r="K14" s="106">
        <v>4.2999999999999997E-2</v>
      </c>
      <c r="L14" s="106">
        <v>63000</v>
      </c>
      <c r="M14" s="106">
        <v>1</v>
      </c>
      <c r="N14" s="106">
        <v>0.76</v>
      </c>
      <c r="O14" s="106">
        <v>4.5</v>
      </c>
      <c r="P14" s="106">
        <v>590</v>
      </c>
      <c r="Q14" s="106">
        <v>3.7</v>
      </c>
      <c r="R14" s="106">
        <v>8500</v>
      </c>
      <c r="S14" s="106">
        <v>110</v>
      </c>
      <c r="T14" s="106">
        <v>0.08</v>
      </c>
      <c r="U14" s="106">
        <v>1.1000000000000001</v>
      </c>
      <c r="V14" s="106">
        <v>1.5</v>
      </c>
      <c r="W14" s="106">
        <v>2600</v>
      </c>
      <c r="X14" s="106">
        <v>0.57999999999999996</v>
      </c>
      <c r="Y14" s="106">
        <v>0.1</v>
      </c>
      <c r="Z14" s="106">
        <v>20000</v>
      </c>
      <c r="AA14" s="106">
        <v>0.1</v>
      </c>
      <c r="AB14" s="106">
        <v>2.4</v>
      </c>
      <c r="AC14" s="106">
        <v>17</v>
      </c>
    </row>
    <row r="15" spans="1:31" s="12" customFormat="1" x14ac:dyDescent="0.2">
      <c r="A15" s="106" t="s">
        <v>653</v>
      </c>
      <c r="B15" s="106" t="s">
        <v>496</v>
      </c>
      <c r="C15" s="106" t="s">
        <v>46</v>
      </c>
      <c r="D15" s="107">
        <v>196.05028608000001</v>
      </c>
      <c r="E15" s="108">
        <v>42230.524305555555</v>
      </c>
      <c r="F15" s="106">
        <v>910</v>
      </c>
      <c r="G15" s="106">
        <v>0.4</v>
      </c>
      <c r="H15" s="106">
        <v>1.3</v>
      </c>
      <c r="I15" s="106">
        <v>100</v>
      </c>
      <c r="J15" s="106">
        <v>0.15</v>
      </c>
      <c r="K15" s="106">
        <v>0.13</v>
      </c>
      <c r="L15" s="106">
        <v>60000</v>
      </c>
      <c r="M15" s="106">
        <v>1</v>
      </c>
      <c r="N15" s="106">
        <v>0.8</v>
      </c>
      <c r="O15" s="106">
        <v>4.0999999999999996</v>
      </c>
      <c r="P15" s="106">
        <v>670</v>
      </c>
      <c r="Q15" s="106">
        <v>3.5</v>
      </c>
      <c r="R15" s="106">
        <v>8200</v>
      </c>
      <c r="S15" s="106">
        <v>120</v>
      </c>
      <c r="T15" s="106">
        <v>0.08</v>
      </c>
      <c r="U15" s="106">
        <v>1</v>
      </c>
      <c r="V15" s="106">
        <v>1.8</v>
      </c>
      <c r="W15" s="106">
        <v>2700</v>
      </c>
      <c r="X15" s="106">
        <v>0.85</v>
      </c>
      <c r="Y15" s="106">
        <v>0.1</v>
      </c>
      <c r="Z15" s="106">
        <v>22000</v>
      </c>
      <c r="AA15" s="106">
        <v>0.1</v>
      </c>
      <c r="AB15" s="106">
        <v>2.4</v>
      </c>
      <c r="AC15" s="106">
        <v>17</v>
      </c>
    </row>
    <row r="16" spans="1:31" s="12" customFormat="1" x14ac:dyDescent="0.2">
      <c r="A16" s="106" t="s">
        <v>654</v>
      </c>
      <c r="B16" s="106" t="s">
        <v>644</v>
      </c>
      <c r="C16" s="106" t="s">
        <v>645</v>
      </c>
      <c r="D16" s="107">
        <v>196.87105152000001</v>
      </c>
      <c r="E16" s="108">
        <v>42230.614583333336</v>
      </c>
      <c r="F16" s="106">
        <v>5400</v>
      </c>
      <c r="G16" s="106">
        <v>0.5</v>
      </c>
      <c r="H16" s="106">
        <v>1.9</v>
      </c>
      <c r="I16" s="106">
        <v>140</v>
      </c>
      <c r="J16" s="106">
        <v>0.25</v>
      </c>
      <c r="K16" s="106">
        <v>0.25</v>
      </c>
      <c r="L16" s="106">
        <v>63000</v>
      </c>
      <c r="M16" s="106">
        <v>2.4</v>
      </c>
      <c r="N16" s="106">
        <v>1.8</v>
      </c>
      <c r="O16" s="106">
        <v>6.3</v>
      </c>
      <c r="P16" s="106">
        <v>4400</v>
      </c>
      <c r="Q16" s="106">
        <v>7.9</v>
      </c>
      <c r="R16" s="106">
        <v>9500</v>
      </c>
      <c r="S16" s="106">
        <v>160</v>
      </c>
      <c r="T16" s="106">
        <v>0.1</v>
      </c>
      <c r="U16" s="106">
        <v>1.6</v>
      </c>
      <c r="V16" s="106">
        <v>2.5</v>
      </c>
      <c r="W16" s="106">
        <v>3400</v>
      </c>
      <c r="X16" s="106">
        <v>0.51</v>
      </c>
      <c r="Y16" s="106">
        <v>0.5</v>
      </c>
      <c r="Z16" s="106">
        <v>23000</v>
      </c>
      <c r="AA16" s="106">
        <v>0.5</v>
      </c>
      <c r="AB16" s="106">
        <v>7.4</v>
      </c>
      <c r="AC16" s="106">
        <v>28</v>
      </c>
    </row>
    <row r="17" spans="1:29" s="12" customFormat="1" x14ac:dyDescent="0.2">
      <c r="A17" s="106" t="s">
        <v>655</v>
      </c>
      <c r="B17" s="106" t="s">
        <v>644</v>
      </c>
      <c r="C17" s="106" t="s">
        <v>645</v>
      </c>
      <c r="D17" s="107">
        <v>196.87105152000001</v>
      </c>
      <c r="E17" s="108">
        <v>42231.385416666664</v>
      </c>
      <c r="F17" s="106">
        <v>5600</v>
      </c>
      <c r="G17" s="106">
        <v>0.5</v>
      </c>
      <c r="H17" s="106">
        <v>2</v>
      </c>
      <c r="I17" s="106">
        <v>160</v>
      </c>
      <c r="J17" s="106">
        <v>0.25</v>
      </c>
      <c r="K17" s="106">
        <v>0.25</v>
      </c>
      <c r="L17" s="106">
        <v>59000</v>
      </c>
      <c r="M17" s="106">
        <v>2.7</v>
      </c>
      <c r="N17" s="106">
        <v>1.9</v>
      </c>
      <c r="O17" s="106">
        <v>6.4</v>
      </c>
      <c r="P17" s="106">
        <v>4300</v>
      </c>
      <c r="Q17" s="106">
        <v>7.5</v>
      </c>
      <c r="R17" s="106">
        <v>8900</v>
      </c>
      <c r="S17" s="106">
        <v>160</v>
      </c>
      <c r="T17" s="106">
        <v>0.1</v>
      </c>
      <c r="U17" s="106">
        <v>1.2</v>
      </c>
      <c r="V17" s="106">
        <v>2.6</v>
      </c>
      <c r="W17" s="106">
        <v>3200</v>
      </c>
      <c r="X17" s="106">
        <v>0.5</v>
      </c>
      <c r="Y17" s="106">
        <v>0.5</v>
      </c>
      <c r="Z17" s="106">
        <v>23000</v>
      </c>
      <c r="AA17" s="106">
        <v>0.5</v>
      </c>
      <c r="AB17" s="106">
        <v>7.7</v>
      </c>
      <c r="AC17" s="106">
        <v>24</v>
      </c>
    </row>
    <row r="18" spans="1:29" s="12" customFormat="1" x14ac:dyDescent="0.2">
      <c r="A18" s="106" t="s">
        <v>656</v>
      </c>
      <c r="B18" s="106" t="s">
        <v>496</v>
      </c>
      <c r="C18" s="106" t="s">
        <v>46</v>
      </c>
      <c r="D18" s="107">
        <v>196.05028608000001</v>
      </c>
      <c r="E18" s="108">
        <v>42231.479166666664</v>
      </c>
      <c r="F18" s="106">
        <v>4600</v>
      </c>
      <c r="G18" s="106">
        <v>0.5</v>
      </c>
      <c r="H18" s="106">
        <v>1.7</v>
      </c>
      <c r="I18" s="106">
        <v>130</v>
      </c>
      <c r="J18" s="106">
        <v>0.25</v>
      </c>
      <c r="K18" s="106">
        <v>0.25</v>
      </c>
      <c r="L18" s="106">
        <v>54000</v>
      </c>
      <c r="M18" s="106">
        <v>1.5</v>
      </c>
      <c r="N18" s="106">
        <v>1.4</v>
      </c>
      <c r="O18" s="106">
        <v>5.7</v>
      </c>
      <c r="P18" s="106">
        <v>3300</v>
      </c>
      <c r="Q18" s="106">
        <v>6.1</v>
      </c>
      <c r="R18" s="106">
        <v>8300</v>
      </c>
      <c r="S18" s="106">
        <v>130</v>
      </c>
      <c r="T18" s="106">
        <v>0.1</v>
      </c>
      <c r="U18" s="106">
        <v>1.3</v>
      </c>
      <c r="V18" s="106">
        <v>2.2000000000000002</v>
      </c>
      <c r="W18" s="106">
        <v>3100</v>
      </c>
      <c r="X18" s="106">
        <v>0.5</v>
      </c>
      <c r="Y18" s="106">
        <v>0.5</v>
      </c>
      <c r="Z18" s="106">
        <v>21000</v>
      </c>
      <c r="AA18" s="106">
        <v>0.5</v>
      </c>
      <c r="AB18" s="106">
        <v>4.9000000000000004</v>
      </c>
      <c r="AC18" s="106">
        <v>20</v>
      </c>
    </row>
    <row r="19" spans="1:29" s="12" customFormat="1" x14ac:dyDescent="0.2">
      <c r="A19" s="106" t="s">
        <v>657</v>
      </c>
      <c r="B19" s="106" t="s">
        <v>496</v>
      </c>
      <c r="C19" s="106" t="s">
        <v>46</v>
      </c>
      <c r="D19" s="107">
        <v>196.05028608000001</v>
      </c>
      <c r="E19" s="108">
        <v>42232.402777777781</v>
      </c>
      <c r="F19" s="106">
        <v>1800</v>
      </c>
      <c r="G19" s="106">
        <v>0.4</v>
      </c>
      <c r="H19" s="106">
        <v>1.3</v>
      </c>
      <c r="I19" s="106">
        <v>97</v>
      </c>
      <c r="J19" s="106">
        <v>0.15</v>
      </c>
      <c r="K19" s="106">
        <v>0.27</v>
      </c>
      <c r="L19" s="106">
        <v>55000</v>
      </c>
      <c r="M19" s="106">
        <v>1</v>
      </c>
      <c r="N19" s="106">
        <v>0.86</v>
      </c>
      <c r="O19" s="106">
        <v>4.2</v>
      </c>
      <c r="P19" s="106">
        <v>1100</v>
      </c>
      <c r="Q19" s="106">
        <v>2.4</v>
      </c>
      <c r="R19" s="106">
        <v>7700</v>
      </c>
      <c r="S19" s="106">
        <v>83</v>
      </c>
      <c r="T19" s="106">
        <v>0.08</v>
      </c>
      <c r="U19" s="106">
        <v>1.2</v>
      </c>
      <c r="V19" s="106">
        <v>1.5</v>
      </c>
      <c r="W19" s="106">
        <v>2600</v>
      </c>
      <c r="X19" s="106">
        <v>3.9</v>
      </c>
      <c r="Y19" s="106">
        <v>0.1</v>
      </c>
      <c r="Z19" s="106">
        <v>21000</v>
      </c>
      <c r="AA19" s="106">
        <v>0.1</v>
      </c>
      <c r="AB19" s="106">
        <v>3.5</v>
      </c>
      <c r="AC19" s="106">
        <v>7.8</v>
      </c>
    </row>
    <row r="20" spans="1:29" s="12" customFormat="1" x14ac:dyDescent="0.2">
      <c r="A20" s="106" t="s">
        <v>658</v>
      </c>
      <c r="B20" s="106" t="s">
        <v>644</v>
      </c>
      <c r="C20" s="106" t="s">
        <v>645</v>
      </c>
      <c r="D20" s="107">
        <v>196.87105152000001</v>
      </c>
      <c r="E20" s="108">
        <v>42232.472222222219</v>
      </c>
      <c r="F20" s="106">
        <v>1000</v>
      </c>
      <c r="G20" s="106">
        <v>0.4</v>
      </c>
      <c r="H20" s="106">
        <v>1.9</v>
      </c>
      <c r="I20" s="106">
        <v>93</v>
      </c>
      <c r="J20" s="106">
        <v>0.15</v>
      </c>
      <c r="K20" s="106">
        <v>4.2999999999999997E-2</v>
      </c>
      <c r="L20" s="106">
        <v>51000</v>
      </c>
      <c r="M20" s="106">
        <v>1.2</v>
      </c>
      <c r="N20" s="106">
        <v>0.55000000000000004</v>
      </c>
      <c r="O20" s="106">
        <v>3.4</v>
      </c>
      <c r="P20" s="106">
        <v>610</v>
      </c>
      <c r="Q20" s="106">
        <v>1.2</v>
      </c>
      <c r="R20" s="106">
        <v>7400</v>
      </c>
      <c r="S20" s="106">
        <v>60</v>
      </c>
      <c r="T20" s="106">
        <v>0.08</v>
      </c>
      <c r="U20" s="106">
        <v>1.3</v>
      </c>
      <c r="V20" s="106">
        <v>2.1</v>
      </c>
      <c r="W20" s="106">
        <v>2600</v>
      </c>
      <c r="X20" s="106">
        <v>0.57999999999999996</v>
      </c>
      <c r="Y20" s="106">
        <v>0.1</v>
      </c>
      <c r="Z20" s="106">
        <v>27000</v>
      </c>
      <c r="AA20" s="106">
        <v>0.18</v>
      </c>
      <c r="AB20" s="106">
        <v>2.8</v>
      </c>
      <c r="AC20" s="106">
        <v>5.2</v>
      </c>
    </row>
    <row r="21" spans="1:29" s="12" customFormat="1" x14ac:dyDescent="0.2">
      <c r="A21" s="106" t="s">
        <v>659</v>
      </c>
      <c r="B21" s="106" t="s">
        <v>496</v>
      </c>
      <c r="C21" s="106" t="s">
        <v>46</v>
      </c>
      <c r="D21" s="107">
        <v>196.05028608000001</v>
      </c>
      <c r="E21" s="108">
        <v>42233.378472222219</v>
      </c>
      <c r="F21" s="106">
        <v>1500</v>
      </c>
      <c r="G21" s="106">
        <v>0.4</v>
      </c>
      <c r="H21" s="106">
        <v>1.3</v>
      </c>
      <c r="I21" s="106">
        <v>100</v>
      </c>
      <c r="J21" s="106">
        <v>0.15</v>
      </c>
      <c r="K21" s="106">
        <v>0.5</v>
      </c>
      <c r="L21" s="106">
        <v>58000</v>
      </c>
      <c r="M21" s="106">
        <v>1</v>
      </c>
      <c r="N21" s="106">
        <v>0.84</v>
      </c>
      <c r="O21" s="106">
        <v>3.6</v>
      </c>
      <c r="P21" s="106">
        <v>940</v>
      </c>
      <c r="Q21" s="106">
        <v>2.1</v>
      </c>
      <c r="R21" s="106">
        <v>8200</v>
      </c>
      <c r="S21" s="106">
        <v>84</v>
      </c>
      <c r="T21" s="106">
        <v>0.08</v>
      </c>
      <c r="U21" s="106">
        <v>1.3</v>
      </c>
      <c r="V21" s="106">
        <v>1.6</v>
      </c>
      <c r="W21" s="106">
        <v>2800</v>
      </c>
      <c r="X21" s="106">
        <v>3</v>
      </c>
      <c r="Y21" s="106">
        <v>0.1</v>
      </c>
      <c r="Z21" s="106">
        <v>23000</v>
      </c>
      <c r="AA21" s="106">
        <v>0.1</v>
      </c>
      <c r="AB21" s="106">
        <v>3.3</v>
      </c>
      <c r="AC21" s="106">
        <v>7.3</v>
      </c>
    </row>
    <row r="22" spans="1:29" s="12" customFormat="1" x14ac:dyDescent="0.2">
      <c r="A22" s="106" t="s">
        <v>660</v>
      </c>
      <c r="B22" s="106" t="s">
        <v>644</v>
      </c>
      <c r="C22" s="106" t="s">
        <v>645</v>
      </c>
      <c r="D22" s="107">
        <v>196.87105152000001</v>
      </c>
      <c r="E22" s="108">
        <v>42233.4375</v>
      </c>
      <c r="F22" s="106">
        <v>6200</v>
      </c>
      <c r="G22" s="106">
        <v>0.5</v>
      </c>
      <c r="H22" s="106">
        <v>1.7</v>
      </c>
      <c r="I22" s="106">
        <v>130</v>
      </c>
      <c r="J22" s="106">
        <v>0.25</v>
      </c>
      <c r="K22" s="106">
        <v>0.25</v>
      </c>
      <c r="L22" s="106">
        <v>47000</v>
      </c>
      <c r="M22" s="106">
        <v>1.3</v>
      </c>
      <c r="N22" s="106">
        <v>1.5</v>
      </c>
      <c r="O22" s="106">
        <v>5.9</v>
      </c>
      <c r="P22" s="106">
        <v>4100</v>
      </c>
      <c r="Q22" s="106">
        <v>3.1</v>
      </c>
      <c r="R22" s="106">
        <v>8000</v>
      </c>
      <c r="S22" s="106">
        <v>98</v>
      </c>
      <c r="T22" s="106">
        <v>0.1</v>
      </c>
      <c r="U22" s="106">
        <v>2</v>
      </c>
      <c r="V22" s="106">
        <v>2.5</v>
      </c>
      <c r="W22" s="106">
        <v>3600</v>
      </c>
      <c r="X22" s="106">
        <v>0.51</v>
      </c>
      <c r="Y22" s="106">
        <v>0.5</v>
      </c>
      <c r="Z22" s="106">
        <v>24000</v>
      </c>
      <c r="AA22" s="106">
        <v>0.5</v>
      </c>
      <c r="AB22" s="106">
        <v>5.3</v>
      </c>
      <c r="AC22" s="106">
        <v>13</v>
      </c>
    </row>
    <row r="23" spans="1:29" s="12" customFormat="1" x14ac:dyDescent="0.2">
      <c r="A23" s="106" t="s">
        <v>661</v>
      </c>
      <c r="B23" s="106" t="s">
        <v>644</v>
      </c>
      <c r="C23" s="106" t="s">
        <v>645</v>
      </c>
      <c r="D23" s="107">
        <v>196.87105152000001</v>
      </c>
      <c r="E23" s="108">
        <v>42234.515972222223</v>
      </c>
      <c r="F23" s="106">
        <v>4200</v>
      </c>
      <c r="G23" s="106">
        <v>0.5</v>
      </c>
      <c r="H23" s="106">
        <v>2.2000000000000002</v>
      </c>
      <c r="I23" s="106">
        <v>160</v>
      </c>
      <c r="J23" s="106">
        <v>0.27</v>
      </c>
      <c r="K23" s="106">
        <v>0.25</v>
      </c>
      <c r="L23" s="106">
        <v>52000</v>
      </c>
      <c r="M23" s="106">
        <v>1.7</v>
      </c>
      <c r="N23" s="106">
        <v>2</v>
      </c>
      <c r="O23" s="106">
        <v>5.9</v>
      </c>
      <c r="P23" s="106">
        <v>3800</v>
      </c>
      <c r="Q23" s="106">
        <v>3.8</v>
      </c>
      <c r="R23" s="106">
        <v>8200</v>
      </c>
      <c r="S23" s="106">
        <v>170</v>
      </c>
      <c r="T23" s="106">
        <v>0.1</v>
      </c>
      <c r="U23" s="106">
        <v>1.2</v>
      </c>
      <c r="V23" s="106">
        <v>2.9</v>
      </c>
      <c r="W23" s="106">
        <v>3200</v>
      </c>
      <c r="X23" s="106">
        <v>0.5</v>
      </c>
      <c r="Y23" s="106">
        <v>0.5</v>
      </c>
      <c r="Z23" s="106">
        <v>25000</v>
      </c>
      <c r="AA23" s="106">
        <v>0.5</v>
      </c>
      <c r="AB23" s="106">
        <v>6</v>
      </c>
      <c r="AC23" s="106">
        <v>13</v>
      </c>
    </row>
    <row r="24" spans="1:29" s="12" customFormat="1" x14ac:dyDescent="0.2">
      <c r="A24" s="106" t="s">
        <v>662</v>
      </c>
      <c r="B24" s="106" t="s">
        <v>496</v>
      </c>
      <c r="C24" s="106" t="s">
        <v>46</v>
      </c>
      <c r="D24" s="107">
        <v>196.05028608000001</v>
      </c>
      <c r="E24" s="108">
        <v>42234.5625</v>
      </c>
      <c r="F24" s="106">
        <v>6100</v>
      </c>
      <c r="G24" s="106">
        <v>0.5</v>
      </c>
      <c r="H24" s="106">
        <v>1.8</v>
      </c>
      <c r="I24" s="106">
        <v>130</v>
      </c>
      <c r="J24" s="106">
        <v>0.25</v>
      </c>
      <c r="K24" s="106">
        <v>0.25</v>
      </c>
      <c r="L24" s="106">
        <v>52000</v>
      </c>
      <c r="M24" s="106">
        <v>1.2</v>
      </c>
      <c r="N24" s="106">
        <v>1.4</v>
      </c>
      <c r="O24" s="106">
        <v>5</v>
      </c>
      <c r="P24" s="106">
        <v>3800</v>
      </c>
      <c r="Q24" s="106">
        <v>2.8</v>
      </c>
      <c r="R24" s="106">
        <v>8600</v>
      </c>
      <c r="S24" s="106">
        <v>90</v>
      </c>
      <c r="T24" s="106">
        <v>0.1</v>
      </c>
      <c r="U24" s="106">
        <v>2</v>
      </c>
      <c r="V24" s="106">
        <v>2.2999999999999998</v>
      </c>
      <c r="W24" s="106">
        <v>3800</v>
      </c>
      <c r="X24" s="106">
        <v>0.5</v>
      </c>
      <c r="Y24" s="106">
        <v>0.5</v>
      </c>
      <c r="Z24" s="106">
        <v>27000</v>
      </c>
      <c r="AA24" s="106">
        <v>0.5</v>
      </c>
      <c r="AB24" s="106">
        <v>5.4</v>
      </c>
      <c r="AC24" s="106">
        <v>11</v>
      </c>
    </row>
    <row r="25" spans="1:29" s="12" customFormat="1" x14ac:dyDescent="0.2">
      <c r="A25" s="106" t="s">
        <v>663</v>
      </c>
      <c r="B25" s="106" t="s">
        <v>644</v>
      </c>
      <c r="C25" s="106" t="s">
        <v>645</v>
      </c>
      <c r="D25" s="107">
        <v>196.87105152000001</v>
      </c>
      <c r="E25" s="108">
        <v>42235.444444444445</v>
      </c>
      <c r="F25" s="106">
        <v>5400</v>
      </c>
      <c r="G25" s="106">
        <v>0.5</v>
      </c>
      <c r="H25" s="106">
        <v>2.5</v>
      </c>
      <c r="I25" s="106">
        <v>190</v>
      </c>
      <c r="J25" s="106">
        <v>0.42</v>
      </c>
      <c r="K25" s="106">
        <v>0.25</v>
      </c>
      <c r="L25" s="106">
        <v>50000</v>
      </c>
      <c r="M25" s="106">
        <v>3</v>
      </c>
      <c r="N25" s="106">
        <v>2.8</v>
      </c>
      <c r="O25" s="106">
        <v>7.6</v>
      </c>
      <c r="P25" s="106">
        <v>5400</v>
      </c>
      <c r="Q25" s="106">
        <v>6</v>
      </c>
      <c r="R25" s="106">
        <v>8400</v>
      </c>
      <c r="S25" s="106">
        <v>220</v>
      </c>
      <c r="T25" s="106">
        <v>0.1</v>
      </c>
      <c r="U25" s="106">
        <v>1.4</v>
      </c>
      <c r="V25" s="106">
        <v>3.8</v>
      </c>
      <c r="W25" s="106">
        <v>3400</v>
      </c>
      <c r="X25" s="106">
        <v>0.5</v>
      </c>
      <c r="Y25" s="106">
        <v>0.5</v>
      </c>
      <c r="Z25" s="106">
        <v>25000</v>
      </c>
      <c r="AA25" s="106">
        <v>0.5</v>
      </c>
      <c r="AB25" s="106">
        <v>8.9</v>
      </c>
      <c r="AC25" s="106">
        <v>21</v>
      </c>
    </row>
    <row r="26" spans="1:29" s="12" customFormat="1" x14ac:dyDescent="0.2">
      <c r="A26" s="106" t="s">
        <v>664</v>
      </c>
      <c r="B26" s="106" t="s">
        <v>496</v>
      </c>
      <c r="C26" s="106" t="s">
        <v>46</v>
      </c>
      <c r="D26" s="107">
        <v>196.05028608000001</v>
      </c>
      <c r="E26" s="108">
        <v>42235.548611111109</v>
      </c>
      <c r="F26" s="106">
        <v>3900</v>
      </c>
      <c r="G26" s="106">
        <v>0.5</v>
      </c>
      <c r="H26" s="106">
        <v>1.5</v>
      </c>
      <c r="I26" s="106">
        <v>140</v>
      </c>
      <c r="J26" s="106">
        <v>0.25</v>
      </c>
      <c r="K26" s="106">
        <v>0.25</v>
      </c>
      <c r="L26" s="106">
        <v>58000</v>
      </c>
      <c r="M26" s="106">
        <v>1.6</v>
      </c>
      <c r="N26" s="106">
        <v>1.4</v>
      </c>
      <c r="O26" s="106">
        <v>4.9000000000000004</v>
      </c>
      <c r="P26" s="106">
        <v>3200</v>
      </c>
      <c r="Q26" s="106">
        <v>2.6</v>
      </c>
      <c r="R26" s="106">
        <v>9200</v>
      </c>
      <c r="S26" s="106">
        <v>92</v>
      </c>
      <c r="T26" s="106">
        <v>0.1</v>
      </c>
      <c r="U26" s="106">
        <v>1.3</v>
      </c>
      <c r="V26" s="106">
        <v>2.4</v>
      </c>
      <c r="W26" s="106">
        <v>3800</v>
      </c>
      <c r="X26" s="106">
        <v>0.5</v>
      </c>
      <c r="Y26" s="106">
        <v>0.5</v>
      </c>
      <c r="Z26" s="106">
        <v>29000</v>
      </c>
      <c r="AA26" s="106">
        <v>0.5</v>
      </c>
      <c r="AB26" s="106">
        <v>4.8</v>
      </c>
      <c r="AC26" s="106">
        <v>25</v>
      </c>
    </row>
    <row r="27" spans="1:29" s="12" customFormat="1" x14ac:dyDescent="0.2">
      <c r="A27" s="106" t="s">
        <v>665</v>
      </c>
      <c r="B27" s="106" t="s">
        <v>496</v>
      </c>
      <c r="C27" s="106" t="s">
        <v>46</v>
      </c>
      <c r="D27" s="107">
        <v>196.05028608000001</v>
      </c>
      <c r="E27" s="108">
        <v>42236.458333333336</v>
      </c>
      <c r="F27" s="106">
        <v>3000</v>
      </c>
      <c r="G27" s="106">
        <v>0.5</v>
      </c>
      <c r="H27" s="106">
        <v>2</v>
      </c>
      <c r="I27" s="106">
        <v>130</v>
      </c>
      <c r="J27" s="106">
        <v>0.26</v>
      </c>
      <c r="K27" s="106">
        <v>0.25</v>
      </c>
      <c r="L27" s="106">
        <v>49000</v>
      </c>
      <c r="M27" s="106">
        <v>2</v>
      </c>
      <c r="N27" s="106">
        <v>1.5</v>
      </c>
      <c r="O27" s="106">
        <v>4.7</v>
      </c>
      <c r="P27" s="106">
        <v>2700</v>
      </c>
      <c r="Q27" s="106">
        <v>2.7</v>
      </c>
      <c r="R27" s="106">
        <v>8300</v>
      </c>
      <c r="S27" s="106">
        <v>97</v>
      </c>
      <c r="T27" s="106">
        <v>0.1</v>
      </c>
      <c r="U27" s="106">
        <v>1.4</v>
      </c>
      <c r="V27" s="106">
        <v>2.5</v>
      </c>
      <c r="W27" s="106">
        <v>3200</v>
      </c>
      <c r="X27" s="106">
        <v>0.5</v>
      </c>
      <c r="Y27" s="106">
        <v>0.5</v>
      </c>
      <c r="Z27" s="106">
        <v>26000</v>
      </c>
      <c r="AA27" s="106">
        <v>0.5</v>
      </c>
      <c r="AB27" s="106">
        <v>5.6</v>
      </c>
      <c r="AC27" s="106">
        <v>12</v>
      </c>
    </row>
    <row r="28" spans="1:29" s="12" customFormat="1" x14ac:dyDescent="0.2">
      <c r="A28" s="106" t="s">
        <v>666</v>
      </c>
      <c r="B28" s="106" t="s">
        <v>496</v>
      </c>
      <c r="C28" s="106" t="s">
        <v>46</v>
      </c>
      <c r="D28" s="107">
        <v>196.05028608000001</v>
      </c>
      <c r="E28" s="108">
        <v>42237.479166666664</v>
      </c>
      <c r="F28" s="106">
        <v>4100</v>
      </c>
      <c r="G28" s="106">
        <v>0.5</v>
      </c>
      <c r="H28" s="106">
        <v>2.2999999999999998</v>
      </c>
      <c r="I28" s="106">
        <v>160</v>
      </c>
      <c r="J28" s="106">
        <v>0.28000000000000003</v>
      </c>
      <c r="K28" s="106">
        <v>0.25</v>
      </c>
      <c r="L28" s="106">
        <v>49000</v>
      </c>
      <c r="M28" s="106">
        <v>2.1</v>
      </c>
      <c r="N28" s="106">
        <v>2.2000000000000002</v>
      </c>
      <c r="O28" s="106">
        <v>6.8</v>
      </c>
      <c r="P28" s="106">
        <v>4400</v>
      </c>
      <c r="Q28" s="106">
        <v>5.7</v>
      </c>
      <c r="R28" s="106">
        <v>8100</v>
      </c>
      <c r="S28" s="106">
        <v>150</v>
      </c>
      <c r="T28" s="106">
        <v>0.1</v>
      </c>
      <c r="U28" s="106">
        <v>1.3</v>
      </c>
      <c r="V28" s="106">
        <v>3.3</v>
      </c>
      <c r="W28" s="106">
        <v>3300</v>
      </c>
      <c r="X28" s="106">
        <v>0.5</v>
      </c>
      <c r="Y28" s="106">
        <v>0.5</v>
      </c>
      <c r="Z28" s="106">
        <v>24000</v>
      </c>
      <c r="AA28" s="106">
        <v>0.5</v>
      </c>
      <c r="AB28" s="106">
        <v>6.9</v>
      </c>
      <c r="AC28" s="106">
        <v>27</v>
      </c>
    </row>
    <row r="29" spans="1:29" s="12" customFormat="1" x14ac:dyDescent="0.2">
      <c r="A29" s="106" t="s">
        <v>667</v>
      </c>
      <c r="B29" s="106" t="s">
        <v>496</v>
      </c>
      <c r="C29" s="106" t="s">
        <v>46</v>
      </c>
      <c r="D29" s="107">
        <v>196.05028608000001</v>
      </c>
      <c r="E29" s="108">
        <v>42238.465277777781</v>
      </c>
      <c r="F29" s="106">
        <v>4900</v>
      </c>
      <c r="G29" s="106">
        <v>2</v>
      </c>
      <c r="H29" s="106">
        <v>1.6</v>
      </c>
      <c r="I29" s="106">
        <v>120</v>
      </c>
      <c r="J29" s="106">
        <v>0.25</v>
      </c>
      <c r="K29" s="106">
        <v>0.25</v>
      </c>
      <c r="L29" s="106">
        <v>42000</v>
      </c>
      <c r="M29" s="106">
        <v>1.4</v>
      </c>
      <c r="N29" s="106">
        <v>1.2</v>
      </c>
      <c r="O29" s="106">
        <v>19</v>
      </c>
      <c r="P29" s="106">
        <v>3200</v>
      </c>
      <c r="Q29" s="106">
        <v>2.2000000000000002</v>
      </c>
      <c r="R29" s="106">
        <v>7200</v>
      </c>
      <c r="S29" s="106">
        <v>89</v>
      </c>
      <c r="T29" s="106">
        <v>0.1</v>
      </c>
      <c r="U29" s="106">
        <v>2</v>
      </c>
      <c r="V29" s="106">
        <v>2.2000000000000002</v>
      </c>
      <c r="W29" s="106">
        <v>3100</v>
      </c>
      <c r="X29" s="106">
        <v>0.5</v>
      </c>
      <c r="Y29" s="106">
        <v>0.5</v>
      </c>
      <c r="Z29" s="106">
        <v>23000</v>
      </c>
      <c r="AA29" s="106">
        <v>0.5</v>
      </c>
      <c r="AB29" s="106">
        <v>4.3</v>
      </c>
      <c r="AC29" s="106">
        <v>12</v>
      </c>
    </row>
    <row r="30" spans="1:29" s="12" customFormat="1" x14ac:dyDescent="0.2">
      <c r="A30" s="106" t="s">
        <v>668</v>
      </c>
      <c r="B30" s="106" t="s">
        <v>496</v>
      </c>
      <c r="C30" s="106" t="s">
        <v>46</v>
      </c>
      <c r="D30" s="107">
        <v>196.05028608000001</v>
      </c>
      <c r="E30" s="108">
        <v>42239.475694444445</v>
      </c>
      <c r="F30" s="106">
        <v>5100</v>
      </c>
      <c r="G30" s="106">
        <v>0.5</v>
      </c>
      <c r="H30" s="106">
        <v>1.9</v>
      </c>
      <c r="I30" s="106">
        <v>140</v>
      </c>
      <c r="J30" s="106">
        <v>0.25</v>
      </c>
      <c r="K30" s="106">
        <v>0.25</v>
      </c>
      <c r="L30" s="106">
        <v>43000</v>
      </c>
      <c r="M30" s="106">
        <v>1.6</v>
      </c>
      <c r="N30" s="106">
        <v>1.5</v>
      </c>
      <c r="O30" s="106">
        <v>4.9000000000000004</v>
      </c>
      <c r="P30" s="106">
        <v>3400</v>
      </c>
      <c r="Q30" s="106">
        <v>2.6</v>
      </c>
      <c r="R30" s="106">
        <v>7200</v>
      </c>
      <c r="S30" s="106">
        <v>100</v>
      </c>
      <c r="T30" s="106">
        <v>0.1</v>
      </c>
      <c r="U30" s="106">
        <v>1.3</v>
      </c>
      <c r="V30" s="106">
        <v>2.5</v>
      </c>
      <c r="W30" s="106">
        <v>3000</v>
      </c>
      <c r="X30" s="106">
        <v>0.5</v>
      </c>
      <c r="Y30" s="106">
        <v>0.5</v>
      </c>
      <c r="Z30" s="106">
        <v>23000</v>
      </c>
      <c r="AA30" s="106">
        <v>0.5</v>
      </c>
      <c r="AB30" s="106">
        <v>5.5</v>
      </c>
      <c r="AC30" s="106">
        <v>11</v>
      </c>
    </row>
    <row r="31" spans="1:29" s="12" customFormat="1" x14ac:dyDescent="0.2">
      <c r="A31" s="106" t="s">
        <v>669</v>
      </c>
      <c r="B31" s="106" t="s">
        <v>496</v>
      </c>
      <c r="C31" s="106" t="s">
        <v>46</v>
      </c>
      <c r="D31" s="107">
        <v>196.05028608000001</v>
      </c>
      <c r="E31" s="108">
        <v>42240.46875</v>
      </c>
      <c r="F31" s="106">
        <v>4800</v>
      </c>
      <c r="G31" s="106">
        <v>0.5</v>
      </c>
      <c r="H31" s="106">
        <v>1.9</v>
      </c>
      <c r="I31" s="106">
        <v>140</v>
      </c>
      <c r="J31" s="106">
        <v>0.25</v>
      </c>
      <c r="K31" s="106">
        <v>0.25</v>
      </c>
      <c r="L31" s="106">
        <v>46000</v>
      </c>
      <c r="M31" s="106">
        <v>1.6</v>
      </c>
      <c r="N31" s="106">
        <v>1.5</v>
      </c>
      <c r="O31" s="106">
        <v>4.7</v>
      </c>
      <c r="P31" s="106">
        <v>3600</v>
      </c>
      <c r="Q31" s="106">
        <v>3.2</v>
      </c>
      <c r="R31" s="106">
        <v>7600</v>
      </c>
      <c r="S31" s="106">
        <v>100</v>
      </c>
      <c r="T31" s="106">
        <v>0.1</v>
      </c>
      <c r="U31" s="106">
        <v>1.1000000000000001</v>
      </c>
      <c r="V31" s="106">
        <v>2.1</v>
      </c>
      <c r="W31" s="106">
        <v>3400</v>
      </c>
      <c r="X31" s="106">
        <v>0.5</v>
      </c>
      <c r="Y31" s="106">
        <v>0.5</v>
      </c>
      <c r="Z31" s="106">
        <v>24000</v>
      </c>
      <c r="AA31" s="106">
        <v>0.5</v>
      </c>
      <c r="AB31" s="106">
        <v>5.0999999999999996</v>
      </c>
      <c r="AC31" s="106">
        <v>6.2</v>
      </c>
    </row>
    <row r="32" spans="1:29" s="12" customFormat="1" x14ac:dyDescent="0.2">
      <c r="A32" s="106" t="s">
        <v>670</v>
      </c>
      <c r="B32" s="106" t="s">
        <v>644</v>
      </c>
      <c r="C32" s="106" t="s">
        <v>645</v>
      </c>
      <c r="D32" s="107">
        <v>196.87105152000001</v>
      </c>
      <c r="E32" s="108">
        <v>42240.661805555559</v>
      </c>
      <c r="F32" s="106">
        <v>3200</v>
      </c>
      <c r="G32" s="106">
        <v>0.5</v>
      </c>
      <c r="H32" s="106">
        <v>1.9</v>
      </c>
      <c r="I32" s="106">
        <v>150</v>
      </c>
      <c r="J32" s="106">
        <v>0.25</v>
      </c>
      <c r="K32" s="106">
        <v>0.25</v>
      </c>
      <c r="L32" s="106">
        <v>44000</v>
      </c>
      <c r="M32" s="106">
        <v>1.6</v>
      </c>
      <c r="N32" s="106">
        <v>1.7</v>
      </c>
      <c r="O32" s="106">
        <v>5.3</v>
      </c>
      <c r="P32" s="106">
        <v>3200</v>
      </c>
      <c r="Q32" s="106">
        <v>3.1</v>
      </c>
      <c r="R32" s="106">
        <v>7000</v>
      </c>
      <c r="S32" s="106">
        <v>110</v>
      </c>
      <c r="T32" s="106">
        <v>0.1</v>
      </c>
      <c r="U32" s="106">
        <v>1.2</v>
      </c>
      <c r="V32" s="106">
        <v>2.7</v>
      </c>
      <c r="W32" s="106">
        <v>3000</v>
      </c>
      <c r="X32" s="106">
        <v>0.5</v>
      </c>
      <c r="Y32" s="106">
        <v>0.5</v>
      </c>
      <c r="Z32" s="106">
        <v>23000</v>
      </c>
      <c r="AA32" s="106">
        <v>0.5</v>
      </c>
      <c r="AB32" s="106">
        <v>5.9</v>
      </c>
      <c r="AC32" s="106">
        <v>11</v>
      </c>
    </row>
    <row r="33" spans="1:29" s="12" customFormat="1" x14ac:dyDescent="0.2">
      <c r="A33" s="106" t="s">
        <v>671</v>
      </c>
      <c r="B33" s="106" t="s">
        <v>496</v>
      </c>
      <c r="C33" s="106" t="s">
        <v>46</v>
      </c>
      <c r="D33" s="107">
        <v>196.05028608000001</v>
      </c>
      <c r="E33" s="108">
        <v>42241.434027777781</v>
      </c>
      <c r="F33" s="106">
        <v>6800</v>
      </c>
      <c r="G33" s="106">
        <v>0.5</v>
      </c>
      <c r="H33" s="106">
        <v>2.6</v>
      </c>
      <c r="I33" s="106">
        <v>200</v>
      </c>
      <c r="J33" s="106">
        <v>0.46</v>
      </c>
      <c r="K33" s="106">
        <v>0.25</v>
      </c>
      <c r="L33" s="106">
        <v>48000</v>
      </c>
      <c r="M33" s="106">
        <v>3.3</v>
      </c>
      <c r="N33" s="106">
        <v>3.2</v>
      </c>
      <c r="O33" s="106">
        <v>9.6999999999999993</v>
      </c>
      <c r="P33" s="106">
        <v>7000</v>
      </c>
      <c r="Q33" s="106">
        <v>6.5</v>
      </c>
      <c r="R33" s="106">
        <v>8300</v>
      </c>
      <c r="S33" s="106">
        <v>190</v>
      </c>
      <c r="T33" s="106">
        <v>0.1</v>
      </c>
      <c r="U33" s="106">
        <v>1.3</v>
      </c>
      <c r="V33" s="106">
        <v>4.8</v>
      </c>
      <c r="W33" s="106">
        <v>3600</v>
      </c>
      <c r="X33" s="106">
        <v>0.5</v>
      </c>
      <c r="Y33" s="106">
        <v>0.5</v>
      </c>
      <c r="Z33" s="106">
        <v>24000</v>
      </c>
      <c r="AA33" s="106">
        <v>0.5</v>
      </c>
      <c r="AB33" s="106">
        <v>9.6</v>
      </c>
      <c r="AC33" s="106">
        <v>27</v>
      </c>
    </row>
    <row r="34" spans="1:29" s="12" customFormat="1" x14ac:dyDescent="0.2">
      <c r="A34" s="106" t="s">
        <v>672</v>
      </c>
      <c r="B34" s="106" t="s">
        <v>644</v>
      </c>
      <c r="C34" s="106" t="s">
        <v>645</v>
      </c>
      <c r="D34" s="107">
        <v>196.87105152000001</v>
      </c>
      <c r="E34" s="108">
        <v>42241.569444444445</v>
      </c>
      <c r="F34" s="106">
        <v>3200</v>
      </c>
      <c r="G34" s="106">
        <v>0.5</v>
      </c>
      <c r="H34" s="106">
        <v>2</v>
      </c>
      <c r="I34" s="106">
        <v>150</v>
      </c>
      <c r="J34" s="106">
        <v>0.25</v>
      </c>
      <c r="K34" s="106">
        <v>0.25</v>
      </c>
      <c r="L34" s="106">
        <v>43000</v>
      </c>
      <c r="M34" s="106">
        <v>1.9</v>
      </c>
      <c r="N34" s="106">
        <v>1.9</v>
      </c>
      <c r="O34" s="106">
        <v>5.3</v>
      </c>
      <c r="P34" s="106">
        <v>3400</v>
      </c>
      <c r="Q34" s="106">
        <v>3.6</v>
      </c>
      <c r="R34" s="106">
        <v>6900</v>
      </c>
      <c r="S34" s="106">
        <v>140</v>
      </c>
      <c r="T34" s="106">
        <v>0.1</v>
      </c>
      <c r="U34" s="106">
        <v>1.3</v>
      </c>
      <c r="V34" s="106">
        <v>2.8</v>
      </c>
      <c r="W34" s="106">
        <v>2800</v>
      </c>
      <c r="X34" s="106">
        <v>0.52</v>
      </c>
      <c r="Y34" s="106">
        <v>0.5</v>
      </c>
      <c r="Z34" s="106">
        <v>22000</v>
      </c>
      <c r="AA34" s="106">
        <v>0.5</v>
      </c>
      <c r="AB34" s="106">
        <v>5.9</v>
      </c>
      <c r="AC34" s="106">
        <v>19</v>
      </c>
    </row>
    <row r="35" spans="1:29" s="12" customFormat="1" x14ac:dyDescent="0.2">
      <c r="A35" s="106" t="s">
        <v>673</v>
      </c>
      <c r="B35" s="106" t="s">
        <v>496</v>
      </c>
      <c r="C35" s="106" t="s">
        <v>46</v>
      </c>
      <c r="D35" s="107">
        <v>196.05028608000001</v>
      </c>
      <c r="E35" s="108">
        <v>42242.440972222219</v>
      </c>
      <c r="F35" s="106">
        <v>2100</v>
      </c>
      <c r="G35" s="106">
        <v>0.5</v>
      </c>
      <c r="H35" s="106">
        <v>1.8</v>
      </c>
      <c r="I35" s="106">
        <v>140</v>
      </c>
      <c r="J35" s="106">
        <v>0.25</v>
      </c>
      <c r="K35" s="106">
        <v>0.25</v>
      </c>
      <c r="L35" s="106">
        <v>44000</v>
      </c>
      <c r="M35" s="106">
        <v>1.8</v>
      </c>
      <c r="N35" s="106">
        <v>1.4</v>
      </c>
      <c r="O35" s="106">
        <v>4.3</v>
      </c>
      <c r="P35" s="106">
        <v>2200</v>
      </c>
      <c r="Q35" s="106">
        <v>2.4</v>
      </c>
      <c r="R35" s="106">
        <v>6900</v>
      </c>
      <c r="S35" s="106">
        <v>95</v>
      </c>
      <c r="T35" s="106">
        <v>0.1</v>
      </c>
      <c r="U35" s="106">
        <v>1.3</v>
      </c>
      <c r="V35" s="106">
        <v>2.2999999999999998</v>
      </c>
      <c r="W35" s="106">
        <v>2800</v>
      </c>
      <c r="X35" s="106">
        <v>0.5</v>
      </c>
      <c r="Y35" s="106">
        <v>0.5</v>
      </c>
      <c r="Z35" s="106">
        <v>23000</v>
      </c>
      <c r="AA35" s="106">
        <v>0.5</v>
      </c>
      <c r="AB35" s="106">
        <v>5.6</v>
      </c>
      <c r="AC35" s="106">
        <v>11</v>
      </c>
    </row>
    <row r="36" spans="1:29" s="12" customFormat="1" x14ac:dyDescent="0.2">
      <c r="A36" s="106" t="s">
        <v>674</v>
      </c>
      <c r="B36" s="106" t="s">
        <v>644</v>
      </c>
      <c r="C36" s="106" t="s">
        <v>645</v>
      </c>
      <c r="D36" s="107">
        <v>196.87105152000001</v>
      </c>
      <c r="E36" s="108">
        <v>42242.479166666664</v>
      </c>
      <c r="F36" s="106">
        <v>4600</v>
      </c>
      <c r="G36" s="106">
        <v>0.4</v>
      </c>
      <c r="H36" s="106">
        <v>1.8</v>
      </c>
      <c r="I36" s="106">
        <v>120</v>
      </c>
      <c r="J36" s="106">
        <v>0.2</v>
      </c>
      <c r="K36" s="106">
        <v>4.2999999999999997E-2</v>
      </c>
      <c r="L36" s="106">
        <v>44000</v>
      </c>
      <c r="M36" s="106">
        <v>2.6</v>
      </c>
      <c r="N36" s="106">
        <v>1.7</v>
      </c>
      <c r="O36" s="106">
        <v>5.2</v>
      </c>
      <c r="P36" s="106">
        <v>3400</v>
      </c>
      <c r="Q36" s="106">
        <v>3.1</v>
      </c>
      <c r="R36" s="106">
        <v>7400</v>
      </c>
      <c r="S36" s="106">
        <v>90</v>
      </c>
      <c r="T36" s="106">
        <v>0.08</v>
      </c>
      <c r="U36" s="106">
        <v>1.3</v>
      </c>
      <c r="V36" s="106">
        <v>3</v>
      </c>
      <c r="W36" s="106">
        <v>3600</v>
      </c>
      <c r="X36" s="106">
        <v>1.6</v>
      </c>
      <c r="Y36" s="106">
        <v>0.1</v>
      </c>
      <c r="Z36" s="106">
        <v>26000</v>
      </c>
      <c r="AA36" s="106">
        <v>0.1</v>
      </c>
      <c r="AB36" s="106">
        <v>7.1</v>
      </c>
      <c r="AC36" s="106">
        <v>11</v>
      </c>
    </row>
    <row r="37" spans="1:29" x14ac:dyDescent="0.2">
      <c r="A37" s="106" t="s">
        <v>675</v>
      </c>
      <c r="B37" s="106" t="s">
        <v>496</v>
      </c>
      <c r="C37" s="106" t="s">
        <v>46</v>
      </c>
      <c r="D37" s="107">
        <v>196.05028608000001</v>
      </c>
      <c r="E37" s="108">
        <v>42243.46875</v>
      </c>
      <c r="F37" s="106">
        <v>200000</v>
      </c>
      <c r="G37" s="106"/>
      <c r="H37" s="106">
        <v>3.8</v>
      </c>
      <c r="I37" s="106">
        <v>650</v>
      </c>
      <c r="J37" s="106">
        <v>15</v>
      </c>
      <c r="K37" s="106">
        <v>1.5</v>
      </c>
      <c r="L37" s="106">
        <v>230000</v>
      </c>
      <c r="M37" s="106">
        <v>7.6</v>
      </c>
      <c r="N37" s="106">
        <v>67</v>
      </c>
      <c r="O37" s="106">
        <v>99</v>
      </c>
      <c r="P37" s="106">
        <v>190000</v>
      </c>
      <c r="Q37" s="106">
        <v>61</v>
      </c>
      <c r="R37" s="106">
        <v>61000</v>
      </c>
      <c r="S37" s="106">
        <v>4900</v>
      </c>
      <c r="T37" s="106">
        <v>0.55000000000000004</v>
      </c>
      <c r="U37" s="106"/>
      <c r="V37" s="106">
        <v>69</v>
      </c>
      <c r="W37" s="106">
        <v>32000</v>
      </c>
      <c r="X37" s="106">
        <v>2.5</v>
      </c>
      <c r="Y37" s="106">
        <v>2.5</v>
      </c>
      <c r="Z37" s="106">
        <v>80000</v>
      </c>
      <c r="AA37" s="106">
        <v>2.5</v>
      </c>
      <c r="AB37" s="106">
        <v>46</v>
      </c>
      <c r="AC37" s="106">
        <v>300</v>
      </c>
    </row>
    <row r="38" spans="1:29" x14ac:dyDescent="0.2">
      <c r="A38" s="106" t="s">
        <v>676</v>
      </c>
      <c r="B38" s="106" t="s">
        <v>644</v>
      </c>
      <c r="C38" s="106" t="s">
        <v>645</v>
      </c>
      <c r="D38" s="107">
        <v>196.87105152000001</v>
      </c>
      <c r="E38" s="108">
        <v>42243.510416666664</v>
      </c>
      <c r="F38" s="106">
        <v>210000</v>
      </c>
      <c r="G38" s="106">
        <v>0.4</v>
      </c>
      <c r="H38" s="106">
        <v>36</v>
      </c>
      <c r="I38" s="106">
        <v>2500</v>
      </c>
      <c r="J38" s="106">
        <v>17</v>
      </c>
      <c r="K38" s="106">
        <v>2</v>
      </c>
      <c r="L38" s="106">
        <v>180000</v>
      </c>
      <c r="M38" s="106">
        <v>110</v>
      </c>
      <c r="N38" s="106">
        <v>94</v>
      </c>
      <c r="O38" s="106">
        <v>210</v>
      </c>
      <c r="P38" s="106">
        <v>170000</v>
      </c>
      <c r="Q38" s="106">
        <v>150</v>
      </c>
      <c r="R38" s="106">
        <v>60000</v>
      </c>
      <c r="S38" s="106">
        <v>4600</v>
      </c>
      <c r="T38" s="106">
        <v>0.16</v>
      </c>
      <c r="U38" s="106">
        <v>1.8</v>
      </c>
      <c r="V38" s="106">
        <v>110</v>
      </c>
      <c r="W38" s="106">
        <v>29000</v>
      </c>
      <c r="X38" s="106">
        <v>10</v>
      </c>
      <c r="Y38" s="106">
        <v>0.97</v>
      </c>
      <c r="Z38" s="106">
        <v>67000</v>
      </c>
      <c r="AA38" s="106">
        <v>1.9</v>
      </c>
      <c r="AB38" s="106">
        <v>200</v>
      </c>
      <c r="AC38" s="106">
        <v>490</v>
      </c>
    </row>
    <row r="39" spans="1:29" x14ac:dyDescent="0.2">
      <c r="A39" s="106" t="s">
        <v>677</v>
      </c>
      <c r="B39" s="106" t="s">
        <v>496</v>
      </c>
      <c r="C39" s="106" t="s">
        <v>46</v>
      </c>
      <c r="D39" s="107">
        <v>196.05028608000001</v>
      </c>
      <c r="E39" s="108">
        <v>42244.444444444445</v>
      </c>
      <c r="F39" s="106">
        <v>140000</v>
      </c>
      <c r="G39" s="106">
        <v>2.5</v>
      </c>
      <c r="H39" s="106">
        <v>7.1</v>
      </c>
      <c r="I39" s="106">
        <v>3000</v>
      </c>
      <c r="J39" s="106">
        <v>11</v>
      </c>
      <c r="K39" s="106">
        <v>1.8</v>
      </c>
      <c r="L39" s="106">
        <v>180000</v>
      </c>
      <c r="M39" s="106">
        <v>91</v>
      </c>
      <c r="N39" s="106">
        <v>77</v>
      </c>
      <c r="O39" s="106">
        <v>210</v>
      </c>
      <c r="P39" s="106">
        <v>120000</v>
      </c>
      <c r="Q39" s="106">
        <v>120</v>
      </c>
      <c r="R39" s="106">
        <v>51000</v>
      </c>
      <c r="S39" s="106">
        <v>4100</v>
      </c>
      <c r="T39" s="106">
        <v>0.37</v>
      </c>
      <c r="U39" s="106">
        <v>2.5</v>
      </c>
      <c r="V39" s="106">
        <v>120</v>
      </c>
      <c r="W39" s="106">
        <v>26000</v>
      </c>
      <c r="X39" s="106">
        <v>2.8</v>
      </c>
      <c r="Y39" s="106">
        <v>2.5</v>
      </c>
      <c r="Z39" s="106">
        <v>52000</v>
      </c>
      <c r="AA39" s="106"/>
      <c r="AB39" s="106">
        <v>140</v>
      </c>
      <c r="AC39" s="106">
        <v>650</v>
      </c>
    </row>
    <row r="40" spans="1:29" x14ac:dyDescent="0.2">
      <c r="A40" s="106" t="s">
        <v>678</v>
      </c>
      <c r="B40" s="106" t="s">
        <v>496</v>
      </c>
      <c r="C40" s="106" t="s">
        <v>46</v>
      </c>
      <c r="D40" s="107">
        <v>196.05028608000001</v>
      </c>
      <c r="E40" s="108">
        <v>42246.461805555555</v>
      </c>
      <c r="F40" s="106">
        <v>6300</v>
      </c>
      <c r="G40" s="106">
        <v>0.5</v>
      </c>
      <c r="H40" s="106">
        <v>2.4</v>
      </c>
      <c r="I40" s="106">
        <v>210</v>
      </c>
      <c r="J40" s="106">
        <v>0.42</v>
      </c>
      <c r="K40" s="106">
        <v>0.25</v>
      </c>
      <c r="L40" s="106">
        <v>64000</v>
      </c>
      <c r="M40" s="106">
        <v>4.4000000000000004</v>
      </c>
      <c r="N40" s="106">
        <v>3.1</v>
      </c>
      <c r="O40" s="106">
        <v>8.1</v>
      </c>
      <c r="P40" s="106">
        <v>6000</v>
      </c>
      <c r="Q40" s="106">
        <v>7</v>
      </c>
      <c r="R40" s="106">
        <v>9800</v>
      </c>
      <c r="S40" s="106">
        <v>220</v>
      </c>
      <c r="T40" s="106">
        <v>0.1</v>
      </c>
      <c r="U40" s="106">
        <v>1.5</v>
      </c>
      <c r="V40" s="106">
        <v>4.4000000000000004</v>
      </c>
      <c r="W40" s="106">
        <v>4100</v>
      </c>
      <c r="X40" s="106">
        <v>0.5</v>
      </c>
      <c r="Y40" s="106">
        <v>0.5</v>
      </c>
      <c r="Z40" s="106">
        <v>27000</v>
      </c>
      <c r="AA40" s="106">
        <v>0.5</v>
      </c>
      <c r="AB40" s="106">
        <v>11</v>
      </c>
      <c r="AC40" s="106">
        <v>27</v>
      </c>
    </row>
    <row r="41" spans="1:29" x14ac:dyDescent="0.2">
      <c r="A41" s="106" t="s">
        <v>679</v>
      </c>
      <c r="B41" s="106" t="s">
        <v>496</v>
      </c>
      <c r="C41" s="106" t="s">
        <v>46</v>
      </c>
      <c r="D41" s="107">
        <v>196.05028608000001</v>
      </c>
      <c r="E41" s="108">
        <v>42247.427083333336</v>
      </c>
      <c r="F41" s="106">
        <v>8100</v>
      </c>
      <c r="G41" s="106">
        <v>0.4</v>
      </c>
      <c r="H41" s="106">
        <v>2</v>
      </c>
      <c r="I41" s="106">
        <v>160</v>
      </c>
      <c r="J41" s="106">
        <v>0.42</v>
      </c>
      <c r="K41" s="106">
        <v>0.5</v>
      </c>
      <c r="L41" s="106">
        <v>57000</v>
      </c>
      <c r="M41" s="106">
        <v>4.7</v>
      </c>
      <c r="N41" s="106">
        <v>2.9</v>
      </c>
      <c r="O41" s="106">
        <v>7.9</v>
      </c>
      <c r="P41" s="106">
        <v>5500</v>
      </c>
      <c r="Q41" s="106">
        <v>5.8</v>
      </c>
      <c r="R41" s="106">
        <v>8900</v>
      </c>
      <c r="S41" s="106">
        <v>190</v>
      </c>
      <c r="T41" s="106">
        <v>0.08</v>
      </c>
      <c r="U41" s="106">
        <v>1.5</v>
      </c>
      <c r="V41" s="106">
        <v>4.5</v>
      </c>
      <c r="W41" s="106">
        <v>4300</v>
      </c>
      <c r="X41" s="106">
        <v>4.3</v>
      </c>
      <c r="Y41" s="106">
        <v>0.1</v>
      </c>
      <c r="Z41" s="106">
        <v>24000</v>
      </c>
      <c r="AA41" s="106">
        <v>0.1</v>
      </c>
      <c r="AB41" s="106">
        <v>12</v>
      </c>
      <c r="AC41" s="106">
        <v>22</v>
      </c>
    </row>
    <row r="42" spans="1:29" x14ac:dyDescent="0.2">
      <c r="A42" s="106" t="s">
        <v>680</v>
      </c>
      <c r="B42" s="106" t="s">
        <v>496</v>
      </c>
      <c r="C42" s="106" t="s">
        <v>46</v>
      </c>
      <c r="D42" s="107">
        <v>196.05028608000001</v>
      </c>
      <c r="E42" s="108">
        <v>42248.434027777781</v>
      </c>
      <c r="F42" s="106">
        <v>1500</v>
      </c>
      <c r="G42" s="106">
        <v>0.4</v>
      </c>
      <c r="H42" s="106">
        <v>2.1</v>
      </c>
      <c r="I42" s="106">
        <v>130</v>
      </c>
      <c r="J42" s="106">
        <v>0.23</v>
      </c>
      <c r="K42" s="106">
        <v>5.3999999999999999E-2</v>
      </c>
      <c r="L42" s="106">
        <v>54000</v>
      </c>
      <c r="M42" s="106">
        <v>2.2000000000000002</v>
      </c>
      <c r="N42" s="106">
        <v>1.4</v>
      </c>
      <c r="O42" s="106">
        <v>4.5</v>
      </c>
      <c r="P42" s="106">
        <v>770</v>
      </c>
      <c r="Q42" s="106">
        <v>2.5</v>
      </c>
      <c r="R42" s="106">
        <v>7600</v>
      </c>
      <c r="S42" s="106">
        <v>150</v>
      </c>
      <c r="T42" s="106">
        <v>0.08</v>
      </c>
      <c r="U42" s="106">
        <v>1.1000000000000001</v>
      </c>
      <c r="V42" s="106">
        <v>3.9</v>
      </c>
      <c r="W42" s="106">
        <v>3000</v>
      </c>
      <c r="X42" s="106">
        <v>0.57999999999999996</v>
      </c>
      <c r="Y42" s="106">
        <v>0.1</v>
      </c>
      <c r="Z42" s="106">
        <v>26000</v>
      </c>
      <c r="AA42" s="106">
        <v>0.1</v>
      </c>
      <c r="AB42" s="106">
        <v>4.5999999999999996</v>
      </c>
      <c r="AC42" s="106">
        <v>7.3</v>
      </c>
    </row>
    <row r="43" spans="1:29" x14ac:dyDescent="0.2">
      <c r="A43" s="106" t="s">
        <v>681</v>
      </c>
      <c r="B43" s="106" t="s">
        <v>496</v>
      </c>
      <c r="C43" s="106" t="s">
        <v>46</v>
      </c>
      <c r="D43" s="107">
        <v>196.05028608000001</v>
      </c>
      <c r="E43" s="108">
        <v>42249.475694444445</v>
      </c>
      <c r="F43" s="106">
        <v>6000</v>
      </c>
      <c r="G43" s="106">
        <v>0.4</v>
      </c>
      <c r="H43" s="106">
        <v>2.2000000000000002</v>
      </c>
      <c r="I43" s="106">
        <v>160</v>
      </c>
      <c r="J43" s="106">
        <v>0.39</v>
      </c>
      <c r="K43" s="106">
        <v>0.15</v>
      </c>
      <c r="L43" s="106">
        <v>51000</v>
      </c>
      <c r="M43" s="106">
        <v>4.4000000000000004</v>
      </c>
      <c r="N43" s="106">
        <v>2.9</v>
      </c>
      <c r="O43" s="106">
        <v>7.8</v>
      </c>
      <c r="P43" s="106">
        <v>5200</v>
      </c>
      <c r="Q43" s="106">
        <v>4.5</v>
      </c>
      <c r="R43" s="106">
        <v>8100</v>
      </c>
      <c r="S43" s="106">
        <v>160</v>
      </c>
      <c r="T43" s="106">
        <v>0.08</v>
      </c>
      <c r="U43" s="106">
        <v>1.4</v>
      </c>
      <c r="V43" s="106">
        <v>4.4000000000000004</v>
      </c>
      <c r="W43" s="106">
        <v>3800</v>
      </c>
      <c r="X43" s="106">
        <v>2.6</v>
      </c>
      <c r="Y43" s="106">
        <v>0.1</v>
      </c>
      <c r="Z43" s="106">
        <v>28000</v>
      </c>
      <c r="AA43" s="106">
        <v>0.1</v>
      </c>
      <c r="AB43" s="106">
        <v>11</v>
      </c>
      <c r="AC43" s="106">
        <v>20</v>
      </c>
    </row>
    <row r="44" spans="1:29" x14ac:dyDescent="0.2">
      <c r="A44" s="106" t="s">
        <v>682</v>
      </c>
      <c r="B44" s="106" t="s">
        <v>496</v>
      </c>
      <c r="C44" s="106" t="s">
        <v>46</v>
      </c>
      <c r="D44" s="107">
        <v>196.05028608000001</v>
      </c>
      <c r="E44" s="108">
        <v>42252.420138888891</v>
      </c>
      <c r="F44" s="106">
        <v>23000</v>
      </c>
      <c r="G44" s="106">
        <v>0.4</v>
      </c>
      <c r="H44" s="106">
        <v>5.8</v>
      </c>
      <c r="I44" s="106">
        <v>310</v>
      </c>
      <c r="J44" s="106">
        <v>1.4</v>
      </c>
      <c r="K44" s="106">
        <v>0.5</v>
      </c>
      <c r="L44" s="106">
        <v>58000</v>
      </c>
      <c r="M44" s="106">
        <v>13</v>
      </c>
      <c r="N44" s="106">
        <v>9</v>
      </c>
      <c r="O44" s="106">
        <v>21</v>
      </c>
      <c r="P44" s="106">
        <v>22000</v>
      </c>
      <c r="Q44" s="106">
        <v>15</v>
      </c>
      <c r="R44" s="106">
        <v>11000</v>
      </c>
      <c r="S44" s="106">
        <v>450</v>
      </c>
      <c r="T44" s="106">
        <v>0.08</v>
      </c>
      <c r="U44" s="106">
        <v>1.3</v>
      </c>
      <c r="V44" s="106">
        <v>12</v>
      </c>
      <c r="W44" s="106">
        <v>6900</v>
      </c>
      <c r="X44" s="106">
        <v>4.0999999999999996</v>
      </c>
      <c r="Y44" s="106">
        <v>0.1</v>
      </c>
      <c r="Z44" s="106">
        <v>28000</v>
      </c>
      <c r="AA44" s="106">
        <v>0.22</v>
      </c>
      <c r="AB44" s="106">
        <v>30</v>
      </c>
      <c r="AC44" s="106">
        <v>52</v>
      </c>
    </row>
    <row r="45" spans="1:29" x14ac:dyDescent="0.2">
      <c r="A45" s="106" t="s">
        <v>683</v>
      </c>
      <c r="B45" s="106" t="s">
        <v>496</v>
      </c>
      <c r="C45" s="106" t="s">
        <v>46</v>
      </c>
      <c r="D45" s="107">
        <v>196.05028608000001</v>
      </c>
      <c r="E45" s="108">
        <v>42253.40625</v>
      </c>
      <c r="F45" s="106">
        <v>170000</v>
      </c>
      <c r="G45" s="106"/>
      <c r="H45" s="106">
        <v>35</v>
      </c>
      <c r="I45" s="106">
        <v>1800</v>
      </c>
      <c r="J45" s="106">
        <v>14</v>
      </c>
      <c r="K45" s="106">
        <v>2.8</v>
      </c>
      <c r="L45" s="106">
        <v>210000</v>
      </c>
      <c r="M45" s="106">
        <v>99</v>
      </c>
      <c r="N45" s="106">
        <v>80</v>
      </c>
      <c r="O45" s="106">
        <v>180</v>
      </c>
      <c r="P45" s="106">
        <v>160000</v>
      </c>
      <c r="Q45" s="106">
        <v>140</v>
      </c>
      <c r="R45" s="106">
        <v>52000</v>
      </c>
      <c r="S45" s="106">
        <v>4200</v>
      </c>
      <c r="T45" s="106">
        <v>0.1</v>
      </c>
      <c r="U45" s="106">
        <v>3</v>
      </c>
      <c r="V45" s="106">
        <v>110</v>
      </c>
      <c r="W45" s="106">
        <v>29000</v>
      </c>
      <c r="X45" s="106">
        <v>12</v>
      </c>
      <c r="Y45" s="106">
        <v>1.1000000000000001</v>
      </c>
      <c r="Z45" s="106">
        <v>43000</v>
      </c>
      <c r="AA45" s="106">
        <v>2.1</v>
      </c>
      <c r="AB45" s="106">
        <v>180</v>
      </c>
      <c r="AC45" s="106">
        <v>520</v>
      </c>
    </row>
    <row r="46" spans="1:29" x14ac:dyDescent="0.2">
      <c r="A46" s="106" t="s">
        <v>684</v>
      </c>
      <c r="B46" s="106" t="s">
        <v>496</v>
      </c>
      <c r="C46" s="106" t="s">
        <v>46</v>
      </c>
      <c r="D46" s="107">
        <v>196.05028608000001</v>
      </c>
      <c r="E46" s="108">
        <v>42254.444444444445</v>
      </c>
      <c r="F46" s="106">
        <v>27000</v>
      </c>
      <c r="G46" s="106">
        <v>0.4</v>
      </c>
      <c r="H46" s="106">
        <v>6.1</v>
      </c>
      <c r="I46" s="106">
        <v>430</v>
      </c>
      <c r="J46" s="106">
        <v>1.3</v>
      </c>
      <c r="K46" s="106">
        <v>0.52</v>
      </c>
      <c r="L46" s="106">
        <v>72000</v>
      </c>
      <c r="M46" s="106">
        <v>13</v>
      </c>
      <c r="N46" s="106">
        <v>10</v>
      </c>
      <c r="O46" s="106">
        <v>26</v>
      </c>
      <c r="P46" s="106">
        <v>22000</v>
      </c>
      <c r="Q46" s="106">
        <v>30</v>
      </c>
      <c r="R46" s="106">
        <v>13000</v>
      </c>
      <c r="S46" s="106">
        <v>650</v>
      </c>
      <c r="T46" s="106">
        <v>0.08</v>
      </c>
      <c r="U46" s="106">
        <v>1.7</v>
      </c>
      <c r="V46" s="106">
        <v>14</v>
      </c>
      <c r="W46" s="106">
        <v>7900</v>
      </c>
      <c r="X46" s="106">
        <v>3.6</v>
      </c>
      <c r="Y46" s="106">
        <v>0.23</v>
      </c>
      <c r="Z46" s="106">
        <v>24000</v>
      </c>
      <c r="AA46" s="106">
        <v>0.27</v>
      </c>
      <c r="AB46" s="106">
        <v>34</v>
      </c>
      <c r="AC46" s="106">
        <v>100</v>
      </c>
    </row>
    <row r="47" spans="1:29" x14ac:dyDescent="0.2">
      <c r="A47" s="106" t="s">
        <v>685</v>
      </c>
      <c r="B47" s="106" t="s">
        <v>496</v>
      </c>
      <c r="C47" s="106" t="s">
        <v>46</v>
      </c>
      <c r="D47" s="107">
        <v>196.05028608000001</v>
      </c>
      <c r="E47" s="108">
        <v>42255.473611111112</v>
      </c>
      <c r="F47" s="106">
        <v>8700</v>
      </c>
      <c r="G47" s="106">
        <v>0.4</v>
      </c>
      <c r="H47" s="106">
        <v>2.1</v>
      </c>
      <c r="I47" s="106">
        <v>170</v>
      </c>
      <c r="J47" s="106">
        <v>0.39</v>
      </c>
      <c r="K47" s="106">
        <v>0.38</v>
      </c>
      <c r="L47" s="106">
        <v>60000</v>
      </c>
      <c r="M47" s="106">
        <v>4.7</v>
      </c>
      <c r="N47" s="106">
        <v>2.6</v>
      </c>
      <c r="O47" s="106">
        <v>8.9</v>
      </c>
      <c r="P47" s="106">
        <v>6200</v>
      </c>
      <c r="Q47" s="106">
        <v>8.4</v>
      </c>
      <c r="R47" s="106">
        <v>8700</v>
      </c>
      <c r="S47" s="106">
        <v>180</v>
      </c>
      <c r="T47" s="106">
        <v>0.08</v>
      </c>
      <c r="U47" s="106">
        <v>1.5</v>
      </c>
      <c r="V47" s="106">
        <v>4</v>
      </c>
      <c r="W47" s="106">
        <v>4900</v>
      </c>
      <c r="X47" s="106"/>
      <c r="Y47" s="106">
        <v>0.1</v>
      </c>
      <c r="Z47" s="106">
        <v>25000</v>
      </c>
      <c r="AA47" s="106">
        <v>0.1</v>
      </c>
      <c r="AB47" s="106">
        <v>12</v>
      </c>
      <c r="AC47" s="106">
        <v>30</v>
      </c>
    </row>
    <row r="48" spans="1:29" x14ac:dyDescent="0.2">
      <c r="A48" s="106" t="s">
        <v>686</v>
      </c>
      <c r="B48" s="106" t="s">
        <v>496</v>
      </c>
      <c r="C48" s="106" t="s">
        <v>46</v>
      </c>
      <c r="D48" s="107">
        <v>196.05028608000001</v>
      </c>
      <c r="E48" s="108">
        <v>42256.482638888891</v>
      </c>
      <c r="F48" s="106">
        <v>8000</v>
      </c>
      <c r="G48" s="106">
        <v>0.4</v>
      </c>
      <c r="H48" s="106">
        <v>1.9</v>
      </c>
      <c r="I48" s="106">
        <v>170</v>
      </c>
      <c r="J48" s="106">
        <v>0.34</v>
      </c>
      <c r="K48" s="106">
        <v>0.11</v>
      </c>
      <c r="L48" s="106">
        <v>64000</v>
      </c>
      <c r="M48" s="106">
        <v>4.5</v>
      </c>
      <c r="N48" s="106">
        <v>2.6</v>
      </c>
      <c r="O48" s="106">
        <v>8.1999999999999993</v>
      </c>
      <c r="P48" s="106">
        <v>5900</v>
      </c>
      <c r="Q48" s="106">
        <v>6.8</v>
      </c>
      <c r="R48" s="106">
        <v>9100</v>
      </c>
      <c r="S48" s="106">
        <v>180</v>
      </c>
      <c r="T48" s="106">
        <v>0.08</v>
      </c>
      <c r="U48" s="106">
        <v>1.6</v>
      </c>
      <c r="V48" s="106">
        <v>4.0999999999999996</v>
      </c>
      <c r="W48" s="106">
        <v>4700</v>
      </c>
      <c r="X48" s="106">
        <v>6.7</v>
      </c>
      <c r="Y48" s="106">
        <v>0.1</v>
      </c>
      <c r="Z48" s="106">
        <v>26000</v>
      </c>
      <c r="AA48" s="106">
        <v>0.1</v>
      </c>
      <c r="AB48" s="106">
        <v>12</v>
      </c>
      <c r="AC48" s="106">
        <v>28</v>
      </c>
    </row>
    <row r="49" spans="1:29" x14ac:dyDescent="0.2">
      <c r="A49" s="106" t="s">
        <v>687</v>
      </c>
      <c r="B49" s="106" t="s">
        <v>496</v>
      </c>
      <c r="C49" s="106" t="s">
        <v>46</v>
      </c>
      <c r="D49" s="107">
        <v>196.05028608000001</v>
      </c>
      <c r="E49" s="108">
        <v>42257.46875</v>
      </c>
      <c r="F49" s="106">
        <v>7600</v>
      </c>
      <c r="G49" s="106">
        <v>0.4</v>
      </c>
      <c r="H49" s="106">
        <v>2.1</v>
      </c>
      <c r="I49" s="106">
        <v>160</v>
      </c>
      <c r="J49" s="106">
        <v>0.31</v>
      </c>
      <c r="K49" s="106">
        <v>0.5</v>
      </c>
      <c r="L49" s="106">
        <v>62000</v>
      </c>
      <c r="M49" s="106">
        <v>2.7</v>
      </c>
      <c r="N49" s="106">
        <v>2.1</v>
      </c>
      <c r="O49" s="106">
        <v>6.8</v>
      </c>
      <c r="P49" s="106">
        <v>5100</v>
      </c>
      <c r="Q49" s="106">
        <v>5.3</v>
      </c>
      <c r="R49" s="106">
        <v>9700</v>
      </c>
      <c r="S49" s="106">
        <v>170</v>
      </c>
      <c r="T49" s="106">
        <v>0.08</v>
      </c>
      <c r="U49" s="106">
        <v>1.5</v>
      </c>
      <c r="V49" s="106">
        <v>4</v>
      </c>
      <c r="W49" s="106">
        <v>4300</v>
      </c>
      <c r="X49" s="106">
        <v>2</v>
      </c>
      <c r="Y49" s="106">
        <v>0.1</v>
      </c>
      <c r="Z49" s="106">
        <v>26000</v>
      </c>
      <c r="AA49" s="106">
        <v>0.1</v>
      </c>
      <c r="AB49" s="106">
        <v>8.5</v>
      </c>
      <c r="AC49" s="106">
        <v>21</v>
      </c>
    </row>
    <row r="50" spans="1:29" x14ac:dyDescent="0.2">
      <c r="A50" s="106" t="s">
        <v>688</v>
      </c>
      <c r="B50" s="106" t="s">
        <v>644</v>
      </c>
      <c r="C50" s="106" t="s">
        <v>645</v>
      </c>
      <c r="D50" s="107">
        <v>196.87105152000001</v>
      </c>
      <c r="E50" s="108">
        <v>42257.644444444442</v>
      </c>
      <c r="F50" s="106">
        <v>6500</v>
      </c>
      <c r="G50" s="106">
        <v>0.4</v>
      </c>
      <c r="H50" s="106">
        <v>2.6</v>
      </c>
      <c r="I50" s="106">
        <v>230</v>
      </c>
      <c r="J50" s="106">
        <v>0.41</v>
      </c>
      <c r="K50" s="106">
        <v>0.15</v>
      </c>
      <c r="L50" s="106">
        <v>51000</v>
      </c>
      <c r="M50" s="106">
        <v>3.7</v>
      </c>
      <c r="N50" s="106">
        <v>3.1</v>
      </c>
      <c r="O50" s="106">
        <v>8</v>
      </c>
      <c r="P50" s="106">
        <v>5700</v>
      </c>
      <c r="Q50" s="106">
        <v>6.1</v>
      </c>
      <c r="R50" s="106">
        <v>8400</v>
      </c>
      <c r="S50" s="106">
        <v>190</v>
      </c>
      <c r="T50" s="106">
        <v>0.08</v>
      </c>
      <c r="U50" s="106">
        <v>1.3</v>
      </c>
      <c r="V50" s="106">
        <v>4.9000000000000004</v>
      </c>
      <c r="W50" s="106">
        <v>3900</v>
      </c>
      <c r="X50" s="106">
        <v>3.6</v>
      </c>
      <c r="Y50" s="106">
        <v>0.1</v>
      </c>
      <c r="Z50" s="106">
        <v>25000</v>
      </c>
      <c r="AA50" s="106">
        <v>0.1</v>
      </c>
      <c r="AB50" s="106">
        <v>11</v>
      </c>
      <c r="AC50" s="106">
        <v>23</v>
      </c>
    </row>
    <row r="51" spans="1:29" x14ac:dyDescent="0.2">
      <c r="A51" s="106" t="s">
        <v>689</v>
      </c>
      <c r="B51" s="106" t="s">
        <v>644</v>
      </c>
      <c r="C51" s="106" t="s">
        <v>645</v>
      </c>
      <c r="D51" s="107">
        <v>196.87105152000001</v>
      </c>
      <c r="E51" s="108">
        <v>42257.645833333336</v>
      </c>
      <c r="F51" s="106">
        <v>6900</v>
      </c>
      <c r="G51" s="106">
        <v>0.4</v>
      </c>
      <c r="H51" s="106">
        <v>2.6</v>
      </c>
      <c r="I51" s="106">
        <v>260</v>
      </c>
      <c r="J51" s="106">
        <v>0.43</v>
      </c>
      <c r="K51" s="106">
        <v>0.1</v>
      </c>
      <c r="L51" s="106">
        <v>54000</v>
      </c>
      <c r="M51" s="106">
        <v>3.9</v>
      </c>
      <c r="N51" s="106">
        <v>3.2</v>
      </c>
      <c r="O51" s="106">
        <v>8.1</v>
      </c>
      <c r="P51" s="106">
        <v>6100</v>
      </c>
      <c r="Q51" s="106">
        <v>6.4</v>
      </c>
      <c r="R51" s="106">
        <v>8700</v>
      </c>
      <c r="S51" s="106">
        <v>210</v>
      </c>
      <c r="T51" s="106">
        <v>0.08</v>
      </c>
      <c r="U51" s="106">
        <v>1.3</v>
      </c>
      <c r="V51" s="106">
        <v>5.2</v>
      </c>
      <c r="W51" s="106">
        <v>4000</v>
      </c>
      <c r="X51" s="106">
        <v>2.7</v>
      </c>
      <c r="Y51" s="106">
        <v>0.1</v>
      </c>
      <c r="Z51" s="106">
        <v>26000</v>
      </c>
      <c r="AA51" s="106">
        <v>0.1</v>
      </c>
      <c r="AB51" s="106">
        <v>11</v>
      </c>
      <c r="AC51" s="106">
        <v>23</v>
      </c>
    </row>
    <row r="52" spans="1:29" x14ac:dyDescent="0.2">
      <c r="A52" s="106" t="s">
        <v>690</v>
      </c>
      <c r="B52" s="106" t="s">
        <v>496</v>
      </c>
      <c r="C52" s="106" t="s">
        <v>46</v>
      </c>
      <c r="D52" s="107">
        <v>196.05028608000001</v>
      </c>
      <c r="E52" s="108">
        <v>42258.397222222222</v>
      </c>
      <c r="F52" s="106">
        <v>5300</v>
      </c>
      <c r="G52" s="106">
        <v>0.4</v>
      </c>
      <c r="H52" s="106">
        <v>1.9</v>
      </c>
      <c r="I52" s="106">
        <v>150</v>
      </c>
      <c r="J52" s="106">
        <v>0.27</v>
      </c>
      <c r="K52" s="106">
        <v>0.5</v>
      </c>
      <c r="L52" s="106">
        <v>57000</v>
      </c>
      <c r="M52" s="106">
        <v>2.6</v>
      </c>
      <c r="N52" s="106">
        <v>2</v>
      </c>
      <c r="O52" s="106">
        <v>6.6</v>
      </c>
      <c r="P52" s="106">
        <v>4100</v>
      </c>
      <c r="Q52" s="106">
        <v>4.8</v>
      </c>
      <c r="R52" s="106">
        <v>8900</v>
      </c>
      <c r="S52" s="106">
        <v>130</v>
      </c>
      <c r="T52" s="106">
        <v>0.08</v>
      </c>
      <c r="U52" s="106">
        <v>1.4</v>
      </c>
      <c r="V52" s="106">
        <v>3.7</v>
      </c>
      <c r="W52" s="106">
        <v>3600</v>
      </c>
      <c r="X52" s="106">
        <v>2.5</v>
      </c>
      <c r="Y52" s="106">
        <v>0.1</v>
      </c>
      <c r="Z52" s="106">
        <v>27000</v>
      </c>
      <c r="AA52" s="106">
        <v>0.1</v>
      </c>
      <c r="AB52" s="106">
        <v>7.7</v>
      </c>
      <c r="AC52" s="106">
        <v>19</v>
      </c>
    </row>
    <row r="53" spans="1:29" x14ac:dyDescent="0.2">
      <c r="A53" s="106" t="s">
        <v>691</v>
      </c>
      <c r="B53" s="106" t="s">
        <v>496</v>
      </c>
      <c r="C53" s="106" t="s">
        <v>46</v>
      </c>
      <c r="D53" s="107">
        <v>196.05028608000001</v>
      </c>
      <c r="E53" s="108">
        <v>42259.510416666664</v>
      </c>
      <c r="F53" s="106">
        <v>6200</v>
      </c>
      <c r="G53" s="106">
        <v>0.4</v>
      </c>
      <c r="H53" s="106">
        <v>1.6</v>
      </c>
      <c r="I53" s="106">
        <v>130</v>
      </c>
      <c r="J53" s="106">
        <v>0.25</v>
      </c>
      <c r="K53" s="106">
        <v>4.2999999999999997E-2</v>
      </c>
      <c r="L53" s="106">
        <v>59000</v>
      </c>
      <c r="M53" s="106">
        <v>3</v>
      </c>
      <c r="N53" s="106">
        <v>1.8</v>
      </c>
      <c r="O53" s="106">
        <v>5.8</v>
      </c>
      <c r="P53" s="106">
        <v>4000</v>
      </c>
      <c r="Q53" s="106">
        <v>3.6</v>
      </c>
      <c r="R53" s="106">
        <v>8600</v>
      </c>
      <c r="S53" s="106">
        <v>120</v>
      </c>
      <c r="T53" s="106">
        <v>0.08</v>
      </c>
      <c r="U53" s="106">
        <v>1.4</v>
      </c>
      <c r="V53" s="106">
        <v>3.6</v>
      </c>
      <c r="W53" s="106">
        <v>4200</v>
      </c>
      <c r="X53" s="106">
        <v>2.8</v>
      </c>
      <c r="Y53" s="106">
        <v>0.1</v>
      </c>
      <c r="Z53" s="106">
        <v>28000</v>
      </c>
      <c r="AA53" s="106">
        <v>0.1</v>
      </c>
      <c r="AB53" s="106">
        <v>8.1999999999999993</v>
      </c>
      <c r="AC53" s="106">
        <v>15</v>
      </c>
    </row>
    <row r="54" spans="1:29" x14ac:dyDescent="0.2">
      <c r="A54" s="106" t="s">
        <v>692</v>
      </c>
      <c r="B54" s="106" t="s">
        <v>496</v>
      </c>
      <c r="C54" s="106" t="s">
        <v>46</v>
      </c>
      <c r="D54" s="107">
        <v>196.05028608000001</v>
      </c>
      <c r="E54" s="108">
        <v>42260.515277777777</v>
      </c>
      <c r="F54" s="106">
        <v>4300</v>
      </c>
      <c r="G54" s="106">
        <v>0.4</v>
      </c>
      <c r="H54" s="106">
        <v>1.6</v>
      </c>
      <c r="I54" s="106">
        <v>120</v>
      </c>
      <c r="J54" s="106">
        <v>0.2</v>
      </c>
      <c r="K54" s="106">
        <v>0.5</v>
      </c>
      <c r="L54" s="106">
        <v>55000</v>
      </c>
      <c r="M54" s="106">
        <v>2.2000000000000002</v>
      </c>
      <c r="N54" s="106">
        <v>1.4</v>
      </c>
      <c r="O54" s="106">
        <v>4.4000000000000004</v>
      </c>
      <c r="P54" s="106">
        <v>3200</v>
      </c>
      <c r="Q54" s="106">
        <v>2.6</v>
      </c>
      <c r="R54" s="106">
        <v>8500</v>
      </c>
      <c r="S54" s="106">
        <v>97</v>
      </c>
      <c r="T54" s="106">
        <v>0.08</v>
      </c>
      <c r="U54" s="106">
        <v>1.3</v>
      </c>
      <c r="V54" s="106">
        <v>2.6</v>
      </c>
      <c r="W54" s="106">
        <v>3700</v>
      </c>
      <c r="X54" s="106">
        <v>2.4</v>
      </c>
      <c r="Y54" s="106">
        <v>0.1</v>
      </c>
      <c r="Z54" s="106">
        <v>27000</v>
      </c>
      <c r="AA54" s="106">
        <v>0.1</v>
      </c>
      <c r="AB54" s="106">
        <v>6.7</v>
      </c>
      <c r="AC54" s="106">
        <v>20</v>
      </c>
    </row>
    <row r="55" spans="1:29" x14ac:dyDescent="0.2">
      <c r="A55" s="106" t="s">
        <v>693</v>
      </c>
      <c r="B55" s="106" t="s">
        <v>496</v>
      </c>
      <c r="C55" s="106" t="s">
        <v>46</v>
      </c>
      <c r="D55" s="107">
        <v>196.05028608000001</v>
      </c>
      <c r="E55" s="108">
        <v>42261.541666666664</v>
      </c>
      <c r="F55" s="106">
        <v>4000</v>
      </c>
      <c r="G55" s="106">
        <v>0.4</v>
      </c>
      <c r="H55" s="106">
        <v>1.7</v>
      </c>
      <c r="I55" s="106">
        <v>130</v>
      </c>
      <c r="J55" s="106">
        <v>0.2</v>
      </c>
      <c r="K55" s="106">
        <v>0.5</v>
      </c>
      <c r="L55" s="106">
        <v>55000</v>
      </c>
      <c r="M55" s="106">
        <v>2.2999999999999998</v>
      </c>
      <c r="N55" s="106">
        <v>1.6</v>
      </c>
      <c r="O55" s="106">
        <v>4.8</v>
      </c>
      <c r="P55" s="106">
        <v>3300</v>
      </c>
      <c r="Q55" s="106">
        <v>2.8</v>
      </c>
      <c r="R55" s="106">
        <v>8700</v>
      </c>
      <c r="S55" s="106">
        <v>110</v>
      </c>
      <c r="T55" s="106">
        <v>0.08</v>
      </c>
      <c r="U55" s="106">
        <v>1.3</v>
      </c>
      <c r="V55" s="106">
        <v>3</v>
      </c>
      <c r="W55" s="106">
        <v>3700</v>
      </c>
      <c r="X55" s="106">
        <v>1.6</v>
      </c>
      <c r="Y55" s="106">
        <v>0.1</v>
      </c>
      <c r="Z55" s="106">
        <v>29000</v>
      </c>
      <c r="AA55" s="106">
        <v>0.1</v>
      </c>
      <c r="AB55" s="106">
        <v>6.6</v>
      </c>
      <c r="AC55" s="106">
        <v>12</v>
      </c>
    </row>
    <row r="56" spans="1:29" x14ac:dyDescent="0.2">
      <c r="A56" s="106" t="s">
        <v>694</v>
      </c>
      <c r="B56" s="106" t="s">
        <v>496</v>
      </c>
      <c r="C56" s="106" t="s">
        <v>46</v>
      </c>
      <c r="D56" s="107">
        <v>196.05028608000001</v>
      </c>
      <c r="E56" s="108">
        <v>42262.423611111109</v>
      </c>
      <c r="F56" s="106">
        <v>4300</v>
      </c>
      <c r="G56" s="106">
        <v>0.4</v>
      </c>
      <c r="H56" s="106">
        <v>1.8</v>
      </c>
      <c r="I56" s="106">
        <v>150</v>
      </c>
      <c r="J56" s="106">
        <v>0.21</v>
      </c>
      <c r="K56" s="106">
        <v>0.5</v>
      </c>
      <c r="L56" s="106">
        <v>52000</v>
      </c>
      <c r="M56" s="106">
        <v>2.6</v>
      </c>
      <c r="N56" s="106">
        <v>1.7</v>
      </c>
      <c r="O56" s="106">
        <v>4.9000000000000004</v>
      </c>
      <c r="P56" s="106">
        <v>3400</v>
      </c>
      <c r="Q56" s="106">
        <v>3.1</v>
      </c>
      <c r="R56" s="106">
        <v>8600</v>
      </c>
      <c r="S56" s="106">
        <v>120</v>
      </c>
      <c r="T56" s="106">
        <v>0.08</v>
      </c>
      <c r="U56" s="106">
        <v>1.4</v>
      </c>
      <c r="V56" s="106">
        <v>2.9</v>
      </c>
      <c r="W56" s="106">
        <v>3300</v>
      </c>
      <c r="X56" s="106">
        <v>2</v>
      </c>
      <c r="Y56" s="106">
        <v>0.1</v>
      </c>
      <c r="Z56" s="106">
        <v>25000</v>
      </c>
      <c r="AA56" s="106">
        <v>0.1</v>
      </c>
      <c r="AB56" s="106">
        <v>6.7</v>
      </c>
      <c r="AC56" s="106">
        <v>12</v>
      </c>
    </row>
    <row r="57" spans="1:29" x14ac:dyDescent="0.2">
      <c r="A57" s="106" t="s">
        <v>695</v>
      </c>
      <c r="B57" s="106" t="s">
        <v>644</v>
      </c>
      <c r="C57" s="106" t="s">
        <v>645</v>
      </c>
      <c r="D57" s="107">
        <v>196.87105152000001</v>
      </c>
      <c r="E57" s="108">
        <v>42262.583333333336</v>
      </c>
      <c r="F57" s="106">
        <v>4000</v>
      </c>
      <c r="G57" s="106">
        <v>0.4</v>
      </c>
      <c r="H57" s="106">
        <v>1.9</v>
      </c>
      <c r="I57" s="106">
        <v>160</v>
      </c>
      <c r="J57" s="106">
        <v>0.21</v>
      </c>
      <c r="K57" s="106">
        <v>0.5</v>
      </c>
      <c r="L57" s="106">
        <v>46000</v>
      </c>
      <c r="M57" s="106">
        <v>2.2000000000000002</v>
      </c>
      <c r="N57" s="106">
        <v>1.6</v>
      </c>
      <c r="O57" s="106">
        <v>4.5</v>
      </c>
      <c r="P57" s="106">
        <v>3200</v>
      </c>
      <c r="Q57" s="106">
        <v>2.8</v>
      </c>
      <c r="R57" s="106">
        <v>7800</v>
      </c>
      <c r="S57" s="106">
        <v>89</v>
      </c>
      <c r="T57" s="106">
        <v>0.08</v>
      </c>
      <c r="U57" s="106">
        <v>1.3</v>
      </c>
      <c r="V57" s="106">
        <v>2.6</v>
      </c>
      <c r="W57" s="106">
        <v>3100</v>
      </c>
      <c r="X57" s="106">
        <v>2</v>
      </c>
      <c r="Y57" s="106">
        <v>0.1</v>
      </c>
      <c r="Z57" s="106">
        <v>23000</v>
      </c>
      <c r="AA57" s="106">
        <v>0.1</v>
      </c>
      <c r="AB57" s="106">
        <v>5.8</v>
      </c>
      <c r="AC57" s="106">
        <v>11</v>
      </c>
    </row>
    <row r="58" spans="1:29" x14ac:dyDescent="0.2">
      <c r="A58" s="106" t="s">
        <v>696</v>
      </c>
      <c r="B58" s="106" t="s">
        <v>496</v>
      </c>
      <c r="C58" s="106" t="s">
        <v>46</v>
      </c>
      <c r="D58" s="107">
        <v>196.05028608000001</v>
      </c>
      <c r="E58" s="108">
        <v>42263.46875</v>
      </c>
      <c r="F58" s="106">
        <v>4200</v>
      </c>
      <c r="G58" s="106">
        <v>0.4</v>
      </c>
      <c r="H58" s="106">
        <v>1.9</v>
      </c>
      <c r="I58" s="106">
        <v>170</v>
      </c>
      <c r="J58" s="106">
        <v>0.23</v>
      </c>
      <c r="K58" s="106">
        <v>0.5</v>
      </c>
      <c r="L58" s="106">
        <v>54000</v>
      </c>
      <c r="M58" s="106">
        <v>2.4</v>
      </c>
      <c r="N58" s="106">
        <v>1.9</v>
      </c>
      <c r="O58" s="106">
        <v>5.3</v>
      </c>
      <c r="P58" s="106">
        <v>3700</v>
      </c>
      <c r="Q58" s="106">
        <v>3.4</v>
      </c>
      <c r="R58" s="106">
        <v>9100</v>
      </c>
      <c r="S58" s="106">
        <v>130</v>
      </c>
      <c r="T58" s="106">
        <v>0.08</v>
      </c>
      <c r="U58" s="106">
        <v>1.4</v>
      </c>
      <c r="V58" s="106">
        <v>3.2</v>
      </c>
      <c r="W58" s="106">
        <v>3800</v>
      </c>
      <c r="X58" s="106">
        <v>4.5</v>
      </c>
      <c r="Y58" s="106">
        <v>0.1</v>
      </c>
      <c r="Z58" s="106">
        <v>27000</v>
      </c>
      <c r="AA58" s="106">
        <v>0.1</v>
      </c>
      <c r="AB58" s="106">
        <v>6.4</v>
      </c>
      <c r="AC58" s="106">
        <v>13</v>
      </c>
    </row>
    <row r="59" spans="1:29" x14ac:dyDescent="0.2">
      <c r="A59" s="106" t="s">
        <v>697</v>
      </c>
      <c r="B59" s="106" t="s">
        <v>496</v>
      </c>
      <c r="C59" s="106" t="s">
        <v>46</v>
      </c>
      <c r="D59" s="107">
        <v>196.05028608000001</v>
      </c>
      <c r="E59" s="108">
        <v>42264.454861111109</v>
      </c>
      <c r="F59" s="106">
        <v>4500</v>
      </c>
      <c r="G59" s="106">
        <v>0.4</v>
      </c>
      <c r="H59" s="106">
        <v>1.8</v>
      </c>
      <c r="I59" s="106">
        <v>130</v>
      </c>
      <c r="J59" s="106">
        <v>0.2</v>
      </c>
      <c r="K59" s="106">
        <v>0.5</v>
      </c>
      <c r="L59" s="106">
        <v>54000</v>
      </c>
      <c r="M59" s="106">
        <v>2.5</v>
      </c>
      <c r="N59" s="106">
        <v>1.7</v>
      </c>
      <c r="O59" s="106">
        <v>4.7</v>
      </c>
      <c r="P59" s="106">
        <v>3500</v>
      </c>
      <c r="Q59" s="106">
        <v>2.9</v>
      </c>
      <c r="R59" s="106">
        <v>8900</v>
      </c>
      <c r="S59" s="106">
        <v>130</v>
      </c>
      <c r="T59" s="106">
        <v>0.08</v>
      </c>
      <c r="U59" s="106">
        <v>1.4</v>
      </c>
      <c r="V59" s="106">
        <v>2.9</v>
      </c>
      <c r="W59" s="106">
        <v>3600</v>
      </c>
      <c r="X59" s="106">
        <v>2</v>
      </c>
      <c r="Y59" s="106">
        <v>0.1</v>
      </c>
      <c r="Z59" s="106">
        <v>27000</v>
      </c>
      <c r="AA59" s="106">
        <v>0.1</v>
      </c>
      <c r="AB59" s="106">
        <v>6.5</v>
      </c>
      <c r="AC59" s="106">
        <v>12</v>
      </c>
    </row>
    <row r="60" spans="1:29" x14ac:dyDescent="0.2">
      <c r="A60" s="106" t="s">
        <v>698</v>
      </c>
      <c r="B60" s="106" t="s">
        <v>496</v>
      </c>
      <c r="C60" s="106" t="s">
        <v>46</v>
      </c>
      <c r="D60" s="107">
        <v>196.05028608000001</v>
      </c>
      <c r="E60" s="108">
        <v>42265.590277777781</v>
      </c>
      <c r="F60" s="106">
        <v>5700</v>
      </c>
      <c r="G60" s="106">
        <v>0.4</v>
      </c>
      <c r="H60" s="106">
        <v>1.5</v>
      </c>
      <c r="I60" s="106">
        <v>120</v>
      </c>
      <c r="J60" s="106">
        <v>0.18</v>
      </c>
      <c r="K60" s="106">
        <v>0.11</v>
      </c>
      <c r="L60" s="106">
        <v>53000</v>
      </c>
      <c r="M60" s="106">
        <v>1</v>
      </c>
      <c r="N60" s="106">
        <v>1.6</v>
      </c>
      <c r="O60" s="106">
        <v>4.5999999999999996</v>
      </c>
      <c r="P60" s="106">
        <v>4900</v>
      </c>
      <c r="Q60" s="106">
        <v>3.4</v>
      </c>
      <c r="R60" s="106">
        <v>9100</v>
      </c>
      <c r="S60" s="106">
        <v>160</v>
      </c>
      <c r="T60" s="106">
        <v>0.08</v>
      </c>
      <c r="U60" s="106">
        <v>1.4</v>
      </c>
      <c r="V60" s="106">
        <v>2.7</v>
      </c>
      <c r="W60" s="106">
        <v>4000</v>
      </c>
      <c r="X60" s="106">
        <v>0.57999999999999996</v>
      </c>
      <c r="Y60" s="106">
        <v>0.1</v>
      </c>
      <c r="Z60" s="106">
        <v>27000</v>
      </c>
      <c r="AA60" s="106">
        <v>0.1</v>
      </c>
      <c r="AB60" s="106">
        <v>2.2999999999999998</v>
      </c>
      <c r="AC60" s="106">
        <v>11</v>
      </c>
    </row>
    <row r="61" spans="1:29" x14ac:dyDescent="0.2">
      <c r="A61" s="106" t="s">
        <v>699</v>
      </c>
      <c r="B61" s="106" t="s">
        <v>496</v>
      </c>
      <c r="C61" s="106" t="s">
        <v>46</v>
      </c>
      <c r="D61" s="107">
        <v>196.05028608000001</v>
      </c>
      <c r="E61" s="108">
        <v>42266.454861111109</v>
      </c>
      <c r="F61" s="106">
        <v>3800</v>
      </c>
      <c r="G61" s="106">
        <v>0.4</v>
      </c>
      <c r="H61" s="106">
        <v>1.5</v>
      </c>
      <c r="I61" s="106">
        <v>120</v>
      </c>
      <c r="J61" s="106">
        <v>0.17</v>
      </c>
      <c r="K61" s="106">
        <v>0.5</v>
      </c>
      <c r="L61" s="106">
        <v>53000</v>
      </c>
      <c r="M61" s="106">
        <v>2.6</v>
      </c>
      <c r="N61" s="106">
        <v>1.4</v>
      </c>
      <c r="O61" s="106">
        <v>4.5</v>
      </c>
      <c r="P61" s="106">
        <v>2800</v>
      </c>
      <c r="Q61" s="106">
        <v>2.2999999999999998</v>
      </c>
      <c r="R61" s="106">
        <v>8300</v>
      </c>
      <c r="S61" s="106">
        <v>120</v>
      </c>
      <c r="T61" s="106">
        <v>0.08</v>
      </c>
      <c r="U61" s="106">
        <v>1.5</v>
      </c>
      <c r="V61" s="106">
        <v>2.7</v>
      </c>
      <c r="W61" s="106">
        <v>4400</v>
      </c>
      <c r="X61" s="106">
        <v>4.3</v>
      </c>
      <c r="Y61" s="106">
        <v>0.18</v>
      </c>
      <c r="Z61" s="106">
        <v>27000</v>
      </c>
      <c r="AA61" s="106">
        <v>0.1</v>
      </c>
      <c r="AB61" s="106">
        <v>6.5</v>
      </c>
      <c r="AC61" s="106">
        <v>9.8000000000000007</v>
      </c>
    </row>
    <row r="62" spans="1:29" x14ac:dyDescent="0.2">
      <c r="A62" s="106" t="s">
        <v>700</v>
      </c>
      <c r="B62" s="106" t="s">
        <v>496</v>
      </c>
      <c r="C62" s="106" t="s">
        <v>46</v>
      </c>
      <c r="D62" s="107">
        <v>196.05028608000001</v>
      </c>
      <c r="E62" s="108">
        <v>42267.444444444445</v>
      </c>
      <c r="F62" s="106">
        <v>3300</v>
      </c>
      <c r="G62" s="106">
        <v>0.4</v>
      </c>
      <c r="H62" s="106">
        <v>1.7</v>
      </c>
      <c r="I62" s="106">
        <v>120</v>
      </c>
      <c r="J62" s="106">
        <v>0.19</v>
      </c>
      <c r="K62" s="106">
        <v>0.5</v>
      </c>
      <c r="L62" s="106">
        <v>52000</v>
      </c>
      <c r="M62" s="106">
        <v>2.4</v>
      </c>
      <c r="N62" s="106">
        <v>1.3</v>
      </c>
      <c r="O62" s="106">
        <v>4.2</v>
      </c>
      <c r="P62" s="106">
        <v>2500</v>
      </c>
      <c r="Q62" s="106">
        <v>2.2999999999999998</v>
      </c>
      <c r="R62" s="106">
        <v>8200</v>
      </c>
      <c r="S62" s="106">
        <v>110</v>
      </c>
      <c r="T62" s="106">
        <v>0.08</v>
      </c>
      <c r="U62" s="106">
        <v>1.5</v>
      </c>
      <c r="V62" s="106">
        <v>2.5</v>
      </c>
      <c r="W62" s="106">
        <v>4300</v>
      </c>
      <c r="X62" s="106">
        <v>5.8</v>
      </c>
      <c r="Y62" s="106">
        <v>0.1</v>
      </c>
      <c r="Z62" s="106">
        <v>26000</v>
      </c>
      <c r="AA62" s="106">
        <v>0.1</v>
      </c>
      <c r="AB62" s="106">
        <v>5.8</v>
      </c>
      <c r="AC62" s="106">
        <v>8.8000000000000007</v>
      </c>
    </row>
    <row r="63" spans="1:29" x14ac:dyDescent="0.2">
      <c r="A63" s="106" t="s">
        <v>701</v>
      </c>
      <c r="B63" s="106" t="s">
        <v>644</v>
      </c>
      <c r="C63" s="106" t="s">
        <v>645</v>
      </c>
      <c r="D63" s="107">
        <v>196.87105152000001</v>
      </c>
      <c r="E63" s="108">
        <v>42268.333333333336</v>
      </c>
      <c r="F63" s="106">
        <v>980</v>
      </c>
      <c r="G63" s="106">
        <v>0.4</v>
      </c>
      <c r="H63" s="106">
        <v>1.9</v>
      </c>
      <c r="I63" s="106">
        <v>94</v>
      </c>
      <c r="J63" s="106">
        <v>0.15</v>
      </c>
      <c r="K63" s="106">
        <v>0.5</v>
      </c>
      <c r="L63" s="106">
        <v>43000</v>
      </c>
      <c r="M63" s="106">
        <v>1</v>
      </c>
      <c r="N63" s="106">
        <v>0.57999999999999996</v>
      </c>
      <c r="O63" s="106">
        <v>4</v>
      </c>
      <c r="P63" s="106">
        <v>640</v>
      </c>
      <c r="Q63" s="106">
        <v>1.2</v>
      </c>
      <c r="R63" s="106">
        <v>7000</v>
      </c>
      <c r="S63" s="106">
        <v>51</v>
      </c>
      <c r="T63" s="106">
        <v>0.08</v>
      </c>
      <c r="U63" s="106">
        <v>1.1000000000000001</v>
      </c>
      <c r="V63" s="106">
        <v>2.4</v>
      </c>
      <c r="W63" s="106">
        <v>2400</v>
      </c>
      <c r="X63" s="106">
        <v>0.57999999999999996</v>
      </c>
      <c r="Y63" s="106">
        <v>0.1</v>
      </c>
      <c r="Z63" s="106">
        <v>23000</v>
      </c>
      <c r="AA63" s="106">
        <v>0.1</v>
      </c>
      <c r="AB63" s="106">
        <v>2.2000000000000002</v>
      </c>
      <c r="AC63" s="106">
        <v>5</v>
      </c>
    </row>
    <row r="64" spans="1:29" x14ac:dyDescent="0.2">
      <c r="A64" s="106" t="s">
        <v>702</v>
      </c>
      <c r="B64" s="106" t="s">
        <v>496</v>
      </c>
      <c r="C64" s="106" t="s">
        <v>46</v>
      </c>
      <c r="D64" s="107">
        <v>196.05028608000001</v>
      </c>
      <c r="E64" s="108">
        <v>42268.506944444445</v>
      </c>
      <c r="F64" s="106">
        <v>4200</v>
      </c>
      <c r="G64" s="106">
        <v>0.4</v>
      </c>
      <c r="H64" s="106">
        <v>1.9</v>
      </c>
      <c r="I64" s="106">
        <v>120</v>
      </c>
      <c r="J64" s="106">
        <v>0.19</v>
      </c>
      <c r="K64" s="106">
        <v>0.5</v>
      </c>
      <c r="L64" s="106">
        <v>54000</v>
      </c>
      <c r="M64" s="106">
        <v>2.2000000000000002</v>
      </c>
      <c r="N64" s="106">
        <v>1.4</v>
      </c>
      <c r="O64" s="106">
        <v>4.3</v>
      </c>
      <c r="P64" s="106">
        <v>3200</v>
      </c>
      <c r="Q64" s="106">
        <v>2.4</v>
      </c>
      <c r="R64" s="106">
        <v>8800</v>
      </c>
      <c r="S64" s="106">
        <v>120</v>
      </c>
      <c r="T64" s="106">
        <v>0.08</v>
      </c>
      <c r="U64" s="106">
        <v>1.5</v>
      </c>
      <c r="V64" s="106">
        <v>2.6</v>
      </c>
      <c r="W64" s="106">
        <v>4800</v>
      </c>
      <c r="X64" s="106">
        <v>0.57999999999999996</v>
      </c>
      <c r="Y64" s="106">
        <v>0.1</v>
      </c>
      <c r="Z64" s="106">
        <v>29000</v>
      </c>
      <c r="AA64" s="106">
        <v>0.1</v>
      </c>
      <c r="AB64" s="106">
        <v>5.9</v>
      </c>
      <c r="AC64" s="106">
        <v>20</v>
      </c>
    </row>
    <row r="65" spans="1:29" x14ac:dyDescent="0.2">
      <c r="A65" s="106" t="s">
        <v>703</v>
      </c>
      <c r="B65" s="106" t="s">
        <v>496</v>
      </c>
      <c r="C65" s="106" t="s">
        <v>46</v>
      </c>
      <c r="D65" s="107">
        <v>196.05028608000001</v>
      </c>
      <c r="E65" s="108">
        <v>42269.385416666664</v>
      </c>
      <c r="F65" s="106">
        <v>4400</v>
      </c>
      <c r="G65" s="106">
        <v>0.4</v>
      </c>
      <c r="H65" s="106">
        <v>1.8</v>
      </c>
      <c r="I65" s="106">
        <v>130</v>
      </c>
      <c r="J65" s="106">
        <v>0.19</v>
      </c>
      <c r="K65" s="106">
        <v>0.5</v>
      </c>
      <c r="L65" s="106">
        <v>49000</v>
      </c>
      <c r="M65" s="106">
        <v>2.2999999999999998</v>
      </c>
      <c r="N65" s="106">
        <v>1.6</v>
      </c>
      <c r="O65" s="106">
        <v>4.4000000000000004</v>
      </c>
      <c r="P65" s="106">
        <v>3500</v>
      </c>
      <c r="Q65" s="106">
        <v>3</v>
      </c>
      <c r="R65" s="106">
        <v>8200</v>
      </c>
      <c r="S65" s="106">
        <v>120</v>
      </c>
      <c r="T65" s="106">
        <v>0.08</v>
      </c>
      <c r="U65" s="106">
        <v>1.3</v>
      </c>
      <c r="V65" s="106">
        <v>2.7</v>
      </c>
      <c r="W65" s="106">
        <v>3500</v>
      </c>
      <c r="X65" s="106">
        <v>0.57999999999999996</v>
      </c>
      <c r="Y65" s="106">
        <v>0.1</v>
      </c>
      <c r="Z65" s="106">
        <v>25000</v>
      </c>
      <c r="AA65" s="106">
        <v>0.1</v>
      </c>
      <c r="AB65" s="106">
        <v>6</v>
      </c>
      <c r="AC65" s="106">
        <v>12</v>
      </c>
    </row>
    <row r="66" spans="1:29" x14ac:dyDescent="0.2">
      <c r="A66" s="106" t="s">
        <v>704</v>
      </c>
      <c r="B66" s="106" t="s">
        <v>496</v>
      </c>
      <c r="C66" s="106" t="s">
        <v>46</v>
      </c>
      <c r="D66" s="107">
        <v>196.05028608000001</v>
      </c>
      <c r="E66" s="108">
        <v>42271.434027777781</v>
      </c>
      <c r="F66" s="106">
        <v>240000</v>
      </c>
      <c r="G66" s="106"/>
      <c r="H66" s="106">
        <v>26</v>
      </c>
      <c r="I66" s="106">
        <v>3800</v>
      </c>
      <c r="J66" s="106">
        <v>18</v>
      </c>
      <c r="K66" s="106">
        <v>3.5</v>
      </c>
      <c r="L66" s="106">
        <v>210000</v>
      </c>
      <c r="M66" s="106">
        <v>170</v>
      </c>
      <c r="N66" s="106">
        <v>120</v>
      </c>
      <c r="O66" s="106">
        <v>260</v>
      </c>
      <c r="P66" s="106">
        <v>220000</v>
      </c>
      <c r="Q66" s="106">
        <v>170</v>
      </c>
      <c r="R66" s="106">
        <v>72000</v>
      </c>
      <c r="S66" s="106">
        <v>6300</v>
      </c>
      <c r="T66" s="106">
        <v>0.18</v>
      </c>
      <c r="U66" s="106">
        <v>1.9</v>
      </c>
      <c r="V66" s="106">
        <v>170</v>
      </c>
      <c r="W66" s="106">
        <v>44000</v>
      </c>
      <c r="X66" s="106">
        <v>8.8000000000000007</v>
      </c>
      <c r="Y66" s="106">
        <v>1.2</v>
      </c>
      <c r="Z66" s="106">
        <v>53000</v>
      </c>
      <c r="AA66" s="106">
        <v>2.8</v>
      </c>
      <c r="AB66" s="106">
        <v>260</v>
      </c>
      <c r="AC66" s="106">
        <v>670</v>
      </c>
    </row>
    <row r="67" spans="1:29" x14ac:dyDescent="0.2">
      <c r="A67" s="106" t="s">
        <v>705</v>
      </c>
      <c r="B67" s="106" t="s">
        <v>644</v>
      </c>
      <c r="C67" s="106" t="s">
        <v>645</v>
      </c>
      <c r="D67" s="107">
        <v>196.87105152000001</v>
      </c>
      <c r="E67" s="108">
        <v>42271.565972222219</v>
      </c>
      <c r="F67" s="106">
        <v>230000</v>
      </c>
      <c r="G67" s="106">
        <v>0.4</v>
      </c>
      <c r="H67" s="106">
        <v>21</v>
      </c>
      <c r="I67" s="106">
        <v>3600</v>
      </c>
      <c r="J67" s="106">
        <v>17</v>
      </c>
      <c r="K67" s="106">
        <v>3.7</v>
      </c>
      <c r="L67" s="106">
        <v>180000</v>
      </c>
      <c r="M67" s="106">
        <v>180</v>
      </c>
      <c r="N67" s="106">
        <v>120</v>
      </c>
      <c r="O67" s="106">
        <v>260</v>
      </c>
      <c r="P67" s="106">
        <v>210000</v>
      </c>
      <c r="Q67" s="106">
        <v>150</v>
      </c>
      <c r="R67" s="106">
        <v>70000</v>
      </c>
      <c r="S67" s="106">
        <v>5700</v>
      </c>
      <c r="T67" s="106">
        <v>0.08</v>
      </c>
      <c r="U67" s="106">
        <v>2</v>
      </c>
      <c r="V67" s="106">
        <v>170</v>
      </c>
      <c r="W67" s="106">
        <v>45000</v>
      </c>
      <c r="X67" s="106">
        <v>8.5</v>
      </c>
      <c r="Y67" s="106">
        <v>1.1000000000000001</v>
      </c>
      <c r="Z67" s="106">
        <v>51000</v>
      </c>
      <c r="AA67" s="106">
        <v>2.8</v>
      </c>
      <c r="AB67" s="106">
        <v>270</v>
      </c>
      <c r="AC67" s="106">
        <v>670</v>
      </c>
    </row>
    <row r="68" spans="1:29" x14ac:dyDescent="0.2">
      <c r="A68" s="106" t="s">
        <v>706</v>
      </c>
      <c r="B68" s="106" t="s">
        <v>644</v>
      </c>
      <c r="C68" s="106" t="s">
        <v>645</v>
      </c>
      <c r="D68" s="107">
        <v>196.87105152000001</v>
      </c>
      <c r="E68" s="108">
        <v>42275.34375</v>
      </c>
      <c r="F68" s="106">
        <v>9700</v>
      </c>
      <c r="G68" s="106">
        <v>0.4</v>
      </c>
      <c r="H68" s="106">
        <v>2.8</v>
      </c>
      <c r="I68" s="106">
        <v>230</v>
      </c>
      <c r="J68" s="106">
        <v>0.65</v>
      </c>
      <c r="K68" s="106">
        <v>0.11</v>
      </c>
      <c r="L68" s="106">
        <v>60000</v>
      </c>
      <c r="M68" s="106">
        <v>7.4</v>
      </c>
      <c r="N68" s="106">
        <v>4.2</v>
      </c>
      <c r="O68" s="106">
        <v>11</v>
      </c>
      <c r="P68" s="106">
        <v>7600</v>
      </c>
      <c r="Q68" s="106">
        <v>6.8</v>
      </c>
      <c r="R68" s="106">
        <v>10000</v>
      </c>
      <c r="S68" s="106">
        <v>240</v>
      </c>
      <c r="T68" s="106">
        <v>0.08</v>
      </c>
      <c r="U68" s="106">
        <v>1.5</v>
      </c>
      <c r="V68" s="106">
        <v>6.8</v>
      </c>
      <c r="W68" s="106">
        <v>4600</v>
      </c>
      <c r="X68" s="106">
        <v>0.77</v>
      </c>
      <c r="Y68" s="106">
        <v>0.1</v>
      </c>
      <c r="Z68" s="106">
        <v>30000</v>
      </c>
      <c r="AA68" s="106">
        <v>0.1</v>
      </c>
      <c r="AB68" s="106">
        <v>16</v>
      </c>
      <c r="AC68" s="106">
        <v>28</v>
      </c>
    </row>
    <row r="69" spans="1:29" x14ac:dyDescent="0.2">
      <c r="A69" s="106" t="s">
        <v>707</v>
      </c>
      <c r="B69" s="106" t="s">
        <v>496</v>
      </c>
      <c r="C69" s="106" t="s">
        <v>46</v>
      </c>
      <c r="D69" s="107">
        <v>196.05028608000001</v>
      </c>
      <c r="E69" s="108">
        <v>42275.427083333336</v>
      </c>
      <c r="F69" s="106">
        <v>11000</v>
      </c>
      <c r="G69" s="106">
        <v>0.4</v>
      </c>
      <c r="H69" s="106">
        <v>2.7</v>
      </c>
      <c r="I69" s="106">
        <v>250</v>
      </c>
      <c r="J69" s="106">
        <v>0.61</v>
      </c>
      <c r="K69" s="106">
        <v>0.5</v>
      </c>
      <c r="L69" s="106">
        <v>67000</v>
      </c>
      <c r="M69" s="106">
        <v>7.5</v>
      </c>
      <c r="N69" s="106">
        <v>4.7</v>
      </c>
      <c r="O69" s="106">
        <v>11</v>
      </c>
      <c r="P69" s="106">
        <v>9200</v>
      </c>
      <c r="Q69" s="106">
        <v>7</v>
      </c>
      <c r="R69" s="106">
        <v>12000</v>
      </c>
      <c r="S69" s="106">
        <v>240</v>
      </c>
      <c r="T69" s="106">
        <v>0.08</v>
      </c>
      <c r="U69" s="106">
        <v>1.5</v>
      </c>
      <c r="V69" s="106">
        <v>7.2</v>
      </c>
      <c r="W69" s="106">
        <v>5100</v>
      </c>
      <c r="X69" s="106">
        <v>0.7</v>
      </c>
      <c r="Y69" s="106">
        <v>0.1</v>
      </c>
      <c r="Z69" s="106">
        <v>32000</v>
      </c>
      <c r="AA69" s="106">
        <v>0.11</v>
      </c>
      <c r="AB69" s="106">
        <v>16</v>
      </c>
      <c r="AC69" s="106">
        <v>31</v>
      </c>
    </row>
    <row r="70" spans="1:29" x14ac:dyDescent="0.2">
      <c r="A70" s="106" t="s">
        <v>708</v>
      </c>
      <c r="B70" s="106" t="s">
        <v>644</v>
      </c>
      <c r="C70" s="106" t="s">
        <v>645</v>
      </c>
      <c r="D70" s="107">
        <v>196.87105152000001</v>
      </c>
      <c r="E70" s="108">
        <v>42277.329861111109</v>
      </c>
      <c r="F70" s="106">
        <v>9700</v>
      </c>
      <c r="G70" s="106">
        <v>0.4</v>
      </c>
      <c r="H70" s="106">
        <v>2.7</v>
      </c>
      <c r="I70" s="106">
        <v>180</v>
      </c>
      <c r="J70" s="106">
        <v>0.56000000000000005</v>
      </c>
      <c r="K70" s="106">
        <v>0.5</v>
      </c>
      <c r="L70" s="106">
        <v>54000</v>
      </c>
      <c r="M70" s="106">
        <v>6.6</v>
      </c>
      <c r="N70" s="106">
        <v>4.0999999999999996</v>
      </c>
      <c r="O70" s="106">
        <v>10</v>
      </c>
      <c r="P70" s="106">
        <v>7600</v>
      </c>
      <c r="Q70" s="106">
        <v>6.6</v>
      </c>
      <c r="R70" s="106">
        <v>9500</v>
      </c>
      <c r="S70" s="106">
        <v>200</v>
      </c>
      <c r="T70" s="106">
        <v>0.08</v>
      </c>
      <c r="U70" s="106">
        <v>1.4</v>
      </c>
      <c r="V70" s="106">
        <v>6.2</v>
      </c>
      <c r="W70" s="106">
        <v>4200</v>
      </c>
      <c r="X70" s="106">
        <v>0.59</v>
      </c>
      <c r="Y70" s="106">
        <v>0.1</v>
      </c>
      <c r="Z70" s="106">
        <v>29000</v>
      </c>
      <c r="AA70" s="106">
        <v>0.1</v>
      </c>
      <c r="AB70" s="106">
        <v>16</v>
      </c>
      <c r="AC70" s="106">
        <v>24</v>
      </c>
    </row>
    <row r="71" spans="1:29" x14ac:dyDescent="0.2">
      <c r="A71" s="106" t="s">
        <v>709</v>
      </c>
      <c r="B71" s="106" t="s">
        <v>496</v>
      </c>
      <c r="C71" s="106" t="s">
        <v>46</v>
      </c>
      <c r="D71" s="107">
        <v>196.05028608000001</v>
      </c>
      <c r="E71" s="108">
        <v>42277.416666666664</v>
      </c>
      <c r="F71" s="106">
        <v>1200</v>
      </c>
      <c r="G71" s="106">
        <v>0.4</v>
      </c>
      <c r="H71" s="106">
        <v>1.6</v>
      </c>
      <c r="I71" s="106">
        <v>130</v>
      </c>
      <c r="J71" s="106">
        <v>0.25</v>
      </c>
      <c r="K71" s="106">
        <v>8.5000000000000006E-2</v>
      </c>
      <c r="L71" s="106">
        <v>62000</v>
      </c>
      <c r="M71" s="106">
        <v>1</v>
      </c>
      <c r="N71" s="106">
        <v>1.3</v>
      </c>
      <c r="O71" s="106">
        <v>4.5</v>
      </c>
      <c r="P71" s="106">
        <v>630</v>
      </c>
      <c r="Q71" s="106">
        <v>3</v>
      </c>
      <c r="R71" s="106">
        <v>9200</v>
      </c>
      <c r="S71" s="106">
        <v>140</v>
      </c>
      <c r="T71" s="106">
        <v>0.08</v>
      </c>
      <c r="U71" s="106">
        <v>1.4</v>
      </c>
      <c r="V71" s="106">
        <v>1.8</v>
      </c>
      <c r="W71" s="106">
        <v>2800</v>
      </c>
      <c r="X71" s="106">
        <v>0.57999999999999996</v>
      </c>
      <c r="Y71" s="106">
        <v>0.1</v>
      </c>
      <c r="Z71" s="106">
        <v>33000</v>
      </c>
      <c r="AA71" s="106">
        <v>0.1</v>
      </c>
      <c r="AB71" s="106">
        <v>3.4</v>
      </c>
      <c r="AC71" s="106">
        <v>7.1</v>
      </c>
    </row>
    <row r="72" spans="1:29" x14ac:dyDescent="0.2">
      <c r="A72" s="106" t="s">
        <v>710</v>
      </c>
      <c r="B72" s="106" t="s">
        <v>644</v>
      </c>
      <c r="C72" s="106" t="s">
        <v>645</v>
      </c>
      <c r="D72" s="107">
        <v>196.87105152000001</v>
      </c>
      <c r="E72" s="108">
        <v>42282.347222222219</v>
      </c>
      <c r="F72" s="106">
        <v>62000</v>
      </c>
      <c r="G72" s="106">
        <v>0.4</v>
      </c>
      <c r="H72" s="106">
        <v>11</v>
      </c>
      <c r="I72" s="106">
        <v>720</v>
      </c>
      <c r="J72" s="106">
        <v>4</v>
      </c>
      <c r="K72" s="106">
        <v>0.64</v>
      </c>
      <c r="L72" s="106">
        <v>99000</v>
      </c>
      <c r="M72" s="106">
        <v>24</v>
      </c>
      <c r="N72" s="106">
        <v>20</v>
      </c>
      <c r="O72" s="106">
        <v>40</v>
      </c>
      <c r="P72" s="106">
        <v>56000</v>
      </c>
      <c r="Q72" s="106">
        <v>36</v>
      </c>
      <c r="R72" s="106">
        <v>21000</v>
      </c>
      <c r="S72" s="106">
        <v>1300</v>
      </c>
      <c r="T72" s="106">
        <v>0.08</v>
      </c>
      <c r="U72" s="106">
        <v>1.3</v>
      </c>
      <c r="V72" s="106">
        <v>24</v>
      </c>
      <c r="W72" s="106">
        <v>14000</v>
      </c>
      <c r="X72" s="106">
        <v>1.5</v>
      </c>
      <c r="Y72" s="106">
        <v>0.14000000000000001</v>
      </c>
      <c r="Z72" s="106">
        <v>35000</v>
      </c>
      <c r="AA72" s="106">
        <v>0.43</v>
      </c>
      <c r="AB72" s="106">
        <v>55</v>
      </c>
      <c r="AC72" s="106">
        <v>110</v>
      </c>
    </row>
    <row r="73" spans="1:29" x14ac:dyDescent="0.2">
      <c r="A73" s="106" t="s">
        <v>711</v>
      </c>
      <c r="B73" s="106" t="s">
        <v>644</v>
      </c>
      <c r="C73" s="106" t="s">
        <v>645</v>
      </c>
      <c r="D73" s="107">
        <v>196.87105152000001</v>
      </c>
      <c r="E73" s="108">
        <v>42285.331250000003</v>
      </c>
      <c r="F73" s="106">
        <v>3600</v>
      </c>
      <c r="G73" s="106">
        <v>0.4</v>
      </c>
      <c r="H73" s="106">
        <v>1.9</v>
      </c>
      <c r="I73" s="106">
        <v>240</v>
      </c>
      <c r="J73" s="106">
        <v>0.97</v>
      </c>
      <c r="K73" s="106">
        <v>0.15</v>
      </c>
      <c r="L73" s="106">
        <v>74000</v>
      </c>
      <c r="M73" s="106">
        <v>1</v>
      </c>
      <c r="N73" s="106">
        <v>4.5999999999999996</v>
      </c>
      <c r="O73" s="106">
        <v>10</v>
      </c>
      <c r="P73" s="106">
        <v>1800</v>
      </c>
      <c r="Q73" s="106">
        <v>8.8000000000000007</v>
      </c>
      <c r="R73" s="106">
        <v>9100</v>
      </c>
      <c r="S73" s="106">
        <v>420</v>
      </c>
      <c r="T73" s="106">
        <v>0.13</v>
      </c>
      <c r="U73" s="106">
        <v>1.6</v>
      </c>
      <c r="V73" s="106">
        <v>3.9</v>
      </c>
      <c r="W73" s="106">
        <v>4800</v>
      </c>
      <c r="X73" s="106">
        <v>0.57999999999999996</v>
      </c>
      <c r="Y73" s="106">
        <v>0.1</v>
      </c>
      <c r="Z73" s="106">
        <v>33000</v>
      </c>
      <c r="AA73" s="106">
        <v>0.1</v>
      </c>
      <c r="AB73" s="106">
        <v>7.4</v>
      </c>
      <c r="AC73" s="106">
        <v>22</v>
      </c>
    </row>
    <row r="74" spans="1:29" x14ac:dyDescent="0.2">
      <c r="A74" s="106" t="s">
        <v>712</v>
      </c>
      <c r="B74" s="106" t="s">
        <v>496</v>
      </c>
      <c r="C74" s="106" t="s">
        <v>46</v>
      </c>
      <c r="D74" s="107">
        <v>196.05028608000001</v>
      </c>
      <c r="E74" s="108">
        <v>42285.465277777781</v>
      </c>
      <c r="F74" s="106">
        <v>28000</v>
      </c>
      <c r="G74" s="106">
        <v>0.4</v>
      </c>
      <c r="H74" s="106">
        <v>4.5</v>
      </c>
      <c r="I74" s="106">
        <v>340</v>
      </c>
      <c r="J74" s="106">
        <v>1.3</v>
      </c>
      <c r="K74" s="106">
        <v>0.35</v>
      </c>
      <c r="L74" s="106">
        <v>80000</v>
      </c>
      <c r="M74" s="106">
        <v>13</v>
      </c>
      <c r="N74" s="106">
        <v>9.6</v>
      </c>
      <c r="O74" s="106">
        <v>22</v>
      </c>
      <c r="P74" s="106">
        <v>21000</v>
      </c>
      <c r="Q74" s="106">
        <v>17</v>
      </c>
      <c r="R74" s="106">
        <v>13000</v>
      </c>
      <c r="S74" s="106">
        <v>510</v>
      </c>
      <c r="T74" s="106">
        <v>0.08</v>
      </c>
      <c r="U74" s="106">
        <v>1.2</v>
      </c>
      <c r="V74" s="106">
        <v>12</v>
      </c>
      <c r="W74" s="106">
        <v>8400</v>
      </c>
      <c r="X74" s="106">
        <v>1.1000000000000001</v>
      </c>
      <c r="Y74" s="106">
        <v>0.1</v>
      </c>
      <c r="Z74" s="106">
        <v>34000</v>
      </c>
      <c r="AA74" s="106">
        <v>0.23</v>
      </c>
      <c r="AB74" s="106">
        <v>33</v>
      </c>
      <c r="AC74" s="106">
        <v>63</v>
      </c>
    </row>
    <row r="75" spans="1:29" x14ac:dyDescent="0.2">
      <c r="A75" s="106" t="s">
        <v>713</v>
      </c>
      <c r="B75" s="106" t="s">
        <v>644</v>
      </c>
      <c r="C75" s="106" t="s">
        <v>645</v>
      </c>
      <c r="D75" s="107">
        <v>196.87105152000001</v>
      </c>
      <c r="E75" s="108">
        <v>42289.381944444445</v>
      </c>
      <c r="F75" s="106">
        <v>5900</v>
      </c>
      <c r="G75" s="106">
        <v>0.4</v>
      </c>
      <c r="H75" s="106">
        <v>2</v>
      </c>
      <c r="I75" s="106">
        <v>190</v>
      </c>
      <c r="J75" s="106">
        <v>0.32</v>
      </c>
      <c r="K75" s="106">
        <v>4.2999999999999997E-2</v>
      </c>
      <c r="L75" s="106">
        <v>59000</v>
      </c>
      <c r="M75" s="106">
        <v>4.0999999999999996</v>
      </c>
      <c r="N75" s="106">
        <v>2.7</v>
      </c>
      <c r="O75" s="106">
        <v>6.1</v>
      </c>
      <c r="P75" s="106">
        <v>5000</v>
      </c>
      <c r="Q75" s="106">
        <v>5.0999999999999996</v>
      </c>
      <c r="R75" s="106">
        <v>9300</v>
      </c>
      <c r="S75" s="106">
        <v>140</v>
      </c>
      <c r="T75" s="106">
        <v>0.08</v>
      </c>
      <c r="U75" s="106">
        <v>1.3</v>
      </c>
      <c r="V75" s="106">
        <v>4.2</v>
      </c>
      <c r="W75" s="106">
        <v>4200</v>
      </c>
      <c r="X75" s="106">
        <v>0.57999999999999996</v>
      </c>
      <c r="Y75" s="106">
        <v>0.1</v>
      </c>
      <c r="Z75" s="106">
        <v>31000</v>
      </c>
      <c r="AA75" s="106">
        <v>0.1</v>
      </c>
      <c r="AB75" s="106">
        <v>7.7</v>
      </c>
      <c r="AC75" s="106">
        <v>23</v>
      </c>
    </row>
    <row r="76" spans="1:29" x14ac:dyDescent="0.2">
      <c r="A76" s="106" t="s">
        <v>714</v>
      </c>
      <c r="B76" s="106" t="s">
        <v>496</v>
      </c>
      <c r="C76" s="106" t="s">
        <v>46</v>
      </c>
      <c r="D76" s="107">
        <v>196.05028608000001</v>
      </c>
      <c r="E76" s="108">
        <v>42291.479166666664</v>
      </c>
      <c r="F76" s="106">
        <v>8600</v>
      </c>
      <c r="G76" s="106">
        <v>0.4</v>
      </c>
      <c r="H76" s="106">
        <v>2.6</v>
      </c>
      <c r="I76" s="106">
        <v>210</v>
      </c>
      <c r="J76" s="106">
        <v>0.4</v>
      </c>
      <c r="K76" s="106">
        <v>4.2999999999999997E-2</v>
      </c>
      <c r="L76" s="106">
        <v>71000</v>
      </c>
      <c r="M76" s="106">
        <v>5.2</v>
      </c>
      <c r="N76" s="106">
        <v>3.5</v>
      </c>
      <c r="O76" s="106">
        <v>8</v>
      </c>
      <c r="P76" s="106">
        <v>7000</v>
      </c>
      <c r="Q76" s="106">
        <v>6.5</v>
      </c>
      <c r="R76" s="106">
        <v>12000</v>
      </c>
      <c r="S76" s="106">
        <v>210</v>
      </c>
      <c r="T76" s="106">
        <v>0.08</v>
      </c>
      <c r="U76" s="106">
        <v>1.5</v>
      </c>
      <c r="V76" s="106">
        <v>5.4</v>
      </c>
      <c r="W76" s="106">
        <v>5200</v>
      </c>
      <c r="X76" s="106">
        <v>0.57999999999999996</v>
      </c>
      <c r="Y76" s="106">
        <v>0.1</v>
      </c>
      <c r="Z76" s="106">
        <v>35000</v>
      </c>
      <c r="AA76" s="106">
        <v>0.1</v>
      </c>
      <c r="AB76" s="106">
        <v>11</v>
      </c>
      <c r="AC76" s="106">
        <v>26</v>
      </c>
    </row>
    <row r="77" spans="1:29" x14ac:dyDescent="0.2">
      <c r="A77" s="106" t="s">
        <v>715</v>
      </c>
      <c r="B77" s="106" t="s">
        <v>446</v>
      </c>
      <c r="C77" s="106" t="s">
        <v>46</v>
      </c>
      <c r="D77" s="107">
        <v>196.05028608000001</v>
      </c>
      <c r="E77" s="108">
        <v>42326.395833333336</v>
      </c>
      <c r="F77" s="106">
        <v>1300</v>
      </c>
      <c r="G77" s="106">
        <v>0.4</v>
      </c>
      <c r="H77" s="106">
        <v>0.65</v>
      </c>
      <c r="I77" s="106">
        <v>100</v>
      </c>
      <c r="J77" s="106">
        <v>0.19</v>
      </c>
      <c r="K77" s="106">
        <v>9.7000000000000003E-2</v>
      </c>
      <c r="L77" s="106">
        <v>79000</v>
      </c>
      <c r="M77" s="106">
        <v>1</v>
      </c>
      <c r="N77" s="106">
        <v>0.91</v>
      </c>
      <c r="O77" s="106">
        <v>4.5</v>
      </c>
      <c r="P77" s="106">
        <v>820</v>
      </c>
      <c r="Q77" s="106">
        <v>2.7</v>
      </c>
      <c r="R77" s="106">
        <v>11000</v>
      </c>
      <c r="S77" s="106">
        <v>95</v>
      </c>
      <c r="T77" s="106">
        <v>0.08</v>
      </c>
      <c r="U77" s="106">
        <v>1.1000000000000001</v>
      </c>
      <c r="V77" s="106">
        <v>1.9</v>
      </c>
      <c r="W77" s="106">
        <v>3200</v>
      </c>
      <c r="X77" s="106">
        <v>0.57999999999999996</v>
      </c>
      <c r="Y77" s="106">
        <v>0.1</v>
      </c>
      <c r="Z77" s="106">
        <v>40000</v>
      </c>
      <c r="AA77" s="106">
        <v>0.1</v>
      </c>
      <c r="AB77" s="106">
        <v>2.2999999999999998</v>
      </c>
      <c r="AC77" s="106">
        <v>20</v>
      </c>
    </row>
    <row r="78" spans="1:29" x14ac:dyDescent="0.2">
      <c r="A78" s="106" t="s">
        <v>716</v>
      </c>
      <c r="B78" s="106" t="s">
        <v>446</v>
      </c>
      <c r="C78" s="106" t="s">
        <v>645</v>
      </c>
      <c r="D78" s="107">
        <v>196.87105152000001</v>
      </c>
      <c r="E78" s="108">
        <v>42327.381944444445</v>
      </c>
      <c r="F78" s="106">
        <v>4900</v>
      </c>
      <c r="G78" s="106">
        <v>0.4</v>
      </c>
      <c r="H78" s="106">
        <v>1.8</v>
      </c>
      <c r="I78" s="106">
        <v>150</v>
      </c>
      <c r="J78" s="106">
        <v>0.25</v>
      </c>
      <c r="K78" s="106">
        <v>8.4000000000000005E-2</v>
      </c>
      <c r="L78" s="106">
        <v>73000</v>
      </c>
      <c r="M78" s="106">
        <v>3.8</v>
      </c>
      <c r="N78" s="106">
        <v>2</v>
      </c>
      <c r="O78" s="106">
        <v>5.6</v>
      </c>
      <c r="P78" s="106">
        <v>4100</v>
      </c>
      <c r="Q78" s="106">
        <v>3.6</v>
      </c>
      <c r="R78" s="106">
        <v>11000</v>
      </c>
      <c r="S78" s="106">
        <v>110</v>
      </c>
      <c r="T78" s="106">
        <v>0.08</v>
      </c>
      <c r="U78" s="106">
        <v>1.4</v>
      </c>
      <c r="V78" s="106">
        <v>3.9</v>
      </c>
      <c r="W78" s="106">
        <v>3800</v>
      </c>
      <c r="X78" s="106">
        <v>0.57999999999999996</v>
      </c>
      <c r="Y78" s="106">
        <v>0.1</v>
      </c>
      <c r="Z78" s="106">
        <v>40000</v>
      </c>
      <c r="AA78" s="106">
        <v>0.1</v>
      </c>
      <c r="AB78" s="106">
        <v>9.8000000000000007</v>
      </c>
      <c r="AC78" s="106">
        <v>20</v>
      </c>
    </row>
    <row r="79" spans="1:29" x14ac:dyDescent="0.2">
      <c r="A79" s="106" t="s">
        <v>717</v>
      </c>
      <c r="B79" s="106" t="s">
        <v>446</v>
      </c>
      <c r="C79" s="106" t="s">
        <v>645</v>
      </c>
      <c r="D79" s="107">
        <v>196.87105152000001</v>
      </c>
      <c r="E79" s="108">
        <v>42452.513888888891</v>
      </c>
      <c r="F79" s="106">
        <v>1900</v>
      </c>
      <c r="G79" s="106">
        <v>0.4</v>
      </c>
      <c r="H79" s="106">
        <v>0.93</v>
      </c>
      <c r="I79" s="106">
        <v>95</v>
      </c>
      <c r="J79" s="106">
        <v>0.15</v>
      </c>
      <c r="K79" s="106">
        <v>0.1</v>
      </c>
      <c r="L79" s="106">
        <v>63000</v>
      </c>
      <c r="M79" s="106">
        <v>1.4</v>
      </c>
      <c r="N79" s="106">
        <v>1.2</v>
      </c>
      <c r="O79" s="106">
        <v>4.8</v>
      </c>
      <c r="P79" s="106">
        <v>1700</v>
      </c>
      <c r="Q79" s="106">
        <v>2.8</v>
      </c>
      <c r="R79" s="106">
        <v>9600</v>
      </c>
      <c r="S79" s="106">
        <v>73</v>
      </c>
      <c r="T79" s="106">
        <v>0.08</v>
      </c>
      <c r="U79" s="106">
        <v>0.99</v>
      </c>
      <c r="V79" s="106">
        <v>2.7</v>
      </c>
      <c r="W79" s="106">
        <v>2700</v>
      </c>
      <c r="X79" s="106">
        <v>0.57999999999999996</v>
      </c>
      <c r="Y79" s="106">
        <v>0.1</v>
      </c>
      <c r="Z79" s="106">
        <v>27000</v>
      </c>
      <c r="AA79" s="106">
        <v>0.1</v>
      </c>
      <c r="AB79" s="106">
        <v>3</v>
      </c>
      <c r="AC79" s="106">
        <v>24</v>
      </c>
    </row>
    <row r="80" spans="1:29" x14ac:dyDescent="0.2">
      <c r="A80" s="106" t="s">
        <v>718</v>
      </c>
      <c r="B80" s="106" t="s">
        <v>446</v>
      </c>
      <c r="C80" s="106" t="s">
        <v>46</v>
      </c>
      <c r="D80" s="107">
        <v>196.05028608000001</v>
      </c>
      <c r="E80" s="108">
        <v>42452.618055555555</v>
      </c>
      <c r="F80" s="106">
        <v>1600</v>
      </c>
      <c r="G80" s="106">
        <v>0.4</v>
      </c>
      <c r="H80" s="106">
        <v>0.56000000000000005</v>
      </c>
      <c r="I80" s="106">
        <v>91</v>
      </c>
      <c r="J80" s="106">
        <v>0.15</v>
      </c>
      <c r="K80" s="106">
        <v>0.11</v>
      </c>
      <c r="L80" s="106">
        <v>66000</v>
      </c>
      <c r="M80" s="106">
        <v>1.2</v>
      </c>
      <c r="N80" s="106">
        <v>1.1000000000000001</v>
      </c>
      <c r="O80" s="106">
        <v>4.8</v>
      </c>
      <c r="P80" s="106">
        <v>1500</v>
      </c>
      <c r="Q80" s="106">
        <v>3.1</v>
      </c>
      <c r="R80" s="106">
        <v>10000</v>
      </c>
      <c r="S80" s="106">
        <v>74</v>
      </c>
      <c r="T80" s="106">
        <v>0.08</v>
      </c>
      <c r="U80" s="106">
        <v>0.97</v>
      </c>
      <c r="V80" s="106">
        <v>2.6</v>
      </c>
      <c r="W80" s="106">
        <v>2600</v>
      </c>
      <c r="X80" s="106">
        <v>0.57999999999999996</v>
      </c>
      <c r="Y80" s="106">
        <v>0.1</v>
      </c>
      <c r="Z80" s="106">
        <v>26000</v>
      </c>
      <c r="AA80" s="106">
        <v>0.1</v>
      </c>
      <c r="AB80" s="106">
        <v>2.7</v>
      </c>
      <c r="AC80" s="106">
        <v>28</v>
      </c>
    </row>
    <row r="81" spans="1:32" x14ac:dyDescent="0.2">
      <c r="A81" s="106" t="s">
        <v>719</v>
      </c>
      <c r="B81" s="106" t="s">
        <v>34</v>
      </c>
      <c r="C81" s="106">
        <v>9365000</v>
      </c>
      <c r="D81" s="107">
        <v>192.96034560000001</v>
      </c>
      <c r="E81" s="108">
        <v>42473.635416666664</v>
      </c>
      <c r="F81" s="106">
        <v>3980</v>
      </c>
      <c r="G81" s="106"/>
      <c r="H81" s="106">
        <v>3.2</v>
      </c>
      <c r="I81" s="106">
        <v>216</v>
      </c>
      <c r="J81" s="106">
        <v>0.4</v>
      </c>
      <c r="K81" s="106">
        <v>0.30199999999999999</v>
      </c>
      <c r="L81" s="106"/>
      <c r="M81" s="106">
        <v>3.5</v>
      </c>
      <c r="N81" s="106">
        <v>4.3</v>
      </c>
      <c r="O81" s="106">
        <v>12.9</v>
      </c>
      <c r="P81" s="106">
        <v>6400</v>
      </c>
      <c r="Q81" s="106">
        <v>15.9</v>
      </c>
      <c r="R81" s="106"/>
      <c r="S81" s="106">
        <v>612</v>
      </c>
      <c r="T81" s="106">
        <v>8.9999999999999993E-3</v>
      </c>
      <c r="U81" s="106">
        <v>0.91</v>
      </c>
      <c r="V81" s="106">
        <v>5.4</v>
      </c>
      <c r="W81" s="106"/>
      <c r="X81" s="106">
        <v>0.439</v>
      </c>
      <c r="Y81" s="106">
        <v>9.0999999999999998E-2</v>
      </c>
      <c r="Z81" s="106"/>
      <c r="AA81" s="106">
        <v>7.0000000000000007E-2</v>
      </c>
      <c r="AB81" s="106">
        <v>7.6</v>
      </c>
      <c r="AC81" s="106">
        <v>104</v>
      </c>
    </row>
    <row r="82" spans="1:32" x14ac:dyDescent="0.2">
      <c r="A82" s="106" t="s">
        <v>720</v>
      </c>
      <c r="B82" s="106" t="s">
        <v>446</v>
      </c>
      <c r="C82" s="106" t="s">
        <v>645</v>
      </c>
      <c r="D82" s="107">
        <v>196.87105152000001</v>
      </c>
      <c r="E82" s="108">
        <v>42529.53125</v>
      </c>
      <c r="F82" s="106">
        <v>3600</v>
      </c>
      <c r="G82" s="106">
        <v>0.4</v>
      </c>
      <c r="H82" s="106">
        <v>2.2999999999999998</v>
      </c>
      <c r="I82" s="106">
        <v>160</v>
      </c>
      <c r="J82" s="106">
        <v>0.23</v>
      </c>
      <c r="K82" s="106">
        <v>0.11</v>
      </c>
      <c r="L82" s="106">
        <v>32000</v>
      </c>
      <c r="M82" s="106">
        <v>2.2000000000000002</v>
      </c>
      <c r="N82" s="106">
        <v>2.2000000000000002</v>
      </c>
      <c r="O82" s="106">
        <v>15</v>
      </c>
      <c r="P82" s="106">
        <v>4500</v>
      </c>
      <c r="Q82" s="106">
        <v>32</v>
      </c>
      <c r="R82" s="106">
        <v>5400</v>
      </c>
      <c r="S82" s="106">
        <v>330</v>
      </c>
      <c r="T82" s="106">
        <v>4.7000000000000002E-3</v>
      </c>
      <c r="U82" s="106">
        <v>1</v>
      </c>
      <c r="V82" s="106">
        <v>2.9</v>
      </c>
      <c r="W82" s="106">
        <v>2600</v>
      </c>
      <c r="X82" s="106">
        <v>0.57999999999999996</v>
      </c>
      <c r="Y82" s="106">
        <v>0.14000000000000001</v>
      </c>
      <c r="Z82" s="106">
        <v>9700</v>
      </c>
      <c r="AA82" s="106">
        <v>0.1</v>
      </c>
      <c r="AB82" s="106">
        <v>6.7</v>
      </c>
      <c r="AC82" s="106">
        <v>120</v>
      </c>
    </row>
    <row r="83" spans="1:32" x14ac:dyDescent="0.2">
      <c r="A83" s="106" t="s">
        <v>721</v>
      </c>
      <c r="B83" s="106" t="s">
        <v>446</v>
      </c>
      <c r="C83" s="106" t="s">
        <v>46</v>
      </c>
      <c r="D83" s="107">
        <v>196.05028608000001</v>
      </c>
      <c r="E83" s="108">
        <v>42530.420138888891</v>
      </c>
      <c r="F83" s="106">
        <v>4100</v>
      </c>
      <c r="G83" s="106">
        <v>0.4</v>
      </c>
      <c r="H83" s="106">
        <v>2.5</v>
      </c>
      <c r="I83" s="106">
        <v>130</v>
      </c>
      <c r="J83" s="106">
        <v>0.22</v>
      </c>
      <c r="K83" s="106">
        <v>0.34</v>
      </c>
      <c r="L83" s="106">
        <v>31000</v>
      </c>
      <c r="M83" s="106">
        <v>2.4</v>
      </c>
      <c r="N83" s="106">
        <v>2.1</v>
      </c>
      <c r="O83" s="106">
        <v>12</v>
      </c>
      <c r="P83" s="106">
        <v>4100</v>
      </c>
      <c r="Q83" s="106">
        <v>27</v>
      </c>
      <c r="R83" s="106">
        <v>5300</v>
      </c>
      <c r="S83" s="106">
        <v>300</v>
      </c>
      <c r="T83" s="106">
        <v>9.7999999999999997E-4</v>
      </c>
      <c r="U83" s="106">
        <v>1.1000000000000001</v>
      </c>
      <c r="V83" s="106">
        <v>2.2999999999999998</v>
      </c>
      <c r="W83" s="106">
        <v>2700</v>
      </c>
      <c r="X83" s="106">
        <v>0.57999999999999996</v>
      </c>
      <c r="Y83" s="106">
        <v>0.14000000000000001</v>
      </c>
      <c r="Z83" s="106">
        <v>9200</v>
      </c>
      <c r="AA83" s="106">
        <v>0.1</v>
      </c>
      <c r="AB83" s="106">
        <v>6.9</v>
      </c>
      <c r="AC83" s="106">
        <v>96</v>
      </c>
    </row>
    <row r="84" spans="1:32" x14ac:dyDescent="0.2">
      <c r="A84" s="106" t="s">
        <v>320</v>
      </c>
      <c r="B84" s="106" t="s">
        <v>446</v>
      </c>
      <c r="C84" s="106" t="s">
        <v>46</v>
      </c>
      <c r="D84" s="107">
        <v>196.05028608000001</v>
      </c>
      <c r="E84" s="108">
        <v>42609.5625</v>
      </c>
      <c r="F84" s="106">
        <v>3900</v>
      </c>
      <c r="G84" s="106">
        <v>0.4</v>
      </c>
      <c r="H84" s="106">
        <v>1.1000000000000001</v>
      </c>
      <c r="I84" s="106">
        <v>110</v>
      </c>
      <c r="J84" s="106">
        <v>0.18</v>
      </c>
      <c r="K84" s="106">
        <v>7.0000000000000007E-2</v>
      </c>
      <c r="L84" s="106">
        <v>63000</v>
      </c>
      <c r="M84" s="106">
        <v>1.7</v>
      </c>
      <c r="N84" s="106">
        <v>1.3</v>
      </c>
      <c r="O84" s="106">
        <v>4.0999999999999996</v>
      </c>
      <c r="P84" s="106">
        <v>3000</v>
      </c>
      <c r="Q84" s="106">
        <v>2.9</v>
      </c>
      <c r="R84" s="106">
        <v>9700</v>
      </c>
      <c r="S84" s="106">
        <v>100</v>
      </c>
      <c r="T84" s="106">
        <v>2.8E-3</v>
      </c>
      <c r="U84" s="106">
        <v>1.1000000000000001</v>
      </c>
      <c r="V84" s="106">
        <v>3.9</v>
      </c>
      <c r="W84" s="106">
        <v>3600</v>
      </c>
      <c r="X84" s="106">
        <v>0.57999999999999996</v>
      </c>
      <c r="Y84" s="106">
        <v>0.1</v>
      </c>
      <c r="Z84" s="106">
        <v>26000</v>
      </c>
      <c r="AA84" s="106">
        <v>0.1</v>
      </c>
      <c r="AB84" s="106">
        <v>5.0999999999999996</v>
      </c>
      <c r="AC84" s="106">
        <v>15</v>
      </c>
    </row>
    <row r="85" spans="1:32" x14ac:dyDescent="0.2">
      <c r="A85" s="106" t="s">
        <v>380</v>
      </c>
      <c r="B85" s="106" t="s">
        <v>400</v>
      </c>
      <c r="C85" s="106" t="s">
        <v>645</v>
      </c>
      <c r="D85" s="107">
        <v>196.87105152000001</v>
      </c>
      <c r="E85" s="108">
        <v>42679.423611111109</v>
      </c>
      <c r="F85" s="106">
        <v>65000</v>
      </c>
      <c r="G85" s="106">
        <v>0.4</v>
      </c>
      <c r="H85" s="106">
        <v>8.4</v>
      </c>
      <c r="I85" s="106">
        <v>500</v>
      </c>
      <c r="J85" s="106">
        <v>4.4000000000000004</v>
      </c>
      <c r="K85" s="106">
        <v>0.37</v>
      </c>
      <c r="L85" s="106">
        <v>91000</v>
      </c>
      <c r="M85" s="106">
        <v>33</v>
      </c>
      <c r="N85" s="106">
        <v>22</v>
      </c>
      <c r="O85" s="106">
        <v>62</v>
      </c>
      <c r="P85" s="106">
        <v>50000</v>
      </c>
      <c r="Q85" s="106">
        <v>35</v>
      </c>
      <c r="R85" s="106">
        <v>22000</v>
      </c>
      <c r="S85" s="106">
        <v>1000</v>
      </c>
      <c r="T85" s="106">
        <v>4.2000000000000003E-2</v>
      </c>
      <c r="U85" s="106">
        <v>2.2999999999999998</v>
      </c>
      <c r="V85" s="106">
        <v>29</v>
      </c>
      <c r="W85" s="106">
        <v>12000</v>
      </c>
      <c r="X85" s="106">
        <v>0.57999999999999996</v>
      </c>
      <c r="Y85" s="106">
        <v>0.24</v>
      </c>
      <c r="Z85" s="106">
        <v>65000</v>
      </c>
      <c r="AA85" s="106">
        <v>0.5</v>
      </c>
      <c r="AB85" s="106">
        <v>77</v>
      </c>
      <c r="AC85" s="106">
        <v>150</v>
      </c>
    </row>
    <row r="86" spans="1:32" x14ac:dyDescent="0.2">
      <c r="F86" s="119"/>
      <c r="G86" s="118"/>
      <c r="H86" s="114"/>
      <c r="I86" s="114"/>
      <c r="J86" s="114"/>
      <c r="K86" s="114"/>
      <c r="L86" s="114"/>
      <c r="M86" s="114"/>
      <c r="N86" s="117"/>
      <c r="O86" s="117"/>
      <c r="P86" s="117"/>
      <c r="Q86" s="117"/>
      <c r="R86" s="117"/>
      <c r="S86" s="117"/>
      <c r="T86" s="117"/>
      <c r="U86" s="117"/>
      <c r="V86" s="117"/>
      <c r="W86" s="117"/>
      <c r="X86" s="117"/>
      <c r="Y86" s="117"/>
      <c r="Z86" s="117"/>
      <c r="AA86" s="117"/>
      <c r="AB86" s="117"/>
      <c r="AC86" s="117"/>
    </row>
    <row r="87" spans="1:32" x14ac:dyDescent="0.2">
      <c r="F87" s="119"/>
      <c r="G87" s="118"/>
      <c r="H87" s="114"/>
      <c r="I87" s="114"/>
      <c r="J87" s="114"/>
      <c r="K87" s="114"/>
      <c r="L87" s="114"/>
      <c r="M87" s="114"/>
      <c r="N87" s="117"/>
      <c r="O87" s="117"/>
      <c r="P87" s="117"/>
      <c r="Q87" s="117"/>
      <c r="R87" s="117"/>
      <c r="S87" s="117"/>
      <c r="T87" s="117"/>
      <c r="U87" s="117"/>
      <c r="V87" s="117"/>
      <c r="W87" s="117"/>
      <c r="X87" s="117"/>
      <c r="Y87" s="117"/>
      <c r="Z87" s="117"/>
      <c r="AA87" s="117"/>
      <c r="AB87" s="117"/>
      <c r="AC87" s="117"/>
    </row>
    <row r="88" spans="1:32" x14ac:dyDescent="0.2">
      <c r="F88" s="119"/>
      <c r="G88" s="118"/>
      <c r="H88" s="114"/>
      <c r="I88" s="114"/>
      <c r="J88" s="114"/>
      <c r="K88" s="114"/>
      <c r="L88" s="114"/>
      <c r="M88" s="114"/>
      <c r="N88" s="117"/>
      <c r="O88" s="117"/>
      <c r="P88" s="117"/>
      <c r="Q88" s="117"/>
      <c r="R88" s="117"/>
      <c r="S88" s="117"/>
      <c r="T88" s="117"/>
      <c r="U88" s="117"/>
      <c r="V88" s="117"/>
      <c r="W88" s="117"/>
      <c r="X88" s="117"/>
      <c r="Y88" s="117"/>
      <c r="Z88" s="117"/>
      <c r="AA88" s="117"/>
      <c r="AB88" s="117"/>
      <c r="AC88" s="117"/>
    </row>
    <row r="89" spans="1:32" x14ac:dyDescent="0.2">
      <c r="F89" s="119"/>
      <c r="G89" s="118"/>
      <c r="H89" s="114"/>
      <c r="I89" s="114"/>
      <c r="J89" s="114"/>
      <c r="K89" s="114"/>
      <c r="L89" s="114"/>
      <c r="M89" s="114"/>
      <c r="N89" s="117"/>
      <c r="O89" s="117"/>
      <c r="P89" s="117"/>
      <c r="Q89" s="117"/>
      <c r="R89" s="117"/>
      <c r="S89" s="117"/>
      <c r="T89" s="117"/>
      <c r="U89" s="117"/>
      <c r="V89" s="117"/>
      <c r="W89" s="117"/>
      <c r="X89" s="117"/>
      <c r="Y89" s="117"/>
      <c r="Z89" s="117"/>
      <c r="AA89" s="117"/>
      <c r="AB89" s="117"/>
      <c r="AC89" s="117"/>
    </row>
    <row r="90" spans="1:32" x14ac:dyDescent="0.2">
      <c r="F90" s="119"/>
      <c r="G90" s="118"/>
      <c r="H90" s="114"/>
      <c r="I90" s="114"/>
      <c r="J90" s="114"/>
      <c r="K90" s="114"/>
      <c r="L90" s="114"/>
      <c r="M90" s="114"/>
      <c r="N90" s="117"/>
      <c r="O90" s="117"/>
      <c r="P90" s="117"/>
      <c r="Q90" s="117"/>
      <c r="R90" s="117"/>
      <c r="S90" s="117"/>
      <c r="T90" s="117"/>
      <c r="U90" s="117"/>
      <c r="V90" s="117"/>
      <c r="W90" s="117"/>
      <c r="X90" s="117"/>
      <c r="Y90" s="117"/>
      <c r="Z90" s="117"/>
      <c r="AA90" s="117"/>
      <c r="AB90" s="117"/>
      <c r="AC90" s="117"/>
    </row>
    <row r="92" spans="1:32" ht="15" x14ac:dyDescent="0.25">
      <c r="F92" s="161" t="s">
        <v>466</v>
      </c>
      <c r="G92" s="161"/>
      <c r="H92" s="161"/>
      <c r="I92" s="161"/>
      <c r="J92" s="161"/>
      <c r="K92" s="161"/>
      <c r="L92" s="161"/>
      <c r="M92" s="161"/>
      <c r="N92" s="161"/>
      <c r="O92" s="161"/>
      <c r="P92" s="161"/>
      <c r="Q92" s="161"/>
      <c r="R92" s="161"/>
      <c r="S92" s="161"/>
      <c r="T92" s="161"/>
      <c r="U92" s="161"/>
      <c r="V92" s="161"/>
      <c r="W92" s="161"/>
      <c r="X92" s="161"/>
      <c r="Y92" s="161"/>
      <c r="Z92" s="161"/>
      <c r="AA92" s="161"/>
      <c r="AB92" s="161"/>
      <c r="AC92" s="161"/>
    </row>
    <row r="93" spans="1:32" ht="38.25" x14ac:dyDescent="0.2">
      <c r="A93" s="6" t="str">
        <f t="shared" ref="A93:E102" si="0">A2</f>
        <v>Sample Identifier</v>
      </c>
      <c r="B93" s="102" t="str">
        <f t="shared" si="0"/>
        <v>Data Source</v>
      </c>
      <c r="C93" s="102" t="str">
        <f t="shared" si="0"/>
        <v>Location</v>
      </c>
      <c r="D93" s="102" t="str">
        <f t="shared" si="0"/>
        <v>Distance from GKM (km)</v>
      </c>
      <c r="E93" s="102" t="str">
        <f t="shared" si="0"/>
        <v>Date:Time</v>
      </c>
      <c r="F93" s="20" t="s">
        <v>5</v>
      </c>
      <c r="G93" s="21" t="s">
        <v>6</v>
      </c>
      <c r="H93" s="20" t="s">
        <v>0</v>
      </c>
      <c r="I93" s="20" t="s">
        <v>7</v>
      </c>
      <c r="J93" s="20" t="s">
        <v>8</v>
      </c>
      <c r="K93" s="20" t="s">
        <v>9</v>
      </c>
      <c r="L93" s="20" t="s">
        <v>10</v>
      </c>
      <c r="M93" s="20" t="s">
        <v>11</v>
      </c>
      <c r="N93" s="20" t="s">
        <v>12</v>
      </c>
      <c r="O93" s="20" t="s">
        <v>13</v>
      </c>
      <c r="P93" s="20" t="s">
        <v>14</v>
      </c>
      <c r="Q93" s="20" t="s">
        <v>1</v>
      </c>
      <c r="R93" s="20" t="s">
        <v>15</v>
      </c>
      <c r="S93" s="20" t="s">
        <v>16</v>
      </c>
      <c r="T93" s="20" t="s">
        <v>17</v>
      </c>
      <c r="U93" s="20" t="s">
        <v>18</v>
      </c>
      <c r="V93" s="20" t="s">
        <v>19</v>
      </c>
      <c r="W93" s="20" t="s">
        <v>20</v>
      </c>
      <c r="X93" s="20" t="s">
        <v>21</v>
      </c>
      <c r="Y93" s="20" t="s">
        <v>22</v>
      </c>
      <c r="Z93" s="20" t="s">
        <v>23</v>
      </c>
      <c r="AA93" s="20" t="s">
        <v>24</v>
      </c>
      <c r="AB93" s="20" t="s">
        <v>25</v>
      </c>
      <c r="AC93" s="20" t="s">
        <v>26</v>
      </c>
      <c r="AD93" s="20" t="s">
        <v>376</v>
      </c>
      <c r="AE93" s="20" t="s">
        <v>467</v>
      </c>
      <c r="AF93" s="20" t="s">
        <v>490</v>
      </c>
    </row>
    <row r="94" spans="1:32" x14ac:dyDescent="0.2">
      <c r="A94" s="6" t="str">
        <f t="shared" si="0"/>
        <v>LVW-WPI-150808-11</v>
      </c>
      <c r="B94" s="103" t="str">
        <f t="shared" si="0"/>
        <v>USEPA Region 6</v>
      </c>
      <c r="C94" s="103" t="str">
        <f t="shared" si="0"/>
        <v>LVW-WPI</v>
      </c>
      <c r="D94" s="104">
        <f t="shared" si="0"/>
        <v>196.19512704000002</v>
      </c>
      <c r="E94" s="11">
        <f t="shared" si="0"/>
        <v>42224.597222222219</v>
      </c>
      <c r="F94" s="15">
        <f t="shared" ref="F94:F125" si="1">F3/1000</f>
        <v>29</v>
      </c>
      <c r="G94" s="16"/>
      <c r="H94" s="19">
        <f t="shared" ref="H94:H125" si="2">H3/1000</f>
        <v>1.4999999999999999E-2</v>
      </c>
      <c r="I94" s="26"/>
      <c r="J94" s="26"/>
      <c r="K94" s="19">
        <f t="shared" ref="K94:K125" si="3">K3/1000</f>
        <v>4.4999999999999999E-4</v>
      </c>
      <c r="L94" s="16"/>
      <c r="M94" s="16"/>
      <c r="N94" s="16"/>
      <c r="O94" s="15">
        <f t="shared" ref="O94:Q113" si="4">O3/1000</f>
        <v>5.8000000000000003E-2</v>
      </c>
      <c r="P94" s="15">
        <f t="shared" si="4"/>
        <v>36</v>
      </c>
      <c r="Q94" s="18">
        <f t="shared" si="4"/>
        <v>0.24</v>
      </c>
      <c r="R94" s="16"/>
      <c r="S94" s="15">
        <f t="shared" ref="S94:S125" si="5">S3/1000</f>
        <v>0.62</v>
      </c>
      <c r="T94" s="16"/>
      <c r="U94" s="16"/>
      <c r="V94" s="18">
        <f t="shared" ref="V94:V125" si="6">V3/1000</f>
        <v>1.4E-2</v>
      </c>
      <c r="W94" s="16"/>
      <c r="X94" s="16"/>
      <c r="Y94" s="16"/>
      <c r="Z94" s="16"/>
      <c r="AA94" s="16"/>
      <c r="AB94" s="16"/>
      <c r="AC94" s="15">
        <f t="shared" ref="AC94:AC125" si="7">AC3/1000</f>
        <v>0.17</v>
      </c>
      <c r="AD94" s="40">
        <f>Q94/F94</f>
        <v>8.2758620689655175E-3</v>
      </c>
      <c r="AE94" s="40">
        <f>H94/F94</f>
        <v>5.1724137931034484E-4</v>
      </c>
      <c r="AF94" s="40">
        <f>O94/F94</f>
        <v>2E-3</v>
      </c>
    </row>
    <row r="95" spans="1:32" x14ac:dyDescent="0.2">
      <c r="A95" s="6">
        <f t="shared" si="0"/>
        <v>1504739</v>
      </c>
      <c r="B95" s="103" t="str">
        <f t="shared" si="0"/>
        <v xml:space="preserve">USGS </v>
      </c>
      <c r="C95" s="103">
        <f t="shared" si="0"/>
        <v>9365000</v>
      </c>
      <c r="D95" s="104">
        <f t="shared" si="0"/>
        <v>192.96034560000001</v>
      </c>
      <c r="E95" s="11">
        <f t="shared" si="0"/>
        <v>42224.979166666664</v>
      </c>
      <c r="F95" s="15">
        <f t="shared" si="1"/>
        <v>11.385</v>
      </c>
      <c r="G95" s="16"/>
      <c r="H95" s="19">
        <f t="shared" si="2"/>
        <v>7.8899999999999994E-3</v>
      </c>
      <c r="I95" s="26"/>
      <c r="J95" s="26"/>
      <c r="K95" s="19">
        <f t="shared" si="3"/>
        <v>3.3E-4</v>
      </c>
      <c r="L95" s="16"/>
      <c r="M95" s="16"/>
      <c r="N95" s="16"/>
      <c r="O95" s="15">
        <f t="shared" si="4"/>
        <v>3.814E-2</v>
      </c>
      <c r="P95" s="15">
        <f t="shared" si="4"/>
        <v>20.56</v>
      </c>
      <c r="Q95" s="18">
        <f t="shared" si="4"/>
        <v>0.1216</v>
      </c>
      <c r="R95" s="16"/>
      <c r="S95" s="15">
        <f t="shared" si="5"/>
        <v>0.56270000000000009</v>
      </c>
      <c r="T95" s="16"/>
      <c r="U95" s="16"/>
      <c r="V95" s="18">
        <f t="shared" si="6"/>
        <v>1.1439999999999999E-2</v>
      </c>
      <c r="W95" s="16"/>
      <c r="X95" s="16"/>
      <c r="Y95" s="16"/>
      <c r="Z95" s="16"/>
      <c r="AA95" s="16"/>
      <c r="AB95" s="16"/>
      <c r="AC95" s="15">
        <f t="shared" si="7"/>
        <v>0.10440000000000001</v>
      </c>
      <c r="AD95" s="40">
        <f t="shared" ref="AD95:AD158" si="8">Q95/F95</f>
        <v>1.0680720245937638E-2</v>
      </c>
      <c r="AE95" s="40">
        <f t="shared" ref="AE95:AE158" si="9">H95/F95</f>
        <v>6.9301712779973649E-4</v>
      </c>
      <c r="AF95" s="40">
        <f t="shared" ref="AF95:AF158" si="10">O95/F95</f>
        <v>3.3500219587176108E-3</v>
      </c>
    </row>
    <row r="96" spans="1:32" x14ac:dyDescent="0.2">
      <c r="A96" s="6" t="str">
        <f t="shared" si="0"/>
        <v>LVW-020-150809-11</v>
      </c>
      <c r="B96" s="103" t="str">
        <f t="shared" si="0"/>
        <v>USEPA Region 6</v>
      </c>
      <c r="C96" s="103" t="str">
        <f t="shared" si="0"/>
        <v>LVW-020</v>
      </c>
      <c r="D96" s="104">
        <f t="shared" si="0"/>
        <v>196.05028608000001</v>
      </c>
      <c r="E96" s="11">
        <f t="shared" si="0"/>
        <v>42225</v>
      </c>
      <c r="F96" s="15">
        <f t="shared" si="1"/>
        <v>3.2</v>
      </c>
      <c r="G96" s="16"/>
      <c r="H96" s="19">
        <f t="shared" si="2"/>
        <v>2.3999999999999998E-3</v>
      </c>
      <c r="I96" s="26"/>
      <c r="J96" s="26"/>
      <c r="K96" s="19">
        <f t="shared" si="3"/>
        <v>1.4999999999999999E-4</v>
      </c>
      <c r="L96" s="16"/>
      <c r="M96" s="16"/>
      <c r="N96" s="16"/>
      <c r="O96" s="15">
        <f t="shared" si="4"/>
        <v>1.2E-2</v>
      </c>
      <c r="P96" s="15">
        <f t="shared" si="4"/>
        <v>2.4</v>
      </c>
      <c r="Q96" s="18">
        <f t="shared" si="4"/>
        <v>1.0999999999999999E-2</v>
      </c>
      <c r="R96" s="16"/>
      <c r="S96" s="15">
        <f t="shared" si="5"/>
        <v>0.34</v>
      </c>
      <c r="T96" s="16"/>
      <c r="U96" s="16"/>
      <c r="V96" s="18">
        <f t="shared" si="6"/>
        <v>3.3999999999999998E-3</v>
      </c>
      <c r="W96" s="16"/>
      <c r="X96" s="16"/>
      <c r="Y96" s="16"/>
      <c r="Z96" s="16"/>
      <c r="AA96" s="16"/>
      <c r="AB96" s="16"/>
      <c r="AC96" s="15">
        <f t="shared" si="7"/>
        <v>4.4999999999999998E-2</v>
      </c>
      <c r="AD96" s="40">
        <f t="shared" si="8"/>
        <v>3.4374999999999996E-3</v>
      </c>
      <c r="AE96" s="40">
        <f t="shared" si="9"/>
        <v>7.4999999999999991E-4</v>
      </c>
      <c r="AF96" s="40">
        <f t="shared" si="10"/>
        <v>3.7499999999999999E-3</v>
      </c>
    </row>
    <row r="97" spans="1:32" x14ac:dyDescent="0.2">
      <c r="A97" s="6" t="str">
        <f t="shared" si="0"/>
        <v>SJLP-080915-11</v>
      </c>
      <c r="B97" s="103" t="str">
        <f t="shared" si="0"/>
        <v>USEPA Region 9</v>
      </c>
      <c r="C97" s="103" t="str">
        <f t="shared" si="0"/>
        <v>SJLP</v>
      </c>
      <c r="D97" s="104">
        <f t="shared" si="0"/>
        <v>196.87105152000001</v>
      </c>
      <c r="E97" s="11">
        <f t="shared" si="0"/>
        <v>42225.412499999999</v>
      </c>
      <c r="F97" s="15">
        <f t="shared" si="1"/>
        <v>25</v>
      </c>
      <c r="G97" s="16"/>
      <c r="H97" s="19">
        <f t="shared" si="2"/>
        <v>6.3E-3</v>
      </c>
      <c r="I97" s="26"/>
      <c r="J97" s="26"/>
      <c r="K97" s="19">
        <f t="shared" si="3"/>
        <v>1.9000000000000001E-4</v>
      </c>
      <c r="L97" s="16"/>
      <c r="M97" s="16"/>
      <c r="N97" s="16"/>
      <c r="O97" s="15">
        <f t="shared" si="4"/>
        <v>3.3000000000000002E-2</v>
      </c>
      <c r="P97" s="15">
        <f t="shared" si="4"/>
        <v>24</v>
      </c>
      <c r="Q97" s="18">
        <f t="shared" si="4"/>
        <v>4.8000000000000001E-2</v>
      </c>
      <c r="R97" s="16"/>
      <c r="S97" s="15">
        <f t="shared" si="5"/>
        <v>0.83</v>
      </c>
      <c r="T97" s="16"/>
      <c r="U97" s="16"/>
      <c r="V97" s="18">
        <f t="shared" si="6"/>
        <v>1.7000000000000001E-2</v>
      </c>
      <c r="W97" s="16"/>
      <c r="X97" s="16"/>
      <c r="Y97" s="16"/>
      <c r="Z97" s="16"/>
      <c r="AA97" s="16"/>
      <c r="AB97" s="16"/>
      <c r="AC97" s="15">
        <f t="shared" si="7"/>
        <v>0.11</v>
      </c>
      <c r="AD97" s="40">
        <f t="shared" si="8"/>
        <v>1.92E-3</v>
      </c>
      <c r="AE97" s="40">
        <f t="shared" si="9"/>
        <v>2.52E-4</v>
      </c>
      <c r="AF97" s="40">
        <f t="shared" si="10"/>
        <v>1.32E-3</v>
      </c>
    </row>
    <row r="98" spans="1:32" x14ac:dyDescent="0.2">
      <c r="A98" s="6" t="str">
        <f t="shared" si="0"/>
        <v>LVW-020-150810-11</v>
      </c>
      <c r="B98" s="103" t="str">
        <f t="shared" si="0"/>
        <v>USEPA Region 6</v>
      </c>
      <c r="C98" s="103" t="str">
        <f t="shared" si="0"/>
        <v>LVW-020</v>
      </c>
      <c r="D98" s="104">
        <f t="shared" si="0"/>
        <v>196.05028608000001</v>
      </c>
      <c r="E98" s="11">
        <f t="shared" si="0"/>
        <v>42226</v>
      </c>
      <c r="F98" s="15">
        <f t="shared" si="1"/>
        <v>3.5</v>
      </c>
      <c r="G98" s="16"/>
      <c r="H98" s="19">
        <f t="shared" si="2"/>
        <v>1.2999999999999999E-3</v>
      </c>
      <c r="I98" s="26"/>
      <c r="J98" s="26"/>
      <c r="K98" s="19">
        <f t="shared" si="3"/>
        <v>5.7000000000000003E-5</v>
      </c>
      <c r="L98" s="16"/>
      <c r="M98" s="16"/>
      <c r="N98" s="16"/>
      <c r="O98" s="15">
        <f t="shared" si="4"/>
        <v>6.1999999999999998E-3</v>
      </c>
      <c r="P98" s="15">
        <f t="shared" si="4"/>
        <v>2.4</v>
      </c>
      <c r="Q98" s="18">
        <f t="shared" si="4"/>
        <v>6.4999999999999997E-3</v>
      </c>
      <c r="R98" s="16"/>
      <c r="S98" s="15">
        <f t="shared" si="5"/>
        <v>0.14000000000000001</v>
      </c>
      <c r="T98" s="16"/>
      <c r="U98" s="16"/>
      <c r="V98" s="18">
        <f t="shared" si="6"/>
        <v>2.3E-3</v>
      </c>
      <c r="W98" s="16"/>
      <c r="X98" s="16"/>
      <c r="Y98" s="16"/>
      <c r="Z98" s="16"/>
      <c r="AA98" s="16"/>
      <c r="AB98" s="16"/>
      <c r="AC98" s="15">
        <f t="shared" si="7"/>
        <v>0.02</v>
      </c>
      <c r="AD98" s="40">
        <f t="shared" si="8"/>
        <v>1.8571428571428571E-3</v>
      </c>
      <c r="AE98" s="40">
        <f t="shared" si="9"/>
        <v>3.7142857142857143E-4</v>
      </c>
      <c r="AF98" s="40">
        <f t="shared" si="10"/>
        <v>1.7714285714285714E-3</v>
      </c>
    </row>
    <row r="99" spans="1:32" x14ac:dyDescent="0.2">
      <c r="A99" s="6" t="str">
        <f t="shared" si="0"/>
        <v>SJLP-081015-11</v>
      </c>
      <c r="B99" s="103" t="str">
        <f t="shared" si="0"/>
        <v>USEPA Region 9</v>
      </c>
      <c r="C99" s="103" t="str">
        <f t="shared" si="0"/>
        <v>SJLP</v>
      </c>
      <c r="D99" s="104">
        <f t="shared" si="0"/>
        <v>196.87105152000001</v>
      </c>
      <c r="E99" s="11">
        <f t="shared" si="0"/>
        <v>42226.402777777781</v>
      </c>
      <c r="F99" s="15">
        <f t="shared" si="1"/>
        <v>12</v>
      </c>
      <c r="G99" s="16"/>
      <c r="H99" s="19">
        <f t="shared" si="2"/>
        <v>3.5999999999999999E-3</v>
      </c>
      <c r="I99" s="26"/>
      <c r="J99" s="26"/>
      <c r="K99" s="19">
        <f t="shared" si="3"/>
        <v>1.4000000000000001E-4</v>
      </c>
      <c r="L99" s="16"/>
      <c r="M99" s="16"/>
      <c r="N99" s="16"/>
      <c r="O99" s="15">
        <f t="shared" si="4"/>
        <v>1.4999999999999999E-2</v>
      </c>
      <c r="P99" s="15">
        <f t="shared" si="4"/>
        <v>11</v>
      </c>
      <c r="Q99" s="18">
        <f t="shared" si="4"/>
        <v>2.1000000000000001E-2</v>
      </c>
      <c r="R99" s="16"/>
      <c r="S99" s="15">
        <f t="shared" si="5"/>
        <v>0.27</v>
      </c>
      <c r="T99" s="16"/>
      <c r="U99" s="16"/>
      <c r="V99" s="18">
        <f t="shared" si="6"/>
        <v>7.7000000000000002E-3</v>
      </c>
      <c r="W99" s="16"/>
      <c r="X99" s="16"/>
      <c r="Y99" s="16"/>
      <c r="Z99" s="16"/>
      <c r="AA99" s="16"/>
      <c r="AB99" s="16"/>
      <c r="AC99" s="15">
        <f t="shared" si="7"/>
        <v>0.05</v>
      </c>
      <c r="AD99" s="40">
        <f t="shared" si="8"/>
        <v>1.75E-3</v>
      </c>
      <c r="AE99" s="40">
        <f t="shared" si="9"/>
        <v>2.9999999999999997E-4</v>
      </c>
      <c r="AF99" s="40">
        <f t="shared" si="10"/>
        <v>1.25E-3</v>
      </c>
    </row>
    <row r="100" spans="1:32" x14ac:dyDescent="0.2">
      <c r="A100" s="6" t="str">
        <f t="shared" si="0"/>
        <v>LVW-020-150811-11</v>
      </c>
      <c r="B100" s="103" t="str">
        <f t="shared" si="0"/>
        <v>USEPA Region 6</v>
      </c>
      <c r="C100" s="103" t="str">
        <f t="shared" si="0"/>
        <v>LVW-020</v>
      </c>
      <c r="D100" s="104">
        <f t="shared" si="0"/>
        <v>196.05028608000001</v>
      </c>
      <c r="E100" s="11">
        <f t="shared" si="0"/>
        <v>42227.458333333336</v>
      </c>
      <c r="F100" s="15">
        <f t="shared" si="1"/>
        <v>0.79</v>
      </c>
      <c r="G100" s="16"/>
      <c r="H100" s="19">
        <f t="shared" si="2"/>
        <v>1.1000000000000001E-3</v>
      </c>
      <c r="I100" s="26"/>
      <c r="J100" s="26"/>
      <c r="K100" s="19">
        <f t="shared" si="3"/>
        <v>4.2999999999999995E-5</v>
      </c>
      <c r="L100" s="16"/>
      <c r="M100" s="16"/>
      <c r="N100" s="16"/>
      <c r="O100" s="15">
        <f t="shared" si="4"/>
        <v>4.7999999999999996E-3</v>
      </c>
      <c r="P100" s="15">
        <f t="shared" si="4"/>
        <v>0.59</v>
      </c>
      <c r="Q100" s="18">
        <f t="shared" si="4"/>
        <v>3.5000000000000001E-3</v>
      </c>
      <c r="R100" s="16"/>
      <c r="S100" s="15">
        <f t="shared" si="5"/>
        <v>0.1</v>
      </c>
      <c r="T100" s="16"/>
      <c r="U100" s="16"/>
      <c r="V100" s="18">
        <f t="shared" si="6"/>
        <v>1.6000000000000001E-3</v>
      </c>
      <c r="W100" s="16"/>
      <c r="X100" s="16"/>
      <c r="Y100" s="16"/>
      <c r="Z100" s="16"/>
      <c r="AA100" s="16"/>
      <c r="AB100" s="16"/>
      <c r="AC100" s="15">
        <f t="shared" si="7"/>
        <v>0.11</v>
      </c>
      <c r="AD100" s="40">
        <f t="shared" si="8"/>
        <v>4.4303797468354432E-3</v>
      </c>
      <c r="AE100" s="40">
        <f t="shared" si="9"/>
        <v>1.3924050632911392E-3</v>
      </c>
      <c r="AF100" s="40">
        <f t="shared" si="10"/>
        <v>6.0759493670886067E-3</v>
      </c>
    </row>
    <row r="101" spans="1:32" x14ac:dyDescent="0.2">
      <c r="A101" s="6" t="str">
        <f t="shared" si="0"/>
        <v>SJLP-081115-11</v>
      </c>
      <c r="B101" s="103" t="str">
        <f t="shared" si="0"/>
        <v>USEPA Region 9</v>
      </c>
      <c r="C101" s="103" t="str">
        <f t="shared" si="0"/>
        <v>SJLP</v>
      </c>
      <c r="D101" s="104">
        <f t="shared" si="0"/>
        <v>196.87105152000001</v>
      </c>
      <c r="E101" s="11">
        <f t="shared" si="0"/>
        <v>42227.600694444445</v>
      </c>
      <c r="F101" s="15">
        <f t="shared" si="1"/>
        <v>97</v>
      </c>
      <c r="G101" s="16"/>
      <c r="H101" s="19">
        <f t="shared" si="2"/>
        <v>1.9E-2</v>
      </c>
      <c r="I101" s="26"/>
      <c r="J101" s="26"/>
      <c r="K101" s="19">
        <f t="shared" si="3"/>
        <v>2.3000000000000001E-4</v>
      </c>
      <c r="L101" s="16"/>
      <c r="M101" s="16"/>
      <c r="N101" s="16"/>
      <c r="O101" s="15">
        <f t="shared" si="4"/>
        <v>8.5000000000000006E-2</v>
      </c>
      <c r="P101" s="15">
        <f t="shared" si="4"/>
        <v>75</v>
      </c>
      <c r="Q101" s="18">
        <f t="shared" si="4"/>
        <v>7.5999999999999998E-2</v>
      </c>
      <c r="R101" s="16"/>
      <c r="S101" s="15">
        <f t="shared" si="5"/>
        <v>1.6</v>
      </c>
      <c r="T101" s="16"/>
      <c r="U101" s="16"/>
      <c r="V101" s="18">
        <f t="shared" si="6"/>
        <v>4.2999999999999997E-2</v>
      </c>
      <c r="W101" s="16"/>
      <c r="X101" s="16"/>
      <c r="Y101" s="16"/>
      <c r="Z101" s="16"/>
      <c r="AA101" s="16"/>
      <c r="AB101" s="16"/>
      <c r="AC101" s="15">
        <f t="shared" si="7"/>
        <v>0.23</v>
      </c>
      <c r="AD101" s="40">
        <f t="shared" si="8"/>
        <v>7.8350515463917526E-4</v>
      </c>
      <c r="AE101" s="40">
        <f t="shared" si="9"/>
        <v>1.9587628865979381E-4</v>
      </c>
      <c r="AF101" s="40">
        <f t="shared" si="10"/>
        <v>8.7628865979381444E-4</v>
      </c>
    </row>
    <row r="102" spans="1:32" x14ac:dyDescent="0.2">
      <c r="A102" s="6" t="str">
        <f t="shared" si="0"/>
        <v>SJLP-081215-11</v>
      </c>
      <c r="B102" s="103" t="str">
        <f t="shared" si="0"/>
        <v>USEPA Region 9</v>
      </c>
      <c r="C102" s="103" t="str">
        <f t="shared" si="0"/>
        <v>SJLP</v>
      </c>
      <c r="D102" s="104">
        <f t="shared" si="0"/>
        <v>196.87105152000001</v>
      </c>
      <c r="E102" s="11">
        <f t="shared" si="0"/>
        <v>42228.377083333333</v>
      </c>
      <c r="F102" s="15">
        <f t="shared" si="1"/>
        <v>27</v>
      </c>
      <c r="G102" s="16"/>
      <c r="H102" s="19">
        <f t="shared" si="2"/>
        <v>3.8999999999999998E-3</v>
      </c>
      <c r="I102" s="26"/>
      <c r="J102" s="26"/>
      <c r="K102" s="19">
        <f t="shared" si="3"/>
        <v>4.2999999999999995E-5</v>
      </c>
      <c r="L102" s="16"/>
      <c r="M102" s="16"/>
      <c r="N102" s="16"/>
      <c r="O102" s="15">
        <f t="shared" si="4"/>
        <v>2.1999999999999999E-2</v>
      </c>
      <c r="P102" s="15">
        <f t="shared" si="4"/>
        <v>22</v>
      </c>
      <c r="Q102" s="18">
        <f t="shared" si="4"/>
        <v>0.02</v>
      </c>
      <c r="R102" s="16"/>
      <c r="S102" s="15">
        <f t="shared" si="5"/>
        <v>0.36</v>
      </c>
      <c r="T102" s="16"/>
      <c r="U102" s="16"/>
      <c r="V102" s="18">
        <f t="shared" si="6"/>
        <v>1.0999999999999999E-2</v>
      </c>
      <c r="W102" s="16"/>
      <c r="X102" s="16"/>
      <c r="Y102" s="16"/>
      <c r="Z102" s="16"/>
      <c r="AA102" s="16"/>
      <c r="AB102" s="16"/>
      <c r="AC102" s="15">
        <f t="shared" si="7"/>
        <v>0.06</v>
      </c>
      <c r="AD102" s="40">
        <f t="shared" si="8"/>
        <v>7.407407407407407E-4</v>
      </c>
      <c r="AE102" s="40">
        <f t="shared" si="9"/>
        <v>1.4444444444444444E-4</v>
      </c>
      <c r="AF102" s="40">
        <f t="shared" si="10"/>
        <v>8.1481481481481476E-4</v>
      </c>
    </row>
    <row r="103" spans="1:32" x14ac:dyDescent="0.2">
      <c r="A103" s="6" t="str">
        <f t="shared" ref="A103:E112" si="11">A12</f>
        <v>LVW-020-150812-11</v>
      </c>
      <c r="B103" s="103" t="str">
        <f t="shared" si="11"/>
        <v>USEPA Region 6</v>
      </c>
      <c r="C103" s="103" t="str">
        <f t="shared" si="11"/>
        <v>LVW-020</v>
      </c>
      <c r="D103" s="104">
        <f t="shared" si="11"/>
        <v>196.05028608000001</v>
      </c>
      <c r="E103" s="11">
        <f t="shared" si="11"/>
        <v>42228.513888888891</v>
      </c>
      <c r="F103" s="15">
        <f t="shared" si="1"/>
        <v>11</v>
      </c>
      <c r="G103" s="16"/>
      <c r="H103" s="19">
        <f t="shared" si="2"/>
        <v>1.8E-3</v>
      </c>
      <c r="I103" s="26"/>
      <c r="J103" s="26"/>
      <c r="K103" s="19">
        <f t="shared" si="3"/>
        <v>1.6000000000000001E-4</v>
      </c>
      <c r="L103" s="16"/>
      <c r="M103" s="16"/>
      <c r="N103" s="16"/>
      <c r="O103" s="15">
        <f t="shared" si="4"/>
        <v>1.2E-2</v>
      </c>
      <c r="P103" s="15">
        <f t="shared" si="4"/>
        <v>7</v>
      </c>
      <c r="Q103" s="18">
        <f t="shared" si="4"/>
        <v>9.4999999999999998E-3</v>
      </c>
      <c r="R103" s="16"/>
      <c r="S103" s="15">
        <f t="shared" si="5"/>
        <v>0.27</v>
      </c>
      <c r="T103" s="16"/>
      <c r="U103" s="16"/>
      <c r="V103" s="18">
        <f t="shared" si="6"/>
        <v>4.5999999999999999E-3</v>
      </c>
      <c r="W103" s="16"/>
      <c r="X103" s="16"/>
      <c r="Y103" s="16"/>
      <c r="Z103" s="16"/>
      <c r="AA103" s="16"/>
      <c r="AB103" s="16"/>
      <c r="AC103" s="15">
        <f t="shared" si="7"/>
        <v>3.4000000000000002E-2</v>
      </c>
      <c r="AD103" s="40">
        <f t="shared" si="8"/>
        <v>8.6363636363636362E-4</v>
      </c>
      <c r="AE103" s="40">
        <f t="shared" si="9"/>
        <v>1.6363636363636363E-4</v>
      </c>
      <c r="AF103" s="40">
        <f t="shared" si="10"/>
        <v>1.090909090909091E-3</v>
      </c>
    </row>
    <row r="104" spans="1:32" x14ac:dyDescent="0.2">
      <c r="A104" s="6">
        <f t="shared" si="11"/>
        <v>1504947</v>
      </c>
      <c r="B104" s="103" t="str">
        <f t="shared" si="11"/>
        <v xml:space="preserve">USGS </v>
      </c>
      <c r="C104" s="103">
        <f t="shared" si="11"/>
        <v>9365000</v>
      </c>
      <c r="D104" s="104">
        <f t="shared" si="11"/>
        <v>192.96034560000001</v>
      </c>
      <c r="E104" s="11">
        <f t="shared" si="11"/>
        <v>42228.916666666664</v>
      </c>
      <c r="F104" s="15">
        <f t="shared" si="1"/>
        <v>5.31</v>
      </c>
      <c r="G104" s="16"/>
      <c r="H104" s="19">
        <f t="shared" si="2"/>
        <v>2.6199999999999999E-3</v>
      </c>
      <c r="I104" s="26"/>
      <c r="J104" s="26"/>
      <c r="K104" s="19">
        <f t="shared" si="3"/>
        <v>8.9999999999999992E-5</v>
      </c>
      <c r="L104" s="16"/>
      <c r="M104" s="16"/>
      <c r="N104" s="16"/>
      <c r="O104" s="15">
        <f t="shared" si="4"/>
        <v>9.4999999999999998E-3</v>
      </c>
      <c r="P104" s="15">
        <f t="shared" si="4"/>
        <v>6.117</v>
      </c>
      <c r="Q104" s="18">
        <f t="shared" si="4"/>
        <v>1.2189999999999999E-2</v>
      </c>
      <c r="R104" s="16"/>
      <c r="S104" s="15">
        <f t="shared" si="5"/>
        <v>0.20419999999999999</v>
      </c>
      <c r="T104" s="16"/>
      <c r="U104" s="16"/>
      <c r="V104" s="18">
        <f t="shared" si="6"/>
        <v>4.0899999999999999E-3</v>
      </c>
      <c r="W104" s="16"/>
      <c r="X104" s="16"/>
      <c r="Y104" s="16"/>
      <c r="Z104" s="16"/>
      <c r="AA104" s="16"/>
      <c r="AB104" s="16"/>
      <c r="AC104" s="15">
        <f t="shared" si="7"/>
        <v>3.1140000000000001E-2</v>
      </c>
      <c r="AD104" s="40">
        <f t="shared" si="8"/>
        <v>2.2956685499058382E-3</v>
      </c>
      <c r="AE104" s="40">
        <f t="shared" si="9"/>
        <v>4.9340866290018839E-4</v>
      </c>
      <c r="AF104" s="40">
        <f t="shared" si="10"/>
        <v>1.7890772128060265E-3</v>
      </c>
    </row>
    <row r="105" spans="1:32" x14ac:dyDescent="0.2">
      <c r="A105" s="6" t="str">
        <f t="shared" si="11"/>
        <v>LVW-020-150813-11</v>
      </c>
      <c r="B105" s="103" t="str">
        <f t="shared" si="11"/>
        <v>USEPA Region 6</v>
      </c>
      <c r="C105" s="103" t="str">
        <f t="shared" si="11"/>
        <v>LVW-020</v>
      </c>
      <c r="D105" s="104">
        <f t="shared" si="11"/>
        <v>196.05028608000001</v>
      </c>
      <c r="E105" s="11">
        <f t="shared" si="11"/>
        <v>42229.513888888891</v>
      </c>
      <c r="F105" s="15">
        <f t="shared" si="1"/>
        <v>0.7</v>
      </c>
      <c r="G105" s="16"/>
      <c r="H105" s="19">
        <f t="shared" si="2"/>
        <v>8.5999999999999998E-4</v>
      </c>
      <c r="I105" s="26"/>
      <c r="J105" s="26"/>
      <c r="K105" s="19">
        <f t="shared" si="3"/>
        <v>4.2999999999999995E-5</v>
      </c>
      <c r="L105" s="16"/>
      <c r="M105" s="16"/>
      <c r="N105" s="16"/>
      <c r="O105" s="15">
        <f t="shared" si="4"/>
        <v>4.4999999999999997E-3</v>
      </c>
      <c r="P105" s="15">
        <f t="shared" si="4"/>
        <v>0.59</v>
      </c>
      <c r="Q105" s="18">
        <f t="shared" si="4"/>
        <v>3.7000000000000002E-3</v>
      </c>
      <c r="R105" s="16"/>
      <c r="S105" s="15">
        <f t="shared" si="5"/>
        <v>0.11</v>
      </c>
      <c r="T105" s="16"/>
      <c r="U105" s="16"/>
      <c r="V105" s="18">
        <f t="shared" si="6"/>
        <v>1.5E-3</v>
      </c>
      <c r="W105" s="16"/>
      <c r="X105" s="16"/>
      <c r="Y105" s="16"/>
      <c r="Z105" s="16"/>
      <c r="AA105" s="16"/>
      <c r="AB105" s="16"/>
      <c r="AC105" s="15">
        <f t="shared" si="7"/>
        <v>1.7000000000000001E-2</v>
      </c>
      <c r="AD105" s="40">
        <f t="shared" si="8"/>
        <v>5.2857142857142859E-3</v>
      </c>
      <c r="AE105" s="40">
        <f t="shared" si="9"/>
        <v>1.2285714285714287E-3</v>
      </c>
      <c r="AF105" s="40">
        <f t="shared" si="10"/>
        <v>6.4285714285714285E-3</v>
      </c>
    </row>
    <row r="106" spans="1:32" x14ac:dyDescent="0.2">
      <c r="A106" s="6" t="str">
        <f t="shared" si="11"/>
        <v>LVW-020-150814-11</v>
      </c>
      <c r="B106" s="103" t="str">
        <f t="shared" si="11"/>
        <v>USEPA Region 6</v>
      </c>
      <c r="C106" s="103" t="str">
        <f t="shared" si="11"/>
        <v>LVW-020</v>
      </c>
      <c r="D106" s="104">
        <f t="shared" si="11"/>
        <v>196.05028608000001</v>
      </c>
      <c r="E106" s="11">
        <f t="shared" si="11"/>
        <v>42230.524305555555</v>
      </c>
      <c r="F106" s="15">
        <f t="shared" si="1"/>
        <v>0.91</v>
      </c>
      <c r="G106" s="16"/>
      <c r="H106" s="19">
        <f t="shared" si="2"/>
        <v>1.2999999999999999E-3</v>
      </c>
      <c r="I106" s="26"/>
      <c r="J106" s="26"/>
      <c r="K106" s="19">
        <f t="shared" si="3"/>
        <v>1.3000000000000002E-4</v>
      </c>
      <c r="L106" s="16"/>
      <c r="M106" s="16"/>
      <c r="N106" s="16"/>
      <c r="O106" s="15">
        <f t="shared" si="4"/>
        <v>4.0999999999999995E-3</v>
      </c>
      <c r="P106" s="15">
        <f t="shared" si="4"/>
        <v>0.67</v>
      </c>
      <c r="Q106" s="18">
        <f t="shared" si="4"/>
        <v>3.5000000000000001E-3</v>
      </c>
      <c r="R106" s="16"/>
      <c r="S106" s="15">
        <f t="shared" si="5"/>
        <v>0.12</v>
      </c>
      <c r="T106" s="16"/>
      <c r="U106" s="16"/>
      <c r="V106" s="18">
        <f t="shared" si="6"/>
        <v>1.8E-3</v>
      </c>
      <c r="W106" s="16"/>
      <c r="X106" s="16"/>
      <c r="Y106" s="16"/>
      <c r="Z106" s="16"/>
      <c r="AA106" s="16"/>
      <c r="AB106" s="16"/>
      <c r="AC106" s="15">
        <f t="shared" si="7"/>
        <v>1.7000000000000001E-2</v>
      </c>
      <c r="AD106" s="40">
        <f t="shared" si="8"/>
        <v>3.8461538461538459E-3</v>
      </c>
      <c r="AE106" s="40">
        <f t="shared" si="9"/>
        <v>1.4285714285714284E-3</v>
      </c>
      <c r="AF106" s="40">
        <f t="shared" si="10"/>
        <v>4.5054945054945044E-3</v>
      </c>
    </row>
    <row r="107" spans="1:32" x14ac:dyDescent="0.2">
      <c r="A107" s="6" t="str">
        <f t="shared" si="11"/>
        <v>SJLP-081415-11</v>
      </c>
      <c r="B107" s="103" t="str">
        <f t="shared" si="11"/>
        <v>USEPA Region 9</v>
      </c>
      <c r="C107" s="103" t="str">
        <f t="shared" si="11"/>
        <v>SJLP</v>
      </c>
      <c r="D107" s="104">
        <f t="shared" si="11"/>
        <v>196.87105152000001</v>
      </c>
      <c r="E107" s="11">
        <f t="shared" si="11"/>
        <v>42230.614583333336</v>
      </c>
      <c r="F107" s="15">
        <f t="shared" si="1"/>
        <v>5.4</v>
      </c>
      <c r="G107" s="16"/>
      <c r="H107" s="19">
        <f t="shared" si="2"/>
        <v>1.9E-3</v>
      </c>
      <c r="I107" s="26"/>
      <c r="J107" s="26"/>
      <c r="K107" s="19">
        <f t="shared" si="3"/>
        <v>2.5000000000000001E-4</v>
      </c>
      <c r="L107" s="16"/>
      <c r="M107" s="16"/>
      <c r="N107" s="16"/>
      <c r="O107" s="15">
        <f t="shared" si="4"/>
        <v>6.3E-3</v>
      </c>
      <c r="P107" s="15">
        <f t="shared" si="4"/>
        <v>4.4000000000000004</v>
      </c>
      <c r="Q107" s="18">
        <f t="shared" si="4"/>
        <v>7.9000000000000008E-3</v>
      </c>
      <c r="R107" s="16"/>
      <c r="S107" s="15">
        <f t="shared" si="5"/>
        <v>0.16</v>
      </c>
      <c r="T107" s="16"/>
      <c r="U107" s="16"/>
      <c r="V107" s="18">
        <f t="shared" si="6"/>
        <v>2.5000000000000001E-3</v>
      </c>
      <c r="W107" s="16"/>
      <c r="X107" s="16"/>
      <c r="Y107" s="16"/>
      <c r="Z107" s="16"/>
      <c r="AA107" s="16"/>
      <c r="AB107" s="16"/>
      <c r="AC107" s="15">
        <f t="shared" si="7"/>
        <v>2.8000000000000001E-2</v>
      </c>
      <c r="AD107" s="40">
        <f t="shared" si="8"/>
        <v>1.462962962962963E-3</v>
      </c>
      <c r="AE107" s="40">
        <f t="shared" si="9"/>
        <v>3.5185185185185184E-4</v>
      </c>
      <c r="AF107" s="40">
        <f t="shared" si="10"/>
        <v>1.1666666666666665E-3</v>
      </c>
    </row>
    <row r="108" spans="1:32" x14ac:dyDescent="0.2">
      <c r="A108" s="6" t="str">
        <f t="shared" si="11"/>
        <v>SJLP-081515-11</v>
      </c>
      <c r="B108" s="103" t="str">
        <f t="shared" si="11"/>
        <v>USEPA Region 9</v>
      </c>
      <c r="C108" s="103" t="str">
        <f t="shared" si="11"/>
        <v>SJLP</v>
      </c>
      <c r="D108" s="104">
        <f t="shared" si="11"/>
        <v>196.87105152000001</v>
      </c>
      <c r="E108" s="11">
        <f t="shared" si="11"/>
        <v>42231.385416666664</v>
      </c>
      <c r="F108" s="15">
        <f t="shared" si="1"/>
        <v>5.6</v>
      </c>
      <c r="G108" s="16"/>
      <c r="H108" s="19">
        <f t="shared" si="2"/>
        <v>2E-3</v>
      </c>
      <c r="I108" s="26"/>
      <c r="J108" s="26"/>
      <c r="K108" s="19">
        <f t="shared" si="3"/>
        <v>2.5000000000000001E-4</v>
      </c>
      <c r="L108" s="16"/>
      <c r="M108" s="16"/>
      <c r="N108" s="16"/>
      <c r="O108" s="15">
        <f t="shared" si="4"/>
        <v>6.4000000000000003E-3</v>
      </c>
      <c r="P108" s="15">
        <f t="shared" si="4"/>
        <v>4.3</v>
      </c>
      <c r="Q108" s="18">
        <f t="shared" si="4"/>
        <v>7.4999999999999997E-3</v>
      </c>
      <c r="R108" s="16"/>
      <c r="S108" s="15">
        <f t="shared" si="5"/>
        <v>0.16</v>
      </c>
      <c r="T108" s="16"/>
      <c r="U108" s="16"/>
      <c r="V108" s="18">
        <f t="shared" si="6"/>
        <v>2.5999999999999999E-3</v>
      </c>
      <c r="W108" s="16"/>
      <c r="X108" s="16"/>
      <c r="Y108" s="16"/>
      <c r="Z108" s="16"/>
      <c r="AA108" s="16"/>
      <c r="AB108" s="16"/>
      <c r="AC108" s="15">
        <f t="shared" si="7"/>
        <v>2.4E-2</v>
      </c>
      <c r="AD108" s="40">
        <f t="shared" si="8"/>
        <v>1.3392857142857143E-3</v>
      </c>
      <c r="AE108" s="40">
        <f t="shared" si="9"/>
        <v>3.571428571428572E-4</v>
      </c>
      <c r="AF108" s="40">
        <f t="shared" si="10"/>
        <v>1.1428571428571429E-3</v>
      </c>
    </row>
    <row r="109" spans="1:32" x14ac:dyDescent="0.2">
      <c r="A109" s="6" t="str">
        <f t="shared" si="11"/>
        <v>LVW-020-150815-11</v>
      </c>
      <c r="B109" s="103" t="str">
        <f t="shared" si="11"/>
        <v>USEPA Region 6</v>
      </c>
      <c r="C109" s="103" t="str">
        <f t="shared" si="11"/>
        <v>LVW-020</v>
      </c>
      <c r="D109" s="104">
        <f t="shared" si="11"/>
        <v>196.05028608000001</v>
      </c>
      <c r="E109" s="11">
        <f t="shared" si="11"/>
        <v>42231.479166666664</v>
      </c>
      <c r="F109" s="15">
        <f t="shared" si="1"/>
        <v>4.5999999999999996</v>
      </c>
      <c r="G109" s="16"/>
      <c r="H109" s="19">
        <f t="shared" si="2"/>
        <v>1.6999999999999999E-3</v>
      </c>
      <c r="I109" s="26"/>
      <c r="J109" s="26"/>
      <c r="K109" s="19">
        <f t="shared" si="3"/>
        <v>2.5000000000000001E-4</v>
      </c>
      <c r="L109" s="16"/>
      <c r="M109" s="16"/>
      <c r="N109" s="16"/>
      <c r="O109" s="15">
        <f t="shared" si="4"/>
        <v>5.7000000000000002E-3</v>
      </c>
      <c r="P109" s="15">
        <f t="shared" si="4"/>
        <v>3.3</v>
      </c>
      <c r="Q109" s="18">
        <f t="shared" si="4"/>
        <v>6.0999999999999995E-3</v>
      </c>
      <c r="R109" s="16"/>
      <c r="S109" s="15">
        <f t="shared" si="5"/>
        <v>0.13</v>
      </c>
      <c r="T109" s="16"/>
      <c r="U109" s="16"/>
      <c r="V109" s="18">
        <f t="shared" si="6"/>
        <v>2.2000000000000001E-3</v>
      </c>
      <c r="W109" s="16"/>
      <c r="X109" s="16"/>
      <c r="Y109" s="16"/>
      <c r="Z109" s="16"/>
      <c r="AA109" s="16"/>
      <c r="AB109" s="16"/>
      <c r="AC109" s="15">
        <f t="shared" si="7"/>
        <v>0.02</v>
      </c>
      <c r="AD109" s="40">
        <f t="shared" si="8"/>
        <v>1.3260869565217392E-3</v>
      </c>
      <c r="AE109" s="40">
        <f t="shared" si="9"/>
        <v>3.6956521739130437E-4</v>
      </c>
      <c r="AF109" s="40">
        <f t="shared" si="10"/>
        <v>1.2391304347826087E-3</v>
      </c>
    </row>
    <row r="110" spans="1:32" x14ac:dyDescent="0.2">
      <c r="A110" s="6" t="str">
        <f t="shared" si="11"/>
        <v>LVW-020-150816-11</v>
      </c>
      <c r="B110" s="103" t="str">
        <f t="shared" si="11"/>
        <v>USEPA Region 6</v>
      </c>
      <c r="C110" s="103" t="str">
        <f t="shared" si="11"/>
        <v>LVW-020</v>
      </c>
      <c r="D110" s="104">
        <f t="shared" si="11"/>
        <v>196.05028608000001</v>
      </c>
      <c r="E110" s="11">
        <f t="shared" si="11"/>
        <v>42232.402777777781</v>
      </c>
      <c r="F110" s="15">
        <f t="shared" si="1"/>
        <v>1.8</v>
      </c>
      <c r="G110" s="16"/>
      <c r="H110" s="19">
        <f t="shared" si="2"/>
        <v>1.2999999999999999E-3</v>
      </c>
      <c r="I110" s="26"/>
      <c r="J110" s="26"/>
      <c r="K110" s="19">
        <f t="shared" si="3"/>
        <v>2.7E-4</v>
      </c>
      <c r="L110" s="16"/>
      <c r="M110" s="16"/>
      <c r="N110" s="16"/>
      <c r="O110" s="15">
        <f t="shared" si="4"/>
        <v>4.2000000000000006E-3</v>
      </c>
      <c r="P110" s="15">
        <f t="shared" si="4"/>
        <v>1.1000000000000001</v>
      </c>
      <c r="Q110" s="18">
        <f t="shared" si="4"/>
        <v>2.3999999999999998E-3</v>
      </c>
      <c r="R110" s="16"/>
      <c r="S110" s="15">
        <f t="shared" si="5"/>
        <v>8.3000000000000004E-2</v>
      </c>
      <c r="T110" s="16"/>
      <c r="U110" s="16"/>
      <c r="V110" s="18">
        <f t="shared" si="6"/>
        <v>1.5E-3</v>
      </c>
      <c r="W110" s="16"/>
      <c r="X110" s="16"/>
      <c r="Y110" s="16"/>
      <c r="Z110" s="16"/>
      <c r="AA110" s="16"/>
      <c r="AB110" s="16"/>
      <c r="AC110" s="15">
        <f t="shared" si="7"/>
        <v>7.7999999999999996E-3</v>
      </c>
      <c r="AD110" s="40">
        <f t="shared" si="8"/>
        <v>1.3333333333333333E-3</v>
      </c>
      <c r="AE110" s="40">
        <f t="shared" si="9"/>
        <v>7.2222222222222219E-4</v>
      </c>
      <c r="AF110" s="40">
        <f t="shared" si="10"/>
        <v>2.3333333333333335E-3</v>
      </c>
    </row>
    <row r="111" spans="1:32" x14ac:dyDescent="0.2">
      <c r="A111" s="6" t="str">
        <f t="shared" si="11"/>
        <v>SJFP-081615-11</v>
      </c>
      <c r="B111" s="103" t="str">
        <f t="shared" si="11"/>
        <v>USEPA Region 9</v>
      </c>
      <c r="C111" s="103" t="str">
        <f t="shared" si="11"/>
        <v>SJLP</v>
      </c>
      <c r="D111" s="104">
        <f t="shared" si="11"/>
        <v>196.87105152000001</v>
      </c>
      <c r="E111" s="11">
        <f t="shared" si="11"/>
        <v>42232.472222222219</v>
      </c>
      <c r="F111" s="15">
        <f t="shared" si="1"/>
        <v>1</v>
      </c>
      <c r="G111" s="16"/>
      <c r="H111" s="19">
        <f t="shared" si="2"/>
        <v>1.9E-3</v>
      </c>
      <c r="I111" s="26"/>
      <c r="J111" s="26"/>
      <c r="K111" s="19">
        <f t="shared" si="3"/>
        <v>4.2999999999999995E-5</v>
      </c>
      <c r="L111" s="16"/>
      <c r="M111" s="16"/>
      <c r="N111" s="16"/>
      <c r="O111" s="15">
        <f t="shared" si="4"/>
        <v>3.3999999999999998E-3</v>
      </c>
      <c r="P111" s="15">
        <f t="shared" si="4"/>
        <v>0.61</v>
      </c>
      <c r="Q111" s="18">
        <f t="shared" si="4"/>
        <v>1.1999999999999999E-3</v>
      </c>
      <c r="R111" s="16"/>
      <c r="S111" s="15">
        <f t="shared" si="5"/>
        <v>0.06</v>
      </c>
      <c r="T111" s="16"/>
      <c r="U111" s="16"/>
      <c r="V111" s="18">
        <f t="shared" si="6"/>
        <v>2.1000000000000003E-3</v>
      </c>
      <c r="W111" s="16"/>
      <c r="X111" s="16"/>
      <c r="Y111" s="16"/>
      <c r="Z111" s="16"/>
      <c r="AA111" s="16"/>
      <c r="AB111" s="16"/>
      <c r="AC111" s="15">
        <f t="shared" si="7"/>
        <v>5.1999999999999998E-3</v>
      </c>
      <c r="AD111" s="40">
        <f t="shared" si="8"/>
        <v>1.1999999999999999E-3</v>
      </c>
      <c r="AE111" s="40">
        <f t="shared" si="9"/>
        <v>1.9E-3</v>
      </c>
      <c r="AF111" s="40">
        <f t="shared" si="10"/>
        <v>3.3999999999999998E-3</v>
      </c>
    </row>
    <row r="112" spans="1:32" x14ac:dyDescent="0.2">
      <c r="A112" s="6" t="str">
        <f t="shared" si="11"/>
        <v>LVW-020-150817-11</v>
      </c>
      <c r="B112" s="103" t="str">
        <f t="shared" si="11"/>
        <v>USEPA Region 6</v>
      </c>
      <c r="C112" s="103" t="str">
        <f t="shared" si="11"/>
        <v>LVW-020</v>
      </c>
      <c r="D112" s="104">
        <f t="shared" si="11"/>
        <v>196.05028608000001</v>
      </c>
      <c r="E112" s="11">
        <f t="shared" si="11"/>
        <v>42233.378472222219</v>
      </c>
      <c r="F112" s="15">
        <f t="shared" si="1"/>
        <v>1.5</v>
      </c>
      <c r="G112" s="16"/>
      <c r="H112" s="19">
        <f t="shared" si="2"/>
        <v>1.2999999999999999E-3</v>
      </c>
      <c r="I112" s="26"/>
      <c r="J112" s="26"/>
      <c r="K112" s="19">
        <f t="shared" si="3"/>
        <v>5.0000000000000001E-4</v>
      </c>
      <c r="L112" s="16"/>
      <c r="M112" s="16"/>
      <c r="N112" s="16"/>
      <c r="O112" s="15">
        <f t="shared" si="4"/>
        <v>3.5999999999999999E-3</v>
      </c>
      <c r="P112" s="15">
        <f t="shared" si="4"/>
        <v>0.94</v>
      </c>
      <c r="Q112" s="18">
        <f t="shared" si="4"/>
        <v>2.1000000000000003E-3</v>
      </c>
      <c r="R112" s="16"/>
      <c r="S112" s="15">
        <f t="shared" si="5"/>
        <v>8.4000000000000005E-2</v>
      </c>
      <c r="T112" s="16"/>
      <c r="U112" s="16"/>
      <c r="V112" s="18">
        <f t="shared" si="6"/>
        <v>1.6000000000000001E-3</v>
      </c>
      <c r="W112" s="16"/>
      <c r="X112" s="16"/>
      <c r="Y112" s="16"/>
      <c r="Z112" s="16"/>
      <c r="AA112" s="16"/>
      <c r="AB112" s="16"/>
      <c r="AC112" s="15">
        <f t="shared" si="7"/>
        <v>7.3000000000000001E-3</v>
      </c>
      <c r="AD112" s="40">
        <f t="shared" si="8"/>
        <v>1.4000000000000002E-3</v>
      </c>
      <c r="AE112" s="40">
        <f t="shared" si="9"/>
        <v>8.6666666666666663E-4</v>
      </c>
      <c r="AF112" s="40">
        <f t="shared" si="10"/>
        <v>2.3999999999999998E-3</v>
      </c>
    </row>
    <row r="113" spans="1:32" x14ac:dyDescent="0.2">
      <c r="A113" s="6" t="str">
        <f t="shared" ref="A113:E122" si="12">A22</f>
        <v>SJLP-081715-11</v>
      </c>
      <c r="B113" s="103" t="str">
        <f t="shared" si="12"/>
        <v>USEPA Region 9</v>
      </c>
      <c r="C113" s="103" t="str">
        <f t="shared" si="12"/>
        <v>SJLP</v>
      </c>
      <c r="D113" s="104">
        <f t="shared" si="12"/>
        <v>196.87105152000001</v>
      </c>
      <c r="E113" s="11">
        <f t="shared" si="12"/>
        <v>42233.4375</v>
      </c>
      <c r="F113" s="15">
        <f t="shared" si="1"/>
        <v>6.2</v>
      </c>
      <c r="G113" s="16"/>
      <c r="H113" s="19">
        <f t="shared" si="2"/>
        <v>1.6999999999999999E-3</v>
      </c>
      <c r="I113" s="26"/>
      <c r="J113" s="26"/>
      <c r="K113" s="19">
        <f t="shared" si="3"/>
        <v>2.5000000000000001E-4</v>
      </c>
      <c r="L113" s="16"/>
      <c r="M113" s="16"/>
      <c r="N113" s="16"/>
      <c r="O113" s="15">
        <f t="shared" si="4"/>
        <v>5.9000000000000007E-3</v>
      </c>
      <c r="P113" s="15">
        <f t="shared" si="4"/>
        <v>4.0999999999999996</v>
      </c>
      <c r="Q113" s="18">
        <f t="shared" si="4"/>
        <v>3.0999999999999999E-3</v>
      </c>
      <c r="R113" s="16"/>
      <c r="S113" s="15">
        <f t="shared" si="5"/>
        <v>9.8000000000000004E-2</v>
      </c>
      <c r="T113" s="16"/>
      <c r="U113" s="16"/>
      <c r="V113" s="18">
        <f t="shared" si="6"/>
        <v>2.5000000000000001E-3</v>
      </c>
      <c r="W113" s="16"/>
      <c r="X113" s="16"/>
      <c r="Y113" s="16"/>
      <c r="Z113" s="16"/>
      <c r="AA113" s="16"/>
      <c r="AB113" s="16"/>
      <c r="AC113" s="15">
        <f t="shared" si="7"/>
        <v>1.2999999999999999E-2</v>
      </c>
      <c r="AD113" s="40">
        <f t="shared" si="8"/>
        <v>5.0000000000000001E-4</v>
      </c>
      <c r="AE113" s="40">
        <f t="shared" si="9"/>
        <v>2.7419354838709674E-4</v>
      </c>
      <c r="AF113" s="40">
        <f t="shared" si="10"/>
        <v>9.5161290322580655E-4</v>
      </c>
    </row>
    <row r="114" spans="1:32" x14ac:dyDescent="0.2">
      <c r="A114" s="6" t="str">
        <f t="shared" si="12"/>
        <v>SJLP-081815-11</v>
      </c>
      <c r="B114" s="103" t="str">
        <f t="shared" si="12"/>
        <v>USEPA Region 9</v>
      </c>
      <c r="C114" s="103" t="str">
        <f t="shared" si="12"/>
        <v>SJLP</v>
      </c>
      <c r="D114" s="104">
        <f t="shared" si="12"/>
        <v>196.87105152000001</v>
      </c>
      <c r="E114" s="11">
        <f t="shared" si="12"/>
        <v>42234.515972222223</v>
      </c>
      <c r="F114" s="15">
        <f t="shared" si="1"/>
        <v>4.2</v>
      </c>
      <c r="G114" s="16"/>
      <c r="H114" s="19">
        <f t="shared" si="2"/>
        <v>2.2000000000000001E-3</v>
      </c>
      <c r="I114" s="26"/>
      <c r="J114" s="26"/>
      <c r="K114" s="19">
        <f t="shared" si="3"/>
        <v>2.5000000000000001E-4</v>
      </c>
      <c r="L114" s="16"/>
      <c r="M114" s="16"/>
      <c r="N114" s="16"/>
      <c r="O114" s="15">
        <f t="shared" ref="O114:Q133" si="13">O23/1000</f>
        <v>5.9000000000000007E-3</v>
      </c>
      <c r="P114" s="15">
        <f t="shared" si="13"/>
        <v>3.8</v>
      </c>
      <c r="Q114" s="18">
        <f t="shared" si="13"/>
        <v>3.8E-3</v>
      </c>
      <c r="R114" s="16"/>
      <c r="S114" s="15">
        <f t="shared" si="5"/>
        <v>0.17</v>
      </c>
      <c r="T114" s="16"/>
      <c r="U114" s="16"/>
      <c r="V114" s="18">
        <f t="shared" si="6"/>
        <v>2.8999999999999998E-3</v>
      </c>
      <c r="W114" s="16"/>
      <c r="X114" s="16"/>
      <c r="Y114" s="16"/>
      <c r="Z114" s="16"/>
      <c r="AA114" s="16"/>
      <c r="AB114" s="16"/>
      <c r="AC114" s="15">
        <f t="shared" si="7"/>
        <v>1.2999999999999999E-2</v>
      </c>
      <c r="AD114" s="40">
        <f t="shared" si="8"/>
        <v>9.0476190476190474E-4</v>
      </c>
      <c r="AE114" s="40">
        <f t="shared" si="9"/>
        <v>5.2380952380952383E-4</v>
      </c>
      <c r="AF114" s="40">
        <f t="shared" si="10"/>
        <v>1.404761904761905E-3</v>
      </c>
    </row>
    <row r="115" spans="1:32" x14ac:dyDescent="0.2">
      <c r="A115" s="6" t="str">
        <f t="shared" si="12"/>
        <v>LVW-020-150818-11</v>
      </c>
      <c r="B115" s="103" t="str">
        <f t="shared" si="12"/>
        <v>USEPA Region 6</v>
      </c>
      <c r="C115" s="103" t="str">
        <f t="shared" si="12"/>
        <v>LVW-020</v>
      </c>
      <c r="D115" s="104">
        <f t="shared" si="12"/>
        <v>196.05028608000001</v>
      </c>
      <c r="E115" s="11">
        <f t="shared" si="12"/>
        <v>42234.5625</v>
      </c>
      <c r="F115" s="15">
        <f t="shared" si="1"/>
        <v>6.1</v>
      </c>
      <c r="G115" s="16"/>
      <c r="H115" s="19">
        <f t="shared" si="2"/>
        <v>1.8E-3</v>
      </c>
      <c r="I115" s="26"/>
      <c r="J115" s="26"/>
      <c r="K115" s="19">
        <f t="shared" si="3"/>
        <v>2.5000000000000001E-4</v>
      </c>
      <c r="L115" s="16"/>
      <c r="M115" s="16"/>
      <c r="N115" s="16"/>
      <c r="O115" s="15">
        <f t="shared" si="13"/>
        <v>5.0000000000000001E-3</v>
      </c>
      <c r="P115" s="15">
        <f t="shared" si="13"/>
        <v>3.8</v>
      </c>
      <c r="Q115" s="18">
        <f t="shared" si="13"/>
        <v>2.8E-3</v>
      </c>
      <c r="R115" s="16"/>
      <c r="S115" s="15">
        <f t="shared" si="5"/>
        <v>0.09</v>
      </c>
      <c r="T115" s="16"/>
      <c r="U115" s="16"/>
      <c r="V115" s="18">
        <f t="shared" si="6"/>
        <v>2.3E-3</v>
      </c>
      <c r="W115" s="16"/>
      <c r="X115" s="16"/>
      <c r="Y115" s="16"/>
      <c r="Z115" s="16"/>
      <c r="AA115" s="16"/>
      <c r="AB115" s="16"/>
      <c r="AC115" s="15">
        <f t="shared" si="7"/>
        <v>1.0999999999999999E-2</v>
      </c>
      <c r="AD115" s="40">
        <f t="shared" si="8"/>
        <v>4.5901639344262296E-4</v>
      </c>
      <c r="AE115" s="40">
        <f t="shared" si="9"/>
        <v>2.9508196721311476E-4</v>
      </c>
      <c r="AF115" s="40">
        <f t="shared" si="10"/>
        <v>8.1967213114754109E-4</v>
      </c>
    </row>
    <row r="116" spans="1:32" x14ac:dyDescent="0.2">
      <c r="A116" s="6" t="str">
        <f t="shared" si="12"/>
        <v>SJLP-081915-11</v>
      </c>
      <c r="B116" s="103" t="str">
        <f t="shared" si="12"/>
        <v>USEPA Region 9</v>
      </c>
      <c r="C116" s="103" t="str">
        <f t="shared" si="12"/>
        <v>SJLP</v>
      </c>
      <c r="D116" s="104">
        <f t="shared" si="12"/>
        <v>196.87105152000001</v>
      </c>
      <c r="E116" s="11">
        <f t="shared" si="12"/>
        <v>42235.444444444445</v>
      </c>
      <c r="F116" s="15">
        <f t="shared" si="1"/>
        <v>5.4</v>
      </c>
      <c r="G116" s="16"/>
      <c r="H116" s="19">
        <f t="shared" si="2"/>
        <v>2.5000000000000001E-3</v>
      </c>
      <c r="I116" s="26"/>
      <c r="J116" s="26"/>
      <c r="K116" s="19">
        <f t="shared" si="3"/>
        <v>2.5000000000000001E-4</v>
      </c>
      <c r="L116" s="16"/>
      <c r="M116" s="16"/>
      <c r="N116" s="16"/>
      <c r="O116" s="15">
        <f t="shared" si="13"/>
        <v>7.6E-3</v>
      </c>
      <c r="P116" s="15">
        <f t="shared" si="13"/>
        <v>5.4</v>
      </c>
      <c r="Q116" s="18">
        <f t="shared" si="13"/>
        <v>6.0000000000000001E-3</v>
      </c>
      <c r="R116" s="16"/>
      <c r="S116" s="15">
        <f t="shared" si="5"/>
        <v>0.22</v>
      </c>
      <c r="T116" s="16"/>
      <c r="U116" s="16"/>
      <c r="V116" s="18">
        <f t="shared" si="6"/>
        <v>3.8E-3</v>
      </c>
      <c r="W116" s="16"/>
      <c r="X116" s="16"/>
      <c r="Y116" s="16"/>
      <c r="Z116" s="16"/>
      <c r="AA116" s="16"/>
      <c r="AB116" s="16"/>
      <c r="AC116" s="15">
        <f t="shared" si="7"/>
        <v>2.1000000000000001E-2</v>
      </c>
      <c r="AD116" s="40">
        <f t="shared" si="8"/>
        <v>1.1111111111111111E-3</v>
      </c>
      <c r="AE116" s="40">
        <f t="shared" si="9"/>
        <v>4.6296296296296293E-4</v>
      </c>
      <c r="AF116" s="40">
        <f t="shared" si="10"/>
        <v>1.4074074074074073E-3</v>
      </c>
    </row>
    <row r="117" spans="1:32" x14ac:dyDescent="0.2">
      <c r="A117" s="6" t="str">
        <f t="shared" si="12"/>
        <v>LVW-020-150819-11</v>
      </c>
      <c r="B117" s="103" t="str">
        <f t="shared" si="12"/>
        <v>USEPA Region 6</v>
      </c>
      <c r="C117" s="103" t="str">
        <f t="shared" si="12"/>
        <v>LVW-020</v>
      </c>
      <c r="D117" s="104">
        <f t="shared" si="12"/>
        <v>196.05028608000001</v>
      </c>
      <c r="E117" s="11">
        <f t="shared" si="12"/>
        <v>42235.548611111109</v>
      </c>
      <c r="F117" s="15">
        <f t="shared" si="1"/>
        <v>3.9</v>
      </c>
      <c r="G117" s="16"/>
      <c r="H117" s="19">
        <f t="shared" si="2"/>
        <v>1.5E-3</v>
      </c>
      <c r="I117" s="26"/>
      <c r="J117" s="26"/>
      <c r="K117" s="19">
        <f t="shared" si="3"/>
        <v>2.5000000000000001E-4</v>
      </c>
      <c r="L117" s="16"/>
      <c r="M117" s="16"/>
      <c r="N117" s="16"/>
      <c r="O117" s="15">
        <f t="shared" si="13"/>
        <v>4.9000000000000007E-3</v>
      </c>
      <c r="P117" s="15">
        <f t="shared" si="13"/>
        <v>3.2</v>
      </c>
      <c r="Q117" s="18">
        <f t="shared" si="13"/>
        <v>2.5999999999999999E-3</v>
      </c>
      <c r="R117" s="16"/>
      <c r="S117" s="15">
        <f t="shared" si="5"/>
        <v>9.1999999999999998E-2</v>
      </c>
      <c r="T117" s="16"/>
      <c r="U117" s="16"/>
      <c r="V117" s="18">
        <f t="shared" si="6"/>
        <v>2.3999999999999998E-3</v>
      </c>
      <c r="W117" s="16"/>
      <c r="X117" s="16"/>
      <c r="Y117" s="16"/>
      <c r="Z117" s="16"/>
      <c r="AA117" s="16"/>
      <c r="AB117" s="16"/>
      <c r="AC117" s="15">
        <f t="shared" si="7"/>
        <v>2.5000000000000001E-2</v>
      </c>
      <c r="AD117" s="40">
        <f t="shared" si="8"/>
        <v>6.6666666666666664E-4</v>
      </c>
      <c r="AE117" s="40">
        <f t="shared" si="9"/>
        <v>3.8461538461538462E-4</v>
      </c>
      <c r="AF117" s="40">
        <f t="shared" si="10"/>
        <v>1.2564102564102566E-3</v>
      </c>
    </row>
    <row r="118" spans="1:32" x14ac:dyDescent="0.2">
      <c r="A118" s="6" t="str">
        <f t="shared" si="12"/>
        <v>LVW-020-150820-11</v>
      </c>
      <c r="B118" s="103" t="str">
        <f t="shared" si="12"/>
        <v>USEPA Region 6</v>
      </c>
      <c r="C118" s="103" t="str">
        <f t="shared" si="12"/>
        <v>LVW-020</v>
      </c>
      <c r="D118" s="104">
        <f t="shared" si="12"/>
        <v>196.05028608000001</v>
      </c>
      <c r="E118" s="11">
        <f t="shared" si="12"/>
        <v>42236.458333333336</v>
      </c>
      <c r="F118" s="15">
        <f t="shared" si="1"/>
        <v>3</v>
      </c>
      <c r="G118" s="16"/>
      <c r="H118" s="19">
        <f t="shared" si="2"/>
        <v>2E-3</v>
      </c>
      <c r="I118" s="26"/>
      <c r="J118" s="26"/>
      <c r="K118" s="19">
        <f t="shared" si="3"/>
        <v>2.5000000000000001E-4</v>
      </c>
      <c r="L118" s="16"/>
      <c r="M118" s="16"/>
      <c r="N118" s="16"/>
      <c r="O118" s="15">
        <f t="shared" si="13"/>
        <v>4.7000000000000002E-3</v>
      </c>
      <c r="P118" s="15">
        <f t="shared" si="13"/>
        <v>2.7</v>
      </c>
      <c r="Q118" s="18">
        <f t="shared" si="13"/>
        <v>2.7000000000000001E-3</v>
      </c>
      <c r="R118" s="16"/>
      <c r="S118" s="15">
        <f t="shared" si="5"/>
        <v>9.7000000000000003E-2</v>
      </c>
      <c r="T118" s="16"/>
      <c r="U118" s="16"/>
      <c r="V118" s="18">
        <f t="shared" si="6"/>
        <v>2.5000000000000001E-3</v>
      </c>
      <c r="W118" s="16"/>
      <c r="X118" s="16"/>
      <c r="Y118" s="16"/>
      <c r="Z118" s="16"/>
      <c r="AA118" s="16"/>
      <c r="AB118" s="16"/>
      <c r="AC118" s="15">
        <f t="shared" si="7"/>
        <v>1.2E-2</v>
      </c>
      <c r="AD118" s="40">
        <f t="shared" si="8"/>
        <v>9.0000000000000008E-4</v>
      </c>
      <c r="AE118" s="40">
        <f t="shared" si="9"/>
        <v>6.6666666666666664E-4</v>
      </c>
      <c r="AF118" s="40">
        <f t="shared" si="10"/>
        <v>1.5666666666666667E-3</v>
      </c>
    </row>
    <row r="119" spans="1:32" x14ac:dyDescent="0.2">
      <c r="A119" s="6" t="str">
        <f t="shared" si="12"/>
        <v>LVW-020-150821-11</v>
      </c>
      <c r="B119" s="103" t="str">
        <f t="shared" si="12"/>
        <v>USEPA Region 6</v>
      </c>
      <c r="C119" s="103" t="str">
        <f t="shared" si="12"/>
        <v>LVW-020</v>
      </c>
      <c r="D119" s="104">
        <f t="shared" si="12"/>
        <v>196.05028608000001</v>
      </c>
      <c r="E119" s="11">
        <f t="shared" si="12"/>
        <v>42237.479166666664</v>
      </c>
      <c r="F119" s="15">
        <f t="shared" si="1"/>
        <v>4.0999999999999996</v>
      </c>
      <c r="G119" s="16"/>
      <c r="H119" s="19">
        <f t="shared" si="2"/>
        <v>2.3E-3</v>
      </c>
      <c r="I119" s="26"/>
      <c r="J119" s="26"/>
      <c r="K119" s="19">
        <f t="shared" si="3"/>
        <v>2.5000000000000001E-4</v>
      </c>
      <c r="L119" s="16"/>
      <c r="M119" s="16"/>
      <c r="N119" s="16"/>
      <c r="O119" s="15">
        <f t="shared" si="13"/>
        <v>6.7999999999999996E-3</v>
      </c>
      <c r="P119" s="15">
        <f t="shared" si="13"/>
        <v>4.4000000000000004</v>
      </c>
      <c r="Q119" s="18">
        <f t="shared" si="13"/>
        <v>5.7000000000000002E-3</v>
      </c>
      <c r="R119" s="16"/>
      <c r="S119" s="15">
        <f t="shared" si="5"/>
        <v>0.15</v>
      </c>
      <c r="T119" s="16"/>
      <c r="U119" s="16"/>
      <c r="V119" s="18">
        <f t="shared" si="6"/>
        <v>3.3E-3</v>
      </c>
      <c r="W119" s="16"/>
      <c r="X119" s="16"/>
      <c r="Y119" s="16"/>
      <c r="Z119" s="16"/>
      <c r="AA119" s="16"/>
      <c r="AB119" s="16"/>
      <c r="AC119" s="15">
        <f t="shared" si="7"/>
        <v>2.7E-2</v>
      </c>
      <c r="AD119" s="40">
        <f t="shared" si="8"/>
        <v>1.3902439024390245E-3</v>
      </c>
      <c r="AE119" s="40">
        <f t="shared" si="9"/>
        <v>5.6097560975609763E-4</v>
      </c>
      <c r="AF119" s="40">
        <f t="shared" si="10"/>
        <v>1.6585365853658536E-3</v>
      </c>
    </row>
    <row r="120" spans="1:32" x14ac:dyDescent="0.2">
      <c r="A120" s="6" t="str">
        <f t="shared" si="12"/>
        <v>LVW-020-150822-11</v>
      </c>
      <c r="B120" s="103" t="str">
        <f t="shared" si="12"/>
        <v>USEPA Region 6</v>
      </c>
      <c r="C120" s="103" t="str">
        <f t="shared" si="12"/>
        <v>LVW-020</v>
      </c>
      <c r="D120" s="104">
        <f t="shared" si="12"/>
        <v>196.05028608000001</v>
      </c>
      <c r="E120" s="11">
        <f t="shared" si="12"/>
        <v>42238.465277777781</v>
      </c>
      <c r="F120" s="15">
        <f t="shared" si="1"/>
        <v>4.9000000000000004</v>
      </c>
      <c r="G120" s="16"/>
      <c r="H120" s="19">
        <f t="shared" si="2"/>
        <v>1.6000000000000001E-3</v>
      </c>
      <c r="I120" s="26"/>
      <c r="J120" s="26"/>
      <c r="K120" s="19">
        <f t="shared" si="3"/>
        <v>2.5000000000000001E-4</v>
      </c>
      <c r="L120" s="16"/>
      <c r="M120" s="16"/>
      <c r="N120" s="16"/>
      <c r="O120" s="15">
        <f t="shared" si="13"/>
        <v>1.9E-2</v>
      </c>
      <c r="P120" s="15">
        <f t="shared" si="13"/>
        <v>3.2</v>
      </c>
      <c r="Q120" s="18">
        <f t="shared" si="13"/>
        <v>2.2000000000000001E-3</v>
      </c>
      <c r="R120" s="16"/>
      <c r="S120" s="15">
        <f t="shared" si="5"/>
        <v>8.8999999999999996E-2</v>
      </c>
      <c r="T120" s="16"/>
      <c r="U120" s="16"/>
      <c r="V120" s="18">
        <f t="shared" si="6"/>
        <v>2.2000000000000001E-3</v>
      </c>
      <c r="W120" s="16"/>
      <c r="X120" s="16"/>
      <c r="Y120" s="16"/>
      <c r="Z120" s="16"/>
      <c r="AA120" s="16"/>
      <c r="AB120" s="16"/>
      <c r="AC120" s="15">
        <f t="shared" si="7"/>
        <v>1.2E-2</v>
      </c>
      <c r="AD120" s="40">
        <f t="shared" si="8"/>
        <v>4.4897959183673469E-4</v>
      </c>
      <c r="AE120" s="40">
        <f t="shared" si="9"/>
        <v>3.2653061224489796E-4</v>
      </c>
      <c r="AF120" s="40">
        <f t="shared" si="10"/>
        <v>3.8775510204081629E-3</v>
      </c>
    </row>
    <row r="121" spans="1:32" x14ac:dyDescent="0.2">
      <c r="A121" s="6" t="str">
        <f t="shared" si="12"/>
        <v>LVW-020-150823-11</v>
      </c>
      <c r="B121" s="103" t="str">
        <f t="shared" si="12"/>
        <v>USEPA Region 6</v>
      </c>
      <c r="C121" s="103" t="str">
        <f t="shared" si="12"/>
        <v>LVW-020</v>
      </c>
      <c r="D121" s="104">
        <f t="shared" si="12"/>
        <v>196.05028608000001</v>
      </c>
      <c r="E121" s="11">
        <f t="shared" si="12"/>
        <v>42239.475694444445</v>
      </c>
      <c r="F121" s="15">
        <f t="shared" si="1"/>
        <v>5.0999999999999996</v>
      </c>
      <c r="G121" s="16"/>
      <c r="H121" s="19">
        <f t="shared" si="2"/>
        <v>1.9E-3</v>
      </c>
      <c r="I121" s="26"/>
      <c r="J121" s="26"/>
      <c r="K121" s="19">
        <f t="shared" si="3"/>
        <v>2.5000000000000001E-4</v>
      </c>
      <c r="L121" s="16"/>
      <c r="M121" s="16"/>
      <c r="N121" s="16"/>
      <c r="O121" s="15">
        <f t="shared" si="13"/>
        <v>4.9000000000000007E-3</v>
      </c>
      <c r="P121" s="15">
        <f t="shared" si="13"/>
        <v>3.4</v>
      </c>
      <c r="Q121" s="18">
        <f t="shared" si="13"/>
        <v>2.5999999999999999E-3</v>
      </c>
      <c r="R121" s="16"/>
      <c r="S121" s="15">
        <f t="shared" si="5"/>
        <v>0.1</v>
      </c>
      <c r="T121" s="16"/>
      <c r="U121" s="16"/>
      <c r="V121" s="18">
        <f t="shared" si="6"/>
        <v>2.5000000000000001E-3</v>
      </c>
      <c r="W121" s="16"/>
      <c r="X121" s="16"/>
      <c r="Y121" s="16"/>
      <c r="Z121" s="16"/>
      <c r="AA121" s="16"/>
      <c r="AB121" s="16"/>
      <c r="AC121" s="15">
        <f t="shared" si="7"/>
        <v>1.0999999999999999E-2</v>
      </c>
      <c r="AD121" s="40">
        <f t="shared" si="8"/>
        <v>5.0980392156862748E-4</v>
      </c>
      <c r="AE121" s="40">
        <f t="shared" si="9"/>
        <v>3.7254901960784314E-4</v>
      </c>
      <c r="AF121" s="40">
        <f t="shared" si="10"/>
        <v>9.6078431372549036E-4</v>
      </c>
    </row>
    <row r="122" spans="1:32" x14ac:dyDescent="0.2">
      <c r="A122" s="6" t="str">
        <f t="shared" si="12"/>
        <v>LVW-020-150824-11</v>
      </c>
      <c r="B122" s="103" t="str">
        <f t="shared" si="12"/>
        <v>USEPA Region 6</v>
      </c>
      <c r="C122" s="103" t="str">
        <f t="shared" si="12"/>
        <v>LVW-020</v>
      </c>
      <c r="D122" s="104">
        <f t="shared" si="12"/>
        <v>196.05028608000001</v>
      </c>
      <c r="E122" s="11">
        <f t="shared" si="12"/>
        <v>42240.46875</v>
      </c>
      <c r="F122" s="15">
        <f t="shared" si="1"/>
        <v>4.8</v>
      </c>
      <c r="G122" s="16"/>
      <c r="H122" s="19">
        <f t="shared" si="2"/>
        <v>1.9E-3</v>
      </c>
      <c r="I122" s="26"/>
      <c r="J122" s="26"/>
      <c r="K122" s="19">
        <f t="shared" si="3"/>
        <v>2.5000000000000001E-4</v>
      </c>
      <c r="L122" s="16"/>
      <c r="M122" s="16"/>
      <c r="N122" s="16"/>
      <c r="O122" s="15">
        <f t="shared" si="13"/>
        <v>4.7000000000000002E-3</v>
      </c>
      <c r="P122" s="15">
        <f t="shared" si="13"/>
        <v>3.6</v>
      </c>
      <c r="Q122" s="18">
        <f t="shared" si="13"/>
        <v>3.2000000000000002E-3</v>
      </c>
      <c r="R122" s="16"/>
      <c r="S122" s="15">
        <f t="shared" si="5"/>
        <v>0.1</v>
      </c>
      <c r="T122" s="16"/>
      <c r="U122" s="16"/>
      <c r="V122" s="18">
        <f t="shared" si="6"/>
        <v>2.1000000000000003E-3</v>
      </c>
      <c r="W122" s="16"/>
      <c r="X122" s="16"/>
      <c r="Y122" s="16"/>
      <c r="Z122" s="16"/>
      <c r="AA122" s="16"/>
      <c r="AB122" s="16"/>
      <c r="AC122" s="15">
        <f t="shared" si="7"/>
        <v>6.1999999999999998E-3</v>
      </c>
      <c r="AD122" s="40">
        <f t="shared" si="8"/>
        <v>6.6666666666666675E-4</v>
      </c>
      <c r="AE122" s="40">
        <f t="shared" si="9"/>
        <v>3.9583333333333332E-4</v>
      </c>
      <c r="AF122" s="40">
        <f t="shared" si="10"/>
        <v>9.7916666666666681E-4</v>
      </c>
    </row>
    <row r="123" spans="1:32" x14ac:dyDescent="0.2">
      <c r="A123" s="6" t="str">
        <f t="shared" ref="A123:E132" si="14">A32</f>
        <v>SJLP-082415-11</v>
      </c>
      <c r="B123" s="103" t="str">
        <f t="shared" si="14"/>
        <v>USEPA Region 9</v>
      </c>
      <c r="C123" s="103" t="str">
        <f t="shared" si="14"/>
        <v>SJLP</v>
      </c>
      <c r="D123" s="104">
        <f t="shared" si="14"/>
        <v>196.87105152000001</v>
      </c>
      <c r="E123" s="11">
        <f t="shared" si="14"/>
        <v>42240.661805555559</v>
      </c>
      <c r="F123" s="15">
        <f t="shared" si="1"/>
        <v>3.2</v>
      </c>
      <c r="G123" s="16"/>
      <c r="H123" s="19">
        <f t="shared" si="2"/>
        <v>1.9E-3</v>
      </c>
      <c r="I123" s="26"/>
      <c r="J123" s="26"/>
      <c r="K123" s="19">
        <f t="shared" si="3"/>
        <v>2.5000000000000001E-4</v>
      </c>
      <c r="L123" s="16"/>
      <c r="M123" s="16"/>
      <c r="N123" s="16"/>
      <c r="O123" s="15">
        <f t="shared" si="13"/>
        <v>5.3E-3</v>
      </c>
      <c r="P123" s="15">
        <f t="shared" si="13"/>
        <v>3.2</v>
      </c>
      <c r="Q123" s="18">
        <f t="shared" si="13"/>
        <v>3.0999999999999999E-3</v>
      </c>
      <c r="R123" s="16"/>
      <c r="S123" s="15">
        <f t="shared" si="5"/>
        <v>0.11</v>
      </c>
      <c r="T123" s="16"/>
      <c r="U123" s="16"/>
      <c r="V123" s="18">
        <f t="shared" si="6"/>
        <v>2.7000000000000001E-3</v>
      </c>
      <c r="W123" s="16"/>
      <c r="X123" s="16"/>
      <c r="Y123" s="16"/>
      <c r="Z123" s="16"/>
      <c r="AA123" s="16"/>
      <c r="AB123" s="16"/>
      <c r="AC123" s="15">
        <f t="shared" si="7"/>
        <v>1.0999999999999999E-2</v>
      </c>
      <c r="AD123" s="40">
        <f t="shared" si="8"/>
        <v>9.6874999999999988E-4</v>
      </c>
      <c r="AE123" s="40">
        <f t="shared" si="9"/>
        <v>5.9374999999999999E-4</v>
      </c>
      <c r="AF123" s="40">
        <f t="shared" si="10"/>
        <v>1.65625E-3</v>
      </c>
    </row>
    <row r="124" spans="1:32" x14ac:dyDescent="0.2">
      <c r="A124" s="6" t="str">
        <f t="shared" si="14"/>
        <v>LVW-020-150825-11</v>
      </c>
      <c r="B124" s="103" t="str">
        <f t="shared" si="14"/>
        <v>USEPA Region 6</v>
      </c>
      <c r="C124" s="103" t="str">
        <f t="shared" si="14"/>
        <v>LVW-020</v>
      </c>
      <c r="D124" s="104">
        <f t="shared" si="14"/>
        <v>196.05028608000001</v>
      </c>
      <c r="E124" s="11">
        <f t="shared" si="14"/>
        <v>42241.434027777781</v>
      </c>
      <c r="F124" s="15">
        <f t="shared" si="1"/>
        <v>6.8</v>
      </c>
      <c r="G124" s="16"/>
      <c r="H124" s="19">
        <f t="shared" si="2"/>
        <v>2.5999999999999999E-3</v>
      </c>
      <c r="I124" s="26"/>
      <c r="J124" s="26"/>
      <c r="K124" s="19">
        <f t="shared" si="3"/>
        <v>2.5000000000000001E-4</v>
      </c>
      <c r="L124" s="16"/>
      <c r="M124" s="16"/>
      <c r="N124" s="16"/>
      <c r="O124" s="15">
        <f t="shared" si="13"/>
        <v>9.6999999999999986E-3</v>
      </c>
      <c r="P124" s="15">
        <f t="shared" si="13"/>
        <v>7</v>
      </c>
      <c r="Q124" s="18">
        <f t="shared" si="13"/>
        <v>6.4999999999999997E-3</v>
      </c>
      <c r="R124" s="16"/>
      <c r="S124" s="15">
        <f t="shared" si="5"/>
        <v>0.19</v>
      </c>
      <c r="T124" s="16"/>
      <c r="U124" s="16"/>
      <c r="V124" s="18">
        <f t="shared" si="6"/>
        <v>4.7999999999999996E-3</v>
      </c>
      <c r="W124" s="16"/>
      <c r="X124" s="16"/>
      <c r="Y124" s="16"/>
      <c r="Z124" s="16"/>
      <c r="AA124" s="16"/>
      <c r="AB124" s="16"/>
      <c r="AC124" s="15">
        <f t="shared" si="7"/>
        <v>2.7E-2</v>
      </c>
      <c r="AD124" s="40">
        <f t="shared" si="8"/>
        <v>9.5588235294117641E-4</v>
      </c>
      <c r="AE124" s="40">
        <f t="shared" si="9"/>
        <v>3.8235294117647055E-4</v>
      </c>
      <c r="AF124" s="40">
        <f t="shared" si="10"/>
        <v>1.426470588235294E-3</v>
      </c>
    </row>
    <row r="125" spans="1:32" x14ac:dyDescent="0.2">
      <c r="A125" s="6" t="str">
        <f t="shared" si="14"/>
        <v>SJLP-082515-11</v>
      </c>
      <c r="B125" s="103" t="str">
        <f t="shared" si="14"/>
        <v>USEPA Region 9</v>
      </c>
      <c r="C125" s="103" t="str">
        <f t="shared" si="14"/>
        <v>SJLP</v>
      </c>
      <c r="D125" s="104">
        <f t="shared" si="14"/>
        <v>196.87105152000001</v>
      </c>
      <c r="E125" s="11">
        <f t="shared" si="14"/>
        <v>42241.569444444445</v>
      </c>
      <c r="F125" s="15">
        <f t="shared" si="1"/>
        <v>3.2</v>
      </c>
      <c r="G125" s="16"/>
      <c r="H125" s="19">
        <f t="shared" si="2"/>
        <v>2E-3</v>
      </c>
      <c r="I125" s="26"/>
      <c r="J125" s="26"/>
      <c r="K125" s="19">
        <f t="shared" si="3"/>
        <v>2.5000000000000001E-4</v>
      </c>
      <c r="L125" s="16"/>
      <c r="M125" s="16"/>
      <c r="N125" s="16"/>
      <c r="O125" s="15">
        <f t="shared" si="13"/>
        <v>5.3E-3</v>
      </c>
      <c r="P125" s="15">
        <f t="shared" si="13"/>
        <v>3.4</v>
      </c>
      <c r="Q125" s="18">
        <f t="shared" si="13"/>
        <v>3.5999999999999999E-3</v>
      </c>
      <c r="R125" s="16"/>
      <c r="S125" s="15">
        <f t="shared" si="5"/>
        <v>0.14000000000000001</v>
      </c>
      <c r="T125" s="16"/>
      <c r="U125" s="16"/>
      <c r="V125" s="18">
        <f t="shared" si="6"/>
        <v>2.8E-3</v>
      </c>
      <c r="W125" s="16"/>
      <c r="X125" s="16"/>
      <c r="Y125" s="16"/>
      <c r="Z125" s="16"/>
      <c r="AA125" s="16"/>
      <c r="AB125" s="16"/>
      <c r="AC125" s="15">
        <f t="shared" si="7"/>
        <v>1.9E-2</v>
      </c>
      <c r="AD125" s="40">
        <f t="shared" si="8"/>
        <v>1.1249999999999999E-3</v>
      </c>
      <c r="AE125" s="40">
        <f t="shared" si="9"/>
        <v>6.2500000000000001E-4</v>
      </c>
      <c r="AF125" s="40">
        <f t="shared" si="10"/>
        <v>1.65625E-3</v>
      </c>
    </row>
    <row r="126" spans="1:32" x14ac:dyDescent="0.2">
      <c r="A126" s="6" t="str">
        <f t="shared" si="14"/>
        <v>LVW-020-150826-11</v>
      </c>
      <c r="B126" s="103" t="str">
        <f t="shared" si="14"/>
        <v>USEPA Region 6</v>
      </c>
      <c r="C126" s="103" t="str">
        <f t="shared" si="14"/>
        <v>LVW-020</v>
      </c>
      <c r="D126" s="104">
        <f t="shared" si="14"/>
        <v>196.05028608000001</v>
      </c>
      <c r="E126" s="11">
        <f t="shared" si="14"/>
        <v>42242.440972222219</v>
      </c>
      <c r="F126" s="15">
        <f t="shared" ref="F126:F157" si="15">F35/1000</f>
        <v>2.1</v>
      </c>
      <c r="G126" s="16"/>
      <c r="H126" s="19">
        <f t="shared" ref="H126:H157" si="16">H35/1000</f>
        <v>1.8E-3</v>
      </c>
      <c r="I126" s="26"/>
      <c r="J126" s="26"/>
      <c r="K126" s="19">
        <f t="shared" ref="K126:K157" si="17">K35/1000</f>
        <v>2.5000000000000001E-4</v>
      </c>
      <c r="L126" s="16"/>
      <c r="M126" s="16"/>
      <c r="N126" s="16"/>
      <c r="O126" s="15">
        <f t="shared" si="13"/>
        <v>4.3E-3</v>
      </c>
      <c r="P126" s="15">
        <f t="shared" si="13"/>
        <v>2.2000000000000002</v>
      </c>
      <c r="Q126" s="18">
        <f t="shared" si="13"/>
        <v>2.3999999999999998E-3</v>
      </c>
      <c r="R126" s="16"/>
      <c r="S126" s="15">
        <f t="shared" ref="S126:S157" si="18">S35/1000</f>
        <v>9.5000000000000001E-2</v>
      </c>
      <c r="T126" s="16"/>
      <c r="U126" s="16"/>
      <c r="V126" s="18">
        <f t="shared" ref="V126:V157" si="19">V35/1000</f>
        <v>2.3E-3</v>
      </c>
      <c r="W126" s="16"/>
      <c r="X126" s="16"/>
      <c r="Y126" s="16"/>
      <c r="Z126" s="16"/>
      <c r="AA126" s="16"/>
      <c r="AB126" s="16"/>
      <c r="AC126" s="15">
        <f t="shared" ref="AC126:AC157" si="20">AC35/1000</f>
        <v>1.0999999999999999E-2</v>
      </c>
      <c r="AD126" s="40">
        <f t="shared" si="8"/>
        <v>1.1428571428571427E-3</v>
      </c>
      <c r="AE126" s="40">
        <f t="shared" si="9"/>
        <v>8.571428571428571E-4</v>
      </c>
      <c r="AF126" s="40">
        <f t="shared" si="10"/>
        <v>2.0476190476190477E-3</v>
      </c>
    </row>
    <row r="127" spans="1:32" x14ac:dyDescent="0.2">
      <c r="A127" s="6" t="str">
        <f t="shared" si="14"/>
        <v>SJLP-082615-11</v>
      </c>
      <c r="B127" s="103" t="str">
        <f t="shared" si="14"/>
        <v>USEPA Region 9</v>
      </c>
      <c r="C127" s="103" t="str">
        <f t="shared" si="14"/>
        <v>SJLP</v>
      </c>
      <c r="D127" s="104">
        <f t="shared" si="14"/>
        <v>196.87105152000001</v>
      </c>
      <c r="E127" s="11">
        <f t="shared" si="14"/>
        <v>42242.479166666664</v>
      </c>
      <c r="F127" s="15">
        <f t="shared" si="15"/>
        <v>4.5999999999999996</v>
      </c>
      <c r="G127" s="16"/>
      <c r="H127" s="19">
        <f t="shared" si="16"/>
        <v>1.8E-3</v>
      </c>
      <c r="I127" s="26"/>
      <c r="J127" s="26"/>
      <c r="K127" s="19">
        <f t="shared" si="17"/>
        <v>4.2999999999999995E-5</v>
      </c>
      <c r="L127" s="16"/>
      <c r="M127" s="16"/>
      <c r="N127" s="16"/>
      <c r="O127" s="15">
        <f t="shared" si="13"/>
        <v>5.1999999999999998E-3</v>
      </c>
      <c r="P127" s="15">
        <f t="shared" si="13"/>
        <v>3.4</v>
      </c>
      <c r="Q127" s="18">
        <f t="shared" si="13"/>
        <v>3.0999999999999999E-3</v>
      </c>
      <c r="R127" s="16"/>
      <c r="S127" s="15">
        <f t="shared" si="18"/>
        <v>0.09</v>
      </c>
      <c r="T127" s="16"/>
      <c r="U127" s="16"/>
      <c r="V127" s="18">
        <f t="shared" si="19"/>
        <v>3.0000000000000001E-3</v>
      </c>
      <c r="W127" s="16"/>
      <c r="X127" s="16"/>
      <c r="Y127" s="16"/>
      <c r="Z127" s="16"/>
      <c r="AA127" s="16"/>
      <c r="AB127" s="16"/>
      <c r="AC127" s="15">
        <f t="shared" si="20"/>
        <v>1.0999999999999999E-2</v>
      </c>
      <c r="AD127" s="40">
        <f t="shared" si="8"/>
        <v>6.7391304347826086E-4</v>
      </c>
      <c r="AE127" s="40">
        <f t="shared" si="9"/>
        <v>3.9130434782608698E-4</v>
      </c>
      <c r="AF127" s="40">
        <f t="shared" si="10"/>
        <v>1.1304347826086958E-3</v>
      </c>
    </row>
    <row r="128" spans="1:32" x14ac:dyDescent="0.2">
      <c r="A128" s="6" t="str">
        <f t="shared" si="14"/>
        <v>LVW-020-150827-11</v>
      </c>
      <c r="B128" s="103" t="str">
        <f t="shared" si="14"/>
        <v>USEPA Region 6</v>
      </c>
      <c r="C128" s="103" t="str">
        <f t="shared" si="14"/>
        <v>LVW-020</v>
      </c>
      <c r="D128" s="104">
        <f t="shared" si="14"/>
        <v>196.05028608000001</v>
      </c>
      <c r="E128" s="11">
        <f t="shared" si="14"/>
        <v>42243.46875</v>
      </c>
      <c r="F128" s="15">
        <f t="shared" si="15"/>
        <v>200</v>
      </c>
      <c r="G128" s="16"/>
      <c r="H128" s="19">
        <f t="shared" si="16"/>
        <v>3.8E-3</v>
      </c>
      <c r="I128" s="26"/>
      <c r="J128" s="26"/>
      <c r="K128" s="19">
        <f t="shared" si="17"/>
        <v>1.5E-3</v>
      </c>
      <c r="L128" s="16"/>
      <c r="M128" s="16"/>
      <c r="N128" s="16"/>
      <c r="O128" s="15">
        <f t="shared" si="13"/>
        <v>9.9000000000000005E-2</v>
      </c>
      <c r="P128" s="15">
        <f t="shared" si="13"/>
        <v>190</v>
      </c>
      <c r="Q128" s="18">
        <f t="shared" si="13"/>
        <v>6.0999999999999999E-2</v>
      </c>
      <c r="R128" s="16"/>
      <c r="S128" s="15">
        <f t="shared" si="18"/>
        <v>4.9000000000000004</v>
      </c>
      <c r="T128" s="16"/>
      <c r="U128" s="16"/>
      <c r="V128" s="18">
        <f t="shared" si="19"/>
        <v>6.9000000000000006E-2</v>
      </c>
      <c r="W128" s="16"/>
      <c r="X128" s="16"/>
      <c r="Y128" s="16"/>
      <c r="Z128" s="16"/>
      <c r="AA128" s="16"/>
      <c r="AB128" s="16"/>
      <c r="AC128" s="15">
        <f t="shared" si="20"/>
        <v>0.3</v>
      </c>
      <c r="AD128" s="40">
        <f t="shared" si="8"/>
        <v>3.0499999999999999E-4</v>
      </c>
      <c r="AE128" s="40">
        <f t="shared" si="9"/>
        <v>1.9000000000000001E-5</v>
      </c>
      <c r="AF128" s="40">
        <f t="shared" si="10"/>
        <v>4.95E-4</v>
      </c>
    </row>
    <row r="129" spans="1:32" x14ac:dyDescent="0.2">
      <c r="A129" s="6" t="str">
        <f t="shared" si="14"/>
        <v>SJLP-082715-11</v>
      </c>
      <c r="B129" s="103" t="str">
        <f t="shared" si="14"/>
        <v>USEPA Region 9</v>
      </c>
      <c r="C129" s="103" t="str">
        <f t="shared" si="14"/>
        <v>SJLP</v>
      </c>
      <c r="D129" s="104">
        <f t="shared" si="14"/>
        <v>196.87105152000001</v>
      </c>
      <c r="E129" s="11">
        <f t="shared" si="14"/>
        <v>42243.510416666664</v>
      </c>
      <c r="F129" s="15">
        <f t="shared" si="15"/>
        <v>210</v>
      </c>
      <c r="G129" s="16"/>
      <c r="H129" s="19">
        <f t="shared" si="16"/>
        <v>3.5999999999999997E-2</v>
      </c>
      <c r="I129" s="26"/>
      <c r="J129" s="26"/>
      <c r="K129" s="19">
        <f t="shared" si="17"/>
        <v>2E-3</v>
      </c>
      <c r="L129" s="16"/>
      <c r="M129" s="16"/>
      <c r="N129" s="16"/>
      <c r="O129" s="15">
        <f t="shared" si="13"/>
        <v>0.21</v>
      </c>
      <c r="P129" s="15">
        <f t="shared" si="13"/>
        <v>170</v>
      </c>
      <c r="Q129" s="18">
        <f t="shared" si="13"/>
        <v>0.15</v>
      </c>
      <c r="R129" s="16"/>
      <c r="S129" s="15">
        <f t="shared" si="18"/>
        <v>4.5999999999999996</v>
      </c>
      <c r="T129" s="16"/>
      <c r="U129" s="16"/>
      <c r="V129" s="18">
        <f t="shared" si="19"/>
        <v>0.11</v>
      </c>
      <c r="W129" s="16"/>
      <c r="X129" s="16"/>
      <c r="Y129" s="16"/>
      <c r="Z129" s="16"/>
      <c r="AA129" s="16"/>
      <c r="AB129" s="16"/>
      <c r="AC129" s="15">
        <f t="shared" si="20"/>
        <v>0.49</v>
      </c>
      <c r="AD129" s="40">
        <f t="shared" si="8"/>
        <v>7.1428571428571429E-4</v>
      </c>
      <c r="AE129" s="40">
        <f t="shared" si="9"/>
        <v>1.7142857142857143E-4</v>
      </c>
      <c r="AF129" s="40">
        <f t="shared" si="10"/>
        <v>1E-3</v>
      </c>
    </row>
    <row r="130" spans="1:32" x14ac:dyDescent="0.2">
      <c r="A130" s="6" t="str">
        <f t="shared" si="14"/>
        <v>LVW-020-150828-11</v>
      </c>
      <c r="B130" s="103" t="str">
        <f t="shared" si="14"/>
        <v>USEPA Region 6</v>
      </c>
      <c r="C130" s="103" t="str">
        <f t="shared" si="14"/>
        <v>LVW-020</v>
      </c>
      <c r="D130" s="104">
        <f t="shared" si="14"/>
        <v>196.05028608000001</v>
      </c>
      <c r="E130" s="11">
        <f t="shared" si="14"/>
        <v>42244.444444444445</v>
      </c>
      <c r="F130" s="15">
        <f t="shared" si="15"/>
        <v>140</v>
      </c>
      <c r="G130" s="16"/>
      <c r="H130" s="19">
        <f t="shared" si="16"/>
        <v>7.0999999999999995E-3</v>
      </c>
      <c r="I130" s="26"/>
      <c r="J130" s="26"/>
      <c r="K130" s="19">
        <f t="shared" si="17"/>
        <v>1.8E-3</v>
      </c>
      <c r="L130" s="16"/>
      <c r="M130" s="16"/>
      <c r="N130" s="16"/>
      <c r="O130" s="15">
        <f t="shared" si="13"/>
        <v>0.21</v>
      </c>
      <c r="P130" s="15">
        <f t="shared" si="13"/>
        <v>120</v>
      </c>
      <c r="Q130" s="18">
        <f t="shared" si="13"/>
        <v>0.12</v>
      </c>
      <c r="R130" s="16"/>
      <c r="S130" s="15">
        <f t="shared" si="18"/>
        <v>4.0999999999999996</v>
      </c>
      <c r="T130" s="16"/>
      <c r="U130" s="16"/>
      <c r="V130" s="18">
        <f t="shared" si="19"/>
        <v>0.12</v>
      </c>
      <c r="W130" s="16"/>
      <c r="X130" s="16"/>
      <c r="Y130" s="16"/>
      <c r="Z130" s="16"/>
      <c r="AA130" s="16"/>
      <c r="AB130" s="16"/>
      <c r="AC130" s="15">
        <f t="shared" si="20"/>
        <v>0.65</v>
      </c>
      <c r="AD130" s="40">
        <f t="shared" si="8"/>
        <v>8.571428571428571E-4</v>
      </c>
      <c r="AE130" s="40">
        <f t="shared" si="9"/>
        <v>5.0714285714285709E-5</v>
      </c>
      <c r="AF130" s="40">
        <f t="shared" si="10"/>
        <v>1.5E-3</v>
      </c>
    </row>
    <row r="131" spans="1:32" x14ac:dyDescent="0.2">
      <c r="A131" s="6" t="str">
        <f t="shared" si="14"/>
        <v>LVW-020-150830-11</v>
      </c>
      <c r="B131" s="103" t="str">
        <f t="shared" si="14"/>
        <v>USEPA Region 6</v>
      </c>
      <c r="C131" s="103" t="str">
        <f t="shared" si="14"/>
        <v>LVW-020</v>
      </c>
      <c r="D131" s="104">
        <f t="shared" si="14"/>
        <v>196.05028608000001</v>
      </c>
      <c r="E131" s="11">
        <f t="shared" si="14"/>
        <v>42246.461805555555</v>
      </c>
      <c r="F131" s="15">
        <f t="shared" si="15"/>
        <v>6.3</v>
      </c>
      <c r="G131" s="16"/>
      <c r="H131" s="19">
        <f t="shared" si="16"/>
        <v>2.3999999999999998E-3</v>
      </c>
      <c r="I131" s="26"/>
      <c r="J131" s="26"/>
      <c r="K131" s="19">
        <f t="shared" si="17"/>
        <v>2.5000000000000001E-4</v>
      </c>
      <c r="L131" s="16"/>
      <c r="M131" s="16"/>
      <c r="N131" s="16"/>
      <c r="O131" s="15">
        <f t="shared" si="13"/>
        <v>8.0999999999999996E-3</v>
      </c>
      <c r="P131" s="15">
        <f t="shared" si="13"/>
        <v>6</v>
      </c>
      <c r="Q131" s="18">
        <f t="shared" si="13"/>
        <v>7.0000000000000001E-3</v>
      </c>
      <c r="R131" s="16"/>
      <c r="S131" s="15">
        <f t="shared" si="18"/>
        <v>0.22</v>
      </c>
      <c r="T131" s="16"/>
      <c r="U131" s="16"/>
      <c r="V131" s="18">
        <f t="shared" si="19"/>
        <v>4.4000000000000003E-3</v>
      </c>
      <c r="W131" s="16"/>
      <c r="X131" s="16"/>
      <c r="Y131" s="16"/>
      <c r="Z131" s="16"/>
      <c r="AA131" s="16"/>
      <c r="AB131" s="16"/>
      <c r="AC131" s="15">
        <f t="shared" si="20"/>
        <v>2.7E-2</v>
      </c>
      <c r="AD131" s="40">
        <f t="shared" si="8"/>
        <v>1.1111111111111111E-3</v>
      </c>
      <c r="AE131" s="40">
        <f t="shared" si="9"/>
        <v>3.8095238095238091E-4</v>
      </c>
      <c r="AF131" s="40">
        <f t="shared" si="10"/>
        <v>1.2857142857142856E-3</v>
      </c>
    </row>
    <row r="132" spans="1:32" x14ac:dyDescent="0.2">
      <c r="A132" s="6" t="str">
        <f t="shared" si="14"/>
        <v>LVW-020-150831-11</v>
      </c>
      <c r="B132" s="103" t="str">
        <f t="shared" si="14"/>
        <v>USEPA Region 6</v>
      </c>
      <c r="C132" s="103" t="str">
        <f t="shared" si="14"/>
        <v>LVW-020</v>
      </c>
      <c r="D132" s="104">
        <f t="shared" si="14"/>
        <v>196.05028608000001</v>
      </c>
      <c r="E132" s="11">
        <f t="shared" si="14"/>
        <v>42247.427083333336</v>
      </c>
      <c r="F132" s="15">
        <f t="shared" si="15"/>
        <v>8.1</v>
      </c>
      <c r="G132" s="16"/>
      <c r="H132" s="19">
        <f t="shared" si="16"/>
        <v>2E-3</v>
      </c>
      <c r="I132" s="26"/>
      <c r="J132" s="26"/>
      <c r="K132" s="19">
        <f t="shared" si="17"/>
        <v>5.0000000000000001E-4</v>
      </c>
      <c r="L132" s="16"/>
      <c r="M132" s="16"/>
      <c r="N132" s="16"/>
      <c r="O132" s="15">
        <f t="shared" si="13"/>
        <v>7.9000000000000008E-3</v>
      </c>
      <c r="P132" s="15">
        <f t="shared" si="13"/>
        <v>5.5</v>
      </c>
      <c r="Q132" s="18">
        <f t="shared" si="13"/>
        <v>5.7999999999999996E-3</v>
      </c>
      <c r="R132" s="16"/>
      <c r="S132" s="15">
        <f t="shared" si="18"/>
        <v>0.19</v>
      </c>
      <c r="T132" s="16"/>
      <c r="U132" s="16"/>
      <c r="V132" s="18">
        <f t="shared" si="19"/>
        <v>4.4999999999999997E-3</v>
      </c>
      <c r="W132" s="16"/>
      <c r="X132" s="16"/>
      <c r="Y132" s="16"/>
      <c r="Z132" s="16"/>
      <c r="AA132" s="16"/>
      <c r="AB132" s="16"/>
      <c r="AC132" s="15">
        <f t="shared" si="20"/>
        <v>2.1999999999999999E-2</v>
      </c>
      <c r="AD132" s="40">
        <f t="shared" si="8"/>
        <v>7.1604938271604935E-4</v>
      </c>
      <c r="AE132" s="40">
        <f t="shared" si="9"/>
        <v>2.4691358024691359E-4</v>
      </c>
      <c r="AF132" s="40">
        <f t="shared" si="10"/>
        <v>9.7530864197530878E-4</v>
      </c>
    </row>
    <row r="133" spans="1:32" x14ac:dyDescent="0.2">
      <c r="A133" s="6" t="str">
        <f t="shared" ref="A133:E142" si="21">A42</f>
        <v>LVW-020-150901-11</v>
      </c>
      <c r="B133" s="103" t="str">
        <f t="shared" si="21"/>
        <v>USEPA Region 6</v>
      </c>
      <c r="C133" s="103" t="str">
        <f t="shared" si="21"/>
        <v>LVW-020</v>
      </c>
      <c r="D133" s="104">
        <f t="shared" si="21"/>
        <v>196.05028608000001</v>
      </c>
      <c r="E133" s="11">
        <f t="shared" si="21"/>
        <v>42248.434027777781</v>
      </c>
      <c r="F133" s="15">
        <f t="shared" si="15"/>
        <v>1.5</v>
      </c>
      <c r="G133" s="16"/>
      <c r="H133" s="19">
        <f t="shared" si="16"/>
        <v>2.1000000000000003E-3</v>
      </c>
      <c r="I133" s="26"/>
      <c r="J133" s="26"/>
      <c r="K133" s="19">
        <f t="shared" si="17"/>
        <v>5.3999999999999998E-5</v>
      </c>
      <c r="L133" s="16"/>
      <c r="M133" s="16"/>
      <c r="N133" s="16"/>
      <c r="O133" s="15">
        <f t="shared" si="13"/>
        <v>4.4999999999999997E-3</v>
      </c>
      <c r="P133" s="15">
        <f t="shared" si="13"/>
        <v>0.77</v>
      </c>
      <c r="Q133" s="18">
        <f t="shared" si="13"/>
        <v>2.5000000000000001E-3</v>
      </c>
      <c r="R133" s="16"/>
      <c r="S133" s="15">
        <f t="shared" si="18"/>
        <v>0.15</v>
      </c>
      <c r="T133" s="16"/>
      <c r="U133" s="16"/>
      <c r="V133" s="18">
        <f t="shared" si="19"/>
        <v>3.8999999999999998E-3</v>
      </c>
      <c r="W133" s="16"/>
      <c r="X133" s="16"/>
      <c r="Y133" s="16"/>
      <c r="Z133" s="16"/>
      <c r="AA133" s="16"/>
      <c r="AB133" s="16"/>
      <c r="AC133" s="15">
        <f t="shared" si="20"/>
        <v>7.3000000000000001E-3</v>
      </c>
      <c r="AD133" s="40">
        <f t="shared" si="8"/>
        <v>1.6666666666666668E-3</v>
      </c>
      <c r="AE133" s="40">
        <f t="shared" si="9"/>
        <v>1.4000000000000002E-3</v>
      </c>
      <c r="AF133" s="40">
        <f t="shared" si="10"/>
        <v>2.9999999999999996E-3</v>
      </c>
    </row>
    <row r="134" spans="1:32" x14ac:dyDescent="0.2">
      <c r="A134" s="6" t="str">
        <f t="shared" si="21"/>
        <v>LVW-020-150902-11</v>
      </c>
      <c r="B134" s="103" t="str">
        <f t="shared" si="21"/>
        <v>USEPA Region 6</v>
      </c>
      <c r="C134" s="103" t="str">
        <f t="shared" si="21"/>
        <v>LVW-020</v>
      </c>
      <c r="D134" s="104">
        <f t="shared" si="21"/>
        <v>196.05028608000001</v>
      </c>
      <c r="E134" s="11">
        <f t="shared" si="21"/>
        <v>42249.475694444445</v>
      </c>
      <c r="F134" s="15">
        <f t="shared" si="15"/>
        <v>6</v>
      </c>
      <c r="G134" s="16"/>
      <c r="H134" s="19">
        <f t="shared" si="16"/>
        <v>2.2000000000000001E-3</v>
      </c>
      <c r="I134" s="26"/>
      <c r="J134" s="26"/>
      <c r="K134" s="19">
        <f t="shared" si="17"/>
        <v>1.4999999999999999E-4</v>
      </c>
      <c r="L134" s="16"/>
      <c r="M134" s="16"/>
      <c r="N134" s="16"/>
      <c r="O134" s="15">
        <f t="shared" ref="O134:Q153" si="22">O43/1000</f>
        <v>7.7999999999999996E-3</v>
      </c>
      <c r="P134" s="15">
        <f t="shared" si="22"/>
        <v>5.2</v>
      </c>
      <c r="Q134" s="18">
        <f t="shared" si="22"/>
        <v>4.4999999999999997E-3</v>
      </c>
      <c r="R134" s="16"/>
      <c r="S134" s="15">
        <f t="shared" si="18"/>
        <v>0.16</v>
      </c>
      <c r="T134" s="16"/>
      <c r="U134" s="16"/>
      <c r="V134" s="18">
        <f t="shared" si="19"/>
        <v>4.4000000000000003E-3</v>
      </c>
      <c r="W134" s="16"/>
      <c r="X134" s="16"/>
      <c r="Y134" s="16"/>
      <c r="Z134" s="16"/>
      <c r="AA134" s="16"/>
      <c r="AB134" s="16"/>
      <c r="AC134" s="15">
        <f t="shared" si="20"/>
        <v>0.02</v>
      </c>
      <c r="AD134" s="40">
        <f t="shared" si="8"/>
        <v>7.4999999999999991E-4</v>
      </c>
      <c r="AE134" s="40">
        <f t="shared" si="9"/>
        <v>3.6666666666666667E-4</v>
      </c>
      <c r="AF134" s="40">
        <f t="shared" si="10"/>
        <v>1.2999999999999999E-3</v>
      </c>
    </row>
    <row r="135" spans="1:32" x14ac:dyDescent="0.2">
      <c r="A135" s="6" t="str">
        <f t="shared" si="21"/>
        <v>LVW-020-150905-11</v>
      </c>
      <c r="B135" s="103" t="str">
        <f t="shared" si="21"/>
        <v>USEPA Region 6</v>
      </c>
      <c r="C135" s="103" t="str">
        <f t="shared" si="21"/>
        <v>LVW-020</v>
      </c>
      <c r="D135" s="104">
        <f t="shared" si="21"/>
        <v>196.05028608000001</v>
      </c>
      <c r="E135" s="11">
        <f t="shared" si="21"/>
        <v>42252.420138888891</v>
      </c>
      <c r="F135" s="15">
        <f t="shared" si="15"/>
        <v>23</v>
      </c>
      <c r="G135" s="16"/>
      <c r="H135" s="19">
        <f t="shared" si="16"/>
        <v>5.7999999999999996E-3</v>
      </c>
      <c r="I135" s="26"/>
      <c r="J135" s="26"/>
      <c r="K135" s="19">
        <f t="shared" si="17"/>
        <v>5.0000000000000001E-4</v>
      </c>
      <c r="L135" s="16"/>
      <c r="M135" s="16"/>
      <c r="N135" s="16"/>
      <c r="O135" s="15">
        <f t="shared" si="22"/>
        <v>2.1000000000000001E-2</v>
      </c>
      <c r="P135" s="15">
        <f t="shared" si="22"/>
        <v>22</v>
      </c>
      <c r="Q135" s="18">
        <f t="shared" si="22"/>
        <v>1.4999999999999999E-2</v>
      </c>
      <c r="R135" s="16"/>
      <c r="S135" s="15">
        <f t="shared" si="18"/>
        <v>0.45</v>
      </c>
      <c r="T135" s="16"/>
      <c r="U135" s="16"/>
      <c r="V135" s="18">
        <f t="shared" si="19"/>
        <v>1.2E-2</v>
      </c>
      <c r="W135" s="16"/>
      <c r="X135" s="16"/>
      <c r="Y135" s="16"/>
      <c r="Z135" s="16"/>
      <c r="AA135" s="16"/>
      <c r="AB135" s="16"/>
      <c r="AC135" s="15">
        <f t="shared" si="20"/>
        <v>5.1999999999999998E-2</v>
      </c>
      <c r="AD135" s="40">
        <f t="shared" si="8"/>
        <v>6.521739130434782E-4</v>
      </c>
      <c r="AE135" s="40">
        <f t="shared" si="9"/>
        <v>2.5217391304347824E-4</v>
      </c>
      <c r="AF135" s="40">
        <f t="shared" si="10"/>
        <v>9.1304347826086959E-4</v>
      </c>
    </row>
    <row r="136" spans="1:32" x14ac:dyDescent="0.2">
      <c r="A136" s="6" t="str">
        <f t="shared" si="21"/>
        <v>LVW-020-150906-11</v>
      </c>
      <c r="B136" s="103" t="str">
        <f t="shared" si="21"/>
        <v>USEPA Region 6</v>
      </c>
      <c r="C136" s="103" t="str">
        <f t="shared" si="21"/>
        <v>LVW-020</v>
      </c>
      <c r="D136" s="104">
        <f t="shared" si="21"/>
        <v>196.05028608000001</v>
      </c>
      <c r="E136" s="11">
        <f t="shared" si="21"/>
        <v>42253.40625</v>
      </c>
      <c r="F136" s="15">
        <f t="shared" si="15"/>
        <v>170</v>
      </c>
      <c r="G136" s="16"/>
      <c r="H136" s="19">
        <f t="shared" si="16"/>
        <v>3.5000000000000003E-2</v>
      </c>
      <c r="I136" s="26"/>
      <c r="J136" s="26"/>
      <c r="K136" s="19">
        <f t="shared" si="17"/>
        <v>2.8E-3</v>
      </c>
      <c r="L136" s="16"/>
      <c r="M136" s="16"/>
      <c r="N136" s="16"/>
      <c r="O136" s="15">
        <f t="shared" si="22"/>
        <v>0.18</v>
      </c>
      <c r="P136" s="15">
        <f t="shared" si="22"/>
        <v>160</v>
      </c>
      <c r="Q136" s="18">
        <f t="shared" si="22"/>
        <v>0.14000000000000001</v>
      </c>
      <c r="R136" s="16"/>
      <c r="S136" s="15">
        <f t="shared" si="18"/>
        <v>4.2</v>
      </c>
      <c r="T136" s="16"/>
      <c r="U136" s="16"/>
      <c r="V136" s="18">
        <f t="shared" si="19"/>
        <v>0.11</v>
      </c>
      <c r="W136" s="16"/>
      <c r="X136" s="16"/>
      <c r="Y136" s="16"/>
      <c r="Z136" s="16"/>
      <c r="AA136" s="16"/>
      <c r="AB136" s="16"/>
      <c r="AC136" s="15">
        <f t="shared" si="20"/>
        <v>0.52</v>
      </c>
      <c r="AD136" s="40">
        <f t="shared" si="8"/>
        <v>8.2352941176470592E-4</v>
      </c>
      <c r="AE136" s="40">
        <f t="shared" si="9"/>
        <v>2.0588235294117648E-4</v>
      </c>
      <c r="AF136" s="40">
        <f t="shared" si="10"/>
        <v>1.0588235294117646E-3</v>
      </c>
    </row>
    <row r="137" spans="1:32" x14ac:dyDescent="0.2">
      <c r="A137" s="6" t="str">
        <f t="shared" si="21"/>
        <v>LVW-020-150907-11</v>
      </c>
      <c r="B137" s="103" t="str">
        <f t="shared" si="21"/>
        <v>USEPA Region 6</v>
      </c>
      <c r="C137" s="103" t="str">
        <f t="shared" si="21"/>
        <v>LVW-020</v>
      </c>
      <c r="D137" s="104">
        <f t="shared" si="21"/>
        <v>196.05028608000001</v>
      </c>
      <c r="E137" s="11">
        <f t="shared" si="21"/>
        <v>42254.444444444445</v>
      </c>
      <c r="F137" s="15">
        <f t="shared" si="15"/>
        <v>27</v>
      </c>
      <c r="G137" s="16"/>
      <c r="H137" s="19">
        <f t="shared" si="16"/>
        <v>6.0999999999999995E-3</v>
      </c>
      <c r="I137" s="26"/>
      <c r="J137" s="26"/>
      <c r="K137" s="19">
        <f t="shared" si="17"/>
        <v>5.2000000000000006E-4</v>
      </c>
      <c r="L137" s="16"/>
      <c r="M137" s="16"/>
      <c r="N137" s="16"/>
      <c r="O137" s="15">
        <f t="shared" si="22"/>
        <v>2.5999999999999999E-2</v>
      </c>
      <c r="P137" s="15">
        <f t="shared" si="22"/>
        <v>22</v>
      </c>
      <c r="Q137" s="18">
        <f t="shared" si="22"/>
        <v>0.03</v>
      </c>
      <c r="R137" s="16"/>
      <c r="S137" s="15">
        <f t="shared" si="18"/>
        <v>0.65</v>
      </c>
      <c r="T137" s="16"/>
      <c r="U137" s="16"/>
      <c r="V137" s="18">
        <f t="shared" si="19"/>
        <v>1.4E-2</v>
      </c>
      <c r="W137" s="16"/>
      <c r="X137" s="16"/>
      <c r="Y137" s="16"/>
      <c r="Z137" s="16"/>
      <c r="AA137" s="16"/>
      <c r="AB137" s="16"/>
      <c r="AC137" s="15">
        <f t="shared" si="20"/>
        <v>0.1</v>
      </c>
      <c r="AD137" s="40">
        <f t="shared" si="8"/>
        <v>1.1111111111111111E-3</v>
      </c>
      <c r="AE137" s="40">
        <f t="shared" si="9"/>
        <v>2.2592592592592591E-4</v>
      </c>
      <c r="AF137" s="40">
        <f t="shared" si="10"/>
        <v>9.6296296296296288E-4</v>
      </c>
    </row>
    <row r="138" spans="1:32" x14ac:dyDescent="0.2">
      <c r="A138" s="6" t="str">
        <f t="shared" si="21"/>
        <v>LVW-020-150908-11</v>
      </c>
      <c r="B138" s="103" t="str">
        <f t="shared" si="21"/>
        <v>USEPA Region 6</v>
      </c>
      <c r="C138" s="103" t="str">
        <f t="shared" si="21"/>
        <v>LVW-020</v>
      </c>
      <c r="D138" s="104">
        <f t="shared" si="21"/>
        <v>196.05028608000001</v>
      </c>
      <c r="E138" s="11">
        <f t="shared" si="21"/>
        <v>42255.473611111112</v>
      </c>
      <c r="F138" s="15">
        <f t="shared" si="15"/>
        <v>8.6999999999999993</v>
      </c>
      <c r="G138" s="16"/>
      <c r="H138" s="19">
        <f t="shared" si="16"/>
        <v>2.1000000000000003E-3</v>
      </c>
      <c r="I138" s="26"/>
      <c r="J138" s="26"/>
      <c r="K138" s="19">
        <f t="shared" si="17"/>
        <v>3.8000000000000002E-4</v>
      </c>
      <c r="L138" s="16"/>
      <c r="M138" s="16"/>
      <c r="N138" s="16"/>
      <c r="O138" s="15">
        <f t="shared" si="22"/>
        <v>8.8999999999999999E-3</v>
      </c>
      <c r="P138" s="15">
        <f t="shared" si="22"/>
        <v>6.2</v>
      </c>
      <c r="Q138" s="18">
        <f t="shared" si="22"/>
        <v>8.4000000000000012E-3</v>
      </c>
      <c r="R138" s="16"/>
      <c r="S138" s="15">
        <f t="shared" si="18"/>
        <v>0.18</v>
      </c>
      <c r="T138" s="16"/>
      <c r="U138" s="16"/>
      <c r="V138" s="18">
        <f t="shared" si="19"/>
        <v>4.0000000000000001E-3</v>
      </c>
      <c r="W138" s="16"/>
      <c r="X138" s="16"/>
      <c r="Y138" s="16"/>
      <c r="Z138" s="16"/>
      <c r="AA138" s="16"/>
      <c r="AB138" s="16"/>
      <c r="AC138" s="15">
        <f t="shared" si="20"/>
        <v>0.03</v>
      </c>
      <c r="AD138" s="40">
        <f t="shared" si="8"/>
        <v>9.6551724137931057E-4</v>
      </c>
      <c r="AE138" s="40">
        <f t="shared" si="9"/>
        <v>2.4137931034482764E-4</v>
      </c>
      <c r="AF138" s="40">
        <f t="shared" si="10"/>
        <v>1.0229885057471265E-3</v>
      </c>
    </row>
    <row r="139" spans="1:32" x14ac:dyDescent="0.2">
      <c r="A139" s="6" t="str">
        <f t="shared" si="21"/>
        <v>LVW-020-150909-11</v>
      </c>
      <c r="B139" s="103" t="str">
        <f t="shared" si="21"/>
        <v>USEPA Region 6</v>
      </c>
      <c r="C139" s="103" t="str">
        <f t="shared" si="21"/>
        <v>LVW-020</v>
      </c>
      <c r="D139" s="104">
        <f t="shared" si="21"/>
        <v>196.05028608000001</v>
      </c>
      <c r="E139" s="11">
        <f t="shared" si="21"/>
        <v>42256.482638888891</v>
      </c>
      <c r="F139" s="15">
        <f t="shared" si="15"/>
        <v>8</v>
      </c>
      <c r="G139" s="16"/>
      <c r="H139" s="19">
        <f t="shared" si="16"/>
        <v>1.9E-3</v>
      </c>
      <c r="I139" s="26"/>
      <c r="J139" s="26"/>
      <c r="K139" s="19">
        <f t="shared" si="17"/>
        <v>1.1E-4</v>
      </c>
      <c r="L139" s="16"/>
      <c r="M139" s="16"/>
      <c r="N139" s="16"/>
      <c r="O139" s="15">
        <f t="shared" si="22"/>
        <v>8.199999999999999E-3</v>
      </c>
      <c r="P139" s="15">
        <f t="shared" si="22"/>
        <v>5.9</v>
      </c>
      <c r="Q139" s="18">
        <f t="shared" si="22"/>
        <v>6.7999999999999996E-3</v>
      </c>
      <c r="R139" s="16"/>
      <c r="S139" s="15">
        <f t="shared" si="18"/>
        <v>0.18</v>
      </c>
      <c r="T139" s="16"/>
      <c r="U139" s="16"/>
      <c r="V139" s="18">
        <f t="shared" si="19"/>
        <v>4.0999999999999995E-3</v>
      </c>
      <c r="W139" s="16"/>
      <c r="X139" s="16"/>
      <c r="Y139" s="16"/>
      <c r="Z139" s="16"/>
      <c r="AA139" s="16"/>
      <c r="AB139" s="16"/>
      <c r="AC139" s="15">
        <f t="shared" si="20"/>
        <v>2.8000000000000001E-2</v>
      </c>
      <c r="AD139" s="40">
        <f t="shared" si="8"/>
        <v>8.4999999999999995E-4</v>
      </c>
      <c r="AE139" s="40">
        <f t="shared" si="9"/>
        <v>2.375E-4</v>
      </c>
      <c r="AF139" s="40">
        <f t="shared" si="10"/>
        <v>1.0249999999999999E-3</v>
      </c>
    </row>
    <row r="140" spans="1:32" x14ac:dyDescent="0.2">
      <c r="A140" s="6" t="str">
        <f t="shared" si="21"/>
        <v>LVW-020-150910-11</v>
      </c>
      <c r="B140" s="103" t="str">
        <f t="shared" si="21"/>
        <v>USEPA Region 6</v>
      </c>
      <c r="C140" s="103" t="str">
        <f t="shared" si="21"/>
        <v>LVW-020</v>
      </c>
      <c r="D140" s="104">
        <f t="shared" si="21"/>
        <v>196.05028608000001</v>
      </c>
      <c r="E140" s="11">
        <f t="shared" si="21"/>
        <v>42257.46875</v>
      </c>
      <c r="F140" s="15">
        <f t="shared" si="15"/>
        <v>7.6</v>
      </c>
      <c r="G140" s="16"/>
      <c r="H140" s="19">
        <f t="shared" si="16"/>
        <v>2.1000000000000003E-3</v>
      </c>
      <c r="I140" s="26"/>
      <c r="J140" s="26"/>
      <c r="K140" s="19">
        <f t="shared" si="17"/>
        <v>5.0000000000000001E-4</v>
      </c>
      <c r="L140" s="16"/>
      <c r="M140" s="16"/>
      <c r="N140" s="16"/>
      <c r="O140" s="15">
        <f t="shared" si="22"/>
        <v>6.7999999999999996E-3</v>
      </c>
      <c r="P140" s="15">
        <f t="shared" si="22"/>
        <v>5.0999999999999996</v>
      </c>
      <c r="Q140" s="18">
        <f t="shared" si="22"/>
        <v>5.3E-3</v>
      </c>
      <c r="R140" s="16"/>
      <c r="S140" s="15">
        <f t="shared" si="18"/>
        <v>0.17</v>
      </c>
      <c r="T140" s="16"/>
      <c r="U140" s="16"/>
      <c r="V140" s="18">
        <f t="shared" si="19"/>
        <v>4.0000000000000001E-3</v>
      </c>
      <c r="W140" s="16"/>
      <c r="X140" s="16"/>
      <c r="Y140" s="16"/>
      <c r="Z140" s="16"/>
      <c r="AA140" s="16"/>
      <c r="AB140" s="16"/>
      <c r="AC140" s="15">
        <f t="shared" si="20"/>
        <v>2.1000000000000001E-2</v>
      </c>
      <c r="AD140" s="40">
        <f t="shared" si="8"/>
        <v>6.9736842105263164E-4</v>
      </c>
      <c r="AE140" s="40">
        <f t="shared" si="9"/>
        <v>2.7631578947368425E-4</v>
      </c>
      <c r="AF140" s="40">
        <f t="shared" si="10"/>
        <v>8.9473684210526316E-4</v>
      </c>
    </row>
    <row r="141" spans="1:32" x14ac:dyDescent="0.2">
      <c r="A141" s="6" t="str">
        <f t="shared" si="21"/>
        <v>SJLP-091015-11</v>
      </c>
      <c r="B141" s="103" t="str">
        <f t="shared" si="21"/>
        <v>USEPA Region 9</v>
      </c>
      <c r="C141" s="103" t="str">
        <f t="shared" si="21"/>
        <v>SJLP</v>
      </c>
      <c r="D141" s="104">
        <f t="shared" si="21"/>
        <v>196.87105152000001</v>
      </c>
      <c r="E141" s="11">
        <f t="shared" si="21"/>
        <v>42257.644444444442</v>
      </c>
      <c r="F141" s="15">
        <f t="shared" si="15"/>
        <v>6.5</v>
      </c>
      <c r="G141" s="16"/>
      <c r="H141" s="19">
        <f t="shared" si="16"/>
        <v>2.5999999999999999E-3</v>
      </c>
      <c r="I141" s="26"/>
      <c r="J141" s="26"/>
      <c r="K141" s="19">
        <f t="shared" si="17"/>
        <v>1.4999999999999999E-4</v>
      </c>
      <c r="L141" s="16"/>
      <c r="M141" s="16"/>
      <c r="N141" s="16"/>
      <c r="O141" s="15">
        <f t="shared" si="22"/>
        <v>8.0000000000000002E-3</v>
      </c>
      <c r="P141" s="15">
        <f t="shared" si="22"/>
        <v>5.7</v>
      </c>
      <c r="Q141" s="18">
        <f t="shared" si="22"/>
        <v>6.0999999999999995E-3</v>
      </c>
      <c r="R141" s="16"/>
      <c r="S141" s="15">
        <f t="shared" si="18"/>
        <v>0.19</v>
      </c>
      <c r="T141" s="16"/>
      <c r="U141" s="16"/>
      <c r="V141" s="18">
        <f t="shared" si="19"/>
        <v>4.9000000000000007E-3</v>
      </c>
      <c r="W141" s="16"/>
      <c r="X141" s="16"/>
      <c r="Y141" s="16"/>
      <c r="Z141" s="16"/>
      <c r="AA141" s="16"/>
      <c r="AB141" s="16"/>
      <c r="AC141" s="15">
        <f t="shared" si="20"/>
        <v>2.3E-2</v>
      </c>
      <c r="AD141" s="40">
        <f t="shared" si="8"/>
        <v>9.384615384615384E-4</v>
      </c>
      <c r="AE141" s="40">
        <f t="shared" si="9"/>
        <v>3.9999999999999996E-4</v>
      </c>
      <c r="AF141" s="40">
        <f t="shared" si="10"/>
        <v>1.2307692307692308E-3</v>
      </c>
    </row>
    <row r="142" spans="1:32" x14ac:dyDescent="0.2">
      <c r="A142" s="6" t="str">
        <f t="shared" si="21"/>
        <v>SJLP-091015-12</v>
      </c>
      <c r="B142" s="103" t="str">
        <f t="shared" si="21"/>
        <v>USEPA Region 9</v>
      </c>
      <c r="C142" s="103" t="str">
        <f t="shared" si="21"/>
        <v>SJLP</v>
      </c>
      <c r="D142" s="104">
        <f t="shared" si="21"/>
        <v>196.87105152000001</v>
      </c>
      <c r="E142" s="11">
        <f t="shared" si="21"/>
        <v>42257.645833333336</v>
      </c>
      <c r="F142" s="15">
        <f t="shared" si="15"/>
        <v>6.9</v>
      </c>
      <c r="G142" s="16"/>
      <c r="H142" s="19">
        <f t="shared" si="16"/>
        <v>2.5999999999999999E-3</v>
      </c>
      <c r="I142" s="26"/>
      <c r="J142" s="26"/>
      <c r="K142" s="19">
        <f t="shared" si="17"/>
        <v>1E-4</v>
      </c>
      <c r="L142" s="16"/>
      <c r="M142" s="16"/>
      <c r="N142" s="16"/>
      <c r="O142" s="15">
        <f t="shared" si="22"/>
        <v>8.0999999999999996E-3</v>
      </c>
      <c r="P142" s="15">
        <f t="shared" si="22"/>
        <v>6.1</v>
      </c>
      <c r="Q142" s="18">
        <f t="shared" si="22"/>
        <v>6.4000000000000003E-3</v>
      </c>
      <c r="R142" s="16"/>
      <c r="S142" s="15">
        <f t="shared" si="18"/>
        <v>0.21</v>
      </c>
      <c r="T142" s="16"/>
      <c r="U142" s="16"/>
      <c r="V142" s="18">
        <f t="shared" si="19"/>
        <v>5.1999999999999998E-3</v>
      </c>
      <c r="W142" s="16"/>
      <c r="X142" s="16"/>
      <c r="Y142" s="16"/>
      <c r="Z142" s="16"/>
      <c r="AA142" s="16"/>
      <c r="AB142" s="16"/>
      <c r="AC142" s="15">
        <f t="shared" si="20"/>
        <v>2.3E-2</v>
      </c>
      <c r="AD142" s="40">
        <f t="shared" si="8"/>
        <v>9.2753623188405793E-4</v>
      </c>
      <c r="AE142" s="40">
        <f t="shared" si="9"/>
        <v>3.7681159420289854E-4</v>
      </c>
      <c r="AF142" s="40">
        <f t="shared" si="10"/>
        <v>1.1739130434782607E-3</v>
      </c>
    </row>
    <row r="143" spans="1:32" x14ac:dyDescent="0.2">
      <c r="A143" s="6" t="str">
        <f t="shared" ref="A143:E152" si="23">A52</f>
        <v>LVW-020-150911-11</v>
      </c>
      <c r="B143" s="103" t="str">
        <f t="shared" si="23"/>
        <v>USEPA Region 6</v>
      </c>
      <c r="C143" s="103" t="str">
        <f t="shared" si="23"/>
        <v>LVW-020</v>
      </c>
      <c r="D143" s="104">
        <f t="shared" si="23"/>
        <v>196.05028608000001</v>
      </c>
      <c r="E143" s="11">
        <f t="shared" si="23"/>
        <v>42258.397222222222</v>
      </c>
      <c r="F143" s="15">
        <f t="shared" si="15"/>
        <v>5.3</v>
      </c>
      <c r="G143" s="16"/>
      <c r="H143" s="19">
        <f t="shared" si="16"/>
        <v>1.9E-3</v>
      </c>
      <c r="I143" s="26"/>
      <c r="J143" s="26"/>
      <c r="K143" s="19">
        <f t="shared" si="17"/>
        <v>5.0000000000000001E-4</v>
      </c>
      <c r="L143" s="16"/>
      <c r="M143" s="16"/>
      <c r="N143" s="16"/>
      <c r="O143" s="15">
        <f t="shared" si="22"/>
        <v>6.6E-3</v>
      </c>
      <c r="P143" s="15">
        <f t="shared" si="22"/>
        <v>4.0999999999999996</v>
      </c>
      <c r="Q143" s="18">
        <f t="shared" si="22"/>
        <v>4.7999999999999996E-3</v>
      </c>
      <c r="R143" s="16"/>
      <c r="S143" s="15">
        <f t="shared" si="18"/>
        <v>0.13</v>
      </c>
      <c r="T143" s="16"/>
      <c r="U143" s="16"/>
      <c r="V143" s="18">
        <f t="shared" si="19"/>
        <v>3.7000000000000002E-3</v>
      </c>
      <c r="W143" s="16"/>
      <c r="X143" s="16"/>
      <c r="Y143" s="16"/>
      <c r="Z143" s="16"/>
      <c r="AA143" s="16"/>
      <c r="AB143" s="16"/>
      <c r="AC143" s="15">
        <f t="shared" si="20"/>
        <v>1.9E-2</v>
      </c>
      <c r="AD143" s="40">
        <f t="shared" si="8"/>
        <v>9.0566037735849056E-4</v>
      </c>
      <c r="AE143" s="40">
        <f t="shared" si="9"/>
        <v>3.5849056603773588E-4</v>
      </c>
      <c r="AF143" s="40">
        <f t="shared" si="10"/>
        <v>1.2452830188679246E-3</v>
      </c>
    </row>
    <row r="144" spans="1:32" x14ac:dyDescent="0.2">
      <c r="A144" s="6" t="str">
        <f t="shared" si="23"/>
        <v>LVW-020-150912-11</v>
      </c>
      <c r="B144" s="103" t="str">
        <f t="shared" si="23"/>
        <v>USEPA Region 6</v>
      </c>
      <c r="C144" s="103" t="str">
        <f t="shared" si="23"/>
        <v>LVW-020</v>
      </c>
      <c r="D144" s="104">
        <f t="shared" si="23"/>
        <v>196.05028608000001</v>
      </c>
      <c r="E144" s="11">
        <f t="shared" si="23"/>
        <v>42259.510416666664</v>
      </c>
      <c r="F144" s="15">
        <f t="shared" si="15"/>
        <v>6.2</v>
      </c>
      <c r="G144" s="16"/>
      <c r="H144" s="19">
        <f t="shared" si="16"/>
        <v>1.6000000000000001E-3</v>
      </c>
      <c r="I144" s="26"/>
      <c r="J144" s="26"/>
      <c r="K144" s="19">
        <f t="shared" si="17"/>
        <v>4.2999999999999995E-5</v>
      </c>
      <c r="L144" s="16"/>
      <c r="M144" s="16"/>
      <c r="N144" s="16"/>
      <c r="O144" s="15">
        <f t="shared" si="22"/>
        <v>5.7999999999999996E-3</v>
      </c>
      <c r="P144" s="15">
        <f t="shared" si="22"/>
        <v>4</v>
      </c>
      <c r="Q144" s="18">
        <f t="shared" si="22"/>
        <v>3.5999999999999999E-3</v>
      </c>
      <c r="R144" s="16"/>
      <c r="S144" s="15">
        <f t="shared" si="18"/>
        <v>0.12</v>
      </c>
      <c r="T144" s="16"/>
      <c r="U144" s="16"/>
      <c r="V144" s="18">
        <f t="shared" si="19"/>
        <v>3.5999999999999999E-3</v>
      </c>
      <c r="W144" s="16"/>
      <c r="X144" s="16"/>
      <c r="Y144" s="16"/>
      <c r="Z144" s="16"/>
      <c r="AA144" s="16"/>
      <c r="AB144" s="16"/>
      <c r="AC144" s="15">
        <f t="shared" si="20"/>
        <v>1.4999999999999999E-2</v>
      </c>
      <c r="AD144" s="40">
        <f t="shared" si="8"/>
        <v>5.8064516129032254E-4</v>
      </c>
      <c r="AE144" s="40">
        <f t="shared" si="9"/>
        <v>2.5806451612903227E-4</v>
      </c>
      <c r="AF144" s="40">
        <f t="shared" si="10"/>
        <v>9.354838709677418E-4</v>
      </c>
    </row>
    <row r="145" spans="1:32" x14ac:dyDescent="0.2">
      <c r="A145" s="6" t="str">
        <f t="shared" si="23"/>
        <v>LVW-020-150913-11</v>
      </c>
      <c r="B145" s="103" t="str">
        <f t="shared" si="23"/>
        <v>USEPA Region 6</v>
      </c>
      <c r="C145" s="103" t="str">
        <f t="shared" si="23"/>
        <v>LVW-020</v>
      </c>
      <c r="D145" s="104">
        <f t="shared" si="23"/>
        <v>196.05028608000001</v>
      </c>
      <c r="E145" s="11">
        <f t="shared" si="23"/>
        <v>42260.515277777777</v>
      </c>
      <c r="F145" s="15">
        <f t="shared" si="15"/>
        <v>4.3</v>
      </c>
      <c r="G145" s="16"/>
      <c r="H145" s="19">
        <f t="shared" si="16"/>
        <v>1.6000000000000001E-3</v>
      </c>
      <c r="I145" s="26"/>
      <c r="J145" s="26"/>
      <c r="K145" s="19">
        <f t="shared" si="17"/>
        <v>5.0000000000000001E-4</v>
      </c>
      <c r="L145" s="16"/>
      <c r="M145" s="16"/>
      <c r="N145" s="16"/>
      <c r="O145" s="15">
        <f t="shared" si="22"/>
        <v>4.4000000000000003E-3</v>
      </c>
      <c r="P145" s="15">
        <f t="shared" si="22"/>
        <v>3.2</v>
      </c>
      <c r="Q145" s="18">
        <f t="shared" si="22"/>
        <v>2.5999999999999999E-3</v>
      </c>
      <c r="R145" s="16"/>
      <c r="S145" s="15">
        <f t="shared" si="18"/>
        <v>9.7000000000000003E-2</v>
      </c>
      <c r="T145" s="16"/>
      <c r="U145" s="16"/>
      <c r="V145" s="18">
        <f t="shared" si="19"/>
        <v>2.5999999999999999E-3</v>
      </c>
      <c r="W145" s="16"/>
      <c r="X145" s="16"/>
      <c r="Y145" s="16"/>
      <c r="Z145" s="16"/>
      <c r="AA145" s="16"/>
      <c r="AB145" s="16"/>
      <c r="AC145" s="15">
        <f t="shared" si="20"/>
        <v>0.02</v>
      </c>
      <c r="AD145" s="40">
        <f t="shared" si="8"/>
        <v>6.0465116279069769E-4</v>
      </c>
      <c r="AE145" s="40">
        <f t="shared" si="9"/>
        <v>3.7209302325581399E-4</v>
      </c>
      <c r="AF145" s="40">
        <f t="shared" si="10"/>
        <v>1.0232558139534884E-3</v>
      </c>
    </row>
    <row r="146" spans="1:32" x14ac:dyDescent="0.2">
      <c r="A146" s="6" t="str">
        <f t="shared" si="23"/>
        <v>LVW-020-150914-11</v>
      </c>
      <c r="B146" s="103" t="str">
        <f t="shared" si="23"/>
        <v>USEPA Region 6</v>
      </c>
      <c r="C146" s="103" t="str">
        <f t="shared" si="23"/>
        <v>LVW-020</v>
      </c>
      <c r="D146" s="104">
        <f t="shared" si="23"/>
        <v>196.05028608000001</v>
      </c>
      <c r="E146" s="11">
        <f t="shared" si="23"/>
        <v>42261.541666666664</v>
      </c>
      <c r="F146" s="15">
        <f t="shared" si="15"/>
        <v>4</v>
      </c>
      <c r="G146" s="16"/>
      <c r="H146" s="19">
        <f t="shared" si="16"/>
        <v>1.6999999999999999E-3</v>
      </c>
      <c r="I146" s="26"/>
      <c r="J146" s="26"/>
      <c r="K146" s="19">
        <f t="shared" si="17"/>
        <v>5.0000000000000001E-4</v>
      </c>
      <c r="L146" s="16"/>
      <c r="M146" s="16"/>
      <c r="N146" s="16"/>
      <c r="O146" s="15">
        <f t="shared" si="22"/>
        <v>4.7999999999999996E-3</v>
      </c>
      <c r="P146" s="15">
        <f t="shared" si="22"/>
        <v>3.3</v>
      </c>
      <c r="Q146" s="18">
        <f t="shared" si="22"/>
        <v>2.8E-3</v>
      </c>
      <c r="R146" s="16"/>
      <c r="S146" s="15">
        <f t="shared" si="18"/>
        <v>0.11</v>
      </c>
      <c r="T146" s="16"/>
      <c r="U146" s="16"/>
      <c r="V146" s="18">
        <f t="shared" si="19"/>
        <v>3.0000000000000001E-3</v>
      </c>
      <c r="W146" s="16"/>
      <c r="X146" s="16"/>
      <c r="Y146" s="16"/>
      <c r="Z146" s="16"/>
      <c r="AA146" s="16"/>
      <c r="AB146" s="16"/>
      <c r="AC146" s="15">
        <f t="shared" si="20"/>
        <v>1.2E-2</v>
      </c>
      <c r="AD146" s="40">
        <f t="shared" si="8"/>
        <v>6.9999999999999999E-4</v>
      </c>
      <c r="AE146" s="40">
        <f t="shared" si="9"/>
        <v>4.2499999999999998E-4</v>
      </c>
      <c r="AF146" s="40">
        <f t="shared" si="10"/>
        <v>1.1999999999999999E-3</v>
      </c>
    </row>
    <row r="147" spans="1:32" x14ac:dyDescent="0.2">
      <c r="A147" s="6" t="str">
        <f t="shared" si="23"/>
        <v>LVW-020-150915-11</v>
      </c>
      <c r="B147" s="103" t="str">
        <f t="shared" si="23"/>
        <v>USEPA Region 6</v>
      </c>
      <c r="C147" s="103" t="str">
        <f t="shared" si="23"/>
        <v>LVW-020</v>
      </c>
      <c r="D147" s="104">
        <f t="shared" si="23"/>
        <v>196.05028608000001</v>
      </c>
      <c r="E147" s="11">
        <f t="shared" si="23"/>
        <v>42262.423611111109</v>
      </c>
      <c r="F147" s="15">
        <f t="shared" si="15"/>
        <v>4.3</v>
      </c>
      <c r="G147" s="16"/>
      <c r="H147" s="19">
        <f t="shared" si="16"/>
        <v>1.8E-3</v>
      </c>
      <c r="I147" s="26"/>
      <c r="J147" s="26"/>
      <c r="K147" s="19">
        <f t="shared" si="17"/>
        <v>5.0000000000000001E-4</v>
      </c>
      <c r="L147" s="16"/>
      <c r="M147" s="16"/>
      <c r="N147" s="16"/>
      <c r="O147" s="15">
        <f t="shared" si="22"/>
        <v>4.9000000000000007E-3</v>
      </c>
      <c r="P147" s="15">
        <f t="shared" si="22"/>
        <v>3.4</v>
      </c>
      <c r="Q147" s="18">
        <f t="shared" si="22"/>
        <v>3.0999999999999999E-3</v>
      </c>
      <c r="R147" s="16"/>
      <c r="S147" s="15">
        <f t="shared" si="18"/>
        <v>0.12</v>
      </c>
      <c r="T147" s="16"/>
      <c r="U147" s="16"/>
      <c r="V147" s="18">
        <f t="shared" si="19"/>
        <v>2.8999999999999998E-3</v>
      </c>
      <c r="W147" s="16"/>
      <c r="X147" s="16"/>
      <c r="Y147" s="16"/>
      <c r="Z147" s="16"/>
      <c r="AA147" s="16"/>
      <c r="AB147" s="16"/>
      <c r="AC147" s="15">
        <f t="shared" si="20"/>
        <v>1.2E-2</v>
      </c>
      <c r="AD147" s="40">
        <f t="shared" si="8"/>
        <v>7.2093023255813957E-4</v>
      </c>
      <c r="AE147" s="40">
        <f t="shared" si="9"/>
        <v>4.1860465116279073E-4</v>
      </c>
      <c r="AF147" s="40">
        <f t="shared" si="10"/>
        <v>1.1395348837209304E-3</v>
      </c>
    </row>
    <row r="148" spans="1:32" x14ac:dyDescent="0.2">
      <c r="A148" s="6" t="str">
        <f t="shared" si="23"/>
        <v>SJLP-091515-11</v>
      </c>
      <c r="B148" s="103" t="str">
        <f t="shared" si="23"/>
        <v>USEPA Region 9</v>
      </c>
      <c r="C148" s="103" t="str">
        <f t="shared" si="23"/>
        <v>SJLP</v>
      </c>
      <c r="D148" s="104">
        <f t="shared" si="23"/>
        <v>196.87105152000001</v>
      </c>
      <c r="E148" s="11">
        <f t="shared" si="23"/>
        <v>42262.583333333336</v>
      </c>
      <c r="F148" s="15">
        <f t="shared" si="15"/>
        <v>4</v>
      </c>
      <c r="G148" s="16"/>
      <c r="H148" s="19">
        <f t="shared" si="16"/>
        <v>1.9E-3</v>
      </c>
      <c r="I148" s="26"/>
      <c r="J148" s="26"/>
      <c r="K148" s="19">
        <f t="shared" si="17"/>
        <v>5.0000000000000001E-4</v>
      </c>
      <c r="L148" s="16"/>
      <c r="M148" s="16"/>
      <c r="N148" s="16"/>
      <c r="O148" s="15">
        <f t="shared" si="22"/>
        <v>4.4999999999999997E-3</v>
      </c>
      <c r="P148" s="15">
        <f t="shared" si="22"/>
        <v>3.2</v>
      </c>
      <c r="Q148" s="18">
        <f t="shared" si="22"/>
        <v>2.8E-3</v>
      </c>
      <c r="R148" s="16"/>
      <c r="S148" s="15">
        <f t="shared" si="18"/>
        <v>8.8999999999999996E-2</v>
      </c>
      <c r="T148" s="16"/>
      <c r="U148" s="16"/>
      <c r="V148" s="18">
        <f t="shared" si="19"/>
        <v>2.5999999999999999E-3</v>
      </c>
      <c r="W148" s="16"/>
      <c r="X148" s="16"/>
      <c r="Y148" s="16"/>
      <c r="Z148" s="16"/>
      <c r="AA148" s="16"/>
      <c r="AB148" s="16"/>
      <c r="AC148" s="15">
        <f t="shared" si="20"/>
        <v>1.0999999999999999E-2</v>
      </c>
      <c r="AD148" s="40">
        <f t="shared" si="8"/>
        <v>6.9999999999999999E-4</v>
      </c>
      <c r="AE148" s="40">
        <f t="shared" si="9"/>
        <v>4.75E-4</v>
      </c>
      <c r="AF148" s="40">
        <f t="shared" si="10"/>
        <v>1.1249999999999999E-3</v>
      </c>
    </row>
    <row r="149" spans="1:32" x14ac:dyDescent="0.2">
      <c r="A149" s="6" t="str">
        <f t="shared" si="23"/>
        <v>LVW-020-150916-11</v>
      </c>
      <c r="B149" s="103" t="str">
        <f t="shared" si="23"/>
        <v>USEPA Region 6</v>
      </c>
      <c r="C149" s="103" t="str">
        <f t="shared" si="23"/>
        <v>LVW-020</v>
      </c>
      <c r="D149" s="104">
        <f t="shared" si="23"/>
        <v>196.05028608000001</v>
      </c>
      <c r="E149" s="11">
        <f t="shared" si="23"/>
        <v>42263.46875</v>
      </c>
      <c r="F149" s="15">
        <f t="shared" si="15"/>
        <v>4.2</v>
      </c>
      <c r="G149" s="16"/>
      <c r="H149" s="19">
        <f t="shared" si="16"/>
        <v>1.9E-3</v>
      </c>
      <c r="I149" s="26"/>
      <c r="J149" s="26"/>
      <c r="K149" s="19">
        <f t="shared" si="17"/>
        <v>5.0000000000000001E-4</v>
      </c>
      <c r="L149" s="16"/>
      <c r="M149" s="16"/>
      <c r="N149" s="16"/>
      <c r="O149" s="15">
        <f t="shared" si="22"/>
        <v>5.3E-3</v>
      </c>
      <c r="P149" s="15">
        <f t="shared" si="22"/>
        <v>3.7</v>
      </c>
      <c r="Q149" s="18">
        <f t="shared" si="22"/>
        <v>3.3999999999999998E-3</v>
      </c>
      <c r="R149" s="16"/>
      <c r="S149" s="15">
        <f t="shared" si="18"/>
        <v>0.13</v>
      </c>
      <c r="T149" s="16"/>
      <c r="U149" s="16"/>
      <c r="V149" s="18">
        <f t="shared" si="19"/>
        <v>3.2000000000000002E-3</v>
      </c>
      <c r="W149" s="16"/>
      <c r="X149" s="16"/>
      <c r="Y149" s="16"/>
      <c r="Z149" s="16"/>
      <c r="AA149" s="16"/>
      <c r="AB149" s="16"/>
      <c r="AC149" s="15">
        <f t="shared" si="20"/>
        <v>1.2999999999999999E-2</v>
      </c>
      <c r="AD149" s="40">
        <f t="shared" si="8"/>
        <v>8.0952380952380946E-4</v>
      </c>
      <c r="AE149" s="40">
        <f t="shared" si="9"/>
        <v>4.5238095238095237E-4</v>
      </c>
      <c r="AF149" s="40">
        <f t="shared" si="10"/>
        <v>1.2619047619047618E-3</v>
      </c>
    </row>
    <row r="150" spans="1:32" x14ac:dyDescent="0.2">
      <c r="A150" s="6" t="str">
        <f t="shared" si="23"/>
        <v>LVW-020-150917-11</v>
      </c>
      <c r="B150" s="103" t="str">
        <f t="shared" si="23"/>
        <v>USEPA Region 6</v>
      </c>
      <c r="C150" s="103" t="str">
        <f t="shared" si="23"/>
        <v>LVW-020</v>
      </c>
      <c r="D150" s="104">
        <f t="shared" si="23"/>
        <v>196.05028608000001</v>
      </c>
      <c r="E150" s="11">
        <f t="shared" si="23"/>
        <v>42264.454861111109</v>
      </c>
      <c r="F150" s="15">
        <f t="shared" si="15"/>
        <v>4.5</v>
      </c>
      <c r="G150" s="16"/>
      <c r="H150" s="19">
        <f t="shared" si="16"/>
        <v>1.8E-3</v>
      </c>
      <c r="I150" s="26"/>
      <c r="J150" s="26"/>
      <c r="K150" s="19">
        <f t="shared" si="17"/>
        <v>5.0000000000000001E-4</v>
      </c>
      <c r="L150" s="16"/>
      <c r="M150" s="16"/>
      <c r="N150" s="16"/>
      <c r="O150" s="15">
        <f t="shared" si="22"/>
        <v>4.7000000000000002E-3</v>
      </c>
      <c r="P150" s="15">
        <f t="shared" si="22"/>
        <v>3.5</v>
      </c>
      <c r="Q150" s="18">
        <f t="shared" si="22"/>
        <v>2.8999999999999998E-3</v>
      </c>
      <c r="R150" s="16"/>
      <c r="S150" s="15">
        <f t="shared" si="18"/>
        <v>0.13</v>
      </c>
      <c r="T150" s="16"/>
      <c r="U150" s="16"/>
      <c r="V150" s="18">
        <f t="shared" si="19"/>
        <v>2.8999999999999998E-3</v>
      </c>
      <c r="W150" s="16"/>
      <c r="X150" s="16"/>
      <c r="Y150" s="16"/>
      <c r="Z150" s="16"/>
      <c r="AA150" s="16"/>
      <c r="AB150" s="16"/>
      <c r="AC150" s="15">
        <f t="shared" si="20"/>
        <v>1.2E-2</v>
      </c>
      <c r="AD150" s="40">
        <f t="shared" si="8"/>
        <v>6.4444444444444445E-4</v>
      </c>
      <c r="AE150" s="40">
        <f t="shared" si="9"/>
        <v>3.9999999999999996E-4</v>
      </c>
      <c r="AF150" s="40">
        <f t="shared" si="10"/>
        <v>1.0444444444444444E-3</v>
      </c>
    </row>
    <row r="151" spans="1:32" x14ac:dyDescent="0.2">
      <c r="A151" s="6" t="str">
        <f t="shared" si="23"/>
        <v>LVW-020-150918-11</v>
      </c>
      <c r="B151" s="103" t="str">
        <f t="shared" si="23"/>
        <v>USEPA Region 6</v>
      </c>
      <c r="C151" s="103" t="str">
        <f t="shared" si="23"/>
        <v>LVW-020</v>
      </c>
      <c r="D151" s="104">
        <f t="shared" si="23"/>
        <v>196.05028608000001</v>
      </c>
      <c r="E151" s="11">
        <f t="shared" si="23"/>
        <v>42265.590277777781</v>
      </c>
      <c r="F151" s="15">
        <f t="shared" si="15"/>
        <v>5.7</v>
      </c>
      <c r="G151" s="16"/>
      <c r="H151" s="19">
        <f t="shared" si="16"/>
        <v>1.5E-3</v>
      </c>
      <c r="I151" s="26"/>
      <c r="J151" s="26"/>
      <c r="K151" s="19">
        <f t="shared" si="17"/>
        <v>1.1E-4</v>
      </c>
      <c r="L151" s="16"/>
      <c r="M151" s="16"/>
      <c r="N151" s="16"/>
      <c r="O151" s="15">
        <f t="shared" si="22"/>
        <v>4.5999999999999999E-3</v>
      </c>
      <c r="P151" s="15">
        <f t="shared" si="22"/>
        <v>4.9000000000000004</v>
      </c>
      <c r="Q151" s="18">
        <f t="shared" si="22"/>
        <v>3.3999999999999998E-3</v>
      </c>
      <c r="R151" s="16"/>
      <c r="S151" s="15">
        <f t="shared" si="18"/>
        <v>0.16</v>
      </c>
      <c r="T151" s="16"/>
      <c r="U151" s="16"/>
      <c r="V151" s="18">
        <f t="shared" si="19"/>
        <v>2.7000000000000001E-3</v>
      </c>
      <c r="W151" s="16"/>
      <c r="X151" s="16"/>
      <c r="Y151" s="16"/>
      <c r="Z151" s="16"/>
      <c r="AA151" s="16"/>
      <c r="AB151" s="16"/>
      <c r="AC151" s="15">
        <f t="shared" si="20"/>
        <v>1.0999999999999999E-2</v>
      </c>
      <c r="AD151" s="40">
        <f t="shared" si="8"/>
        <v>5.9649122807017537E-4</v>
      </c>
      <c r="AE151" s="40">
        <f t="shared" si="9"/>
        <v>2.631578947368421E-4</v>
      </c>
      <c r="AF151" s="40">
        <f t="shared" si="10"/>
        <v>8.0701754385964909E-4</v>
      </c>
    </row>
    <row r="152" spans="1:32" x14ac:dyDescent="0.2">
      <c r="A152" s="6" t="str">
        <f t="shared" si="23"/>
        <v>LVW-020-150919-11</v>
      </c>
      <c r="B152" s="103" t="str">
        <f t="shared" si="23"/>
        <v>USEPA Region 6</v>
      </c>
      <c r="C152" s="103" t="str">
        <f t="shared" si="23"/>
        <v>LVW-020</v>
      </c>
      <c r="D152" s="104">
        <f t="shared" si="23"/>
        <v>196.05028608000001</v>
      </c>
      <c r="E152" s="11">
        <f t="shared" si="23"/>
        <v>42266.454861111109</v>
      </c>
      <c r="F152" s="15">
        <f t="shared" si="15"/>
        <v>3.8</v>
      </c>
      <c r="G152" s="16"/>
      <c r="H152" s="19">
        <f t="shared" si="16"/>
        <v>1.5E-3</v>
      </c>
      <c r="I152" s="26"/>
      <c r="J152" s="26"/>
      <c r="K152" s="19">
        <f t="shared" si="17"/>
        <v>5.0000000000000001E-4</v>
      </c>
      <c r="L152" s="16"/>
      <c r="M152" s="16"/>
      <c r="N152" s="16"/>
      <c r="O152" s="15">
        <f t="shared" si="22"/>
        <v>4.4999999999999997E-3</v>
      </c>
      <c r="P152" s="15">
        <f t="shared" si="22"/>
        <v>2.8</v>
      </c>
      <c r="Q152" s="18">
        <f t="shared" si="22"/>
        <v>2.3E-3</v>
      </c>
      <c r="R152" s="16"/>
      <c r="S152" s="15">
        <f t="shared" si="18"/>
        <v>0.12</v>
      </c>
      <c r="T152" s="16"/>
      <c r="U152" s="16"/>
      <c r="V152" s="18">
        <f t="shared" si="19"/>
        <v>2.7000000000000001E-3</v>
      </c>
      <c r="W152" s="16"/>
      <c r="X152" s="16"/>
      <c r="Y152" s="16"/>
      <c r="Z152" s="16"/>
      <c r="AA152" s="16"/>
      <c r="AB152" s="16"/>
      <c r="AC152" s="15">
        <f t="shared" si="20"/>
        <v>9.8000000000000014E-3</v>
      </c>
      <c r="AD152" s="40">
        <f t="shared" si="8"/>
        <v>6.0526315789473687E-4</v>
      </c>
      <c r="AE152" s="40">
        <f t="shared" si="9"/>
        <v>3.947368421052632E-4</v>
      </c>
      <c r="AF152" s="40">
        <f t="shared" si="10"/>
        <v>1.1842105263157893E-3</v>
      </c>
    </row>
    <row r="153" spans="1:32" x14ac:dyDescent="0.2">
      <c r="A153" s="6" t="str">
        <f t="shared" ref="A153:E162" si="24">A62</f>
        <v>LVW-020-150920-11</v>
      </c>
      <c r="B153" s="103" t="str">
        <f t="shared" si="24"/>
        <v>USEPA Region 6</v>
      </c>
      <c r="C153" s="103" t="str">
        <f t="shared" si="24"/>
        <v>LVW-020</v>
      </c>
      <c r="D153" s="104">
        <f t="shared" si="24"/>
        <v>196.05028608000001</v>
      </c>
      <c r="E153" s="11">
        <f t="shared" si="24"/>
        <v>42267.444444444445</v>
      </c>
      <c r="F153" s="15">
        <f t="shared" si="15"/>
        <v>3.3</v>
      </c>
      <c r="G153" s="16"/>
      <c r="H153" s="19">
        <f t="shared" si="16"/>
        <v>1.6999999999999999E-3</v>
      </c>
      <c r="I153" s="26"/>
      <c r="J153" s="26"/>
      <c r="K153" s="19">
        <f t="shared" si="17"/>
        <v>5.0000000000000001E-4</v>
      </c>
      <c r="L153" s="16"/>
      <c r="M153" s="16"/>
      <c r="N153" s="16"/>
      <c r="O153" s="15">
        <f t="shared" si="22"/>
        <v>4.2000000000000006E-3</v>
      </c>
      <c r="P153" s="15">
        <f t="shared" si="22"/>
        <v>2.5</v>
      </c>
      <c r="Q153" s="18">
        <f t="shared" si="22"/>
        <v>2.3E-3</v>
      </c>
      <c r="R153" s="16"/>
      <c r="S153" s="15">
        <f t="shared" si="18"/>
        <v>0.11</v>
      </c>
      <c r="T153" s="16"/>
      <c r="U153" s="16"/>
      <c r="V153" s="18">
        <f t="shared" si="19"/>
        <v>2.5000000000000001E-3</v>
      </c>
      <c r="W153" s="16"/>
      <c r="X153" s="16"/>
      <c r="Y153" s="16"/>
      <c r="Z153" s="16"/>
      <c r="AA153" s="16"/>
      <c r="AB153" s="16"/>
      <c r="AC153" s="15">
        <f t="shared" si="20"/>
        <v>8.8000000000000005E-3</v>
      </c>
      <c r="AD153" s="40">
        <f t="shared" si="8"/>
        <v>6.9696969696969699E-4</v>
      </c>
      <c r="AE153" s="40">
        <f t="shared" si="9"/>
        <v>5.1515151515151513E-4</v>
      </c>
      <c r="AF153" s="40">
        <f t="shared" si="10"/>
        <v>1.272727272727273E-3</v>
      </c>
    </row>
    <row r="154" spans="1:32" x14ac:dyDescent="0.2">
      <c r="A154" s="6" t="str">
        <f t="shared" si="24"/>
        <v>SJLP-092115-11</v>
      </c>
      <c r="B154" s="103" t="str">
        <f t="shared" si="24"/>
        <v>USEPA Region 9</v>
      </c>
      <c r="C154" s="103" t="str">
        <f t="shared" si="24"/>
        <v>SJLP</v>
      </c>
      <c r="D154" s="104">
        <f t="shared" si="24"/>
        <v>196.87105152000001</v>
      </c>
      <c r="E154" s="11">
        <f t="shared" si="24"/>
        <v>42268.333333333336</v>
      </c>
      <c r="F154" s="15">
        <f t="shared" si="15"/>
        <v>0.98</v>
      </c>
      <c r="G154" s="16"/>
      <c r="H154" s="19">
        <f t="shared" si="16"/>
        <v>1.9E-3</v>
      </c>
      <c r="I154" s="26"/>
      <c r="J154" s="26"/>
      <c r="K154" s="19">
        <f t="shared" si="17"/>
        <v>5.0000000000000001E-4</v>
      </c>
      <c r="L154" s="16"/>
      <c r="M154" s="16"/>
      <c r="N154" s="16"/>
      <c r="O154" s="15">
        <f t="shared" ref="O154:Q170" si="25">O63/1000</f>
        <v>4.0000000000000001E-3</v>
      </c>
      <c r="P154" s="15">
        <f t="shared" si="25"/>
        <v>0.64</v>
      </c>
      <c r="Q154" s="18">
        <f t="shared" si="25"/>
        <v>1.1999999999999999E-3</v>
      </c>
      <c r="R154" s="16"/>
      <c r="S154" s="15">
        <f t="shared" si="18"/>
        <v>5.0999999999999997E-2</v>
      </c>
      <c r="T154" s="16"/>
      <c r="U154" s="16"/>
      <c r="V154" s="18">
        <f t="shared" si="19"/>
        <v>2.3999999999999998E-3</v>
      </c>
      <c r="W154" s="16"/>
      <c r="X154" s="16"/>
      <c r="Y154" s="16"/>
      <c r="Z154" s="16"/>
      <c r="AA154" s="16"/>
      <c r="AB154" s="16"/>
      <c r="AC154" s="15">
        <f t="shared" si="20"/>
        <v>5.0000000000000001E-3</v>
      </c>
      <c r="AD154" s="40">
        <f t="shared" si="8"/>
        <v>1.2244897959183673E-3</v>
      </c>
      <c r="AE154" s="40">
        <f t="shared" si="9"/>
        <v>1.9387755102040817E-3</v>
      </c>
      <c r="AF154" s="40">
        <f t="shared" si="10"/>
        <v>4.0816326530612249E-3</v>
      </c>
    </row>
    <row r="155" spans="1:32" x14ac:dyDescent="0.2">
      <c r="A155" s="6" t="str">
        <f t="shared" si="24"/>
        <v>LVW-020-150921-11</v>
      </c>
      <c r="B155" s="103" t="str">
        <f t="shared" si="24"/>
        <v>USEPA Region 6</v>
      </c>
      <c r="C155" s="103" t="str">
        <f t="shared" si="24"/>
        <v>LVW-020</v>
      </c>
      <c r="D155" s="104">
        <f t="shared" si="24"/>
        <v>196.05028608000001</v>
      </c>
      <c r="E155" s="11">
        <f t="shared" si="24"/>
        <v>42268.506944444445</v>
      </c>
      <c r="F155" s="15">
        <f t="shared" si="15"/>
        <v>4.2</v>
      </c>
      <c r="G155" s="16"/>
      <c r="H155" s="19">
        <f t="shared" si="16"/>
        <v>1.9E-3</v>
      </c>
      <c r="I155" s="26"/>
      <c r="J155" s="26"/>
      <c r="K155" s="19">
        <f t="shared" si="17"/>
        <v>5.0000000000000001E-4</v>
      </c>
      <c r="L155" s="16"/>
      <c r="M155" s="16"/>
      <c r="N155" s="16"/>
      <c r="O155" s="15">
        <f t="shared" si="25"/>
        <v>4.3E-3</v>
      </c>
      <c r="P155" s="15">
        <f t="shared" si="25"/>
        <v>3.2</v>
      </c>
      <c r="Q155" s="18">
        <f t="shared" si="25"/>
        <v>2.3999999999999998E-3</v>
      </c>
      <c r="R155" s="16"/>
      <c r="S155" s="15">
        <f t="shared" si="18"/>
        <v>0.12</v>
      </c>
      <c r="T155" s="16"/>
      <c r="U155" s="16"/>
      <c r="V155" s="18">
        <f t="shared" si="19"/>
        <v>2.5999999999999999E-3</v>
      </c>
      <c r="W155" s="16"/>
      <c r="X155" s="16"/>
      <c r="Y155" s="16"/>
      <c r="Z155" s="16"/>
      <c r="AA155" s="16"/>
      <c r="AB155" s="16"/>
      <c r="AC155" s="15">
        <f t="shared" si="20"/>
        <v>0.02</v>
      </c>
      <c r="AD155" s="40">
        <f t="shared" si="8"/>
        <v>5.7142857142857136E-4</v>
      </c>
      <c r="AE155" s="40">
        <f t="shared" si="9"/>
        <v>4.5238095238095237E-4</v>
      </c>
      <c r="AF155" s="40">
        <f t="shared" si="10"/>
        <v>1.0238095238095238E-3</v>
      </c>
    </row>
    <row r="156" spans="1:32" x14ac:dyDescent="0.2">
      <c r="A156" s="6" t="str">
        <f t="shared" si="24"/>
        <v>LVW-020-150922-11</v>
      </c>
      <c r="B156" s="103" t="str">
        <f t="shared" si="24"/>
        <v>USEPA Region 6</v>
      </c>
      <c r="C156" s="103" t="str">
        <f t="shared" si="24"/>
        <v>LVW-020</v>
      </c>
      <c r="D156" s="104">
        <f t="shared" si="24"/>
        <v>196.05028608000001</v>
      </c>
      <c r="E156" s="11">
        <f t="shared" si="24"/>
        <v>42269.385416666664</v>
      </c>
      <c r="F156" s="15">
        <f t="shared" si="15"/>
        <v>4.4000000000000004</v>
      </c>
      <c r="G156" s="16"/>
      <c r="H156" s="19">
        <f t="shared" si="16"/>
        <v>1.8E-3</v>
      </c>
      <c r="I156" s="26"/>
      <c r="J156" s="26"/>
      <c r="K156" s="19">
        <f t="shared" si="17"/>
        <v>5.0000000000000001E-4</v>
      </c>
      <c r="L156" s="16"/>
      <c r="M156" s="16"/>
      <c r="N156" s="16"/>
      <c r="O156" s="15">
        <f t="shared" si="25"/>
        <v>4.4000000000000003E-3</v>
      </c>
      <c r="P156" s="15">
        <f t="shared" si="25"/>
        <v>3.5</v>
      </c>
      <c r="Q156" s="18">
        <f t="shared" si="25"/>
        <v>3.0000000000000001E-3</v>
      </c>
      <c r="R156" s="16"/>
      <c r="S156" s="15">
        <f t="shared" si="18"/>
        <v>0.12</v>
      </c>
      <c r="T156" s="16"/>
      <c r="U156" s="16"/>
      <c r="V156" s="18">
        <f t="shared" si="19"/>
        <v>2.7000000000000001E-3</v>
      </c>
      <c r="W156" s="16"/>
      <c r="X156" s="16"/>
      <c r="Y156" s="16"/>
      <c r="Z156" s="16"/>
      <c r="AA156" s="16"/>
      <c r="AB156" s="16"/>
      <c r="AC156" s="15">
        <f t="shared" si="20"/>
        <v>1.2E-2</v>
      </c>
      <c r="AD156" s="40">
        <f t="shared" si="8"/>
        <v>6.8181818181818176E-4</v>
      </c>
      <c r="AE156" s="40">
        <f t="shared" si="9"/>
        <v>4.0909090909090903E-4</v>
      </c>
      <c r="AF156" s="40">
        <f t="shared" si="10"/>
        <v>1E-3</v>
      </c>
    </row>
    <row r="157" spans="1:32" x14ac:dyDescent="0.2">
      <c r="A157" s="6" t="str">
        <f t="shared" si="24"/>
        <v>LVW-020-150924-11</v>
      </c>
      <c r="B157" s="103" t="str">
        <f t="shared" si="24"/>
        <v>USEPA Region 6</v>
      </c>
      <c r="C157" s="103" t="str">
        <f t="shared" si="24"/>
        <v>LVW-020</v>
      </c>
      <c r="D157" s="104">
        <f t="shared" si="24"/>
        <v>196.05028608000001</v>
      </c>
      <c r="E157" s="11">
        <f t="shared" si="24"/>
        <v>42271.434027777781</v>
      </c>
      <c r="F157" s="15">
        <f t="shared" si="15"/>
        <v>240</v>
      </c>
      <c r="G157" s="16"/>
      <c r="H157" s="19">
        <f t="shared" si="16"/>
        <v>2.5999999999999999E-2</v>
      </c>
      <c r="I157" s="26"/>
      <c r="J157" s="26"/>
      <c r="K157" s="19">
        <f t="shared" si="17"/>
        <v>3.5000000000000001E-3</v>
      </c>
      <c r="L157" s="16"/>
      <c r="M157" s="16"/>
      <c r="N157" s="16"/>
      <c r="O157" s="15">
        <f t="shared" si="25"/>
        <v>0.26</v>
      </c>
      <c r="P157" s="15">
        <f t="shared" si="25"/>
        <v>220</v>
      </c>
      <c r="Q157" s="18">
        <f t="shared" si="25"/>
        <v>0.17</v>
      </c>
      <c r="R157" s="16"/>
      <c r="S157" s="15">
        <f t="shared" si="18"/>
        <v>6.3</v>
      </c>
      <c r="T157" s="16"/>
      <c r="U157" s="16"/>
      <c r="V157" s="18">
        <f t="shared" si="19"/>
        <v>0.17</v>
      </c>
      <c r="W157" s="16"/>
      <c r="X157" s="16"/>
      <c r="Y157" s="16"/>
      <c r="Z157" s="16"/>
      <c r="AA157" s="16"/>
      <c r="AB157" s="16"/>
      <c r="AC157" s="15">
        <f t="shared" si="20"/>
        <v>0.67</v>
      </c>
      <c r="AD157" s="40">
        <f t="shared" si="8"/>
        <v>7.0833333333333338E-4</v>
      </c>
      <c r="AE157" s="40">
        <f t="shared" si="9"/>
        <v>1.0833333333333333E-4</v>
      </c>
      <c r="AF157" s="40">
        <f t="shared" si="10"/>
        <v>1.0833333333333333E-3</v>
      </c>
    </row>
    <row r="158" spans="1:32" x14ac:dyDescent="0.2">
      <c r="A158" s="6" t="str">
        <f t="shared" si="24"/>
        <v>SJLP-092415-11</v>
      </c>
      <c r="B158" s="103" t="str">
        <f t="shared" si="24"/>
        <v>USEPA Region 9</v>
      </c>
      <c r="C158" s="103" t="str">
        <f t="shared" si="24"/>
        <v>SJLP</v>
      </c>
      <c r="D158" s="104">
        <f t="shared" si="24"/>
        <v>196.87105152000001</v>
      </c>
      <c r="E158" s="11">
        <f t="shared" si="24"/>
        <v>42271.565972222219</v>
      </c>
      <c r="F158" s="15">
        <f t="shared" ref="F158:F170" si="26">F67/1000</f>
        <v>230</v>
      </c>
      <c r="G158" s="16"/>
      <c r="H158" s="19">
        <f t="shared" ref="H158:H170" si="27">H67/1000</f>
        <v>2.1000000000000001E-2</v>
      </c>
      <c r="I158" s="26"/>
      <c r="J158" s="26"/>
      <c r="K158" s="19">
        <f t="shared" ref="K158:K170" si="28">K67/1000</f>
        <v>3.7000000000000002E-3</v>
      </c>
      <c r="L158" s="16"/>
      <c r="M158" s="16"/>
      <c r="N158" s="16"/>
      <c r="O158" s="15">
        <f t="shared" si="25"/>
        <v>0.26</v>
      </c>
      <c r="P158" s="15">
        <f t="shared" si="25"/>
        <v>210</v>
      </c>
      <c r="Q158" s="18">
        <f t="shared" si="25"/>
        <v>0.15</v>
      </c>
      <c r="R158" s="16"/>
      <c r="S158" s="15">
        <f t="shared" ref="S158:S170" si="29">S67/1000</f>
        <v>5.7</v>
      </c>
      <c r="T158" s="16"/>
      <c r="U158" s="16"/>
      <c r="V158" s="18">
        <f t="shared" ref="V158:V170" si="30">V67/1000</f>
        <v>0.17</v>
      </c>
      <c r="W158" s="16"/>
      <c r="X158" s="16"/>
      <c r="Y158" s="16"/>
      <c r="Z158" s="16"/>
      <c r="AA158" s="16"/>
      <c r="AB158" s="16"/>
      <c r="AC158" s="15">
        <f t="shared" ref="AC158:AC170" si="31">AC67/1000</f>
        <v>0.67</v>
      </c>
      <c r="AD158" s="40">
        <f t="shared" si="8"/>
        <v>6.521739130434782E-4</v>
      </c>
      <c r="AE158" s="40">
        <f t="shared" si="9"/>
        <v>9.1304347826086962E-5</v>
      </c>
      <c r="AF158" s="40">
        <f t="shared" si="10"/>
        <v>1.1304347826086958E-3</v>
      </c>
    </row>
    <row r="159" spans="1:32" x14ac:dyDescent="0.2">
      <c r="A159" s="6" t="str">
        <f t="shared" si="24"/>
        <v>SJLP-092815-11</v>
      </c>
      <c r="B159" s="103" t="str">
        <f t="shared" si="24"/>
        <v>USEPA Region 9</v>
      </c>
      <c r="C159" s="103" t="str">
        <f t="shared" si="24"/>
        <v>SJLP</v>
      </c>
      <c r="D159" s="104">
        <f t="shared" si="24"/>
        <v>196.87105152000001</v>
      </c>
      <c r="E159" s="11">
        <f t="shared" si="24"/>
        <v>42275.34375</v>
      </c>
      <c r="F159" s="15">
        <f t="shared" si="26"/>
        <v>9.6999999999999993</v>
      </c>
      <c r="G159" s="16"/>
      <c r="H159" s="19">
        <f t="shared" si="27"/>
        <v>2.8E-3</v>
      </c>
      <c r="I159" s="26"/>
      <c r="J159" s="26"/>
      <c r="K159" s="19">
        <f t="shared" si="28"/>
        <v>1.1E-4</v>
      </c>
      <c r="L159" s="16"/>
      <c r="M159" s="16"/>
      <c r="N159" s="16"/>
      <c r="O159" s="15">
        <f t="shared" si="25"/>
        <v>1.0999999999999999E-2</v>
      </c>
      <c r="P159" s="15">
        <f t="shared" si="25"/>
        <v>7.6</v>
      </c>
      <c r="Q159" s="18">
        <f t="shared" si="25"/>
        <v>6.7999999999999996E-3</v>
      </c>
      <c r="R159" s="16"/>
      <c r="S159" s="15">
        <f t="shared" si="29"/>
        <v>0.24</v>
      </c>
      <c r="T159" s="16"/>
      <c r="U159" s="16"/>
      <c r="V159" s="18">
        <f t="shared" si="30"/>
        <v>6.7999999999999996E-3</v>
      </c>
      <c r="W159" s="16"/>
      <c r="X159" s="16"/>
      <c r="Y159" s="16"/>
      <c r="Z159" s="16"/>
      <c r="AA159" s="16"/>
      <c r="AB159" s="16"/>
      <c r="AC159" s="15">
        <f t="shared" si="31"/>
        <v>2.8000000000000001E-2</v>
      </c>
      <c r="AD159" s="40">
        <f t="shared" ref="AD159:AD170" si="32">Q159/F159</f>
        <v>7.0103092783505158E-4</v>
      </c>
      <c r="AE159" s="40">
        <f t="shared" ref="AE159:AE170" si="33">H159/F159</f>
        <v>2.88659793814433E-4</v>
      </c>
      <c r="AF159" s="40">
        <f t="shared" ref="AF159:AF170" si="34">O159/F159</f>
        <v>1.134020618556701E-3</v>
      </c>
    </row>
    <row r="160" spans="1:32" x14ac:dyDescent="0.2">
      <c r="A160" s="6" t="str">
        <f t="shared" si="24"/>
        <v>LVW-020-150928-11</v>
      </c>
      <c r="B160" s="103" t="str">
        <f t="shared" si="24"/>
        <v>USEPA Region 6</v>
      </c>
      <c r="C160" s="103" t="str">
        <f t="shared" si="24"/>
        <v>LVW-020</v>
      </c>
      <c r="D160" s="104">
        <f t="shared" si="24"/>
        <v>196.05028608000001</v>
      </c>
      <c r="E160" s="11">
        <f t="shared" si="24"/>
        <v>42275.427083333336</v>
      </c>
      <c r="F160" s="15">
        <f t="shared" si="26"/>
        <v>11</v>
      </c>
      <c r="G160" s="16"/>
      <c r="H160" s="19">
        <f t="shared" si="27"/>
        <v>2.7000000000000001E-3</v>
      </c>
      <c r="I160" s="26"/>
      <c r="J160" s="26"/>
      <c r="K160" s="19">
        <f t="shared" si="28"/>
        <v>5.0000000000000001E-4</v>
      </c>
      <c r="L160" s="16"/>
      <c r="M160" s="16"/>
      <c r="N160" s="16"/>
      <c r="O160" s="15">
        <f t="shared" si="25"/>
        <v>1.0999999999999999E-2</v>
      </c>
      <c r="P160" s="15">
        <f t="shared" si="25"/>
        <v>9.1999999999999993</v>
      </c>
      <c r="Q160" s="18">
        <f t="shared" si="25"/>
        <v>7.0000000000000001E-3</v>
      </c>
      <c r="R160" s="16"/>
      <c r="S160" s="15">
        <f t="shared" si="29"/>
        <v>0.24</v>
      </c>
      <c r="T160" s="16"/>
      <c r="U160" s="16"/>
      <c r="V160" s="18">
        <f t="shared" si="30"/>
        <v>7.1999999999999998E-3</v>
      </c>
      <c r="W160" s="16"/>
      <c r="X160" s="16"/>
      <c r="Y160" s="16"/>
      <c r="Z160" s="16"/>
      <c r="AA160" s="16"/>
      <c r="AB160" s="16"/>
      <c r="AC160" s="15">
        <f t="shared" si="31"/>
        <v>3.1E-2</v>
      </c>
      <c r="AD160" s="40">
        <f t="shared" si="32"/>
        <v>6.3636363636363641E-4</v>
      </c>
      <c r="AE160" s="40">
        <f t="shared" si="33"/>
        <v>2.4545454545454545E-4</v>
      </c>
      <c r="AF160" s="40">
        <f t="shared" si="34"/>
        <v>1E-3</v>
      </c>
    </row>
    <row r="161" spans="1:32" x14ac:dyDescent="0.2">
      <c r="A161" s="6" t="str">
        <f t="shared" si="24"/>
        <v>SJLP-093015-11</v>
      </c>
      <c r="B161" s="103" t="str">
        <f t="shared" si="24"/>
        <v>USEPA Region 9</v>
      </c>
      <c r="C161" s="103" t="str">
        <f t="shared" si="24"/>
        <v>SJLP</v>
      </c>
      <c r="D161" s="104">
        <f t="shared" si="24"/>
        <v>196.87105152000001</v>
      </c>
      <c r="E161" s="11">
        <f t="shared" si="24"/>
        <v>42277.329861111109</v>
      </c>
      <c r="F161" s="15">
        <f t="shared" si="26"/>
        <v>9.6999999999999993</v>
      </c>
      <c r="G161" s="16"/>
      <c r="H161" s="19">
        <f t="shared" si="27"/>
        <v>2.7000000000000001E-3</v>
      </c>
      <c r="I161" s="26"/>
      <c r="J161" s="26"/>
      <c r="K161" s="19">
        <f t="shared" si="28"/>
        <v>5.0000000000000001E-4</v>
      </c>
      <c r="L161" s="16"/>
      <c r="M161" s="16"/>
      <c r="N161" s="16"/>
      <c r="O161" s="15">
        <f t="shared" si="25"/>
        <v>0.01</v>
      </c>
      <c r="P161" s="15">
        <f t="shared" si="25"/>
        <v>7.6</v>
      </c>
      <c r="Q161" s="18">
        <f t="shared" si="25"/>
        <v>6.6E-3</v>
      </c>
      <c r="R161" s="16"/>
      <c r="S161" s="15">
        <f t="shared" si="29"/>
        <v>0.2</v>
      </c>
      <c r="T161" s="16"/>
      <c r="U161" s="16"/>
      <c r="V161" s="18">
        <f t="shared" si="30"/>
        <v>6.1999999999999998E-3</v>
      </c>
      <c r="W161" s="16"/>
      <c r="X161" s="16"/>
      <c r="Y161" s="16"/>
      <c r="Z161" s="16"/>
      <c r="AA161" s="16"/>
      <c r="AB161" s="16"/>
      <c r="AC161" s="15">
        <f t="shared" si="31"/>
        <v>2.4E-2</v>
      </c>
      <c r="AD161" s="40">
        <f t="shared" si="32"/>
        <v>6.8041237113402068E-4</v>
      </c>
      <c r="AE161" s="40">
        <f t="shared" si="33"/>
        <v>2.7835051546391755E-4</v>
      </c>
      <c r="AF161" s="40">
        <f t="shared" si="34"/>
        <v>1.0309278350515464E-3</v>
      </c>
    </row>
    <row r="162" spans="1:32" x14ac:dyDescent="0.2">
      <c r="A162" s="6" t="str">
        <f t="shared" si="24"/>
        <v>LVW-020-150930-11</v>
      </c>
      <c r="B162" s="103" t="str">
        <f t="shared" si="24"/>
        <v>USEPA Region 6</v>
      </c>
      <c r="C162" s="103" t="str">
        <f t="shared" si="24"/>
        <v>LVW-020</v>
      </c>
      <c r="D162" s="104">
        <f t="shared" si="24"/>
        <v>196.05028608000001</v>
      </c>
      <c r="E162" s="11">
        <f t="shared" si="24"/>
        <v>42277.416666666664</v>
      </c>
      <c r="F162" s="15">
        <f t="shared" si="26"/>
        <v>1.2</v>
      </c>
      <c r="G162" s="16"/>
      <c r="H162" s="19">
        <f t="shared" si="27"/>
        <v>1.6000000000000001E-3</v>
      </c>
      <c r="I162" s="26"/>
      <c r="J162" s="26"/>
      <c r="K162" s="19">
        <f t="shared" si="28"/>
        <v>8.5000000000000006E-5</v>
      </c>
      <c r="L162" s="16"/>
      <c r="M162" s="16"/>
      <c r="N162" s="16"/>
      <c r="O162" s="15">
        <f t="shared" si="25"/>
        <v>4.4999999999999997E-3</v>
      </c>
      <c r="P162" s="15">
        <f t="shared" si="25"/>
        <v>0.63</v>
      </c>
      <c r="Q162" s="18">
        <f t="shared" si="25"/>
        <v>3.0000000000000001E-3</v>
      </c>
      <c r="R162" s="16"/>
      <c r="S162" s="15">
        <f t="shared" si="29"/>
        <v>0.14000000000000001</v>
      </c>
      <c r="T162" s="16"/>
      <c r="U162" s="16"/>
      <c r="V162" s="18">
        <f t="shared" si="30"/>
        <v>1.8E-3</v>
      </c>
      <c r="W162" s="16"/>
      <c r="X162" s="16"/>
      <c r="Y162" s="16"/>
      <c r="Z162" s="16"/>
      <c r="AA162" s="16"/>
      <c r="AB162" s="16"/>
      <c r="AC162" s="15">
        <f t="shared" si="31"/>
        <v>7.0999999999999995E-3</v>
      </c>
      <c r="AD162" s="40">
        <f t="shared" si="32"/>
        <v>2.5000000000000001E-3</v>
      </c>
      <c r="AE162" s="40">
        <f t="shared" si="33"/>
        <v>1.3333333333333335E-3</v>
      </c>
      <c r="AF162" s="40">
        <f t="shared" si="34"/>
        <v>3.7499999999999999E-3</v>
      </c>
    </row>
    <row r="163" spans="1:32" x14ac:dyDescent="0.2">
      <c r="A163" s="6" t="str">
        <f t="shared" ref="A163:E170" si="35">A72</f>
        <v>SJLP-100515-11</v>
      </c>
      <c r="B163" s="103" t="str">
        <f t="shared" si="35"/>
        <v>USEPA Region 9</v>
      </c>
      <c r="C163" s="103" t="str">
        <f t="shared" si="35"/>
        <v>SJLP</v>
      </c>
      <c r="D163" s="104">
        <f t="shared" si="35"/>
        <v>196.87105152000001</v>
      </c>
      <c r="E163" s="11">
        <f t="shared" si="35"/>
        <v>42282.347222222219</v>
      </c>
      <c r="F163" s="15">
        <f t="shared" si="26"/>
        <v>62</v>
      </c>
      <c r="G163" s="16"/>
      <c r="H163" s="19">
        <f t="shared" si="27"/>
        <v>1.0999999999999999E-2</v>
      </c>
      <c r="I163" s="26"/>
      <c r="J163" s="26"/>
      <c r="K163" s="19">
        <f t="shared" si="28"/>
        <v>6.4000000000000005E-4</v>
      </c>
      <c r="L163" s="16"/>
      <c r="M163" s="16"/>
      <c r="N163" s="16"/>
      <c r="O163" s="15">
        <f t="shared" si="25"/>
        <v>0.04</v>
      </c>
      <c r="P163" s="15">
        <f t="shared" si="25"/>
        <v>56</v>
      </c>
      <c r="Q163" s="18">
        <f t="shared" si="25"/>
        <v>3.5999999999999997E-2</v>
      </c>
      <c r="R163" s="16"/>
      <c r="S163" s="15">
        <f t="shared" si="29"/>
        <v>1.3</v>
      </c>
      <c r="T163" s="16"/>
      <c r="U163" s="16"/>
      <c r="V163" s="18">
        <f t="shared" si="30"/>
        <v>2.4E-2</v>
      </c>
      <c r="W163" s="16"/>
      <c r="X163" s="16"/>
      <c r="Y163" s="16"/>
      <c r="Z163" s="16"/>
      <c r="AA163" s="16"/>
      <c r="AB163" s="16"/>
      <c r="AC163" s="15">
        <f t="shared" si="31"/>
        <v>0.11</v>
      </c>
      <c r="AD163" s="40">
        <f t="shared" si="32"/>
        <v>5.8064516129032254E-4</v>
      </c>
      <c r="AE163" s="40">
        <f t="shared" si="33"/>
        <v>1.7741935483870966E-4</v>
      </c>
      <c r="AF163" s="40">
        <f t="shared" si="34"/>
        <v>6.4516129032258064E-4</v>
      </c>
    </row>
    <row r="164" spans="1:32" x14ac:dyDescent="0.2">
      <c r="A164" s="6" t="str">
        <f t="shared" si="35"/>
        <v>SJLP-100815-11</v>
      </c>
      <c r="B164" s="103" t="str">
        <f t="shared" si="35"/>
        <v>USEPA Region 9</v>
      </c>
      <c r="C164" s="103" t="str">
        <f t="shared" si="35"/>
        <v>SJLP</v>
      </c>
      <c r="D164" s="104">
        <f t="shared" si="35"/>
        <v>196.87105152000001</v>
      </c>
      <c r="E164" s="11">
        <f t="shared" si="35"/>
        <v>42285.331250000003</v>
      </c>
      <c r="F164" s="15">
        <f t="shared" si="26"/>
        <v>3.6</v>
      </c>
      <c r="G164" s="16"/>
      <c r="H164" s="19">
        <f t="shared" si="27"/>
        <v>1.9E-3</v>
      </c>
      <c r="I164" s="26"/>
      <c r="J164" s="26"/>
      <c r="K164" s="19">
        <f t="shared" si="28"/>
        <v>1.4999999999999999E-4</v>
      </c>
      <c r="L164" s="16"/>
      <c r="M164" s="16"/>
      <c r="N164" s="16"/>
      <c r="O164" s="15">
        <f t="shared" si="25"/>
        <v>0.01</v>
      </c>
      <c r="P164" s="15">
        <f t="shared" si="25"/>
        <v>1.8</v>
      </c>
      <c r="Q164" s="18">
        <f t="shared" si="25"/>
        <v>8.8000000000000005E-3</v>
      </c>
      <c r="R164" s="16"/>
      <c r="S164" s="15">
        <f t="shared" si="29"/>
        <v>0.42</v>
      </c>
      <c r="T164" s="16"/>
      <c r="U164" s="16"/>
      <c r="V164" s="18">
        <f t="shared" si="30"/>
        <v>3.8999999999999998E-3</v>
      </c>
      <c r="W164" s="16"/>
      <c r="X164" s="16"/>
      <c r="Y164" s="16"/>
      <c r="Z164" s="16"/>
      <c r="AA164" s="16"/>
      <c r="AB164" s="16"/>
      <c r="AC164" s="15">
        <f t="shared" si="31"/>
        <v>2.1999999999999999E-2</v>
      </c>
      <c r="AD164" s="40">
        <f t="shared" si="32"/>
        <v>2.4444444444444444E-3</v>
      </c>
      <c r="AE164" s="40">
        <f t="shared" si="33"/>
        <v>5.2777777777777773E-4</v>
      </c>
      <c r="AF164" s="40">
        <f t="shared" si="34"/>
        <v>2.7777777777777779E-3</v>
      </c>
    </row>
    <row r="165" spans="1:32" x14ac:dyDescent="0.2">
      <c r="A165" s="6" t="str">
        <f t="shared" si="35"/>
        <v>LVW-020-151008-11</v>
      </c>
      <c r="B165" s="103" t="str">
        <f t="shared" si="35"/>
        <v>USEPA Region 6</v>
      </c>
      <c r="C165" s="103" t="str">
        <f t="shared" si="35"/>
        <v>LVW-020</v>
      </c>
      <c r="D165" s="104">
        <f t="shared" si="35"/>
        <v>196.05028608000001</v>
      </c>
      <c r="E165" s="11">
        <f t="shared" si="35"/>
        <v>42285.465277777781</v>
      </c>
      <c r="F165" s="15">
        <f t="shared" si="26"/>
        <v>28</v>
      </c>
      <c r="G165" s="16"/>
      <c r="H165" s="19">
        <f t="shared" si="27"/>
        <v>4.4999999999999997E-3</v>
      </c>
      <c r="I165" s="26"/>
      <c r="J165" s="26"/>
      <c r="K165" s="19">
        <f t="shared" si="28"/>
        <v>3.5E-4</v>
      </c>
      <c r="L165" s="16"/>
      <c r="M165" s="16"/>
      <c r="N165" s="16"/>
      <c r="O165" s="15">
        <f t="shared" si="25"/>
        <v>2.1999999999999999E-2</v>
      </c>
      <c r="P165" s="15">
        <f t="shared" si="25"/>
        <v>21</v>
      </c>
      <c r="Q165" s="18">
        <f t="shared" si="25"/>
        <v>1.7000000000000001E-2</v>
      </c>
      <c r="R165" s="16"/>
      <c r="S165" s="15">
        <f t="shared" si="29"/>
        <v>0.51</v>
      </c>
      <c r="T165" s="16"/>
      <c r="U165" s="16"/>
      <c r="V165" s="18">
        <f t="shared" si="30"/>
        <v>1.2E-2</v>
      </c>
      <c r="W165" s="16"/>
      <c r="X165" s="16"/>
      <c r="Y165" s="16"/>
      <c r="Z165" s="16"/>
      <c r="AA165" s="16"/>
      <c r="AB165" s="16"/>
      <c r="AC165" s="15">
        <f t="shared" si="31"/>
        <v>6.3E-2</v>
      </c>
      <c r="AD165" s="40">
        <f t="shared" si="32"/>
        <v>6.071428571428572E-4</v>
      </c>
      <c r="AE165" s="40">
        <f t="shared" si="33"/>
        <v>1.6071428571428571E-4</v>
      </c>
      <c r="AF165" s="40">
        <f t="shared" si="34"/>
        <v>7.8571428571428564E-4</v>
      </c>
    </row>
    <row r="166" spans="1:32" x14ac:dyDescent="0.2">
      <c r="A166" s="6" t="str">
        <f t="shared" si="35"/>
        <v>SJLP-101215-11</v>
      </c>
      <c r="B166" s="103" t="str">
        <f t="shared" si="35"/>
        <v>USEPA Region 9</v>
      </c>
      <c r="C166" s="103" t="str">
        <f t="shared" si="35"/>
        <v>SJLP</v>
      </c>
      <c r="D166" s="104">
        <f t="shared" si="35"/>
        <v>196.87105152000001</v>
      </c>
      <c r="E166" s="11">
        <f t="shared" si="35"/>
        <v>42289.381944444445</v>
      </c>
      <c r="F166" s="15">
        <f t="shared" si="26"/>
        <v>5.9</v>
      </c>
      <c r="G166" s="16"/>
      <c r="H166" s="19">
        <f t="shared" si="27"/>
        <v>2E-3</v>
      </c>
      <c r="I166" s="26"/>
      <c r="J166" s="26"/>
      <c r="K166" s="19">
        <f t="shared" si="28"/>
        <v>4.2999999999999995E-5</v>
      </c>
      <c r="L166" s="16"/>
      <c r="M166" s="16"/>
      <c r="N166" s="16"/>
      <c r="O166" s="15">
        <f t="shared" si="25"/>
        <v>6.0999999999999995E-3</v>
      </c>
      <c r="P166" s="15">
        <f t="shared" si="25"/>
        <v>5</v>
      </c>
      <c r="Q166" s="18">
        <f t="shared" si="25"/>
        <v>5.0999999999999995E-3</v>
      </c>
      <c r="R166" s="16"/>
      <c r="S166" s="15">
        <f t="shared" si="29"/>
        <v>0.14000000000000001</v>
      </c>
      <c r="T166" s="16"/>
      <c r="U166" s="16"/>
      <c r="V166" s="18">
        <f t="shared" si="30"/>
        <v>4.2000000000000006E-3</v>
      </c>
      <c r="W166" s="16"/>
      <c r="X166" s="16"/>
      <c r="Y166" s="16"/>
      <c r="Z166" s="16"/>
      <c r="AA166" s="16"/>
      <c r="AB166" s="16"/>
      <c r="AC166" s="15">
        <f t="shared" si="31"/>
        <v>2.3E-2</v>
      </c>
      <c r="AD166" s="40">
        <f t="shared" si="32"/>
        <v>8.6440677966101681E-4</v>
      </c>
      <c r="AE166" s="40">
        <f t="shared" si="33"/>
        <v>3.389830508474576E-4</v>
      </c>
      <c r="AF166" s="40">
        <f t="shared" si="34"/>
        <v>1.0338983050847456E-3</v>
      </c>
    </row>
    <row r="167" spans="1:32" x14ac:dyDescent="0.2">
      <c r="A167" s="6" t="str">
        <f t="shared" si="35"/>
        <v>LVW-020-151014-11</v>
      </c>
      <c r="B167" s="103" t="str">
        <f t="shared" si="35"/>
        <v>USEPA Region 6</v>
      </c>
      <c r="C167" s="103" t="str">
        <f t="shared" si="35"/>
        <v>LVW-020</v>
      </c>
      <c r="D167" s="104">
        <f t="shared" si="35"/>
        <v>196.05028608000001</v>
      </c>
      <c r="E167" s="11">
        <f t="shared" si="35"/>
        <v>42291.479166666664</v>
      </c>
      <c r="F167" s="15">
        <f t="shared" si="26"/>
        <v>8.6</v>
      </c>
      <c r="G167" s="16"/>
      <c r="H167" s="19">
        <f t="shared" si="27"/>
        <v>2.5999999999999999E-3</v>
      </c>
      <c r="I167" s="26"/>
      <c r="J167" s="26"/>
      <c r="K167" s="19">
        <f t="shared" si="28"/>
        <v>4.2999999999999995E-5</v>
      </c>
      <c r="L167" s="16"/>
      <c r="M167" s="16"/>
      <c r="N167" s="16"/>
      <c r="O167" s="15">
        <f t="shared" si="25"/>
        <v>8.0000000000000002E-3</v>
      </c>
      <c r="P167" s="15">
        <f t="shared" si="25"/>
        <v>7</v>
      </c>
      <c r="Q167" s="18">
        <f t="shared" si="25"/>
        <v>6.4999999999999997E-3</v>
      </c>
      <c r="R167" s="16"/>
      <c r="S167" s="15">
        <f t="shared" si="29"/>
        <v>0.21</v>
      </c>
      <c r="T167" s="16"/>
      <c r="U167" s="16"/>
      <c r="V167" s="18">
        <f t="shared" si="30"/>
        <v>5.4000000000000003E-3</v>
      </c>
      <c r="W167" s="16"/>
      <c r="X167" s="16"/>
      <c r="Y167" s="16"/>
      <c r="Z167" s="16"/>
      <c r="AA167" s="16"/>
      <c r="AB167" s="16"/>
      <c r="AC167" s="15">
        <f t="shared" si="31"/>
        <v>2.5999999999999999E-2</v>
      </c>
      <c r="AD167" s="40">
        <f t="shared" si="32"/>
        <v>7.5581395348837206E-4</v>
      </c>
      <c r="AE167" s="40">
        <f t="shared" si="33"/>
        <v>3.0232558139534885E-4</v>
      </c>
      <c r="AF167" s="40">
        <f t="shared" si="34"/>
        <v>9.3023255813953494E-4</v>
      </c>
    </row>
    <row r="168" spans="1:32" x14ac:dyDescent="0.2">
      <c r="A168" s="6" t="str">
        <f t="shared" si="35"/>
        <v>LVW020_SW_111815</v>
      </c>
      <c r="B168" s="103" t="str">
        <f t="shared" si="35"/>
        <v>USEPA Regions</v>
      </c>
      <c r="C168" s="103" t="str">
        <f t="shared" si="35"/>
        <v>LVW-020</v>
      </c>
      <c r="D168" s="104">
        <f t="shared" si="35"/>
        <v>196.05028608000001</v>
      </c>
      <c r="E168" s="11">
        <f t="shared" si="35"/>
        <v>42326.395833333336</v>
      </c>
      <c r="F168" s="15">
        <f t="shared" si="26"/>
        <v>1.3</v>
      </c>
      <c r="G168" s="16"/>
      <c r="H168" s="19">
        <f t="shared" si="27"/>
        <v>6.4999999999999997E-4</v>
      </c>
      <c r="I168" s="26"/>
      <c r="J168" s="26"/>
      <c r="K168" s="19">
        <f t="shared" si="28"/>
        <v>9.7E-5</v>
      </c>
      <c r="L168" s="16"/>
      <c r="M168" s="16"/>
      <c r="N168" s="16"/>
      <c r="O168" s="15">
        <f t="shared" si="25"/>
        <v>4.4999999999999997E-3</v>
      </c>
      <c r="P168" s="15">
        <f t="shared" si="25"/>
        <v>0.82</v>
      </c>
      <c r="Q168" s="18">
        <f t="shared" si="25"/>
        <v>2.7000000000000001E-3</v>
      </c>
      <c r="R168" s="16"/>
      <c r="S168" s="15">
        <f t="shared" si="29"/>
        <v>9.5000000000000001E-2</v>
      </c>
      <c r="T168" s="16"/>
      <c r="U168" s="16"/>
      <c r="V168" s="18">
        <f t="shared" si="30"/>
        <v>1.9E-3</v>
      </c>
      <c r="W168" s="16"/>
      <c r="X168" s="16"/>
      <c r="Y168" s="16"/>
      <c r="Z168" s="16"/>
      <c r="AA168" s="16"/>
      <c r="AB168" s="16"/>
      <c r="AC168" s="15">
        <f t="shared" si="31"/>
        <v>0.02</v>
      </c>
      <c r="AD168" s="40">
        <f t="shared" si="32"/>
        <v>2.0769230769230769E-3</v>
      </c>
      <c r="AE168" s="40">
        <f t="shared" si="33"/>
        <v>5.0000000000000001E-4</v>
      </c>
      <c r="AF168" s="40">
        <f t="shared" si="34"/>
        <v>3.4615384615384612E-3</v>
      </c>
    </row>
    <row r="169" spans="1:32" x14ac:dyDescent="0.2">
      <c r="A169" s="6" t="str">
        <f t="shared" si="35"/>
        <v>SJLP_SW_111915</v>
      </c>
      <c r="B169" s="103" t="str">
        <f t="shared" si="35"/>
        <v>USEPA Regions</v>
      </c>
      <c r="C169" s="103" t="str">
        <f t="shared" si="35"/>
        <v>SJLP</v>
      </c>
      <c r="D169" s="104">
        <f t="shared" si="35"/>
        <v>196.87105152000001</v>
      </c>
      <c r="E169" s="11">
        <f t="shared" si="35"/>
        <v>42327.381944444445</v>
      </c>
      <c r="F169" s="15">
        <f t="shared" si="26"/>
        <v>4.9000000000000004</v>
      </c>
      <c r="G169" s="16"/>
      <c r="H169" s="19">
        <f t="shared" si="27"/>
        <v>1.8E-3</v>
      </c>
      <c r="I169" s="26"/>
      <c r="J169" s="26"/>
      <c r="K169" s="19">
        <f t="shared" si="28"/>
        <v>8.4000000000000009E-5</v>
      </c>
      <c r="L169" s="16"/>
      <c r="M169" s="16"/>
      <c r="N169" s="16"/>
      <c r="O169" s="15">
        <f t="shared" si="25"/>
        <v>5.5999999999999999E-3</v>
      </c>
      <c r="P169" s="15">
        <f t="shared" si="25"/>
        <v>4.0999999999999996</v>
      </c>
      <c r="Q169" s="18">
        <f t="shared" si="25"/>
        <v>3.5999999999999999E-3</v>
      </c>
      <c r="R169" s="16"/>
      <c r="S169" s="15">
        <f t="shared" si="29"/>
        <v>0.11</v>
      </c>
      <c r="T169" s="16"/>
      <c r="U169" s="16"/>
      <c r="V169" s="18">
        <f t="shared" si="30"/>
        <v>3.8999999999999998E-3</v>
      </c>
      <c r="W169" s="16"/>
      <c r="X169" s="16"/>
      <c r="Y169" s="16"/>
      <c r="Z169" s="16"/>
      <c r="AA169" s="16"/>
      <c r="AB169" s="16"/>
      <c r="AC169" s="15">
        <f t="shared" si="31"/>
        <v>0.02</v>
      </c>
      <c r="AD169" s="40">
        <f t="shared" si="32"/>
        <v>7.3469387755102037E-4</v>
      </c>
      <c r="AE169" s="40">
        <f t="shared" si="33"/>
        <v>3.6734693877551019E-4</v>
      </c>
      <c r="AF169" s="40">
        <f t="shared" si="34"/>
        <v>1.1428571428571427E-3</v>
      </c>
    </row>
    <row r="170" spans="1:32" x14ac:dyDescent="0.2">
      <c r="A170" s="6" t="str">
        <f t="shared" si="35"/>
        <v>SJLP_032316L</v>
      </c>
      <c r="B170" s="103" t="str">
        <f t="shared" si="35"/>
        <v>USEPA Regions</v>
      </c>
      <c r="C170" s="103" t="str">
        <f t="shared" si="35"/>
        <v>SJLP</v>
      </c>
      <c r="D170" s="104">
        <f t="shared" si="35"/>
        <v>196.87105152000001</v>
      </c>
      <c r="E170" s="11">
        <f t="shared" si="35"/>
        <v>42452.513888888891</v>
      </c>
      <c r="F170" s="15">
        <f t="shared" si="26"/>
        <v>1.9</v>
      </c>
      <c r="G170" s="16"/>
      <c r="H170" s="19">
        <f t="shared" si="27"/>
        <v>9.3000000000000005E-4</v>
      </c>
      <c r="I170" s="26"/>
      <c r="J170" s="26"/>
      <c r="K170" s="19">
        <f t="shared" si="28"/>
        <v>1E-4</v>
      </c>
      <c r="L170" s="16"/>
      <c r="M170" s="16"/>
      <c r="N170" s="16"/>
      <c r="O170" s="15">
        <f t="shared" si="25"/>
        <v>4.7999999999999996E-3</v>
      </c>
      <c r="P170" s="15">
        <f t="shared" si="25"/>
        <v>1.7</v>
      </c>
      <c r="Q170" s="18">
        <f t="shared" si="25"/>
        <v>2.8E-3</v>
      </c>
      <c r="R170" s="16"/>
      <c r="S170" s="15">
        <f t="shared" si="29"/>
        <v>7.2999999999999995E-2</v>
      </c>
      <c r="T170" s="16"/>
      <c r="U170" s="16"/>
      <c r="V170" s="18">
        <f t="shared" si="30"/>
        <v>2.7000000000000001E-3</v>
      </c>
      <c r="W170" s="16"/>
      <c r="X170" s="16"/>
      <c r="Y170" s="16"/>
      <c r="Z170" s="16"/>
      <c r="AA170" s="16"/>
      <c r="AB170" s="16"/>
      <c r="AC170" s="15">
        <f t="shared" si="31"/>
        <v>2.4E-2</v>
      </c>
      <c r="AD170" s="40">
        <f t="shared" si="32"/>
        <v>1.4736842105263158E-3</v>
      </c>
      <c r="AE170" s="40">
        <f t="shared" si="33"/>
        <v>4.8947368421052638E-4</v>
      </c>
      <c r="AF170" s="40">
        <f t="shared" si="34"/>
        <v>2.5263157894736842E-3</v>
      </c>
    </row>
    <row r="171" spans="1:32" x14ac:dyDescent="0.2">
      <c r="A171" s="6" t="str">
        <f t="shared" ref="A171:E174" si="36">A80</f>
        <v>LVW-020_032316L</v>
      </c>
      <c r="B171" s="103" t="str">
        <f t="shared" si="36"/>
        <v>USEPA Regions</v>
      </c>
      <c r="C171" s="103" t="str">
        <f t="shared" si="36"/>
        <v>LVW-020</v>
      </c>
      <c r="D171" s="104">
        <f t="shared" si="36"/>
        <v>196.05028608000001</v>
      </c>
      <c r="E171" s="11">
        <f t="shared" si="36"/>
        <v>42452.618055555555</v>
      </c>
      <c r="F171" s="15">
        <f t="shared" ref="F171:F176" si="37">F80/1000</f>
        <v>1.6</v>
      </c>
      <c r="G171" s="16"/>
      <c r="H171" s="19">
        <f t="shared" ref="H171:H176" si="38">H80/1000</f>
        <v>5.6000000000000006E-4</v>
      </c>
      <c r="I171" s="26"/>
      <c r="J171" s="26"/>
      <c r="K171" s="19">
        <f t="shared" ref="K171:K176" si="39">K80/1000</f>
        <v>1.1E-4</v>
      </c>
      <c r="L171" s="16"/>
      <c r="M171" s="16"/>
      <c r="N171" s="16"/>
      <c r="O171" s="15">
        <f t="shared" ref="O171:Q174" si="40">O80/1000</f>
        <v>4.7999999999999996E-3</v>
      </c>
      <c r="P171" s="15">
        <f t="shared" si="40"/>
        <v>1.5</v>
      </c>
      <c r="Q171" s="18">
        <f t="shared" si="40"/>
        <v>3.0999999999999999E-3</v>
      </c>
      <c r="R171" s="16"/>
      <c r="S171" s="15">
        <f t="shared" ref="S171:S176" si="41">S80/1000</f>
        <v>7.3999999999999996E-2</v>
      </c>
      <c r="T171" s="16"/>
      <c r="U171" s="16"/>
      <c r="V171" s="18">
        <f t="shared" ref="V171:V176" si="42">V80/1000</f>
        <v>2.5999999999999999E-3</v>
      </c>
      <c r="W171" s="16"/>
      <c r="X171" s="16"/>
      <c r="Y171" s="16"/>
      <c r="Z171" s="16"/>
      <c r="AA171" s="16"/>
      <c r="AB171" s="16"/>
      <c r="AC171" s="15">
        <f t="shared" ref="AC171:AC176" si="43">AC80/1000</f>
        <v>2.8000000000000001E-2</v>
      </c>
      <c r="AD171" s="40">
        <f t="shared" ref="AD171:AD176" si="44">Q171/F171</f>
        <v>1.9374999999999998E-3</v>
      </c>
      <c r="AE171" s="40">
        <f t="shared" ref="AE171:AE176" si="45">H171/F171</f>
        <v>3.5E-4</v>
      </c>
      <c r="AF171" s="40">
        <f t="shared" ref="AF171:AF176" si="46">O171/F171</f>
        <v>2.9999999999999996E-3</v>
      </c>
    </row>
    <row r="172" spans="1:32" x14ac:dyDescent="0.2">
      <c r="A172" s="6" t="str">
        <f t="shared" si="36"/>
        <v>nwisnm.01.01602619</v>
      </c>
      <c r="B172" s="103" t="str">
        <f t="shared" si="36"/>
        <v>USGS</v>
      </c>
      <c r="C172" s="103">
        <f t="shared" si="36"/>
        <v>9365000</v>
      </c>
      <c r="D172" s="104">
        <f t="shared" si="36"/>
        <v>192.96034560000001</v>
      </c>
      <c r="E172" s="11">
        <f t="shared" si="36"/>
        <v>42473.635416666664</v>
      </c>
      <c r="F172" s="15">
        <f t="shared" si="37"/>
        <v>3.98</v>
      </c>
      <c r="G172" s="16"/>
      <c r="H172" s="19">
        <f t="shared" si="38"/>
        <v>3.2000000000000002E-3</v>
      </c>
      <c r="I172" s="26"/>
      <c r="J172" s="26"/>
      <c r="K172" s="19">
        <f t="shared" si="39"/>
        <v>3.0199999999999997E-4</v>
      </c>
      <c r="L172" s="16"/>
      <c r="M172" s="16"/>
      <c r="N172" s="16"/>
      <c r="O172" s="15">
        <f t="shared" si="40"/>
        <v>1.29E-2</v>
      </c>
      <c r="P172" s="15">
        <f t="shared" si="40"/>
        <v>6.4</v>
      </c>
      <c r="Q172" s="18">
        <f t="shared" si="40"/>
        <v>1.5900000000000001E-2</v>
      </c>
      <c r="R172" s="16"/>
      <c r="S172" s="15">
        <f t="shared" si="41"/>
        <v>0.61199999999999999</v>
      </c>
      <c r="T172" s="16"/>
      <c r="U172" s="16"/>
      <c r="V172" s="18">
        <f t="shared" si="42"/>
        <v>5.4000000000000003E-3</v>
      </c>
      <c r="W172" s="16"/>
      <c r="X172" s="16"/>
      <c r="Y172" s="16"/>
      <c r="Z172" s="16"/>
      <c r="AA172" s="16"/>
      <c r="AB172" s="16"/>
      <c r="AC172" s="15">
        <f t="shared" si="43"/>
        <v>0.104</v>
      </c>
      <c r="AD172" s="40">
        <f t="shared" si="44"/>
        <v>3.9949748743718597E-3</v>
      </c>
      <c r="AE172" s="40">
        <f t="shared" si="45"/>
        <v>8.0402010050251258E-4</v>
      </c>
      <c r="AF172" s="40">
        <f t="shared" si="46"/>
        <v>3.2412060301507538E-3</v>
      </c>
    </row>
    <row r="173" spans="1:32" x14ac:dyDescent="0.2">
      <c r="A173" s="6" t="str">
        <f t="shared" si="36"/>
        <v>SJLP_060816L</v>
      </c>
      <c r="B173" s="103" t="str">
        <f t="shared" si="36"/>
        <v>USEPA Regions</v>
      </c>
      <c r="C173" s="103" t="str">
        <f t="shared" si="36"/>
        <v>SJLP</v>
      </c>
      <c r="D173" s="104">
        <f t="shared" si="36"/>
        <v>196.87105152000001</v>
      </c>
      <c r="E173" s="11">
        <f t="shared" si="36"/>
        <v>42529.53125</v>
      </c>
      <c r="F173" s="15">
        <f t="shared" si="37"/>
        <v>3.6</v>
      </c>
      <c r="G173" s="16"/>
      <c r="H173" s="19">
        <f t="shared" si="38"/>
        <v>2.3E-3</v>
      </c>
      <c r="I173" s="26"/>
      <c r="J173" s="26"/>
      <c r="K173" s="19">
        <f t="shared" si="39"/>
        <v>1.1E-4</v>
      </c>
      <c r="L173" s="16"/>
      <c r="M173" s="16"/>
      <c r="N173" s="16"/>
      <c r="O173" s="15">
        <f t="shared" si="40"/>
        <v>1.4999999999999999E-2</v>
      </c>
      <c r="P173" s="15">
        <f t="shared" si="40"/>
        <v>4.5</v>
      </c>
      <c r="Q173" s="18">
        <f t="shared" si="40"/>
        <v>3.2000000000000001E-2</v>
      </c>
      <c r="R173" s="16"/>
      <c r="S173" s="15">
        <f t="shared" si="41"/>
        <v>0.33</v>
      </c>
      <c r="T173" s="16"/>
      <c r="U173" s="16"/>
      <c r="V173" s="18">
        <f t="shared" si="42"/>
        <v>2.8999999999999998E-3</v>
      </c>
      <c r="W173" s="16"/>
      <c r="X173" s="16"/>
      <c r="Y173" s="16"/>
      <c r="Z173" s="16"/>
      <c r="AA173" s="16"/>
      <c r="AB173" s="16"/>
      <c r="AC173" s="15">
        <f t="shared" si="43"/>
        <v>0.12</v>
      </c>
      <c r="AD173" s="40">
        <f t="shared" si="44"/>
        <v>8.8888888888888889E-3</v>
      </c>
      <c r="AE173" s="40">
        <f t="shared" si="45"/>
        <v>6.3888888888888882E-4</v>
      </c>
      <c r="AF173" s="40">
        <f t="shared" si="46"/>
        <v>4.1666666666666666E-3</v>
      </c>
    </row>
    <row r="174" spans="1:32" x14ac:dyDescent="0.2">
      <c r="A174" s="6" t="str">
        <f t="shared" si="36"/>
        <v>LVW-020_060916L</v>
      </c>
      <c r="B174" s="103" t="str">
        <f t="shared" si="36"/>
        <v>USEPA Regions</v>
      </c>
      <c r="C174" s="103" t="str">
        <f t="shared" si="36"/>
        <v>LVW-020</v>
      </c>
      <c r="D174" s="104">
        <f t="shared" si="36"/>
        <v>196.05028608000001</v>
      </c>
      <c r="E174" s="11">
        <f t="shared" si="36"/>
        <v>42530.420138888891</v>
      </c>
      <c r="F174" s="15">
        <f t="shared" si="37"/>
        <v>4.0999999999999996</v>
      </c>
      <c r="G174" s="16"/>
      <c r="H174" s="19">
        <f t="shared" si="38"/>
        <v>2.5000000000000001E-3</v>
      </c>
      <c r="I174" s="26"/>
      <c r="J174" s="26"/>
      <c r="K174" s="19">
        <f t="shared" si="39"/>
        <v>3.4000000000000002E-4</v>
      </c>
      <c r="L174" s="16"/>
      <c r="M174" s="16"/>
      <c r="N174" s="16"/>
      <c r="O174" s="15">
        <f t="shared" si="40"/>
        <v>1.2E-2</v>
      </c>
      <c r="P174" s="15">
        <f t="shared" si="40"/>
        <v>4.0999999999999996</v>
      </c>
      <c r="Q174" s="18">
        <f t="shared" si="40"/>
        <v>2.7E-2</v>
      </c>
      <c r="R174" s="16"/>
      <c r="S174" s="15">
        <f t="shared" si="41"/>
        <v>0.3</v>
      </c>
      <c r="T174" s="16"/>
      <c r="U174" s="16"/>
      <c r="V174" s="18">
        <f t="shared" si="42"/>
        <v>2.3E-3</v>
      </c>
      <c r="W174" s="16"/>
      <c r="X174" s="16"/>
      <c r="Y174" s="16"/>
      <c r="Z174" s="16"/>
      <c r="AA174" s="16"/>
      <c r="AB174" s="16"/>
      <c r="AC174" s="15">
        <f t="shared" si="43"/>
        <v>9.6000000000000002E-2</v>
      </c>
      <c r="AD174" s="40">
        <f t="shared" si="44"/>
        <v>6.5853658536585372E-3</v>
      </c>
      <c r="AE174" s="40">
        <f t="shared" si="45"/>
        <v>6.0975609756097572E-4</v>
      </c>
      <c r="AF174" s="40">
        <f t="shared" si="46"/>
        <v>2.9268292682926834E-3</v>
      </c>
    </row>
    <row r="175" spans="1:32" x14ac:dyDescent="0.2">
      <c r="A175" s="6" t="str">
        <f t="shared" ref="A175:E176" si="47">A84</f>
        <v>LVW-020_082716</v>
      </c>
      <c r="B175" s="103" t="str">
        <f t="shared" si="47"/>
        <v>USEPA Regions</v>
      </c>
      <c r="C175" s="103" t="str">
        <f t="shared" si="47"/>
        <v>LVW-020</v>
      </c>
      <c r="D175" s="104">
        <f t="shared" si="47"/>
        <v>196.05028608000001</v>
      </c>
      <c r="E175" s="11">
        <f t="shared" si="47"/>
        <v>42609.5625</v>
      </c>
      <c r="F175" s="15">
        <f t="shared" si="37"/>
        <v>3.9</v>
      </c>
      <c r="G175" s="16"/>
      <c r="H175" s="19">
        <f t="shared" si="38"/>
        <v>1.1000000000000001E-3</v>
      </c>
      <c r="I175" s="26"/>
      <c r="J175" s="26"/>
      <c r="K175" s="19">
        <f t="shared" si="39"/>
        <v>7.0000000000000007E-5</v>
      </c>
      <c r="L175" s="16"/>
      <c r="M175" s="16"/>
      <c r="N175" s="16"/>
      <c r="O175" s="15">
        <f t="shared" ref="O175:Q176" si="48">O84/1000</f>
        <v>4.0999999999999995E-3</v>
      </c>
      <c r="P175" s="15">
        <f t="shared" si="48"/>
        <v>3</v>
      </c>
      <c r="Q175" s="18">
        <f t="shared" si="48"/>
        <v>2.8999999999999998E-3</v>
      </c>
      <c r="R175" s="16"/>
      <c r="S175" s="15">
        <f t="shared" si="41"/>
        <v>0.1</v>
      </c>
      <c r="T175" s="16"/>
      <c r="U175" s="16"/>
      <c r="V175" s="18">
        <f t="shared" si="42"/>
        <v>3.8999999999999998E-3</v>
      </c>
      <c r="W175" s="16"/>
      <c r="X175" s="16"/>
      <c r="Y175" s="16"/>
      <c r="Z175" s="16"/>
      <c r="AA175" s="16"/>
      <c r="AB175" s="16"/>
      <c r="AC175" s="15">
        <f t="shared" si="43"/>
        <v>1.4999999999999999E-2</v>
      </c>
      <c r="AD175" s="40">
        <f t="shared" si="44"/>
        <v>7.435897435897435E-4</v>
      </c>
      <c r="AE175" s="40">
        <f t="shared" si="45"/>
        <v>2.8205128205128208E-4</v>
      </c>
      <c r="AF175" s="40">
        <f t="shared" si="46"/>
        <v>1.0512820512820513E-3</v>
      </c>
    </row>
    <row r="176" spans="1:32" x14ac:dyDescent="0.2">
      <c r="A176" s="6" t="str">
        <f t="shared" si="47"/>
        <v>SJLP_110516</v>
      </c>
      <c r="B176" s="103" t="str">
        <f t="shared" si="47"/>
        <v>USEPA Region 8</v>
      </c>
      <c r="C176" s="103" t="str">
        <f t="shared" si="47"/>
        <v>SJLP</v>
      </c>
      <c r="D176" s="104">
        <f t="shared" si="47"/>
        <v>196.87105152000001</v>
      </c>
      <c r="E176" s="11">
        <f t="shared" si="47"/>
        <v>42679.423611111109</v>
      </c>
      <c r="F176" s="15">
        <f t="shared" si="37"/>
        <v>65</v>
      </c>
      <c r="G176" s="16"/>
      <c r="H176" s="19">
        <f t="shared" si="38"/>
        <v>8.4000000000000012E-3</v>
      </c>
      <c r="I176" s="26"/>
      <c r="J176" s="26"/>
      <c r="K176" s="19">
        <f t="shared" si="39"/>
        <v>3.6999999999999999E-4</v>
      </c>
      <c r="L176" s="16"/>
      <c r="M176" s="16"/>
      <c r="N176" s="16"/>
      <c r="O176" s="15">
        <f t="shared" si="48"/>
        <v>6.2E-2</v>
      </c>
      <c r="P176" s="15">
        <f t="shared" si="48"/>
        <v>50</v>
      </c>
      <c r="Q176" s="18">
        <f t="shared" si="48"/>
        <v>3.5000000000000003E-2</v>
      </c>
      <c r="R176" s="16"/>
      <c r="S176" s="15">
        <f t="shared" si="41"/>
        <v>1</v>
      </c>
      <c r="T176" s="16"/>
      <c r="U176" s="16"/>
      <c r="V176" s="18">
        <f t="shared" si="42"/>
        <v>2.9000000000000001E-2</v>
      </c>
      <c r="W176" s="16"/>
      <c r="X176" s="16"/>
      <c r="Y176" s="16"/>
      <c r="Z176" s="16"/>
      <c r="AA176" s="16"/>
      <c r="AB176" s="16"/>
      <c r="AC176" s="15">
        <f t="shared" si="43"/>
        <v>0.15</v>
      </c>
      <c r="AD176" s="40">
        <f t="shared" si="44"/>
        <v>5.3846153846153855E-4</v>
      </c>
      <c r="AE176" s="40">
        <f t="shared" si="45"/>
        <v>1.2923076923076926E-4</v>
      </c>
      <c r="AF176" s="40">
        <f t="shared" si="46"/>
        <v>9.5384615384615386E-4</v>
      </c>
    </row>
    <row r="177" spans="5:5" x14ac:dyDescent="0.2">
      <c r="E177" s="11"/>
    </row>
    <row r="178" spans="5:5" x14ac:dyDescent="0.2">
      <c r="E178" s="11"/>
    </row>
    <row r="179" spans="5:5" x14ac:dyDescent="0.2">
      <c r="E179" s="11"/>
    </row>
    <row r="180" spans="5:5" x14ac:dyDescent="0.2">
      <c r="E180" s="11"/>
    </row>
    <row r="181" spans="5:5" x14ac:dyDescent="0.2">
      <c r="E181" s="11"/>
    </row>
    <row r="182" spans="5:5" x14ac:dyDescent="0.2">
      <c r="E182" s="11"/>
    </row>
    <row r="183" spans="5:5" x14ac:dyDescent="0.2">
      <c r="E183" s="11"/>
    </row>
    <row r="184" spans="5:5" x14ac:dyDescent="0.2">
      <c r="E184" s="11"/>
    </row>
    <row r="185" spans="5:5" x14ac:dyDescent="0.2">
      <c r="E185" s="11"/>
    </row>
    <row r="186" spans="5:5" x14ac:dyDescent="0.2">
      <c r="E186" s="11"/>
    </row>
    <row r="187" spans="5:5" x14ac:dyDescent="0.2">
      <c r="E187" s="11"/>
    </row>
    <row r="188" spans="5:5" x14ac:dyDescent="0.2">
      <c r="E188" s="11"/>
    </row>
    <row r="189" spans="5:5" x14ac:dyDescent="0.2">
      <c r="E189" s="11"/>
    </row>
    <row r="190" spans="5:5" x14ac:dyDescent="0.2">
      <c r="E190" s="11"/>
    </row>
    <row r="191" spans="5:5" x14ac:dyDescent="0.2">
      <c r="E191" s="11"/>
    </row>
    <row r="192" spans="5:5" x14ac:dyDescent="0.2">
      <c r="E192" s="11"/>
    </row>
    <row r="193" spans="5:5" x14ac:dyDescent="0.2">
      <c r="E193" s="11"/>
    </row>
    <row r="194" spans="5:5" x14ac:dyDescent="0.2">
      <c r="E194" s="11"/>
    </row>
    <row r="195" spans="5:5" x14ac:dyDescent="0.2">
      <c r="E195" s="11"/>
    </row>
    <row r="196" spans="5:5" x14ac:dyDescent="0.2">
      <c r="E196" s="11"/>
    </row>
    <row r="197" spans="5:5" x14ac:dyDescent="0.2">
      <c r="E197" s="11"/>
    </row>
    <row r="198" spans="5:5" x14ac:dyDescent="0.2">
      <c r="E198" s="11"/>
    </row>
    <row r="199" spans="5:5" x14ac:dyDescent="0.2">
      <c r="E199" s="11"/>
    </row>
    <row r="200" spans="5:5" x14ac:dyDescent="0.2">
      <c r="E200" s="11"/>
    </row>
    <row r="201" spans="5:5" x14ac:dyDescent="0.2">
      <c r="E201" s="11"/>
    </row>
    <row r="202" spans="5:5" x14ac:dyDescent="0.2">
      <c r="E202" s="11"/>
    </row>
    <row r="203" spans="5:5" x14ac:dyDescent="0.2">
      <c r="E203" s="11"/>
    </row>
    <row r="204" spans="5:5" x14ac:dyDescent="0.2">
      <c r="E204" s="11"/>
    </row>
    <row r="205" spans="5:5" x14ac:dyDescent="0.2">
      <c r="E205" s="11"/>
    </row>
    <row r="206" spans="5:5" x14ac:dyDescent="0.2">
      <c r="E206" s="11"/>
    </row>
    <row r="207" spans="5:5" x14ac:dyDescent="0.2">
      <c r="E207" s="11"/>
    </row>
    <row r="208" spans="5:5" x14ac:dyDescent="0.2">
      <c r="E208" s="11"/>
    </row>
    <row r="209" spans="5:5" x14ac:dyDescent="0.2">
      <c r="E209" s="11"/>
    </row>
    <row r="210" spans="5:5" x14ac:dyDescent="0.2">
      <c r="E210" s="11"/>
    </row>
    <row r="211" spans="5:5" x14ac:dyDescent="0.2">
      <c r="E211" s="11"/>
    </row>
    <row r="212" spans="5:5" x14ac:dyDescent="0.2">
      <c r="E212" s="11"/>
    </row>
    <row r="213" spans="5:5" x14ac:dyDescent="0.2">
      <c r="E213" s="11"/>
    </row>
    <row r="214" spans="5:5" x14ac:dyDescent="0.2">
      <c r="E214" s="11"/>
    </row>
    <row r="215" spans="5:5" x14ac:dyDescent="0.2">
      <c r="E215" s="11"/>
    </row>
    <row r="216" spans="5:5" x14ac:dyDescent="0.2">
      <c r="E216" s="11"/>
    </row>
    <row r="217" spans="5:5" x14ac:dyDescent="0.2">
      <c r="E217" s="11"/>
    </row>
    <row r="218" spans="5:5" x14ac:dyDescent="0.2">
      <c r="E218" s="11"/>
    </row>
    <row r="219" spans="5:5" x14ac:dyDescent="0.2">
      <c r="E219" s="11"/>
    </row>
    <row r="220" spans="5:5" x14ac:dyDescent="0.2">
      <c r="E220" s="11"/>
    </row>
    <row r="221" spans="5:5" x14ac:dyDescent="0.2">
      <c r="E221" s="11"/>
    </row>
  </sheetData>
  <sheetProtection algorithmName="SHA-512" hashValue="Kjh/ZCoj6qV/VJE2vpcHmSrShpVgwasVNFBysICGMatEC3ZI5FbFHGdVyzUuxkg2ta1yFGNteWGS1F4e6jAN/A==" saltValue="JQCYe5ZIG3kAEH+3ISdgcQ==" spinCount="100000" sheet="1" scenarios="1"/>
  <mergeCells count="2">
    <mergeCell ref="F1:AC1"/>
    <mergeCell ref="F92:AC92"/>
  </mergeCells>
  <pageMargins left="0.7" right="0.7" top="0.75" bottom="0.75" header="0.3" footer="0.3"/>
  <pageSetup paperSize="3" scale="50" orientation="landscape" r:id="rId1"/>
  <headerFooter>
    <oddFooter>&amp;L&amp;Z&amp;F&amp;R&amp;D &amp;T</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211"/>
  <sheetViews>
    <sheetView workbookViewId="0">
      <selection activeCell="AD86" sqref="AD86"/>
    </sheetView>
  </sheetViews>
  <sheetFormatPr defaultRowHeight="12.75" x14ac:dyDescent="0.2"/>
  <cols>
    <col min="1" max="1" width="23.28515625" customWidth="1"/>
    <col min="2" max="2" width="15.7109375" customWidth="1"/>
    <col min="3" max="3" width="30.5703125" customWidth="1"/>
    <col min="5" max="5" width="12.85546875" customWidth="1"/>
  </cols>
  <sheetData>
    <row r="1" spans="1:30" ht="21" x14ac:dyDescent="0.35">
      <c r="A1" s="85" t="s">
        <v>789</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0" ht="36" x14ac:dyDescent="0.2">
      <c r="A2" s="51" t="s">
        <v>395</v>
      </c>
      <c r="B2" s="22" t="s">
        <v>2</v>
      </c>
      <c r="C2" s="22" t="s">
        <v>396</v>
      </c>
      <c r="D2" s="75" t="s">
        <v>472</v>
      </c>
      <c r="E2" s="23" t="s">
        <v>398</v>
      </c>
      <c r="F2" s="22" t="s">
        <v>5</v>
      </c>
      <c r="G2" s="24" t="s">
        <v>6</v>
      </c>
      <c r="H2" s="22" t="s">
        <v>0</v>
      </c>
      <c r="I2" s="22" t="s">
        <v>7</v>
      </c>
      <c r="J2" s="22" t="s">
        <v>8</v>
      </c>
      <c r="K2" s="22" t="s">
        <v>9</v>
      </c>
      <c r="L2" s="22" t="s">
        <v>10</v>
      </c>
      <c r="M2" s="22" t="s">
        <v>11</v>
      </c>
      <c r="N2" s="22" t="s">
        <v>12</v>
      </c>
      <c r="O2" s="22" t="s">
        <v>13</v>
      </c>
      <c r="P2" s="22" t="s">
        <v>14</v>
      </c>
      <c r="Q2" s="22" t="s">
        <v>1</v>
      </c>
      <c r="R2" s="22" t="s">
        <v>15</v>
      </c>
      <c r="S2" s="22" t="s">
        <v>16</v>
      </c>
      <c r="T2" s="22" t="s">
        <v>17</v>
      </c>
      <c r="U2" s="22" t="s">
        <v>18</v>
      </c>
      <c r="V2" s="22" t="s">
        <v>19</v>
      </c>
      <c r="W2" s="22" t="s">
        <v>20</v>
      </c>
      <c r="X2" s="22" t="s">
        <v>21</v>
      </c>
      <c r="Y2" s="22" t="s">
        <v>22</v>
      </c>
      <c r="Z2" s="22" t="s">
        <v>23</v>
      </c>
      <c r="AA2" s="22" t="s">
        <v>24</v>
      </c>
      <c r="AB2" s="22" t="s">
        <v>25</v>
      </c>
      <c r="AC2" s="22" t="s">
        <v>26</v>
      </c>
      <c r="AD2" s="25"/>
    </row>
    <row r="3" spans="1:30" s="12" customFormat="1" x14ac:dyDescent="0.2">
      <c r="A3" s="76" t="s">
        <v>722</v>
      </c>
      <c r="B3" s="76" t="s">
        <v>1190</v>
      </c>
      <c r="C3" s="76" t="s">
        <v>723</v>
      </c>
      <c r="D3" s="77">
        <v>204.43496832000002</v>
      </c>
      <c r="E3" s="108">
        <v>42223.8125</v>
      </c>
      <c r="F3" s="5">
        <v>13000</v>
      </c>
      <c r="G3" s="5">
        <v>0.35</v>
      </c>
      <c r="H3" s="5">
        <v>3</v>
      </c>
      <c r="I3" s="5">
        <v>300</v>
      </c>
      <c r="J3" s="5">
        <v>4.4999999999999998E-2</v>
      </c>
      <c r="K3" s="5">
        <v>5.1999999999999998E-2</v>
      </c>
      <c r="L3" s="5">
        <v>57000</v>
      </c>
      <c r="M3" s="5">
        <v>6</v>
      </c>
      <c r="N3" s="5">
        <v>5</v>
      </c>
      <c r="O3" s="5">
        <v>10</v>
      </c>
      <c r="P3" s="5"/>
      <c r="Q3" s="5">
        <v>13</v>
      </c>
      <c r="R3" s="5">
        <v>11000</v>
      </c>
      <c r="S3" s="5">
        <v>360</v>
      </c>
      <c r="T3" s="5">
        <v>3.5000000000000001E-3</v>
      </c>
      <c r="U3" s="5">
        <v>1</v>
      </c>
      <c r="V3" s="5">
        <v>5.6000000000000001E-2</v>
      </c>
      <c r="W3" s="5"/>
      <c r="X3" s="5">
        <v>0.45</v>
      </c>
      <c r="Y3" s="5">
        <v>1.7000000000000001E-2</v>
      </c>
      <c r="Z3" s="5"/>
      <c r="AA3" s="5">
        <v>9.2999999999999992E-3</v>
      </c>
      <c r="AB3" s="5">
        <v>22</v>
      </c>
      <c r="AC3" s="5">
        <v>50</v>
      </c>
    </row>
    <row r="4" spans="1:30" s="12" customFormat="1" x14ac:dyDescent="0.2">
      <c r="A4" s="76" t="s">
        <v>724</v>
      </c>
      <c r="B4" s="76" t="s">
        <v>1190</v>
      </c>
      <c r="C4" s="76" t="s">
        <v>723</v>
      </c>
      <c r="D4" s="77">
        <v>204.43496832000002</v>
      </c>
      <c r="E4" s="108">
        <v>42224.34375</v>
      </c>
      <c r="F4" s="106">
        <v>31000</v>
      </c>
      <c r="G4" s="106">
        <v>0.35</v>
      </c>
      <c r="H4" s="106">
        <v>5</v>
      </c>
      <c r="I4" s="106">
        <v>600</v>
      </c>
      <c r="J4" s="106">
        <v>2</v>
      </c>
      <c r="K4" s="106">
        <v>5.1999999999999998E-2</v>
      </c>
      <c r="L4" s="106">
        <v>67000</v>
      </c>
      <c r="M4" s="106">
        <v>15</v>
      </c>
      <c r="N4" s="106">
        <v>13</v>
      </c>
      <c r="O4" s="106">
        <v>30</v>
      </c>
      <c r="P4" s="106"/>
      <c r="Q4" s="106">
        <v>29</v>
      </c>
      <c r="R4" s="106">
        <v>15000</v>
      </c>
      <c r="S4" s="106">
        <v>860</v>
      </c>
      <c r="T4" s="106">
        <v>3.5000000000000001E-3</v>
      </c>
      <c r="U4" s="106">
        <v>2</v>
      </c>
      <c r="V4" s="106">
        <v>5.6000000000000001E-2</v>
      </c>
      <c r="W4" s="106"/>
      <c r="X4" s="106">
        <v>0.45</v>
      </c>
      <c r="Y4" s="106">
        <v>1.7000000000000001E-2</v>
      </c>
      <c r="Z4" s="106"/>
      <c r="AA4" s="106">
        <v>9.2999999999999992E-3</v>
      </c>
      <c r="AB4" s="106">
        <v>47</v>
      </c>
      <c r="AC4" s="106">
        <v>80</v>
      </c>
    </row>
    <row r="5" spans="1:30" s="12" customFormat="1" x14ac:dyDescent="0.2">
      <c r="A5" s="76" t="s">
        <v>725</v>
      </c>
      <c r="B5" s="76" t="s">
        <v>1190</v>
      </c>
      <c r="C5" s="76" t="s">
        <v>723</v>
      </c>
      <c r="D5" s="77">
        <v>204.43496832000002</v>
      </c>
      <c r="E5" s="108">
        <v>42224.572916666664</v>
      </c>
      <c r="F5" s="5">
        <v>24000</v>
      </c>
      <c r="G5" s="5">
        <v>0.35</v>
      </c>
      <c r="H5" s="5">
        <v>13</v>
      </c>
      <c r="I5" s="5">
        <v>600</v>
      </c>
      <c r="J5" s="5">
        <v>2</v>
      </c>
      <c r="K5" s="5">
        <v>5.1999999999999998E-2</v>
      </c>
      <c r="L5" s="5">
        <v>67000</v>
      </c>
      <c r="M5" s="5">
        <v>13</v>
      </c>
      <c r="N5" s="5">
        <v>10</v>
      </c>
      <c r="O5" s="5">
        <v>60</v>
      </c>
      <c r="P5" s="5"/>
      <c r="Q5" s="5">
        <v>310</v>
      </c>
      <c r="R5" s="5">
        <v>14000</v>
      </c>
      <c r="S5" s="5">
        <v>810</v>
      </c>
      <c r="T5" s="5">
        <v>3.5000000000000001E-3</v>
      </c>
      <c r="U5" s="5">
        <v>4</v>
      </c>
      <c r="V5" s="5">
        <v>5.6000000000000001E-2</v>
      </c>
      <c r="W5" s="5"/>
      <c r="X5" s="5">
        <v>0.45</v>
      </c>
      <c r="Y5" s="5">
        <v>2</v>
      </c>
      <c r="Z5" s="5"/>
      <c r="AA5" s="5">
        <v>9.2999999999999992E-3</v>
      </c>
      <c r="AB5" s="5">
        <v>46</v>
      </c>
      <c r="AC5" s="5">
        <v>180</v>
      </c>
    </row>
    <row r="6" spans="1:30" s="12" customFormat="1" x14ac:dyDescent="0.2">
      <c r="A6" s="76" t="s">
        <v>726</v>
      </c>
      <c r="B6" s="76" t="s">
        <v>1190</v>
      </c>
      <c r="C6" s="76" t="s">
        <v>723</v>
      </c>
      <c r="D6" s="77">
        <v>204.43496832000002</v>
      </c>
      <c r="E6" s="108">
        <v>42224.805555555555</v>
      </c>
      <c r="F6" s="106">
        <v>18000</v>
      </c>
      <c r="G6" s="106">
        <v>0.35</v>
      </c>
      <c r="H6" s="106">
        <v>6</v>
      </c>
      <c r="I6" s="106">
        <v>400</v>
      </c>
      <c r="J6" s="106">
        <v>1</v>
      </c>
      <c r="K6" s="106">
        <v>5.1999999999999998E-2</v>
      </c>
      <c r="L6" s="106">
        <v>59000</v>
      </c>
      <c r="M6" s="106">
        <v>8</v>
      </c>
      <c r="N6" s="106">
        <v>7</v>
      </c>
      <c r="O6" s="106">
        <v>30</v>
      </c>
      <c r="P6" s="106"/>
      <c r="Q6" s="106">
        <v>110</v>
      </c>
      <c r="R6" s="106">
        <v>12000</v>
      </c>
      <c r="S6" s="106">
        <v>600</v>
      </c>
      <c r="T6" s="106">
        <v>3.5000000000000001E-3</v>
      </c>
      <c r="U6" s="106">
        <v>2</v>
      </c>
      <c r="V6" s="106">
        <v>5.6000000000000001E-2</v>
      </c>
      <c r="W6" s="106"/>
      <c r="X6" s="106">
        <v>0.45</v>
      </c>
      <c r="Y6" s="106">
        <v>1.7000000000000001E-2</v>
      </c>
      <c r="Z6" s="106"/>
      <c r="AA6" s="106">
        <v>9.2999999999999992E-3</v>
      </c>
      <c r="AB6" s="106">
        <v>30</v>
      </c>
      <c r="AC6" s="106">
        <v>90</v>
      </c>
    </row>
    <row r="7" spans="1:30" s="12" customFormat="1" x14ac:dyDescent="0.2">
      <c r="A7" s="76" t="s">
        <v>727</v>
      </c>
      <c r="B7" s="76" t="s">
        <v>1190</v>
      </c>
      <c r="C7" s="76" t="s">
        <v>723</v>
      </c>
      <c r="D7" s="77">
        <v>204.43496832000002</v>
      </c>
      <c r="E7" s="108">
        <v>42224.993055555555</v>
      </c>
      <c r="F7" s="106">
        <v>17000</v>
      </c>
      <c r="G7" s="106">
        <v>0.35</v>
      </c>
      <c r="H7" s="106">
        <v>5</v>
      </c>
      <c r="I7" s="106">
        <v>400</v>
      </c>
      <c r="J7" s="106">
        <v>1</v>
      </c>
      <c r="K7" s="106">
        <v>5.1999999999999998E-2</v>
      </c>
      <c r="L7" s="106">
        <v>59000</v>
      </c>
      <c r="M7" s="106">
        <v>7</v>
      </c>
      <c r="N7" s="106">
        <v>6</v>
      </c>
      <c r="O7" s="106">
        <v>20</v>
      </c>
      <c r="P7" s="106"/>
      <c r="Q7" s="106">
        <v>67</v>
      </c>
      <c r="R7" s="106">
        <v>12000</v>
      </c>
      <c r="S7" s="106">
        <v>570</v>
      </c>
      <c r="T7" s="106">
        <v>3.5000000000000001E-3</v>
      </c>
      <c r="U7" s="106">
        <v>2</v>
      </c>
      <c r="V7" s="106">
        <v>5.6000000000000001E-2</v>
      </c>
      <c r="W7" s="106"/>
      <c r="X7" s="106">
        <v>0.45</v>
      </c>
      <c r="Y7" s="106">
        <v>1.7000000000000001E-2</v>
      </c>
      <c r="Z7" s="106"/>
      <c r="AA7" s="106">
        <v>9.2999999999999992E-3</v>
      </c>
      <c r="AB7" s="106">
        <v>28</v>
      </c>
      <c r="AC7" s="106">
        <v>80</v>
      </c>
    </row>
    <row r="8" spans="1:30" s="12" customFormat="1" x14ac:dyDescent="0.2">
      <c r="A8" s="76" t="s">
        <v>728</v>
      </c>
      <c r="B8" s="76" t="s">
        <v>496</v>
      </c>
      <c r="C8" s="76" t="s">
        <v>38</v>
      </c>
      <c r="D8" s="77">
        <v>204.48324864000003</v>
      </c>
      <c r="E8" s="108">
        <v>42225</v>
      </c>
      <c r="F8" s="5">
        <v>4300</v>
      </c>
      <c r="G8" s="5">
        <v>0.4</v>
      </c>
      <c r="H8" s="5">
        <v>2.6</v>
      </c>
      <c r="I8" s="5">
        <v>200</v>
      </c>
      <c r="J8" s="5">
        <v>0.94</v>
      </c>
      <c r="K8" s="5">
        <v>0.19</v>
      </c>
      <c r="L8" s="5">
        <v>67000</v>
      </c>
      <c r="M8" s="5">
        <v>2.2000000000000002</v>
      </c>
      <c r="N8" s="5">
        <v>4.5</v>
      </c>
      <c r="O8" s="5">
        <v>15</v>
      </c>
      <c r="P8" s="5">
        <v>3100</v>
      </c>
      <c r="Q8" s="5">
        <v>13</v>
      </c>
      <c r="R8" s="5">
        <v>8300</v>
      </c>
      <c r="S8" s="5">
        <v>470</v>
      </c>
      <c r="T8" s="5">
        <v>0.8</v>
      </c>
      <c r="U8" s="5">
        <v>1.3</v>
      </c>
      <c r="V8" s="5">
        <v>4.4000000000000004</v>
      </c>
      <c r="W8" s="5">
        <v>3400</v>
      </c>
      <c r="X8" s="5">
        <v>2</v>
      </c>
      <c r="Y8" s="5">
        <v>0.1</v>
      </c>
      <c r="Z8" s="5">
        <v>20000</v>
      </c>
      <c r="AA8" s="5">
        <v>0.1</v>
      </c>
      <c r="AB8" s="5">
        <v>9.6</v>
      </c>
      <c r="AC8" s="5">
        <v>49</v>
      </c>
    </row>
    <row r="9" spans="1:30" s="12" customFormat="1" x14ac:dyDescent="0.2">
      <c r="A9" s="76" t="s">
        <v>729</v>
      </c>
      <c r="B9" s="76" t="s">
        <v>1190</v>
      </c>
      <c r="C9" s="76" t="s">
        <v>723</v>
      </c>
      <c r="D9" s="77">
        <v>204.43496832000002</v>
      </c>
      <c r="E9" s="108">
        <v>42225.305555555555</v>
      </c>
      <c r="F9" s="106">
        <v>36000</v>
      </c>
      <c r="G9" s="106">
        <v>0.35</v>
      </c>
      <c r="H9" s="106">
        <v>5</v>
      </c>
      <c r="I9" s="106">
        <v>400</v>
      </c>
      <c r="J9" s="106">
        <v>2</v>
      </c>
      <c r="K9" s="106">
        <v>5.1999999999999998E-2</v>
      </c>
      <c r="L9" s="106">
        <v>68000</v>
      </c>
      <c r="M9" s="106">
        <v>19</v>
      </c>
      <c r="N9" s="106">
        <v>13</v>
      </c>
      <c r="O9" s="106">
        <v>30</v>
      </c>
      <c r="P9" s="106"/>
      <c r="Q9" s="106">
        <v>49</v>
      </c>
      <c r="R9" s="106">
        <v>16000</v>
      </c>
      <c r="S9" s="106">
        <v>1000</v>
      </c>
      <c r="T9" s="106">
        <v>3.5000000000000001E-3</v>
      </c>
      <c r="U9" s="106">
        <v>2</v>
      </c>
      <c r="V9" s="106">
        <v>5.6000000000000001E-2</v>
      </c>
      <c r="W9" s="106"/>
      <c r="X9" s="106">
        <v>0.45</v>
      </c>
      <c r="Y9" s="106">
        <v>1.7000000000000001E-2</v>
      </c>
      <c r="Z9" s="106"/>
      <c r="AA9" s="106">
        <v>9.2999999999999992E-3</v>
      </c>
      <c r="AB9" s="106">
        <v>41</v>
      </c>
      <c r="AC9" s="106">
        <v>100</v>
      </c>
    </row>
    <row r="10" spans="1:30" s="12" customFormat="1" x14ac:dyDescent="0.2">
      <c r="A10" s="76" t="s">
        <v>730</v>
      </c>
      <c r="B10" s="76" t="s">
        <v>496</v>
      </c>
      <c r="C10" s="76" t="s">
        <v>38</v>
      </c>
      <c r="D10" s="77">
        <v>204.48324864000003</v>
      </c>
      <c r="E10" s="108">
        <v>42226</v>
      </c>
      <c r="F10" s="5">
        <v>4700</v>
      </c>
      <c r="G10" s="5">
        <v>0.4</v>
      </c>
      <c r="H10" s="5">
        <v>1.7</v>
      </c>
      <c r="I10" s="5">
        <v>140</v>
      </c>
      <c r="J10" s="5">
        <v>0.36</v>
      </c>
      <c r="K10" s="5">
        <v>4.9000000000000002E-2</v>
      </c>
      <c r="L10" s="5">
        <v>55000</v>
      </c>
      <c r="M10" s="5">
        <v>2.6</v>
      </c>
      <c r="N10" s="5">
        <v>2.1</v>
      </c>
      <c r="O10" s="5">
        <v>7.3</v>
      </c>
      <c r="P10" s="5">
        <v>3100</v>
      </c>
      <c r="Q10" s="5">
        <v>7.9</v>
      </c>
      <c r="R10" s="5">
        <v>7600</v>
      </c>
      <c r="S10" s="5">
        <v>190</v>
      </c>
      <c r="T10" s="5">
        <v>0.8</v>
      </c>
      <c r="U10" s="5">
        <v>1.3</v>
      </c>
      <c r="V10" s="5">
        <v>2.8</v>
      </c>
      <c r="W10" s="5">
        <v>3200</v>
      </c>
      <c r="X10" s="5">
        <v>0.57999999999999996</v>
      </c>
      <c r="Y10" s="5">
        <v>0.1</v>
      </c>
      <c r="Z10" s="5">
        <v>18000</v>
      </c>
      <c r="AA10" s="5">
        <v>0.1</v>
      </c>
      <c r="AB10" s="5">
        <v>7.2</v>
      </c>
      <c r="AC10" s="5">
        <v>25</v>
      </c>
    </row>
    <row r="11" spans="1:30" s="12" customFormat="1" x14ac:dyDescent="0.2">
      <c r="A11" s="76" t="s">
        <v>731</v>
      </c>
      <c r="B11" s="76" t="s">
        <v>1190</v>
      </c>
      <c r="C11" s="76" t="s">
        <v>723</v>
      </c>
      <c r="D11" s="77">
        <v>204.43496832000002</v>
      </c>
      <c r="E11" s="108">
        <v>42226.700694444444</v>
      </c>
      <c r="F11" s="106">
        <v>7900</v>
      </c>
      <c r="G11" s="106">
        <v>0.35</v>
      </c>
      <c r="H11" s="106">
        <v>2</v>
      </c>
      <c r="I11" s="106">
        <v>200</v>
      </c>
      <c r="J11" s="106">
        <v>4.4999999999999998E-2</v>
      </c>
      <c r="K11" s="106">
        <v>5.1999999999999998E-2</v>
      </c>
      <c r="L11" s="106">
        <v>49000</v>
      </c>
      <c r="M11" s="106">
        <v>4</v>
      </c>
      <c r="N11" s="106">
        <v>3</v>
      </c>
      <c r="O11" s="106">
        <v>10</v>
      </c>
      <c r="P11" s="106"/>
      <c r="Q11" s="106">
        <v>12</v>
      </c>
      <c r="R11" s="106">
        <v>9400</v>
      </c>
      <c r="S11" s="106">
        <v>190</v>
      </c>
      <c r="T11" s="106">
        <v>3.5000000000000001E-3</v>
      </c>
      <c r="U11" s="106">
        <v>2</v>
      </c>
      <c r="V11" s="106">
        <v>5.6000000000000001E-2</v>
      </c>
      <c r="W11" s="106"/>
      <c r="X11" s="106">
        <v>0.45</v>
      </c>
      <c r="Y11" s="106">
        <v>1.7000000000000001E-2</v>
      </c>
      <c r="Z11" s="106"/>
      <c r="AA11" s="106">
        <v>9.2999999999999992E-3</v>
      </c>
      <c r="AB11" s="106">
        <v>13</v>
      </c>
      <c r="AC11" s="106">
        <v>40</v>
      </c>
    </row>
    <row r="12" spans="1:30" s="12" customFormat="1" x14ac:dyDescent="0.2">
      <c r="A12" s="76" t="s">
        <v>732</v>
      </c>
      <c r="B12" s="76" t="s">
        <v>1190</v>
      </c>
      <c r="C12" s="76" t="s">
        <v>723</v>
      </c>
      <c r="D12" s="77">
        <v>204.43496832000002</v>
      </c>
      <c r="E12" s="108">
        <v>42226.833333333336</v>
      </c>
      <c r="F12" s="5">
        <v>2300</v>
      </c>
      <c r="G12" s="5">
        <v>0.35</v>
      </c>
      <c r="H12" s="5">
        <v>0.13</v>
      </c>
      <c r="I12" s="5">
        <v>7.1</v>
      </c>
      <c r="J12" s="5">
        <v>4.4999999999999998E-2</v>
      </c>
      <c r="K12" s="5">
        <v>5.1999999999999998E-2</v>
      </c>
      <c r="L12" s="5">
        <v>57000</v>
      </c>
      <c r="M12" s="5">
        <v>1</v>
      </c>
      <c r="N12" s="5">
        <v>1</v>
      </c>
      <c r="O12" s="5">
        <v>0.11</v>
      </c>
      <c r="P12" s="5"/>
      <c r="Q12" s="5">
        <v>13</v>
      </c>
      <c r="R12" s="5">
        <v>9700</v>
      </c>
      <c r="S12" s="5">
        <v>93</v>
      </c>
      <c r="T12" s="5">
        <v>3.5000000000000001E-3</v>
      </c>
      <c r="U12" s="5">
        <v>1</v>
      </c>
      <c r="V12" s="5">
        <v>5.6000000000000001E-2</v>
      </c>
      <c r="W12" s="5"/>
      <c r="X12" s="5">
        <v>0.45</v>
      </c>
      <c r="Y12" s="5">
        <v>1.7000000000000001E-2</v>
      </c>
      <c r="Z12" s="5"/>
      <c r="AA12" s="5">
        <v>9.2999999999999992E-3</v>
      </c>
      <c r="AB12" s="5">
        <v>4</v>
      </c>
      <c r="AC12" s="5">
        <v>30</v>
      </c>
    </row>
    <row r="13" spans="1:30" s="12" customFormat="1" x14ac:dyDescent="0.2">
      <c r="A13" s="76" t="s">
        <v>733</v>
      </c>
      <c r="B13" s="76" t="s">
        <v>1190</v>
      </c>
      <c r="C13" s="76" t="s">
        <v>723</v>
      </c>
      <c r="D13" s="77">
        <v>204.43496832000002</v>
      </c>
      <c r="E13" s="108">
        <v>42227.052083333336</v>
      </c>
      <c r="F13" s="5">
        <v>7100</v>
      </c>
      <c r="G13" s="5">
        <v>0.35</v>
      </c>
      <c r="H13" s="5">
        <v>2</v>
      </c>
      <c r="I13" s="5">
        <v>100</v>
      </c>
      <c r="J13" s="5">
        <v>4.4999999999999998E-2</v>
      </c>
      <c r="K13" s="5">
        <v>5.1999999999999998E-2</v>
      </c>
      <c r="L13" s="5">
        <v>47000</v>
      </c>
      <c r="M13" s="5">
        <v>4</v>
      </c>
      <c r="N13" s="5">
        <v>2</v>
      </c>
      <c r="O13" s="5">
        <v>0.11</v>
      </c>
      <c r="P13" s="5"/>
      <c r="Q13" s="5">
        <v>10</v>
      </c>
      <c r="R13" s="5">
        <v>9000</v>
      </c>
      <c r="S13" s="5">
        <v>130</v>
      </c>
      <c r="T13" s="5">
        <v>3.5000000000000001E-3</v>
      </c>
      <c r="U13" s="5">
        <v>2</v>
      </c>
      <c r="V13" s="5">
        <v>5.6000000000000001E-2</v>
      </c>
      <c r="W13" s="5"/>
      <c r="X13" s="5">
        <v>0.45</v>
      </c>
      <c r="Y13" s="5">
        <v>1.7000000000000001E-2</v>
      </c>
      <c r="Z13" s="5"/>
      <c r="AA13" s="5">
        <v>9.2999999999999992E-3</v>
      </c>
      <c r="AB13" s="5">
        <v>12</v>
      </c>
      <c r="AC13" s="5">
        <v>30</v>
      </c>
    </row>
    <row r="14" spans="1:30" s="12" customFormat="1" x14ac:dyDescent="0.2">
      <c r="A14" s="76" t="s">
        <v>734</v>
      </c>
      <c r="B14" s="76" t="s">
        <v>1190</v>
      </c>
      <c r="C14" s="76" t="s">
        <v>723</v>
      </c>
      <c r="D14" s="77">
        <v>204.43496832000002</v>
      </c>
      <c r="E14" s="108">
        <v>42227.329861111109</v>
      </c>
      <c r="F14" s="5">
        <v>7600</v>
      </c>
      <c r="G14" s="5">
        <v>0.35</v>
      </c>
      <c r="H14" s="5">
        <v>2</v>
      </c>
      <c r="I14" s="5">
        <v>100</v>
      </c>
      <c r="J14" s="5">
        <v>4.4999999999999998E-2</v>
      </c>
      <c r="K14" s="5">
        <v>5.1999999999999998E-2</v>
      </c>
      <c r="L14" s="5">
        <v>51000</v>
      </c>
      <c r="M14" s="5">
        <v>4</v>
      </c>
      <c r="N14" s="5">
        <v>2</v>
      </c>
      <c r="O14" s="5">
        <v>0.11</v>
      </c>
      <c r="P14" s="5"/>
      <c r="Q14" s="5">
        <v>11</v>
      </c>
      <c r="R14" s="5">
        <v>9600</v>
      </c>
      <c r="S14" s="5">
        <v>150</v>
      </c>
      <c r="T14" s="5">
        <v>3.5000000000000001E-3</v>
      </c>
      <c r="U14" s="5">
        <v>2</v>
      </c>
      <c r="V14" s="5">
        <v>5.6000000000000001E-2</v>
      </c>
      <c r="W14"/>
      <c r="X14" s="5">
        <v>0.45</v>
      </c>
      <c r="Y14" s="5">
        <v>1.7000000000000001E-2</v>
      </c>
      <c r="Z14"/>
      <c r="AA14" s="5">
        <v>9.2999999999999992E-3</v>
      </c>
      <c r="AB14" s="5">
        <v>11</v>
      </c>
      <c r="AC14" s="5">
        <v>30</v>
      </c>
    </row>
    <row r="15" spans="1:30" s="12" customFormat="1" x14ac:dyDescent="0.2">
      <c r="A15" s="76" t="s">
        <v>735</v>
      </c>
      <c r="B15" s="76" t="s">
        <v>496</v>
      </c>
      <c r="C15" s="76" t="s">
        <v>38</v>
      </c>
      <c r="D15" s="77">
        <v>204.48324864000003</v>
      </c>
      <c r="E15" s="108">
        <v>42227.489583333336</v>
      </c>
      <c r="F15" s="5">
        <v>1200</v>
      </c>
      <c r="G15" s="5">
        <v>0.4</v>
      </c>
      <c r="H15" s="5">
        <v>1.1000000000000001</v>
      </c>
      <c r="I15" s="5">
        <v>110</v>
      </c>
      <c r="J15" s="5">
        <v>0.21</v>
      </c>
      <c r="K15" s="5">
        <v>4.2999999999999997E-2</v>
      </c>
      <c r="L15" s="5">
        <v>62000</v>
      </c>
      <c r="M15" s="5">
        <v>1</v>
      </c>
      <c r="N15" s="5">
        <v>1.1000000000000001</v>
      </c>
      <c r="O15" s="5">
        <v>4.9000000000000004</v>
      </c>
      <c r="P15" s="5">
        <v>740</v>
      </c>
      <c r="Q15" s="5">
        <v>3.5</v>
      </c>
      <c r="R15" s="5">
        <v>8100</v>
      </c>
      <c r="S15" s="5">
        <v>130</v>
      </c>
      <c r="T15" s="5">
        <v>0.08</v>
      </c>
      <c r="U15" s="5">
        <v>0.91</v>
      </c>
      <c r="V15" s="5">
        <v>1.8</v>
      </c>
      <c r="W15" s="5">
        <v>2600</v>
      </c>
      <c r="X15" s="5">
        <v>2</v>
      </c>
      <c r="Y15" s="5">
        <v>0.1</v>
      </c>
      <c r="Z15" s="5"/>
      <c r="AA15" s="5">
        <v>0.1</v>
      </c>
      <c r="AB15" s="5">
        <v>2.8</v>
      </c>
      <c r="AC15" s="5">
        <v>35</v>
      </c>
    </row>
    <row r="16" spans="1:30" s="12" customFormat="1" x14ac:dyDescent="0.2">
      <c r="A16" s="76" t="s">
        <v>736</v>
      </c>
      <c r="B16" s="76" t="s">
        <v>1190</v>
      </c>
      <c r="C16" s="76" t="s">
        <v>723</v>
      </c>
      <c r="D16" s="77">
        <v>204.43496832000002</v>
      </c>
      <c r="E16" s="108">
        <v>42227.569444444445</v>
      </c>
      <c r="F16" s="5">
        <v>7100</v>
      </c>
      <c r="G16" s="5">
        <v>0.35</v>
      </c>
      <c r="H16" s="5">
        <v>2</v>
      </c>
      <c r="I16" s="5">
        <v>200</v>
      </c>
      <c r="J16" s="5">
        <v>4.4999999999999998E-2</v>
      </c>
      <c r="K16" s="5">
        <v>5.1999999999999998E-2</v>
      </c>
      <c r="L16" s="5">
        <v>54000</v>
      </c>
      <c r="M16" s="5">
        <v>4</v>
      </c>
      <c r="N16" s="5">
        <v>2</v>
      </c>
      <c r="O16" s="5">
        <v>0.11</v>
      </c>
      <c r="P16" s="5"/>
      <c r="Q16" s="5">
        <v>11</v>
      </c>
      <c r="R16" s="5">
        <v>10000</v>
      </c>
      <c r="S16" s="5">
        <v>150</v>
      </c>
      <c r="T16" s="5">
        <v>3.5000000000000001E-3</v>
      </c>
      <c r="U16" s="5">
        <v>2</v>
      </c>
      <c r="V16" s="5">
        <v>5.6000000000000001E-2</v>
      </c>
      <c r="W16"/>
      <c r="X16" s="5">
        <v>0.45</v>
      </c>
      <c r="Y16" s="5">
        <v>1.7000000000000001E-2</v>
      </c>
      <c r="Z16"/>
      <c r="AA16" s="5">
        <v>9.2999999999999992E-3</v>
      </c>
      <c r="AB16" s="5">
        <v>11</v>
      </c>
      <c r="AC16" s="5">
        <v>30</v>
      </c>
    </row>
    <row r="17" spans="1:29" s="12" customFormat="1" x14ac:dyDescent="0.2">
      <c r="A17" s="76" t="s">
        <v>737</v>
      </c>
      <c r="B17" s="76" t="s">
        <v>1190</v>
      </c>
      <c r="C17" s="76" t="s">
        <v>723</v>
      </c>
      <c r="D17" s="77">
        <v>204.43496832000002</v>
      </c>
      <c r="E17" s="108">
        <v>42227.784722222219</v>
      </c>
      <c r="F17" s="5">
        <v>5400</v>
      </c>
      <c r="G17" s="5">
        <v>0.35</v>
      </c>
      <c r="H17" s="5">
        <v>2</v>
      </c>
      <c r="I17" s="5">
        <v>100</v>
      </c>
      <c r="J17" s="5">
        <v>4.4999999999999998E-2</v>
      </c>
      <c r="K17" s="5">
        <v>5.1999999999999998E-2</v>
      </c>
      <c r="L17" s="5">
        <v>53000</v>
      </c>
      <c r="M17" s="5">
        <v>3</v>
      </c>
      <c r="N17" s="5">
        <v>2</v>
      </c>
      <c r="O17" s="5">
        <v>0.11</v>
      </c>
      <c r="P17" s="5"/>
      <c r="Q17" s="5">
        <v>9</v>
      </c>
      <c r="R17" s="5">
        <v>9800</v>
      </c>
      <c r="S17" s="5">
        <v>120</v>
      </c>
      <c r="T17" s="5">
        <v>3.5000000000000001E-3</v>
      </c>
      <c r="U17" s="5">
        <v>2</v>
      </c>
      <c r="V17" s="5">
        <v>5.6000000000000001E-2</v>
      </c>
      <c r="W17"/>
      <c r="X17" s="5">
        <v>0.45</v>
      </c>
      <c r="Y17" s="5">
        <v>1.7000000000000001E-2</v>
      </c>
      <c r="Z17"/>
      <c r="AA17" s="5">
        <v>9.2999999999999992E-3</v>
      </c>
      <c r="AB17" s="5">
        <v>10</v>
      </c>
      <c r="AC17" s="5">
        <v>30</v>
      </c>
    </row>
    <row r="18" spans="1:29" s="12" customFormat="1" x14ac:dyDescent="0.2">
      <c r="A18" s="76" t="s">
        <v>738</v>
      </c>
      <c r="B18" s="76" t="s">
        <v>496</v>
      </c>
      <c r="C18" s="76" t="s">
        <v>38</v>
      </c>
      <c r="D18" s="77">
        <v>204.48324864000003</v>
      </c>
      <c r="E18" s="108">
        <v>42228.520833333336</v>
      </c>
      <c r="F18" s="5">
        <v>12000</v>
      </c>
      <c r="G18" s="5">
        <v>0.4</v>
      </c>
      <c r="H18" s="5">
        <v>2.2000000000000002</v>
      </c>
      <c r="I18" s="5">
        <v>180</v>
      </c>
      <c r="J18" s="5">
        <v>0.88</v>
      </c>
      <c r="K18" s="5">
        <v>0.1</v>
      </c>
      <c r="L18" s="5">
        <v>66000</v>
      </c>
      <c r="M18" s="5">
        <v>5.8</v>
      </c>
      <c r="N18" s="5">
        <v>4.0999999999999996</v>
      </c>
      <c r="O18" s="5">
        <v>13</v>
      </c>
      <c r="P18" s="5">
        <v>7900</v>
      </c>
      <c r="Q18" s="5">
        <v>10</v>
      </c>
      <c r="R18" s="5">
        <v>10000</v>
      </c>
      <c r="S18" s="5">
        <v>260</v>
      </c>
      <c r="T18" s="5">
        <v>0.08</v>
      </c>
      <c r="U18" s="5">
        <v>0.91</v>
      </c>
      <c r="V18" s="5">
        <v>5.0999999999999996</v>
      </c>
      <c r="W18" s="5">
        <v>4400</v>
      </c>
      <c r="X18" s="5">
        <v>0.57999999999999996</v>
      </c>
      <c r="Y18" s="5">
        <v>0.1</v>
      </c>
      <c r="Z18" s="5">
        <v>27000</v>
      </c>
      <c r="AA18" s="5">
        <v>0.1</v>
      </c>
      <c r="AB18" s="5">
        <v>17</v>
      </c>
      <c r="AC18" s="5">
        <v>36</v>
      </c>
    </row>
    <row r="19" spans="1:29" s="12" customFormat="1" x14ac:dyDescent="0.2">
      <c r="A19" s="76" t="s">
        <v>739</v>
      </c>
      <c r="B19" s="76" t="s">
        <v>1190</v>
      </c>
      <c r="C19" s="76" t="s">
        <v>723</v>
      </c>
      <c r="D19" s="77">
        <v>204.43496832000002</v>
      </c>
      <c r="E19" s="108">
        <v>42228.59375</v>
      </c>
      <c r="F19" s="5">
        <v>20000</v>
      </c>
      <c r="G19" s="5">
        <v>0.35</v>
      </c>
      <c r="H19" s="5">
        <v>3</v>
      </c>
      <c r="I19" s="5">
        <v>300</v>
      </c>
      <c r="J19" s="5">
        <v>1</v>
      </c>
      <c r="K19" s="5">
        <v>5.1999999999999998E-2</v>
      </c>
      <c r="L19" s="5">
        <v>60000</v>
      </c>
      <c r="M19" s="5">
        <v>9</v>
      </c>
      <c r="N19" s="5">
        <v>6</v>
      </c>
      <c r="O19" s="5">
        <v>20</v>
      </c>
      <c r="P19" s="5"/>
      <c r="Q19" s="5">
        <v>19</v>
      </c>
      <c r="R19" s="5">
        <v>13000</v>
      </c>
      <c r="S19" s="5">
        <v>340</v>
      </c>
      <c r="T19" s="5">
        <v>3.5000000000000001E-3</v>
      </c>
      <c r="U19" s="5">
        <v>1</v>
      </c>
      <c r="V19" s="5">
        <v>5.6000000000000001E-2</v>
      </c>
      <c r="W19"/>
      <c r="X19" s="5">
        <v>0.45</v>
      </c>
      <c r="Y19" s="5">
        <v>1.7000000000000001E-2</v>
      </c>
      <c r="Z19"/>
      <c r="AA19" s="5">
        <v>9.2999999999999992E-3</v>
      </c>
      <c r="AB19" s="5">
        <v>30</v>
      </c>
      <c r="AC19" s="5">
        <v>50</v>
      </c>
    </row>
    <row r="20" spans="1:29" s="12" customFormat="1" x14ac:dyDescent="0.2">
      <c r="A20" s="76" t="s">
        <v>740</v>
      </c>
      <c r="B20" s="76" t="s">
        <v>1190</v>
      </c>
      <c r="C20" s="76" t="s">
        <v>723</v>
      </c>
      <c r="D20" s="77">
        <v>204.43496832000002</v>
      </c>
      <c r="E20" s="108">
        <v>42228.777777777781</v>
      </c>
      <c r="F20" s="5">
        <v>10000</v>
      </c>
      <c r="G20" s="5">
        <v>0.35</v>
      </c>
      <c r="H20" s="5">
        <v>2</v>
      </c>
      <c r="I20" s="5">
        <v>200</v>
      </c>
      <c r="J20" s="5">
        <v>4.4999999999999998E-2</v>
      </c>
      <c r="K20" s="5">
        <v>5.1999999999999998E-2</v>
      </c>
      <c r="L20" s="5">
        <v>55000</v>
      </c>
      <c r="M20" s="5">
        <v>5</v>
      </c>
      <c r="N20" s="5">
        <v>4</v>
      </c>
      <c r="O20" s="5">
        <v>0.11</v>
      </c>
      <c r="P20" s="5"/>
      <c r="Q20" s="5">
        <v>13</v>
      </c>
      <c r="R20" s="5">
        <v>10000</v>
      </c>
      <c r="S20" s="5">
        <v>230</v>
      </c>
      <c r="T20" s="5">
        <v>3.5000000000000001E-3</v>
      </c>
      <c r="U20" s="5">
        <v>2</v>
      </c>
      <c r="V20" s="5">
        <v>5.6000000000000001E-2</v>
      </c>
      <c r="W20" s="5"/>
      <c r="X20" s="5">
        <v>0.45</v>
      </c>
      <c r="Y20" s="5">
        <v>1.7000000000000001E-2</v>
      </c>
      <c r="Z20"/>
      <c r="AA20" s="5">
        <v>9.2999999999999992E-3</v>
      </c>
      <c r="AB20" s="5">
        <v>13</v>
      </c>
      <c r="AC20" s="5">
        <v>40</v>
      </c>
    </row>
    <row r="21" spans="1:29" s="12" customFormat="1" x14ac:dyDescent="0.2">
      <c r="A21" s="76" t="s">
        <v>741</v>
      </c>
      <c r="B21" s="76" t="s">
        <v>1190</v>
      </c>
      <c r="C21" s="76" t="s">
        <v>723</v>
      </c>
      <c r="D21" s="77">
        <v>204.43496832000002</v>
      </c>
      <c r="E21" s="108">
        <v>42229.020833333336</v>
      </c>
      <c r="F21" s="5">
        <v>6500</v>
      </c>
      <c r="G21" s="5">
        <v>0.35</v>
      </c>
      <c r="H21" s="5">
        <v>2</v>
      </c>
      <c r="I21" s="5">
        <v>200</v>
      </c>
      <c r="J21" s="5">
        <v>4.4999999999999998E-2</v>
      </c>
      <c r="K21" s="5">
        <v>5.1999999999999998E-2</v>
      </c>
      <c r="L21" s="5">
        <v>52000</v>
      </c>
      <c r="M21" s="5">
        <v>4</v>
      </c>
      <c r="N21" s="5">
        <v>3</v>
      </c>
      <c r="O21" s="5">
        <v>0.11</v>
      </c>
      <c r="P21" s="5"/>
      <c r="Q21" s="5">
        <v>11</v>
      </c>
      <c r="R21" s="5">
        <v>10000</v>
      </c>
      <c r="S21" s="5">
        <v>190</v>
      </c>
      <c r="T21" s="5">
        <v>3.5000000000000001E-3</v>
      </c>
      <c r="U21" s="5">
        <v>2</v>
      </c>
      <c r="V21" s="5">
        <v>5.6000000000000001E-2</v>
      </c>
      <c r="W21" s="5"/>
      <c r="X21" s="5">
        <v>0.45</v>
      </c>
      <c r="Y21" s="5">
        <v>1.7000000000000001E-2</v>
      </c>
      <c r="Z21"/>
      <c r="AA21" s="5">
        <v>9.2999999999999992E-3</v>
      </c>
      <c r="AB21" s="5">
        <v>10</v>
      </c>
      <c r="AC21" s="5">
        <v>30</v>
      </c>
    </row>
    <row r="22" spans="1:29" s="12" customFormat="1" x14ac:dyDescent="0.2">
      <c r="A22" s="76" t="s">
        <v>742</v>
      </c>
      <c r="B22" s="76" t="s">
        <v>1190</v>
      </c>
      <c r="C22" s="76" t="s">
        <v>723</v>
      </c>
      <c r="D22" s="77">
        <v>204.43496832000002</v>
      </c>
      <c r="E22" s="108">
        <v>42229.313888888886</v>
      </c>
      <c r="F22" s="5">
        <v>5800</v>
      </c>
      <c r="G22" s="5">
        <v>0.35</v>
      </c>
      <c r="H22" s="5">
        <v>2</v>
      </c>
      <c r="I22" s="5">
        <v>200</v>
      </c>
      <c r="J22" s="5">
        <v>4.4999999999999998E-2</v>
      </c>
      <c r="K22" s="5">
        <v>5.1999999999999998E-2</v>
      </c>
      <c r="L22" s="5">
        <v>54000</v>
      </c>
      <c r="M22" s="5">
        <v>3</v>
      </c>
      <c r="N22" s="5">
        <v>2</v>
      </c>
      <c r="O22" s="5">
        <v>0.11</v>
      </c>
      <c r="P22" s="5"/>
      <c r="Q22" s="5">
        <v>10</v>
      </c>
      <c r="R22" s="5">
        <v>9700</v>
      </c>
      <c r="S22" s="5">
        <v>190</v>
      </c>
      <c r="T22" s="5">
        <v>3.5000000000000001E-3</v>
      </c>
      <c r="U22" s="5">
        <v>2</v>
      </c>
      <c r="V22" s="5">
        <v>5.6000000000000001E-2</v>
      </c>
      <c r="W22" s="5"/>
      <c r="X22" s="5">
        <v>0.45</v>
      </c>
      <c r="Y22" s="5">
        <v>1.7000000000000001E-2</v>
      </c>
      <c r="Z22"/>
      <c r="AA22" s="5">
        <v>9.2999999999999992E-3</v>
      </c>
      <c r="AB22" s="5">
        <v>8</v>
      </c>
      <c r="AC22" s="5">
        <v>30</v>
      </c>
    </row>
    <row r="23" spans="1:29" s="12" customFormat="1" x14ac:dyDescent="0.2">
      <c r="A23" s="76" t="s">
        <v>743</v>
      </c>
      <c r="B23" s="76" t="s">
        <v>496</v>
      </c>
      <c r="C23" s="76" t="s">
        <v>38</v>
      </c>
      <c r="D23" s="77">
        <v>204.48324864000003</v>
      </c>
      <c r="E23" s="108">
        <v>42229.541666666664</v>
      </c>
      <c r="F23" s="5">
        <v>770</v>
      </c>
      <c r="G23" s="5">
        <v>0.4</v>
      </c>
      <c r="H23" s="5">
        <v>0.86</v>
      </c>
      <c r="I23" s="5">
        <v>97</v>
      </c>
      <c r="J23" s="5">
        <v>0.15</v>
      </c>
      <c r="K23" s="5">
        <v>5.8999999999999997E-2</v>
      </c>
      <c r="L23" s="5">
        <v>60000</v>
      </c>
      <c r="M23" s="5">
        <v>1</v>
      </c>
      <c r="N23" s="5">
        <v>0.78</v>
      </c>
      <c r="O23" s="5">
        <v>4</v>
      </c>
      <c r="P23" s="5">
        <v>580</v>
      </c>
      <c r="Q23" s="5">
        <v>3.5</v>
      </c>
      <c r="R23" s="5">
        <v>8100</v>
      </c>
      <c r="S23" s="5">
        <v>110</v>
      </c>
      <c r="T23" s="5">
        <v>0.08</v>
      </c>
      <c r="U23" s="5">
        <v>1.1000000000000001</v>
      </c>
      <c r="V23" s="5">
        <v>1.4</v>
      </c>
      <c r="W23" s="5">
        <v>2500</v>
      </c>
      <c r="X23" s="5">
        <v>0.57999999999999996</v>
      </c>
      <c r="Y23" s="5">
        <v>0.1</v>
      </c>
      <c r="Z23" s="5">
        <v>19000</v>
      </c>
      <c r="AA23" s="5">
        <v>0.1</v>
      </c>
      <c r="AB23" s="5">
        <v>2.2999999999999998</v>
      </c>
      <c r="AC23" s="5">
        <v>15</v>
      </c>
    </row>
    <row r="24" spans="1:29" s="12" customFormat="1" x14ac:dyDescent="0.2">
      <c r="A24" s="76" t="s">
        <v>744</v>
      </c>
      <c r="B24" s="76" t="s">
        <v>1190</v>
      </c>
      <c r="C24" s="76" t="s">
        <v>723</v>
      </c>
      <c r="D24" s="77">
        <v>204.43496832000002</v>
      </c>
      <c r="E24" s="108">
        <v>42229.555555555555</v>
      </c>
      <c r="F24" s="5">
        <v>5400</v>
      </c>
      <c r="G24" s="5">
        <v>0.35</v>
      </c>
      <c r="H24" s="5">
        <v>2</v>
      </c>
      <c r="I24" s="5">
        <v>200</v>
      </c>
      <c r="J24" s="5">
        <v>4.4999999999999998E-2</v>
      </c>
      <c r="K24" s="5">
        <v>5.1999999999999998E-2</v>
      </c>
      <c r="L24" s="5">
        <v>54000</v>
      </c>
      <c r="M24" s="5">
        <v>3</v>
      </c>
      <c r="N24" s="5">
        <v>2</v>
      </c>
      <c r="O24" s="5">
        <v>0.11</v>
      </c>
      <c r="P24" s="5"/>
      <c r="Q24" s="5">
        <v>10</v>
      </c>
      <c r="R24" s="5">
        <v>9600</v>
      </c>
      <c r="S24" s="5">
        <v>160</v>
      </c>
      <c r="T24" s="5">
        <v>3.5000000000000001E-3</v>
      </c>
      <c r="U24" s="5">
        <v>1</v>
      </c>
      <c r="V24" s="5">
        <v>5.6000000000000001E-2</v>
      </c>
      <c r="W24" s="5"/>
      <c r="X24" s="5">
        <v>0.45</v>
      </c>
      <c r="Y24" s="5">
        <v>1.7000000000000001E-2</v>
      </c>
      <c r="Z24" s="5"/>
      <c r="AA24" s="5">
        <v>9.2999999999999992E-3</v>
      </c>
      <c r="AB24" s="5">
        <v>9</v>
      </c>
      <c r="AC24" s="5">
        <v>30</v>
      </c>
    </row>
    <row r="25" spans="1:29" s="12" customFormat="1" x14ac:dyDescent="0.2">
      <c r="A25" s="76" t="s">
        <v>745</v>
      </c>
      <c r="B25" s="76" t="s">
        <v>1190</v>
      </c>
      <c r="C25" s="76" t="s">
        <v>723</v>
      </c>
      <c r="D25" s="77">
        <v>204.43496832000002</v>
      </c>
      <c r="E25" s="108">
        <v>42229.795138888891</v>
      </c>
      <c r="F25" s="5">
        <v>4900</v>
      </c>
      <c r="G25" s="5">
        <v>0.35</v>
      </c>
      <c r="H25" s="5">
        <v>2</v>
      </c>
      <c r="I25" s="5">
        <v>200</v>
      </c>
      <c r="J25" s="5">
        <v>4.4999999999999998E-2</v>
      </c>
      <c r="K25" s="5">
        <v>5.1999999999999998E-2</v>
      </c>
      <c r="L25" s="5">
        <v>55000</v>
      </c>
      <c r="M25" s="5">
        <v>3</v>
      </c>
      <c r="N25" s="5">
        <v>2</v>
      </c>
      <c r="O25" s="5">
        <v>0.11</v>
      </c>
      <c r="P25" s="5"/>
      <c r="Q25" s="5">
        <v>10</v>
      </c>
      <c r="R25" s="5">
        <v>9800</v>
      </c>
      <c r="S25" s="5">
        <v>160</v>
      </c>
      <c r="T25" s="5">
        <v>3.5000000000000001E-3</v>
      </c>
      <c r="U25" s="5">
        <v>2</v>
      </c>
      <c r="V25" s="5">
        <v>5.6000000000000001E-2</v>
      </c>
      <c r="W25" s="5"/>
      <c r="X25" s="5">
        <v>0.45</v>
      </c>
      <c r="Y25" s="5">
        <v>1.7000000000000001E-2</v>
      </c>
      <c r="Z25" s="5"/>
      <c r="AA25" s="5">
        <v>9.2999999999999992E-3</v>
      </c>
      <c r="AB25" s="5">
        <v>9</v>
      </c>
      <c r="AC25" s="5">
        <v>30</v>
      </c>
    </row>
    <row r="26" spans="1:29" s="12" customFormat="1" x14ac:dyDescent="0.2">
      <c r="A26" s="76" t="s">
        <v>746</v>
      </c>
      <c r="B26" s="76" t="s">
        <v>1190</v>
      </c>
      <c r="C26" s="76" t="s">
        <v>723</v>
      </c>
      <c r="D26" s="77">
        <v>204.43496832000002</v>
      </c>
      <c r="E26" s="108">
        <v>42230.354166666664</v>
      </c>
      <c r="F26" s="5">
        <v>4300</v>
      </c>
      <c r="G26" s="5">
        <v>0.35</v>
      </c>
      <c r="H26" s="5">
        <v>2</v>
      </c>
      <c r="I26" s="5">
        <v>100</v>
      </c>
      <c r="J26" s="5">
        <v>4.4999999999999998E-2</v>
      </c>
      <c r="K26" s="5">
        <v>5.1999999999999998E-2</v>
      </c>
      <c r="L26" s="5">
        <v>54000</v>
      </c>
      <c r="M26" s="5">
        <v>2</v>
      </c>
      <c r="N26" s="5">
        <v>2</v>
      </c>
      <c r="O26" s="5">
        <v>0.11</v>
      </c>
      <c r="P26" s="5"/>
      <c r="Q26" s="5">
        <v>10</v>
      </c>
      <c r="R26" s="5">
        <v>9500</v>
      </c>
      <c r="S26" s="5">
        <v>160</v>
      </c>
      <c r="T26" s="5">
        <v>3.5000000000000001E-3</v>
      </c>
      <c r="U26" s="5">
        <v>1</v>
      </c>
      <c r="V26" s="5">
        <v>5.6000000000000001E-2</v>
      </c>
      <c r="W26" s="5"/>
      <c r="X26" s="5">
        <v>0.45</v>
      </c>
      <c r="Y26" s="5">
        <v>1.7000000000000001E-2</v>
      </c>
      <c r="Z26" s="5"/>
      <c r="AA26" s="5">
        <v>9.2999999999999992E-3</v>
      </c>
      <c r="AB26" s="5">
        <v>8</v>
      </c>
      <c r="AC26" s="5">
        <v>30</v>
      </c>
    </row>
    <row r="27" spans="1:29" s="12" customFormat="1" x14ac:dyDescent="0.2">
      <c r="A27" s="76" t="s">
        <v>747</v>
      </c>
      <c r="B27" s="76" t="s">
        <v>496</v>
      </c>
      <c r="C27" s="76" t="s">
        <v>38</v>
      </c>
      <c r="D27" s="77">
        <v>204.48324864000003</v>
      </c>
      <c r="E27" s="108">
        <v>42230.569444444445</v>
      </c>
      <c r="F27" s="5">
        <v>920</v>
      </c>
      <c r="G27" s="5">
        <v>0.4</v>
      </c>
      <c r="H27" s="5">
        <v>1.4</v>
      </c>
      <c r="I27" s="5">
        <v>100</v>
      </c>
      <c r="J27" s="5">
        <v>0.15</v>
      </c>
      <c r="K27" s="5">
        <v>0.19</v>
      </c>
      <c r="L27" s="5">
        <v>59000</v>
      </c>
      <c r="M27" s="5">
        <v>1</v>
      </c>
      <c r="N27" s="5">
        <v>0.75</v>
      </c>
      <c r="O27" s="5">
        <v>3.8</v>
      </c>
      <c r="P27" s="5">
        <v>650</v>
      </c>
      <c r="Q27" s="5">
        <v>3.2</v>
      </c>
      <c r="R27" s="5">
        <v>8200</v>
      </c>
      <c r="S27" s="5">
        <v>100</v>
      </c>
      <c r="T27" s="5">
        <v>0.08</v>
      </c>
      <c r="U27" s="5">
        <v>1.1000000000000001</v>
      </c>
      <c r="V27" s="5">
        <v>1.6</v>
      </c>
      <c r="W27" s="5">
        <v>2700</v>
      </c>
      <c r="X27" s="5">
        <v>0.71</v>
      </c>
      <c r="Y27" s="5">
        <v>0.1</v>
      </c>
      <c r="Z27" s="5">
        <v>23000</v>
      </c>
      <c r="AA27" s="5">
        <v>0.1</v>
      </c>
      <c r="AB27" s="5">
        <v>2.2999999999999998</v>
      </c>
      <c r="AC27" s="5">
        <v>15</v>
      </c>
    </row>
    <row r="28" spans="1:29" s="12" customFormat="1" x14ac:dyDescent="0.2">
      <c r="A28" s="76" t="s">
        <v>748</v>
      </c>
      <c r="B28" s="76" t="s">
        <v>496</v>
      </c>
      <c r="C28" s="76" t="s">
        <v>38</v>
      </c>
      <c r="D28" s="77">
        <v>204.48324864000003</v>
      </c>
      <c r="E28" s="108">
        <v>42231.510416666664</v>
      </c>
      <c r="F28" s="5">
        <v>6400</v>
      </c>
      <c r="G28" s="5">
        <v>0.5</v>
      </c>
      <c r="H28" s="5">
        <v>1.9</v>
      </c>
      <c r="I28" s="5">
        <v>130</v>
      </c>
      <c r="J28" s="5">
        <v>0.25</v>
      </c>
      <c r="K28" s="5">
        <v>0.25</v>
      </c>
      <c r="L28" s="5">
        <v>54000</v>
      </c>
      <c r="M28" s="5">
        <v>1.5</v>
      </c>
      <c r="N28" s="5">
        <v>1.4</v>
      </c>
      <c r="O28" s="5">
        <v>5.7</v>
      </c>
      <c r="P28" s="5">
        <v>3900</v>
      </c>
      <c r="Q28" s="5">
        <v>6.2</v>
      </c>
      <c r="R28" s="5">
        <v>8600</v>
      </c>
      <c r="S28" s="5">
        <v>120</v>
      </c>
      <c r="T28" s="5">
        <v>0.1</v>
      </c>
      <c r="U28" s="5">
        <v>1.9</v>
      </c>
      <c r="V28" s="5">
        <v>2.2999999999999998</v>
      </c>
      <c r="W28" s="5">
        <v>3400</v>
      </c>
      <c r="X28" s="5">
        <v>0.5</v>
      </c>
      <c r="Y28" s="5">
        <v>0.5</v>
      </c>
      <c r="Z28" s="5">
        <v>21000</v>
      </c>
      <c r="AA28" s="5">
        <v>0.5</v>
      </c>
      <c r="AB28" s="5">
        <v>5.2</v>
      </c>
      <c r="AC28" s="5">
        <v>18</v>
      </c>
    </row>
    <row r="29" spans="1:29" s="12" customFormat="1" x14ac:dyDescent="0.2">
      <c r="A29" s="76" t="s">
        <v>749</v>
      </c>
      <c r="B29" s="76" t="s">
        <v>496</v>
      </c>
      <c r="C29" s="76" t="s">
        <v>38</v>
      </c>
      <c r="D29" s="77">
        <v>204.48324864000003</v>
      </c>
      <c r="E29" s="108">
        <v>42232.4375</v>
      </c>
      <c r="F29" s="5">
        <v>1600</v>
      </c>
      <c r="G29" s="5">
        <v>0.4</v>
      </c>
      <c r="H29" s="5">
        <v>1.3</v>
      </c>
      <c r="I29" s="5">
        <v>99</v>
      </c>
      <c r="J29" s="5">
        <v>0.15</v>
      </c>
      <c r="K29" s="5">
        <v>0.13</v>
      </c>
      <c r="L29" s="5">
        <v>55000</v>
      </c>
      <c r="M29" s="5">
        <v>1</v>
      </c>
      <c r="N29" s="5">
        <v>0.87</v>
      </c>
      <c r="O29" s="5">
        <v>3.8</v>
      </c>
      <c r="P29" s="5">
        <v>970</v>
      </c>
      <c r="Q29" s="5">
        <v>2.5</v>
      </c>
      <c r="R29" s="5">
        <v>7700</v>
      </c>
      <c r="S29" s="5">
        <v>91</v>
      </c>
      <c r="T29" s="5">
        <v>0.08</v>
      </c>
      <c r="U29" s="5">
        <v>1.1000000000000001</v>
      </c>
      <c r="V29" s="5">
        <v>1.5</v>
      </c>
      <c r="W29" s="5">
        <v>2600</v>
      </c>
      <c r="X29" s="5">
        <v>3.5</v>
      </c>
      <c r="Y29" s="5">
        <v>0.1</v>
      </c>
      <c r="Z29" s="5">
        <v>22000</v>
      </c>
      <c r="AA29" s="5">
        <v>0.1</v>
      </c>
      <c r="AB29" s="5">
        <v>3.5</v>
      </c>
      <c r="AC29" s="5">
        <v>8.8000000000000007</v>
      </c>
    </row>
    <row r="30" spans="1:29" s="12" customFormat="1" x14ac:dyDescent="0.2">
      <c r="A30" s="76" t="s">
        <v>750</v>
      </c>
      <c r="B30" s="76" t="s">
        <v>496</v>
      </c>
      <c r="C30" s="76" t="s">
        <v>38</v>
      </c>
      <c r="D30" s="77">
        <v>204.48324864000003</v>
      </c>
      <c r="E30" s="108">
        <v>42233.416666666664</v>
      </c>
      <c r="F30" s="5">
        <v>2100</v>
      </c>
      <c r="G30" s="5">
        <v>0.4</v>
      </c>
      <c r="H30" s="5">
        <v>2</v>
      </c>
      <c r="I30" s="5">
        <v>96</v>
      </c>
      <c r="J30" s="5">
        <v>0.15</v>
      </c>
      <c r="K30" s="5">
        <v>0.5</v>
      </c>
      <c r="L30" s="5">
        <v>53000</v>
      </c>
      <c r="M30" s="5">
        <v>1.2</v>
      </c>
      <c r="N30" s="5">
        <v>0.91</v>
      </c>
      <c r="O30" s="5">
        <v>3.8</v>
      </c>
      <c r="P30" s="5">
        <v>1300</v>
      </c>
      <c r="Q30" s="5">
        <v>2.2000000000000002</v>
      </c>
      <c r="R30" s="5">
        <v>7500</v>
      </c>
      <c r="S30" s="5">
        <v>85</v>
      </c>
      <c r="T30" s="5">
        <v>0.08</v>
      </c>
      <c r="U30" s="5">
        <v>1.2</v>
      </c>
      <c r="V30" s="5">
        <v>1.6</v>
      </c>
      <c r="W30" s="5">
        <v>2700</v>
      </c>
      <c r="X30" s="5">
        <v>3.1</v>
      </c>
      <c r="Y30" s="5">
        <v>0.1</v>
      </c>
      <c r="Z30" s="5">
        <v>22000</v>
      </c>
      <c r="AA30" s="5">
        <v>0.1</v>
      </c>
      <c r="AB30" s="5">
        <v>4</v>
      </c>
      <c r="AC30" s="5">
        <v>7.5</v>
      </c>
    </row>
    <row r="31" spans="1:29" s="12" customFormat="1" x14ac:dyDescent="0.2">
      <c r="A31" s="76" t="s">
        <v>751</v>
      </c>
      <c r="B31" s="76" t="s">
        <v>496</v>
      </c>
      <c r="C31" s="76" t="s">
        <v>38</v>
      </c>
      <c r="D31" s="77">
        <v>204.48324864000003</v>
      </c>
      <c r="E31" s="108">
        <v>42234.597222222219</v>
      </c>
      <c r="F31" s="5">
        <v>7100</v>
      </c>
      <c r="G31" s="5">
        <v>0.5</v>
      </c>
      <c r="H31" s="5">
        <v>2.2000000000000002</v>
      </c>
      <c r="I31" s="5">
        <v>140</v>
      </c>
      <c r="J31" s="5">
        <v>0.25</v>
      </c>
      <c r="K31" s="5">
        <v>0.25</v>
      </c>
      <c r="L31" s="5">
        <v>50000</v>
      </c>
      <c r="M31" s="5">
        <v>1.3</v>
      </c>
      <c r="N31" s="5">
        <v>1.6</v>
      </c>
      <c r="O31" s="5">
        <v>5.3</v>
      </c>
      <c r="P31" s="5">
        <v>4400</v>
      </c>
      <c r="Q31" s="5">
        <v>3.3</v>
      </c>
      <c r="R31" s="5">
        <v>8400</v>
      </c>
      <c r="S31" s="5">
        <v>110</v>
      </c>
      <c r="T31" s="5">
        <v>0.1</v>
      </c>
      <c r="U31" s="5">
        <v>2</v>
      </c>
      <c r="V31" s="5">
        <v>2.7</v>
      </c>
      <c r="W31" s="5">
        <v>3800</v>
      </c>
      <c r="X31" s="5">
        <v>0.56000000000000005</v>
      </c>
      <c r="Y31" s="5">
        <v>0.5</v>
      </c>
      <c r="Z31" s="5">
        <v>25000</v>
      </c>
      <c r="AA31" s="5">
        <v>0.5</v>
      </c>
      <c r="AB31" s="5">
        <v>5.7</v>
      </c>
      <c r="AC31" s="5">
        <v>14</v>
      </c>
    </row>
    <row r="32" spans="1:29" s="12" customFormat="1" x14ac:dyDescent="0.2">
      <c r="A32" s="76" t="s">
        <v>752</v>
      </c>
      <c r="B32" s="76" t="s">
        <v>496</v>
      </c>
      <c r="C32" s="76" t="s">
        <v>38</v>
      </c>
      <c r="D32" s="77">
        <v>204.48324864000003</v>
      </c>
      <c r="E32" s="108">
        <v>42235.590277777781</v>
      </c>
      <c r="F32" s="5">
        <v>4300</v>
      </c>
      <c r="G32" s="5">
        <v>0.5</v>
      </c>
      <c r="H32" s="5">
        <v>1.8</v>
      </c>
      <c r="I32" s="5">
        <v>130</v>
      </c>
      <c r="J32" s="5">
        <v>0.25</v>
      </c>
      <c r="K32" s="5">
        <v>0.25</v>
      </c>
      <c r="L32" s="5">
        <v>54000</v>
      </c>
      <c r="M32" s="5">
        <v>1.8</v>
      </c>
      <c r="N32" s="5">
        <v>1.5</v>
      </c>
      <c r="O32" s="5">
        <v>5.2</v>
      </c>
      <c r="P32" s="5">
        <v>3700</v>
      </c>
      <c r="Q32" s="5">
        <v>2.9</v>
      </c>
      <c r="R32" s="5">
        <v>8800</v>
      </c>
      <c r="S32" s="5">
        <v>100</v>
      </c>
      <c r="T32" s="5">
        <v>0.1</v>
      </c>
      <c r="U32" s="5">
        <v>1.4</v>
      </c>
      <c r="V32" s="5">
        <v>2.4</v>
      </c>
      <c r="W32" s="5">
        <v>3800</v>
      </c>
      <c r="X32" s="5">
        <v>0.5</v>
      </c>
      <c r="Y32" s="5">
        <v>0.5</v>
      </c>
      <c r="Z32" s="5">
        <v>27000</v>
      </c>
      <c r="AA32" s="5">
        <v>0.5</v>
      </c>
      <c r="AB32" s="5">
        <v>5.0999999999999996</v>
      </c>
      <c r="AC32" s="5">
        <v>12</v>
      </c>
    </row>
    <row r="33" spans="1:29" s="12" customFormat="1" x14ac:dyDescent="0.2">
      <c r="A33" s="76" t="s">
        <v>753</v>
      </c>
      <c r="B33" s="76" t="s">
        <v>496</v>
      </c>
      <c r="C33" s="76" t="s">
        <v>38</v>
      </c>
      <c r="D33" s="77">
        <v>204.48324864000003</v>
      </c>
      <c r="E33" s="108">
        <v>42236.517361111109</v>
      </c>
      <c r="F33" s="5">
        <v>3200</v>
      </c>
      <c r="G33" s="5">
        <v>0.5</v>
      </c>
      <c r="H33" s="5">
        <v>1.9</v>
      </c>
      <c r="I33" s="5">
        <v>140</v>
      </c>
      <c r="J33" s="5">
        <v>0.25</v>
      </c>
      <c r="K33" s="5">
        <v>0.25</v>
      </c>
      <c r="L33" s="5">
        <v>47000</v>
      </c>
      <c r="M33" s="5">
        <v>2.1</v>
      </c>
      <c r="N33" s="5">
        <v>1.5</v>
      </c>
      <c r="O33" s="5">
        <v>5</v>
      </c>
      <c r="P33" s="5">
        <v>3000</v>
      </c>
      <c r="Q33" s="5">
        <v>3</v>
      </c>
      <c r="R33" s="5">
        <v>7800</v>
      </c>
      <c r="S33" s="5">
        <v>100</v>
      </c>
      <c r="T33" s="5">
        <v>0.1</v>
      </c>
      <c r="U33" s="5">
        <v>1.4</v>
      </c>
      <c r="V33" s="5">
        <v>2.5</v>
      </c>
      <c r="W33" s="5">
        <v>3000</v>
      </c>
      <c r="X33" s="5">
        <v>0.5</v>
      </c>
      <c r="Y33" s="5">
        <v>0.5</v>
      </c>
      <c r="Z33" s="5">
        <v>25000</v>
      </c>
      <c r="AA33" s="5">
        <v>0.5</v>
      </c>
      <c r="AB33" s="5">
        <v>6</v>
      </c>
      <c r="AC33" s="5">
        <v>12</v>
      </c>
    </row>
    <row r="34" spans="1:29" s="12" customFormat="1" x14ac:dyDescent="0.2">
      <c r="A34" s="76" t="s">
        <v>754</v>
      </c>
      <c r="B34" s="76" t="s">
        <v>496</v>
      </c>
      <c r="C34" s="76" t="s">
        <v>38</v>
      </c>
      <c r="D34" s="77">
        <v>204.48324864000003</v>
      </c>
      <c r="E34" s="108">
        <v>42237.545138888891</v>
      </c>
      <c r="F34" s="5">
        <v>3600</v>
      </c>
      <c r="G34" s="5">
        <v>0.5</v>
      </c>
      <c r="H34" s="5">
        <v>2.1</v>
      </c>
      <c r="I34" s="5">
        <v>150</v>
      </c>
      <c r="J34" s="5">
        <v>0.3</v>
      </c>
      <c r="K34" s="5">
        <v>0.25</v>
      </c>
      <c r="L34" s="5">
        <v>46000</v>
      </c>
      <c r="M34" s="5">
        <v>2.2999999999999998</v>
      </c>
      <c r="N34" s="5">
        <v>2.2000000000000002</v>
      </c>
      <c r="O34" s="5">
        <v>7.4</v>
      </c>
      <c r="P34" s="5">
        <v>3700</v>
      </c>
      <c r="Q34" s="5">
        <v>5.8</v>
      </c>
      <c r="R34" s="5">
        <v>7900</v>
      </c>
      <c r="S34" s="5">
        <v>130</v>
      </c>
      <c r="T34" s="5">
        <v>0.1</v>
      </c>
      <c r="U34" s="5">
        <v>1.3</v>
      </c>
      <c r="V34" s="5">
        <v>3.4</v>
      </c>
      <c r="W34" s="5">
        <v>3000</v>
      </c>
      <c r="X34" s="5">
        <v>0.5</v>
      </c>
      <c r="Y34" s="5">
        <v>0.5</v>
      </c>
      <c r="Z34" s="5">
        <v>23000</v>
      </c>
      <c r="AA34" s="5">
        <v>0.5</v>
      </c>
      <c r="AB34" s="5">
        <v>7.2</v>
      </c>
      <c r="AC34" s="5">
        <v>27</v>
      </c>
    </row>
    <row r="35" spans="1:29" s="12" customFormat="1" x14ac:dyDescent="0.2">
      <c r="A35" s="76" t="s">
        <v>755</v>
      </c>
      <c r="B35" s="76" t="s">
        <v>496</v>
      </c>
      <c r="C35" s="76" t="s">
        <v>38</v>
      </c>
      <c r="D35" s="77">
        <v>204.48324864000003</v>
      </c>
      <c r="E35" s="108">
        <v>42238.527777777781</v>
      </c>
      <c r="F35" s="5">
        <v>5100</v>
      </c>
      <c r="G35" s="5">
        <v>0.5</v>
      </c>
      <c r="H35" s="5">
        <v>1.8</v>
      </c>
      <c r="I35" s="5">
        <v>120</v>
      </c>
      <c r="J35" s="5">
        <v>0.25</v>
      </c>
      <c r="K35" s="5">
        <v>0.25</v>
      </c>
      <c r="L35" s="5">
        <v>43000</v>
      </c>
      <c r="M35" s="5">
        <v>1.4</v>
      </c>
      <c r="N35" s="5">
        <v>1.4</v>
      </c>
      <c r="O35" s="5">
        <v>4.5999999999999996</v>
      </c>
      <c r="P35" s="5">
        <v>3400</v>
      </c>
      <c r="Q35" s="5">
        <v>2.4</v>
      </c>
      <c r="R35" s="5">
        <v>7300</v>
      </c>
      <c r="S35" s="5">
        <v>94</v>
      </c>
      <c r="T35" s="5">
        <v>0.1</v>
      </c>
      <c r="U35" s="5">
        <v>2</v>
      </c>
      <c r="V35" s="5">
        <v>2.2000000000000002</v>
      </c>
      <c r="W35" s="5">
        <v>3100</v>
      </c>
      <c r="X35" s="5">
        <v>0.5</v>
      </c>
      <c r="Y35" s="5">
        <v>0.5</v>
      </c>
      <c r="Z35" s="5">
        <v>23000</v>
      </c>
      <c r="AA35" s="5">
        <v>0.5</v>
      </c>
      <c r="AB35" s="5">
        <v>4.4000000000000004</v>
      </c>
      <c r="AC35" s="5">
        <v>16</v>
      </c>
    </row>
    <row r="36" spans="1:29" s="12" customFormat="1" x14ac:dyDescent="0.2">
      <c r="A36" s="76" t="s">
        <v>756</v>
      </c>
      <c r="B36" s="76" t="s">
        <v>496</v>
      </c>
      <c r="C36" s="76" t="s">
        <v>38</v>
      </c>
      <c r="D36" s="77">
        <v>204.48324864000003</v>
      </c>
      <c r="E36" s="108">
        <v>42239.527777777781</v>
      </c>
      <c r="F36" s="5">
        <v>5600</v>
      </c>
      <c r="G36" s="5">
        <v>0.65</v>
      </c>
      <c r="H36" s="5">
        <v>2</v>
      </c>
      <c r="I36" s="5">
        <v>140</v>
      </c>
      <c r="J36" s="5">
        <v>0.25</v>
      </c>
      <c r="K36" s="5">
        <v>0.25</v>
      </c>
      <c r="L36" s="5">
        <v>43000</v>
      </c>
      <c r="M36" s="5">
        <v>1.7</v>
      </c>
      <c r="N36" s="5">
        <v>1.6</v>
      </c>
      <c r="O36" s="5">
        <v>5.4</v>
      </c>
      <c r="P36" s="5">
        <v>3900</v>
      </c>
      <c r="Q36" s="5">
        <v>2.9</v>
      </c>
      <c r="R36" s="5">
        <v>7400</v>
      </c>
      <c r="S36" s="5">
        <v>110</v>
      </c>
      <c r="T36" s="5">
        <v>0.1</v>
      </c>
      <c r="U36" s="5">
        <v>1.9</v>
      </c>
      <c r="V36" s="5">
        <v>2.6</v>
      </c>
      <c r="W36" s="5">
        <v>3200</v>
      </c>
      <c r="X36" s="5">
        <v>0.5</v>
      </c>
      <c r="Y36" s="5">
        <v>0.5</v>
      </c>
      <c r="Z36" s="5">
        <v>23000</v>
      </c>
      <c r="AA36" s="5">
        <v>0.5</v>
      </c>
      <c r="AB36" s="5">
        <v>5.7</v>
      </c>
      <c r="AC36" s="5">
        <v>11</v>
      </c>
    </row>
    <row r="37" spans="1:29" x14ac:dyDescent="0.2">
      <c r="A37" s="76" t="s">
        <v>757</v>
      </c>
      <c r="B37" s="76" t="s">
        <v>496</v>
      </c>
      <c r="C37" s="76" t="s">
        <v>38</v>
      </c>
      <c r="D37" s="77">
        <v>204.48324864000003</v>
      </c>
      <c r="E37" s="108">
        <v>42240.520833333336</v>
      </c>
      <c r="F37" s="5">
        <v>4200</v>
      </c>
      <c r="G37" s="5">
        <v>0.5</v>
      </c>
      <c r="H37" s="5">
        <v>1.9</v>
      </c>
      <c r="I37" s="5">
        <v>130</v>
      </c>
      <c r="J37" s="5">
        <v>0.25</v>
      </c>
      <c r="K37" s="5">
        <v>0.25</v>
      </c>
      <c r="L37" s="5">
        <v>44000</v>
      </c>
      <c r="M37" s="5">
        <v>1.6</v>
      </c>
      <c r="N37" s="5">
        <v>1.4</v>
      </c>
      <c r="O37" s="5">
        <v>4.7</v>
      </c>
      <c r="P37" s="5">
        <v>3200</v>
      </c>
      <c r="Q37" s="5">
        <v>2.8</v>
      </c>
      <c r="R37" s="5">
        <v>7200</v>
      </c>
      <c r="S37" s="5">
        <v>95</v>
      </c>
      <c r="T37" s="5">
        <v>0.1</v>
      </c>
      <c r="U37" s="5">
        <v>1.1000000000000001</v>
      </c>
      <c r="V37" s="5">
        <v>1.9</v>
      </c>
      <c r="W37" s="5">
        <v>3200</v>
      </c>
      <c r="X37" s="5">
        <v>0.5</v>
      </c>
      <c r="Y37" s="5">
        <v>0.5</v>
      </c>
      <c r="Z37" s="5">
        <v>23000</v>
      </c>
      <c r="AA37" s="5">
        <v>0.5</v>
      </c>
      <c r="AB37" s="5">
        <v>4.9000000000000004</v>
      </c>
      <c r="AC37" s="5">
        <v>54</v>
      </c>
    </row>
    <row r="38" spans="1:29" x14ac:dyDescent="0.2">
      <c r="A38" s="76" t="s">
        <v>758</v>
      </c>
      <c r="B38" s="76" t="s">
        <v>496</v>
      </c>
      <c r="C38" s="76" t="s">
        <v>38</v>
      </c>
      <c r="D38" s="77">
        <v>204.48324864000003</v>
      </c>
      <c r="E38" s="108">
        <v>42241.482638888891</v>
      </c>
      <c r="F38" s="5">
        <v>3700</v>
      </c>
      <c r="G38" s="5">
        <v>0.5</v>
      </c>
      <c r="H38" s="5">
        <v>2.1</v>
      </c>
      <c r="I38" s="5">
        <v>150</v>
      </c>
      <c r="J38" s="5">
        <v>0.25</v>
      </c>
      <c r="K38" s="5">
        <v>0.25</v>
      </c>
      <c r="L38" s="5">
        <v>45000</v>
      </c>
      <c r="M38" s="5">
        <v>1.8</v>
      </c>
      <c r="N38" s="5">
        <v>1.8</v>
      </c>
      <c r="O38" s="5">
        <v>5.9</v>
      </c>
      <c r="P38" s="5">
        <v>3700</v>
      </c>
      <c r="Q38" s="5">
        <v>3.5</v>
      </c>
      <c r="R38" s="5">
        <v>7300</v>
      </c>
      <c r="S38" s="5">
        <v>110</v>
      </c>
      <c r="T38" s="5">
        <v>0.1</v>
      </c>
      <c r="U38" s="5">
        <v>1.3</v>
      </c>
      <c r="V38" s="5">
        <v>2.9</v>
      </c>
      <c r="W38" s="5">
        <v>2900</v>
      </c>
      <c r="X38" s="5">
        <v>0.5</v>
      </c>
      <c r="Y38" s="5">
        <v>0.5</v>
      </c>
      <c r="Z38" s="5">
        <v>23000</v>
      </c>
      <c r="AA38" s="5">
        <v>0.5</v>
      </c>
      <c r="AB38" s="5">
        <v>6.1</v>
      </c>
      <c r="AC38" s="5">
        <v>20</v>
      </c>
    </row>
    <row r="39" spans="1:29" x14ac:dyDescent="0.2">
      <c r="A39" s="76" t="s">
        <v>759</v>
      </c>
      <c r="B39" s="76" t="s">
        <v>496</v>
      </c>
      <c r="C39" s="76" t="s">
        <v>38</v>
      </c>
      <c r="D39" s="77">
        <v>204.48324864000003</v>
      </c>
      <c r="E39" s="108">
        <v>42242.472222222219</v>
      </c>
      <c r="F39" s="5">
        <v>2200</v>
      </c>
      <c r="G39" s="5">
        <v>0.5</v>
      </c>
      <c r="H39" s="5">
        <v>1.9</v>
      </c>
      <c r="I39" s="5">
        <v>140</v>
      </c>
      <c r="J39" s="5">
        <v>0.25</v>
      </c>
      <c r="K39" s="5">
        <v>0.25</v>
      </c>
      <c r="L39" s="5">
        <v>46000</v>
      </c>
      <c r="M39" s="5">
        <v>1.9</v>
      </c>
      <c r="N39" s="5">
        <v>1.4</v>
      </c>
      <c r="O39" s="5">
        <v>4.4000000000000004</v>
      </c>
      <c r="P39" s="5">
        <v>2400</v>
      </c>
      <c r="Q39" s="5">
        <v>2.5</v>
      </c>
      <c r="R39" s="5">
        <v>7000</v>
      </c>
      <c r="S39" s="5">
        <v>95</v>
      </c>
      <c r="T39" s="5">
        <v>0.1</v>
      </c>
      <c r="U39" s="5">
        <v>1.4</v>
      </c>
      <c r="V39" s="5">
        <v>2.2999999999999998</v>
      </c>
      <c r="W39" s="5">
        <v>2800</v>
      </c>
      <c r="X39" s="5">
        <v>0.5</v>
      </c>
      <c r="Y39" s="5">
        <v>0.5</v>
      </c>
      <c r="Z39" s="5">
        <v>24000</v>
      </c>
      <c r="AA39" s="5">
        <v>0.5</v>
      </c>
      <c r="AB39" s="5">
        <v>6.1</v>
      </c>
      <c r="AC39" s="5">
        <v>10</v>
      </c>
    </row>
    <row r="40" spans="1:29" x14ac:dyDescent="0.2">
      <c r="A40" s="76" t="s">
        <v>760</v>
      </c>
      <c r="B40" s="76" t="s">
        <v>496</v>
      </c>
      <c r="C40" s="76" t="s">
        <v>38</v>
      </c>
      <c r="D40" s="77">
        <v>204.48324864000003</v>
      </c>
      <c r="E40" s="108">
        <v>42243.552083333336</v>
      </c>
      <c r="F40" s="5">
        <v>190000</v>
      </c>
      <c r="G40" s="5"/>
      <c r="H40" s="5">
        <v>4.4000000000000004</v>
      </c>
      <c r="I40" s="5">
        <v>610</v>
      </c>
      <c r="J40" s="5">
        <v>14</v>
      </c>
      <c r="K40" s="5">
        <v>1.3</v>
      </c>
      <c r="L40" s="5">
        <v>220000</v>
      </c>
      <c r="M40" s="5">
        <v>8.1999999999999993</v>
      </c>
      <c r="N40" s="5">
        <v>61</v>
      </c>
      <c r="O40" s="5">
        <v>98</v>
      </c>
      <c r="P40" s="5">
        <v>190000</v>
      </c>
      <c r="Q40" s="5">
        <v>56</v>
      </c>
      <c r="R40" s="5">
        <v>58000</v>
      </c>
      <c r="S40" s="5">
        <v>4400</v>
      </c>
      <c r="T40" s="5">
        <v>0.56999999999999995</v>
      </c>
      <c r="U40" s="5"/>
      <c r="V40" s="5">
        <v>65</v>
      </c>
      <c r="W40" s="5">
        <v>30000</v>
      </c>
      <c r="X40" s="5">
        <v>2.5</v>
      </c>
      <c r="Y40" s="5">
        <v>2.5</v>
      </c>
      <c r="Z40" s="5">
        <v>86000</v>
      </c>
      <c r="AA40" s="5">
        <v>2.5</v>
      </c>
      <c r="AB40" s="5">
        <v>48</v>
      </c>
      <c r="AC40" s="5">
        <v>260</v>
      </c>
    </row>
    <row r="41" spans="1:29" x14ac:dyDescent="0.2">
      <c r="A41" s="76" t="s">
        <v>761</v>
      </c>
      <c r="B41" s="76" t="s">
        <v>496</v>
      </c>
      <c r="C41" s="76" t="s">
        <v>38</v>
      </c>
      <c r="D41" s="77">
        <v>204.48324864000003</v>
      </c>
      <c r="E41" s="108">
        <v>42244.482638888891</v>
      </c>
      <c r="F41" s="5">
        <v>170000</v>
      </c>
      <c r="G41" s="5">
        <v>2.5</v>
      </c>
      <c r="H41" s="5">
        <v>6.6</v>
      </c>
      <c r="I41" s="5">
        <v>3900</v>
      </c>
      <c r="J41" s="5">
        <v>13</v>
      </c>
      <c r="K41" s="5">
        <v>2.2999999999999998</v>
      </c>
      <c r="L41" s="5">
        <v>210000</v>
      </c>
      <c r="M41" s="5">
        <v>99</v>
      </c>
      <c r="N41" s="5">
        <v>92</v>
      </c>
      <c r="O41" s="5">
        <v>230</v>
      </c>
      <c r="P41" s="5">
        <v>150000</v>
      </c>
      <c r="Q41" s="5">
        <v>150</v>
      </c>
      <c r="R41" s="5">
        <v>62000</v>
      </c>
      <c r="S41" s="5">
        <v>5000</v>
      </c>
      <c r="T41" s="5">
        <v>0.45</v>
      </c>
      <c r="U41" s="5">
        <v>2.5</v>
      </c>
      <c r="V41" s="5">
        <v>140</v>
      </c>
      <c r="W41" s="5">
        <v>31000</v>
      </c>
      <c r="X41" s="5">
        <v>5.4</v>
      </c>
      <c r="Y41" s="5">
        <v>2.5</v>
      </c>
      <c r="Z41" s="5">
        <v>58000</v>
      </c>
      <c r="AA41" s="5"/>
      <c r="AB41" s="5">
        <v>150</v>
      </c>
      <c r="AC41" s="5">
        <v>650</v>
      </c>
    </row>
    <row r="42" spans="1:29" x14ac:dyDescent="0.2">
      <c r="A42" s="76" t="s">
        <v>762</v>
      </c>
      <c r="B42" s="76" t="s">
        <v>496</v>
      </c>
      <c r="C42" s="76" t="s">
        <v>38</v>
      </c>
      <c r="D42" s="77">
        <v>204.48324864000003</v>
      </c>
      <c r="E42" s="108">
        <v>42246.496527777781</v>
      </c>
      <c r="F42" s="5">
        <v>7500</v>
      </c>
      <c r="G42" s="5">
        <v>0.5</v>
      </c>
      <c r="H42" s="5">
        <v>2.6</v>
      </c>
      <c r="I42" s="5">
        <v>220</v>
      </c>
      <c r="J42" s="5">
        <v>0.5</v>
      </c>
      <c r="K42" s="5">
        <v>0.25</v>
      </c>
      <c r="L42" s="5">
        <v>59000</v>
      </c>
      <c r="M42" s="5">
        <v>4.9000000000000004</v>
      </c>
      <c r="N42" s="5">
        <v>3.7</v>
      </c>
      <c r="O42" s="5">
        <v>9.5</v>
      </c>
      <c r="P42" s="5">
        <v>7100</v>
      </c>
      <c r="Q42" s="5">
        <v>7.6</v>
      </c>
      <c r="R42" s="5">
        <v>9700</v>
      </c>
      <c r="S42" s="5">
        <v>260</v>
      </c>
      <c r="T42" s="5">
        <v>0.1</v>
      </c>
      <c r="U42" s="5">
        <v>1.4</v>
      </c>
      <c r="V42" s="5">
        <v>5.2</v>
      </c>
      <c r="W42" s="5">
        <v>4000</v>
      </c>
      <c r="X42" s="5">
        <v>0.5</v>
      </c>
      <c r="Y42" s="5">
        <v>0.5</v>
      </c>
      <c r="Z42" s="5">
        <v>27000</v>
      </c>
      <c r="AA42" s="5">
        <v>0.5</v>
      </c>
      <c r="AB42" s="5">
        <v>13</v>
      </c>
      <c r="AC42" s="5">
        <v>30</v>
      </c>
    </row>
    <row r="43" spans="1:29" x14ac:dyDescent="0.2">
      <c r="A43" s="76" t="s">
        <v>763</v>
      </c>
      <c r="B43" s="76" t="s">
        <v>496</v>
      </c>
      <c r="C43" s="76" t="s">
        <v>38</v>
      </c>
      <c r="D43" s="77">
        <v>204.48324864000003</v>
      </c>
      <c r="E43" s="108">
        <v>42247.458333333336</v>
      </c>
      <c r="F43" s="5">
        <v>5100</v>
      </c>
      <c r="G43" s="5">
        <v>0.4</v>
      </c>
      <c r="H43" s="5">
        <v>1.7</v>
      </c>
      <c r="I43" s="5">
        <v>130</v>
      </c>
      <c r="J43" s="5">
        <v>0.31</v>
      </c>
      <c r="K43" s="5">
        <v>0.5</v>
      </c>
      <c r="L43" s="5">
        <v>55000</v>
      </c>
      <c r="M43" s="5">
        <v>2.8</v>
      </c>
      <c r="N43" s="5">
        <v>1.9</v>
      </c>
      <c r="O43" s="5">
        <v>6</v>
      </c>
      <c r="P43" s="5">
        <v>3100</v>
      </c>
      <c r="Q43" s="5">
        <v>4</v>
      </c>
      <c r="R43" s="5">
        <v>8100</v>
      </c>
      <c r="S43" s="5">
        <v>150</v>
      </c>
      <c r="T43" s="5">
        <v>0.08</v>
      </c>
      <c r="U43" s="5">
        <v>1.4</v>
      </c>
      <c r="V43" s="5">
        <v>3.1</v>
      </c>
      <c r="W43" s="5">
        <v>3600</v>
      </c>
      <c r="X43" s="5">
        <v>5.4</v>
      </c>
      <c r="Y43" s="5">
        <v>0.1</v>
      </c>
      <c r="Z43" s="5">
        <v>24000</v>
      </c>
      <c r="AA43" s="5">
        <v>0.1</v>
      </c>
      <c r="AB43" s="5">
        <v>8.1999999999999993</v>
      </c>
      <c r="AC43" s="5">
        <v>14</v>
      </c>
    </row>
    <row r="44" spans="1:29" x14ac:dyDescent="0.2">
      <c r="A44" s="76" t="s">
        <v>764</v>
      </c>
      <c r="B44" s="76" t="s">
        <v>496</v>
      </c>
      <c r="C44" s="76" t="s">
        <v>38</v>
      </c>
      <c r="D44" s="77">
        <v>204.48324864000003</v>
      </c>
      <c r="E44" s="108">
        <v>42248.472222222219</v>
      </c>
      <c r="F44" s="5">
        <v>1800</v>
      </c>
      <c r="G44" s="5">
        <v>0.4</v>
      </c>
      <c r="H44" s="5">
        <v>2.1</v>
      </c>
      <c r="I44" s="5">
        <v>130</v>
      </c>
      <c r="J44" s="5">
        <v>0.27</v>
      </c>
      <c r="K44" s="5">
        <v>5.3999999999999999E-2</v>
      </c>
      <c r="L44" s="5">
        <v>54000</v>
      </c>
      <c r="M44" s="5">
        <v>2.2000000000000002</v>
      </c>
      <c r="N44" s="5">
        <v>1.6</v>
      </c>
      <c r="O44" s="5">
        <v>4.4000000000000004</v>
      </c>
      <c r="P44" s="5">
        <v>890</v>
      </c>
      <c r="Q44" s="5">
        <v>2.7</v>
      </c>
      <c r="R44" s="5">
        <v>7600</v>
      </c>
      <c r="S44" s="5">
        <v>160</v>
      </c>
      <c r="T44" s="5">
        <v>0.08</v>
      </c>
      <c r="U44" s="5">
        <v>1</v>
      </c>
      <c r="V44" s="5">
        <v>3.4</v>
      </c>
      <c r="W44" s="5">
        <v>3000</v>
      </c>
      <c r="X44" s="5">
        <v>0.57999999999999996</v>
      </c>
      <c r="Y44" s="5">
        <v>0.1</v>
      </c>
      <c r="Z44" s="5">
        <v>25000</v>
      </c>
      <c r="AA44" s="5">
        <v>0.1</v>
      </c>
      <c r="AB44" s="5">
        <v>5</v>
      </c>
      <c r="AC44" s="5">
        <v>7.1</v>
      </c>
    </row>
    <row r="45" spans="1:29" x14ac:dyDescent="0.2">
      <c r="A45" s="76" t="s">
        <v>765</v>
      </c>
      <c r="B45" s="76" t="s">
        <v>496</v>
      </c>
      <c r="C45" s="76" t="s">
        <v>38</v>
      </c>
      <c r="D45" s="77">
        <v>204.48324864000003</v>
      </c>
      <c r="E45" s="108">
        <v>42249.510416666664</v>
      </c>
      <c r="F45" s="5">
        <v>6300</v>
      </c>
      <c r="G45" s="5">
        <v>0.4</v>
      </c>
      <c r="H45" s="5">
        <v>2.2999999999999998</v>
      </c>
      <c r="I45" s="5">
        <v>160</v>
      </c>
      <c r="J45" s="5">
        <v>0.38</v>
      </c>
      <c r="K45" s="5">
        <v>0.15</v>
      </c>
      <c r="L45" s="5">
        <v>53000</v>
      </c>
      <c r="M45" s="5">
        <v>4.5999999999999996</v>
      </c>
      <c r="N45" s="5">
        <v>2.9</v>
      </c>
      <c r="O45" s="5">
        <v>7.9</v>
      </c>
      <c r="P45" s="5">
        <v>5500</v>
      </c>
      <c r="Q45" s="5">
        <v>4.5999999999999996</v>
      </c>
      <c r="R45" s="5">
        <v>8400</v>
      </c>
      <c r="S45" s="5">
        <v>150</v>
      </c>
      <c r="T45" s="5">
        <v>0.08</v>
      </c>
      <c r="U45" s="5">
        <v>1.5</v>
      </c>
      <c r="V45" s="5">
        <v>4.5999999999999996</v>
      </c>
      <c r="W45" s="5">
        <v>3900</v>
      </c>
      <c r="X45" s="5">
        <v>4.5</v>
      </c>
      <c r="Y45" s="5">
        <v>0.1</v>
      </c>
      <c r="Z45" s="5">
        <v>29000</v>
      </c>
      <c r="AA45" s="5">
        <v>0.1</v>
      </c>
      <c r="AB45" s="5">
        <v>11</v>
      </c>
      <c r="AC45" s="5">
        <v>20</v>
      </c>
    </row>
    <row r="46" spans="1:29" x14ac:dyDescent="0.2">
      <c r="A46" s="76" t="s">
        <v>766</v>
      </c>
      <c r="B46" s="76" t="s">
        <v>496</v>
      </c>
      <c r="C46" s="76" t="s">
        <v>38</v>
      </c>
      <c r="D46" s="77">
        <v>204.48324864000003</v>
      </c>
      <c r="E46" s="108">
        <v>42252.395833333336</v>
      </c>
      <c r="F46" s="5">
        <v>19000</v>
      </c>
      <c r="G46" s="5">
        <v>0.4</v>
      </c>
      <c r="H46" s="5">
        <v>4.9000000000000004</v>
      </c>
      <c r="I46" s="5">
        <v>310</v>
      </c>
      <c r="J46" s="5">
        <v>1.2</v>
      </c>
      <c r="K46" s="5">
        <v>0.5</v>
      </c>
      <c r="L46" s="5">
        <v>63000</v>
      </c>
      <c r="M46" s="5">
        <v>12</v>
      </c>
      <c r="N46" s="5">
        <v>7.7</v>
      </c>
      <c r="O46" s="5">
        <v>18</v>
      </c>
      <c r="P46" s="5">
        <v>18000</v>
      </c>
      <c r="Q46" s="5">
        <v>13</v>
      </c>
      <c r="R46" s="5">
        <v>12000</v>
      </c>
      <c r="S46" s="5">
        <v>390</v>
      </c>
      <c r="T46" s="5">
        <v>0.08</v>
      </c>
      <c r="U46" s="5">
        <v>1.5</v>
      </c>
      <c r="V46" s="5">
        <v>11</v>
      </c>
      <c r="W46" s="5">
        <v>6200</v>
      </c>
      <c r="X46" s="5">
        <v>4.3</v>
      </c>
      <c r="Y46" s="5">
        <v>0.1</v>
      </c>
      <c r="Z46" s="5">
        <v>31000</v>
      </c>
      <c r="AA46" s="5">
        <v>0.18</v>
      </c>
      <c r="AB46" s="5">
        <v>26</v>
      </c>
      <c r="AC46" s="5">
        <v>48</v>
      </c>
    </row>
    <row r="47" spans="1:29" x14ac:dyDescent="0.2">
      <c r="A47" s="76" t="s">
        <v>767</v>
      </c>
      <c r="B47" s="76" t="s">
        <v>496</v>
      </c>
      <c r="C47" s="76" t="s">
        <v>38</v>
      </c>
      <c r="D47" s="77">
        <v>204.48324864000003</v>
      </c>
      <c r="E47" s="108">
        <v>42253.368055555555</v>
      </c>
      <c r="F47" s="5">
        <v>200000</v>
      </c>
      <c r="G47" s="5"/>
      <c r="H47" s="5">
        <v>44</v>
      </c>
      <c r="I47" s="5">
        <v>2700</v>
      </c>
      <c r="J47" s="5">
        <v>18</v>
      </c>
      <c r="K47" s="5">
        <v>3.1</v>
      </c>
      <c r="L47" s="5">
        <v>240000</v>
      </c>
      <c r="M47" s="5">
        <v>130</v>
      </c>
      <c r="N47" s="5">
        <v>100</v>
      </c>
      <c r="O47" s="5">
        <v>250</v>
      </c>
      <c r="P47" s="5">
        <v>200000</v>
      </c>
      <c r="Q47" s="5">
        <v>180</v>
      </c>
      <c r="R47" s="5">
        <v>66000</v>
      </c>
      <c r="S47" s="5">
        <v>5000</v>
      </c>
      <c r="T47" s="5">
        <v>0.21</v>
      </c>
      <c r="U47" s="5">
        <v>2.5</v>
      </c>
      <c r="V47" s="5">
        <v>140</v>
      </c>
      <c r="W47" s="5">
        <v>36000</v>
      </c>
      <c r="X47" s="5">
        <v>14</v>
      </c>
      <c r="Y47" s="5">
        <v>1.3</v>
      </c>
      <c r="Z47" s="5">
        <v>52000</v>
      </c>
      <c r="AA47" s="5">
        <v>2.4</v>
      </c>
      <c r="AB47" s="5">
        <v>230</v>
      </c>
      <c r="AC47" s="5">
        <v>620</v>
      </c>
    </row>
    <row r="48" spans="1:29" x14ac:dyDescent="0.2">
      <c r="A48" s="76" t="s">
        <v>768</v>
      </c>
      <c r="B48" s="76" t="s">
        <v>496</v>
      </c>
      <c r="C48" s="76" t="s">
        <v>38</v>
      </c>
      <c r="D48" s="77">
        <v>204.48324864000003</v>
      </c>
      <c r="E48" s="108">
        <v>42254.479166666664</v>
      </c>
      <c r="F48" s="5">
        <v>28000</v>
      </c>
      <c r="G48" s="5">
        <v>0.4</v>
      </c>
      <c r="H48" s="5">
        <v>6.5</v>
      </c>
      <c r="I48" s="5">
        <v>480</v>
      </c>
      <c r="J48" s="5">
        <v>1.5</v>
      </c>
      <c r="K48" s="5">
        <v>0.53</v>
      </c>
      <c r="L48" s="5">
        <v>72000</v>
      </c>
      <c r="M48" s="5">
        <v>14</v>
      </c>
      <c r="N48" s="5">
        <v>11</v>
      </c>
      <c r="O48" s="5">
        <v>26</v>
      </c>
      <c r="P48" s="5">
        <v>24000</v>
      </c>
      <c r="Q48" s="5">
        <v>30</v>
      </c>
      <c r="R48" s="5">
        <v>13000</v>
      </c>
      <c r="S48" s="5">
        <v>680</v>
      </c>
      <c r="T48" s="5">
        <v>0.08</v>
      </c>
      <c r="U48" s="5">
        <v>1.6</v>
      </c>
      <c r="V48" s="5">
        <v>15</v>
      </c>
      <c r="W48" s="5">
        <v>8100</v>
      </c>
      <c r="X48" s="5">
        <v>4.5</v>
      </c>
      <c r="Y48" s="5">
        <v>0.21</v>
      </c>
      <c r="Z48" s="5">
        <v>25000</v>
      </c>
      <c r="AA48" s="5">
        <v>0.3</v>
      </c>
      <c r="AB48" s="5">
        <v>36</v>
      </c>
      <c r="AC48" s="5">
        <v>100</v>
      </c>
    </row>
    <row r="49" spans="1:29" x14ac:dyDescent="0.2">
      <c r="A49" s="76" t="s">
        <v>769</v>
      </c>
      <c r="B49" s="76" t="s">
        <v>496</v>
      </c>
      <c r="C49" s="76" t="s">
        <v>38</v>
      </c>
      <c r="D49" s="77">
        <v>204.48324864000003</v>
      </c>
      <c r="E49" s="108">
        <v>42255.507638888892</v>
      </c>
      <c r="F49" s="5">
        <v>12000</v>
      </c>
      <c r="G49" s="5">
        <v>0.4</v>
      </c>
      <c r="H49" s="5">
        <v>3.3</v>
      </c>
      <c r="I49" s="5">
        <v>240</v>
      </c>
      <c r="J49" s="5">
        <v>0.59</v>
      </c>
      <c r="K49" s="5">
        <v>0.5</v>
      </c>
      <c r="L49" s="5">
        <v>62000</v>
      </c>
      <c r="M49" s="5">
        <v>7</v>
      </c>
      <c r="N49" s="5">
        <v>4.4000000000000004</v>
      </c>
      <c r="O49" s="5">
        <v>13</v>
      </c>
      <c r="P49" s="5">
        <v>9700</v>
      </c>
      <c r="Q49" s="5">
        <v>12</v>
      </c>
      <c r="R49" s="5">
        <v>9600</v>
      </c>
      <c r="S49" s="5">
        <v>270</v>
      </c>
      <c r="T49" s="5">
        <v>0.1</v>
      </c>
      <c r="U49" s="5">
        <v>1.6</v>
      </c>
      <c r="V49" s="5">
        <v>6.2</v>
      </c>
      <c r="W49" s="5">
        <v>5700</v>
      </c>
      <c r="X49" s="5"/>
      <c r="Y49" s="5">
        <v>0.1</v>
      </c>
      <c r="Z49" s="5">
        <v>26000</v>
      </c>
      <c r="AA49" s="5">
        <v>0.13</v>
      </c>
      <c r="AB49" s="5">
        <v>18</v>
      </c>
      <c r="AC49" s="5">
        <v>43</v>
      </c>
    </row>
    <row r="50" spans="1:29" x14ac:dyDescent="0.2">
      <c r="A50" s="76" t="s">
        <v>770</v>
      </c>
      <c r="B50" s="76" t="s">
        <v>496</v>
      </c>
      <c r="C50" s="76" t="s">
        <v>38</v>
      </c>
      <c r="D50" s="77">
        <v>204.48324864000003</v>
      </c>
      <c r="E50" s="108">
        <v>42256.513888888891</v>
      </c>
      <c r="F50" s="5">
        <v>8500</v>
      </c>
      <c r="G50" s="5">
        <v>0.4</v>
      </c>
      <c r="H50" s="5">
        <v>2.1</v>
      </c>
      <c r="I50" s="5">
        <v>180</v>
      </c>
      <c r="J50" s="5">
        <v>0.39</v>
      </c>
      <c r="K50" s="5">
        <v>0.14000000000000001</v>
      </c>
      <c r="L50" s="5">
        <v>60000</v>
      </c>
      <c r="M50" s="5">
        <v>5</v>
      </c>
      <c r="N50" s="5">
        <v>3</v>
      </c>
      <c r="O50" s="5">
        <v>8.6999999999999993</v>
      </c>
      <c r="P50" s="5">
        <v>6800</v>
      </c>
      <c r="Q50" s="5">
        <v>7</v>
      </c>
      <c r="R50" s="5">
        <v>8800</v>
      </c>
      <c r="S50" s="5">
        <v>190</v>
      </c>
      <c r="T50" s="5">
        <v>0.08</v>
      </c>
      <c r="U50" s="5">
        <v>1.5</v>
      </c>
      <c r="V50" s="5">
        <v>4.5999999999999996</v>
      </c>
      <c r="W50" s="5">
        <v>4700</v>
      </c>
      <c r="X50" s="5">
        <v>6.6</v>
      </c>
      <c r="Y50" s="5">
        <v>0.1</v>
      </c>
      <c r="Z50" s="5">
        <v>25000</v>
      </c>
      <c r="AA50" s="5">
        <v>0.1</v>
      </c>
      <c r="AB50" s="5">
        <v>13</v>
      </c>
      <c r="AC50" s="5">
        <v>28</v>
      </c>
    </row>
    <row r="51" spans="1:29" x14ac:dyDescent="0.2">
      <c r="A51" s="76" t="s">
        <v>771</v>
      </c>
      <c r="B51" s="76" t="s">
        <v>496</v>
      </c>
      <c r="C51" s="76" t="s">
        <v>38</v>
      </c>
      <c r="D51" s="77">
        <v>204.48324864000003</v>
      </c>
      <c r="E51" s="108">
        <v>42257.503472222219</v>
      </c>
      <c r="F51" s="5">
        <v>7600</v>
      </c>
      <c r="G51" s="5">
        <v>0.4</v>
      </c>
      <c r="H51" s="5">
        <v>2.5</v>
      </c>
      <c r="I51" s="5">
        <v>180</v>
      </c>
      <c r="J51" s="5">
        <v>0.35</v>
      </c>
      <c r="K51" s="5">
        <v>0.5</v>
      </c>
      <c r="L51" s="5">
        <v>58000</v>
      </c>
      <c r="M51" s="5">
        <v>3.3</v>
      </c>
      <c r="N51" s="5">
        <v>2.6</v>
      </c>
      <c r="O51" s="5">
        <v>7.4</v>
      </c>
      <c r="P51" s="5">
        <v>5800</v>
      </c>
      <c r="Q51" s="5">
        <v>5.7</v>
      </c>
      <c r="R51" s="5">
        <v>9300</v>
      </c>
      <c r="S51" s="5">
        <v>170</v>
      </c>
      <c r="T51" s="5">
        <v>0.08</v>
      </c>
      <c r="U51" s="5">
        <v>1.4</v>
      </c>
      <c r="V51" s="5">
        <v>4.7</v>
      </c>
      <c r="W51" s="5">
        <v>4200</v>
      </c>
      <c r="X51" s="5">
        <v>2</v>
      </c>
      <c r="Y51" s="5">
        <v>0.1</v>
      </c>
      <c r="Z51" s="5">
        <v>24000</v>
      </c>
      <c r="AA51" s="5">
        <v>0.1</v>
      </c>
      <c r="AB51" s="5">
        <v>9.4</v>
      </c>
      <c r="AC51" s="5">
        <v>23</v>
      </c>
    </row>
    <row r="52" spans="1:29" x14ac:dyDescent="0.2">
      <c r="A52" s="76" t="s">
        <v>772</v>
      </c>
      <c r="B52" s="76" t="s">
        <v>496</v>
      </c>
      <c r="C52" s="76" t="s">
        <v>38</v>
      </c>
      <c r="D52" s="77">
        <v>204.48324864000003</v>
      </c>
      <c r="E52" s="108">
        <v>42258.375694444447</v>
      </c>
      <c r="F52" s="5">
        <v>6100</v>
      </c>
      <c r="G52" s="5">
        <v>0.4</v>
      </c>
      <c r="H52" s="5">
        <v>2.1</v>
      </c>
      <c r="I52" s="5">
        <v>170</v>
      </c>
      <c r="J52" s="5">
        <v>0.36</v>
      </c>
      <c r="K52" s="5">
        <v>0.5</v>
      </c>
      <c r="L52" s="5">
        <v>54000</v>
      </c>
      <c r="M52" s="5">
        <v>3.2</v>
      </c>
      <c r="N52" s="5">
        <v>2.4</v>
      </c>
      <c r="O52" s="5">
        <v>7.1</v>
      </c>
      <c r="P52" s="5">
        <v>4900</v>
      </c>
      <c r="Q52" s="5">
        <v>5.2</v>
      </c>
      <c r="R52" s="5">
        <v>8800</v>
      </c>
      <c r="S52" s="5">
        <v>150</v>
      </c>
      <c r="T52" s="5">
        <v>0.08</v>
      </c>
      <c r="U52" s="5">
        <v>1.2</v>
      </c>
      <c r="V52" s="5">
        <v>4.2</v>
      </c>
      <c r="W52" s="5">
        <v>3600</v>
      </c>
      <c r="X52" s="5">
        <v>2.7</v>
      </c>
      <c r="Y52" s="5">
        <v>0.1</v>
      </c>
      <c r="Z52" s="5">
        <v>26000</v>
      </c>
      <c r="AA52" s="5">
        <v>0.1</v>
      </c>
      <c r="AB52" s="5">
        <v>9.1</v>
      </c>
      <c r="AC52" s="5">
        <v>20</v>
      </c>
    </row>
    <row r="53" spans="1:29" x14ac:dyDescent="0.2">
      <c r="A53" s="76" t="s">
        <v>773</v>
      </c>
      <c r="B53" s="76" t="s">
        <v>496</v>
      </c>
      <c r="C53" s="76" t="s">
        <v>38</v>
      </c>
      <c r="D53" s="77">
        <v>204.48324864000003</v>
      </c>
      <c r="E53" s="108">
        <v>42259.486805555556</v>
      </c>
      <c r="F53" s="5">
        <v>5400</v>
      </c>
      <c r="G53" s="5">
        <v>0.4</v>
      </c>
      <c r="H53" s="5">
        <v>1.5</v>
      </c>
      <c r="I53" s="5">
        <v>140</v>
      </c>
      <c r="J53" s="5">
        <v>0.23</v>
      </c>
      <c r="K53" s="5">
        <v>4.2999999999999997E-2</v>
      </c>
      <c r="L53" s="5">
        <v>58000</v>
      </c>
      <c r="M53" s="5">
        <v>2.9</v>
      </c>
      <c r="N53" s="5">
        <v>1.8</v>
      </c>
      <c r="O53" s="5">
        <v>5.6</v>
      </c>
      <c r="P53" s="5">
        <v>3900</v>
      </c>
      <c r="Q53" s="5">
        <v>3.5</v>
      </c>
      <c r="R53" s="5">
        <v>8500</v>
      </c>
      <c r="S53" s="5">
        <v>110</v>
      </c>
      <c r="T53" s="5">
        <v>0.08</v>
      </c>
      <c r="U53" s="5">
        <v>1.4</v>
      </c>
      <c r="V53" s="5">
        <v>3.5</v>
      </c>
      <c r="W53" s="5">
        <v>4000</v>
      </c>
      <c r="X53" s="5">
        <v>2.9</v>
      </c>
      <c r="Y53" s="5">
        <v>0.1</v>
      </c>
      <c r="Z53" s="5">
        <v>27000</v>
      </c>
      <c r="AA53" s="5">
        <v>0.1</v>
      </c>
      <c r="AB53" s="5">
        <v>8.1</v>
      </c>
      <c r="AC53" s="5">
        <v>14</v>
      </c>
    </row>
    <row r="54" spans="1:29" x14ac:dyDescent="0.2">
      <c r="A54" s="76" t="s">
        <v>774</v>
      </c>
      <c r="B54" s="76" t="s">
        <v>496</v>
      </c>
      <c r="C54" s="76" t="s">
        <v>38</v>
      </c>
      <c r="D54" s="77">
        <v>204.48324864000003</v>
      </c>
      <c r="E54" s="108">
        <v>42260.5</v>
      </c>
      <c r="F54" s="5">
        <v>4400</v>
      </c>
      <c r="G54" s="5">
        <v>0.4</v>
      </c>
      <c r="H54" s="5">
        <v>1.7</v>
      </c>
      <c r="I54" s="5">
        <v>130</v>
      </c>
      <c r="J54" s="5">
        <v>0.2</v>
      </c>
      <c r="K54" s="5">
        <v>0.5</v>
      </c>
      <c r="L54" s="5">
        <v>55000</v>
      </c>
      <c r="M54" s="5">
        <v>2.2999999999999998</v>
      </c>
      <c r="N54" s="5">
        <v>1.5</v>
      </c>
      <c r="O54" s="5">
        <v>4.7</v>
      </c>
      <c r="P54" s="5">
        <v>3200</v>
      </c>
      <c r="Q54" s="5">
        <v>2.7</v>
      </c>
      <c r="R54" s="5">
        <v>8500</v>
      </c>
      <c r="S54" s="5">
        <v>91</v>
      </c>
      <c r="T54" s="5">
        <v>0.08</v>
      </c>
      <c r="U54" s="5">
        <v>1.3</v>
      </c>
      <c r="V54" s="5">
        <v>2.5</v>
      </c>
      <c r="W54" s="5">
        <v>3600</v>
      </c>
      <c r="X54" s="5">
        <v>2.4</v>
      </c>
      <c r="Y54" s="5">
        <v>0.1</v>
      </c>
      <c r="Z54" s="5">
        <v>27000</v>
      </c>
      <c r="AA54" s="5">
        <v>0.1</v>
      </c>
      <c r="AB54" s="5">
        <v>6.2</v>
      </c>
      <c r="AC54" s="5">
        <v>13</v>
      </c>
    </row>
    <row r="55" spans="1:29" x14ac:dyDescent="0.2">
      <c r="A55" s="76" t="s">
        <v>775</v>
      </c>
      <c r="B55" s="76" t="s">
        <v>496</v>
      </c>
      <c r="C55" s="76" t="s">
        <v>38</v>
      </c>
      <c r="D55" s="77">
        <v>204.48324864000003</v>
      </c>
      <c r="E55" s="108">
        <v>42261.522916666669</v>
      </c>
      <c r="F55" s="5">
        <v>3700</v>
      </c>
      <c r="G55" s="5">
        <v>0.4</v>
      </c>
      <c r="H55" s="5">
        <v>1.8</v>
      </c>
      <c r="I55" s="5">
        <v>120</v>
      </c>
      <c r="J55" s="5">
        <v>0.19</v>
      </c>
      <c r="K55" s="5">
        <v>0.5</v>
      </c>
      <c r="L55" s="5">
        <v>54000</v>
      </c>
      <c r="M55" s="5">
        <v>2.2000000000000002</v>
      </c>
      <c r="N55" s="5">
        <v>1.5</v>
      </c>
      <c r="O55" s="5">
        <v>4.7</v>
      </c>
      <c r="P55" s="5">
        <v>2900</v>
      </c>
      <c r="Q55" s="5">
        <v>2.6</v>
      </c>
      <c r="R55" s="5">
        <v>8300</v>
      </c>
      <c r="S55" s="5">
        <v>88</v>
      </c>
      <c r="T55" s="5">
        <v>0.08</v>
      </c>
      <c r="U55" s="5">
        <v>1.3</v>
      </c>
      <c r="V55" s="5">
        <v>2.5</v>
      </c>
      <c r="W55" s="5">
        <v>3500</v>
      </c>
      <c r="X55" s="5">
        <v>1.4</v>
      </c>
      <c r="Y55" s="5">
        <v>0.1</v>
      </c>
      <c r="Z55" s="5">
        <v>27000</v>
      </c>
      <c r="AA55" s="5">
        <v>0.1</v>
      </c>
      <c r="AB55" s="5">
        <v>6.2</v>
      </c>
      <c r="AC55" s="5">
        <v>10</v>
      </c>
    </row>
    <row r="56" spans="1:29" x14ac:dyDescent="0.2">
      <c r="A56" s="76" t="s">
        <v>776</v>
      </c>
      <c r="B56" s="76" t="s">
        <v>496</v>
      </c>
      <c r="C56" s="76" t="s">
        <v>38</v>
      </c>
      <c r="D56" s="77">
        <v>204.48324864000003</v>
      </c>
      <c r="E56" s="108">
        <v>42262.395833333336</v>
      </c>
      <c r="F56" s="5">
        <v>3000</v>
      </c>
      <c r="G56" s="5">
        <v>0.4</v>
      </c>
      <c r="H56" s="5">
        <v>1.7</v>
      </c>
      <c r="I56" s="5">
        <v>120</v>
      </c>
      <c r="J56" s="5">
        <v>0.18</v>
      </c>
      <c r="K56" s="5">
        <v>0.5</v>
      </c>
      <c r="L56" s="5">
        <v>50000</v>
      </c>
      <c r="M56" s="5">
        <v>2.2000000000000002</v>
      </c>
      <c r="N56" s="5">
        <v>1.4</v>
      </c>
      <c r="O56" s="5">
        <v>4.4000000000000004</v>
      </c>
      <c r="P56" s="5">
        <v>2600</v>
      </c>
      <c r="Q56" s="5">
        <v>2.5</v>
      </c>
      <c r="R56" s="5">
        <v>8200</v>
      </c>
      <c r="S56" s="5">
        <v>81</v>
      </c>
      <c r="T56" s="5">
        <v>0.08</v>
      </c>
      <c r="U56" s="5">
        <v>1.4</v>
      </c>
      <c r="V56" s="5">
        <v>2.4</v>
      </c>
      <c r="W56" s="5">
        <v>3000</v>
      </c>
      <c r="X56" s="5">
        <v>0.57999999999999996</v>
      </c>
      <c r="Y56" s="5">
        <v>0.1</v>
      </c>
      <c r="Z56" s="5">
        <v>25000</v>
      </c>
      <c r="AA56" s="5">
        <v>0.1</v>
      </c>
      <c r="AB56" s="5">
        <v>5.9</v>
      </c>
      <c r="AC56" s="5">
        <v>10</v>
      </c>
    </row>
    <row r="57" spans="1:29" x14ac:dyDescent="0.2">
      <c r="A57" s="76" t="s">
        <v>777</v>
      </c>
      <c r="B57" s="76" t="s">
        <v>496</v>
      </c>
      <c r="C57" s="76" t="s">
        <v>38</v>
      </c>
      <c r="D57" s="77">
        <v>204.48324864000003</v>
      </c>
      <c r="E57" s="108">
        <v>42263.493055555555</v>
      </c>
      <c r="F57" s="5">
        <v>3200</v>
      </c>
      <c r="G57" s="5">
        <v>0.4</v>
      </c>
      <c r="H57" s="5">
        <v>1.7</v>
      </c>
      <c r="I57" s="5">
        <v>120</v>
      </c>
      <c r="J57" s="5">
        <v>0.16</v>
      </c>
      <c r="K57" s="5">
        <v>0.5</v>
      </c>
      <c r="L57" s="5">
        <v>53000</v>
      </c>
      <c r="M57" s="5">
        <v>1.9</v>
      </c>
      <c r="N57" s="5">
        <v>1.4</v>
      </c>
      <c r="O57" s="5">
        <v>4.2</v>
      </c>
      <c r="P57" s="5">
        <v>2600</v>
      </c>
      <c r="Q57" s="5">
        <v>2.5</v>
      </c>
      <c r="R57" s="5">
        <v>8800</v>
      </c>
      <c r="S57" s="5">
        <v>79</v>
      </c>
      <c r="T57" s="5">
        <v>0.08</v>
      </c>
      <c r="U57" s="5">
        <v>1.4</v>
      </c>
      <c r="V57" s="5">
        <v>2.6</v>
      </c>
      <c r="W57" s="5">
        <v>3400</v>
      </c>
      <c r="X57" s="5">
        <v>3.2</v>
      </c>
      <c r="Y57" s="5">
        <v>0.1</v>
      </c>
      <c r="Z57" s="5">
        <v>27000</v>
      </c>
      <c r="AA57" s="5">
        <v>0.1</v>
      </c>
      <c r="AB57" s="5">
        <v>5.2</v>
      </c>
      <c r="AC57" s="5">
        <v>10</v>
      </c>
    </row>
    <row r="58" spans="1:29" x14ac:dyDescent="0.2">
      <c r="A58" s="76" t="s">
        <v>778</v>
      </c>
      <c r="B58" s="76" t="s">
        <v>496</v>
      </c>
      <c r="C58" s="76" t="s">
        <v>38</v>
      </c>
      <c r="D58" s="77">
        <v>204.48324864000003</v>
      </c>
      <c r="E58" s="108">
        <v>42264.482638888891</v>
      </c>
      <c r="F58" s="5">
        <v>3700</v>
      </c>
      <c r="G58" s="5">
        <v>0.4</v>
      </c>
      <c r="H58" s="5">
        <v>1.7</v>
      </c>
      <c r="I58" s="5">
        <v>120</v>
      </c>
      <c r="J58" s="5">
        <v>0.17</v>
      </c>
      <c r="K58" s="5">
        <v>0.5</v>
      </c>
      <c r="L58" s="5">
        <v>53000</v>
      </c>
      <c r="M58" s="5">
        <v>2</v>
      </c>
      <c r="N58" s="5">
        <v>1.4</v>
      </c>
      <c r="O58" s="5">
        <v>4.0999999999999996</v>
      </c>
      <c r="P58" s="5">
        <v>2800</v>
      </c>
      <c r="Q58" s="5">
        <v>2.4</v>
      </c>
      <c r="R58" s="5">
        <v>8800</v>
      </c>
      <c r="S58" s="5">
        <v>78</v>
      </c>
      <c r="T58" s="5">
        <v>0.08</v>
      </c>
      <c r="U58" s="5">
        <v>1.4</v>
      </c>
      <c r="V58" s="5">
        <v>2.5</v>
      </c>
      <c r="W58" s="5">
        <v>3400</v>
      </c>
      <c r="X58" s="5">
        <v>2</v>
      </c>
      <c r="Y58" s="5">
        <v>0.1</v>
      </c>
      <c r="Z58" s="5">
        <v>27000</v>
      </c>
      <c r="AA58" s="5">
        <v>0.1</v>
      </c>
      <c r="AB58" s="5">
        <v>5.4</v>
      </c>
      <c r="AC58" s="5">
        <v>10</v>
      </c>
    </row>
    <row r="59" spans="1:29" x14ac:dyDescent="0.2">
      <c r="A59" s="76" t="s">
        <v>779</v>
      </c>
      <c r="B59" s="76" t="s">
        <v>496</v>
      </c>
      <c r="C59" s="76" t="s">
        <v>38</v>
      </c>
      <c r="D59" s="77">
        <v>204.48324864000003</v>
      </c>
      <c r="E59" s="108">
        <v>42265.614583333336</v>
      </c>
      <c r="F59" s="5">
        <v>3400</v>
      </c>
      <c r="G59" s="5">
        <v>0.4</v>
      </c>
      <c r="H59" s="5">
        <v>1.4</v>
      </c>
      <c r="I59" s="5">
        <v>110</v>
      </c>
      <c r="J59" s="5">
        <v>0.15</v>
      </c>
      <c r="K59" s="5">
        <v>0.5</v>
      </c>
      <c r="L59" s="5">
        <v>51000</v>
      </c>
      <c r="M59" s="5">
        <v>1</v>
      </c>
      <c r="N59" s="5">
        <v>0.81</v>
      </c>
      <c r="O59" s="5">
        <v>3.2</v>
      </c>
      <c r="P59" s="5">
        <v>2600</v>
      </c>
      <c r="Q59" s="5">
        <v>1.6</v>
      </c>
      <c r="R59" s="5">
        <v>8500</v>
      </c>
      <c r="S59" s="5">
        <v>63</v>
      </c>
      <c r="T59" s="5">
        <v>0.08</v>
      </c>
      <c r="U59" s="5">
        <v>0.94</v>
      </c>
      <c r="V59" s="5">
        <v>2</v>
      </c>
      <c r="W59" s="5">
        <v>3300</v>
      </c>
      <c r="X59" s="5">
        <v>0.57999999999999996</v>
      </c>
      <c r="Y59" s="5">
        <v>0.1</v>
      </c>
      <c r="Z59" s="5">
        <v>26000</v>
      </c>
      <c r="AA59" s="5">
        <v>0.1</v>
      </c>
      <c r="AB59" s="5">
        <v>1.9</v>
      </c>
      <c r="AC59" s="5">
        <v>5.8</v>
      </c>
    </row>
    <row r="60" spans="1:29" x14ac:dyDescent="0.2">
      <c r="A60" s="76" t="s">
        <v>780</v>
      </c>
      <c r="B60" s="76" t="s">
        <v>496</v>
      </c>
      <c r="C60" s="76" t="s">
        <v>38</v>
      </c>
      <c r="D60" s="77">
        <v>204.48324864000003</v>
      </c>
      <c r="E60" s="108">
        <v>42266.472222222219</v>
      </c>
      <c r="F60" s="5">
        <v>3300</v>
      </c>
      <c r="G60" s="5">
        <v>0.4</v>
      </c>
      <c r="H60" s="5">
        <v>1.7</v>
      </c>
      <c r="I60" s="5">
        <v>130</v>
      </c>
      <c r="J60" s="5">
        <v>0.17</v>
      </c>
      <c r="K60" s="5">
        <v>0.5</v>
      </c>
      <c r="L60" s="5">
        <v>53000</v>
      </c>
      <c r="M60" s="5">
        <v>2.4</v>
      </c>
      <c r="N60" s="5">
        <v>1.4</v>
      </c>
      <c r="O60" s="5">
        <v>4.2</v>
      </c>
      <c r="P60" s="5">
        <v>2600</v>
      </c>
      <c r="Q60" s="5">
        <v>2.2000000000000002</v>
      </c>
      <c r="R60" s="5">
        <v>8400</v>
      </c>
      <c r="S60" s="5">
        <v>78</v>
      </c>
      <c r="T60" s="5">
        <v>0.08</v>
      </c>
      <c r="U60" s="5">
        <v>1.5</v>
      </c>
      <c r="V60" s="5">
        <v>2.6</v>
      </c>
      <c r="W60" s="5">
        <v>4200</v>
      </c>
      <c r="X60" s="5">
        <v>4.4000000000000004</v>
      </c>
      <c r="Y60" s="5">
        <v>0.1</v>
      </c>
      <c r="Z60" s="5">
        <v>26000</v>
      </c>
      <c r="AA60" s="5">
        <v>0.1</v>
      </c>
      <c r="AB60" s="5">
        <v>6</v>
      </c>
      <c r="AC60" s="5">
        <v>9</v>
      </c>
    </row>
    <row r="61" spans="1:29" x14ac:dyDescent="0.2">
      <c r="A61" s="76" t="s">
        <v>781</v>
      </c>
      <c r="B61" s="76" t="s">
        <v>496</v>
      </c>
      <c r="C61" s="76" t="s">
        <v>38</v>
      </c>
      <c r="D61" s="77">
        <v>204.48324864000003</v>
      </c>
      <c r="E61" s="108">
        <v>42267.465277777781</v>
      </c>
      <c r="F61" s="5">
        <v>690</v>
      </c>
      <c r="G61" s="5">
        <v>0.4</v>
      </c>
      <c r="H61" s="5">
        <v>1.5</v>
      </c>
      <c r="I61" s="5">
        <v>100</v>
      </c>
      <c r="J61" s="5">
        <v>0.15</v>
      </c>
      <c r="K61" s="5">
        <v>0.5</v>
      </c>
      <c r="L61" s="5">
        <v>57000</v>
      </c>
      <c r="M61" s="5">
        <v>1</v>
      </c>
      <c r="N61" s="5">
        <v>0.64</v>
      </c>
      <c r="O61" s="5">
        <v>2.8</v>
      </c>
      <c r="P61" s="5">
        <v>490</v>
      </c>
      <c r="Q61" s="5">
        <v>1.4</v>
      </c>
      <c r="R61" s="5">
        <v>8600</v>
      </c>
      <c r="S61" s="5">
        <v>62</v>
      </c>
      <c r="T61" s="5">
        <v>0.08</v>
      </c>
      <c r="U61" s="5">
        <v>1.3</v>
      </c>
      <c r="V61" s="5">
        <v>2.2999999999999998</v>
      </c>
      <c r="W61" s="5">
        <v>3900</v>
      </c>
      <c r="X61" s="5">
        <v>6</v>
      </c>
      <c r="Y61" s="5">
        <v>0.1</v>
      </c>
      <c r="Z61" s="5">
        <v>29000</v>
      </c>
      <c r="AA61" s="5">
        <v>0.1</v>
      </c>
      <c r="AB61" s="5">
        <v>2.6</v>
      </c>
      <c r="AC61" s="5">
        <v>4.2</v>
      </c>
    </row>
    <row r="62" spans="1:29" x14ac:dyDescent="0.2">
      <c r="A62" s="76" t="s">
        <v>782</v>
      </c>
      <c r="B62" s="76" t="s">
        <v>496</v>
      </c>
      <c r="C62" s="76" t="s">
        <v>38</v>
      </c>
      <c r="D62" s="77">
        <v>204.48324864000003</v>
      </c>
      <c r="E62" s="108">
        <v>42268.517361111109</v>
      </c>
      <c r="F62" s="5">
        <v>3000</v>
      </c>
      <c r="G62" s="5">
        <v>0.4</v>
      </c>
      <c r="H62" s="5">
        <v>1.6</v>
      </c>
      <c r="I62" s="5">
        <v>110</v>
      </c>
      <c r="J62" s="5">
        <v>0.15</v>
      </c>
      <c r="K62" s="5">
        <v>0.5</v>
      </c>
      <c r="L62" s="5">
        <v>54000</v>
      </c>
      <c r="M62" s="5">
        <v>1.5</v>
      </c>
      <c r="N62" s="5">
        <v>1</v>
      </c>
      <c r="O62" s="5">
        <v>5.3</v>
      </c>
      <c r="P62" s="5">
        <v>2200</v>
      </c>
      <c r="Q62" s="5">
        <v>1.7</v>
      </c>
      <c r="R62" s="5">
        <v>8700</v>
      </c>
      <c r="S62" s="5">
        <v>63</v>
      </c>
      <c r="T62" s="5">
        <v>0.08</v>
      </c>
      <c r="U62" s="5">
        <v>1.4</v>
      </c>
      <c r="V62" s="5">
        <v>2</v>
      </c>
      <c r="W62" s="5">
        <v>4300</v>
      </c>
      <c r="X62" s="5">
        <v>0.57999999999999996</v>
      </c>
      <c r="Y62" s="5">
        <v>0.1</v>
      </c>
      <c r="Z62" s="5">
        <v>28000</v>
      </c>
      <c r="AA62" s="5">
        <v>0.1</v>
      </c>
      <c r="AB62" s="5">
        <v>4.3</v>
      </c>
      <c r="AC62" s="5">
        <v>20</v>
      </c>
    </row>
    <row r="63" spans="1:29" x14ac:dyDescent="0.2">
      <c r="A63" s="76" t="s">
        <v>783</v>
      </c>
      <c r="B63" s="76" t="s">
        <v>496</v>
      </c>
      <c r="C63" s="76" t="s">
        <v>38</v>
      </c>
      <c r="D63" s="77">
        <v>204.48324864000003</v>
      </c>
      <c r="E63" s="108">
        <v>42269.548611111109</v>
      </c>
      <c r="F63" s="5">
        <v>3300</v>
      </c>
      <c r="G63" s="5">
        <v>0.4</v>
      </c>
      <c r="H63" s="5">
        <v>1.2</v>
      </c>
      <c r="I63" s="5">
        <v>120</v>
      </c>
      <c r="J63" s="5">
        <v>0.15</v>
      </c>
      <c r="K63" s="5">
        <v>0.5</v>
      </c>
      <c r="L63" s="5">
        <v>50000</v>
      </c>
      <c r="M63" s="5">
        <v>1.8</v>
      </c>
      <c r="N63" s="5">
        <v>1.1000000000000001</v>
      </c>
      <c r="O63" s="5">
        <v>3.5</v>
      </c>
      <c r="P63" s="5">
        <v>2400</v>
      </c>
      <c r="Q63" s="5">
        <v>1.9</v>
      </c>
      <c r="R63" s="5">
        <v>8300</v>
      </c>
      <c r="S63" s="5">
        <v>68</v>
      </c>
      <c r="T63" s="5">
        <v>0.08</v>
      </c>
      <c r="U63" s="5">
        <v>1.4</v>
      </c>
      <c r="V63" s="5">
        <v>2</v>
      </c>
      <c r="W63" s="5">
        <v>3200</v>
      </c>
      <c r="X63" s="5">
        <v>0.67</v>
      </c>
      <c r="Y63" s="5">
        <v>0.1</v>
      </c>
      <c r="Z63" s="5">
        <v>26000</v>
      </c>
      <c r="AA63" s="5">
        <v>0.1</v>
      </c>
      <c r="AB63" s="5">
        <v>5</v>
      </c>
      <c r="AC63" s="5">
        <v>8.9</v>
      </c>
    </row>
    <row r="64" spans="1:29" x14ac:dyDescent="0.2">
      <c r="A64" s="76" t="s">
        <v>784</v>
      </c>
      <c r="B64" s="76" t="s">
        <v>496</v>
      </c>
      <c r="C64" s="76" t="s">
        <v>38</v>
      </c>
      <c r="D64" s="77">
        <v>204.48324864000003</v>
      </c>
      <c r="E64" s="108">
        <v>42271.454861111109</v>
      </c>
      <c r="F64" s="5">
        <v>240000</v>
      </c>
      <c r="G64" s="5"/>
      <c r="H64" s="5">
        <v>26</v>
      </c>
      <c r="I64" s="5">
        <v>4200</v>
      </c>
      <c r="J64" s="5">
        <v>21</v>
      </c>
      <c r="K64" s="5">
        <v>4.0999999999999996</v>
      </c>
      <c r="L64" s="5">
        <v>240000</v>
      </c>
      <c r="M64" s="5">
        <v>180</v>
      </c>
      <c r="N64" s="5">
        <v>140</v>
      </c>
      <c r="O64" s="5">
        <v>290</v>
      </c>
      <c r="P64" s="5">
        <v>230000</v>
      </c>
      <c r="Q64" s="5">
        <v>190</v>
      </c>
      <c r="R64" s="5">
        <v>78000</v>
      </c>
      <c r="S64" s="5">
        <v>7600</v>
      </c>
      <c r="T64" s="5">
        <v>0.51</v>
      </c>
      <c r="U64" s="5">
        <v>1.8</v>
      </c>
      <c r="V64" s="5">
        <v>190</v>
      </c>
      <c r="W64" s="5">
        <v>47000</v>
      </c>
      <c r="X64" s="5">
        <v>11</v>
      </c>
      <c r="Y64" s="5">
        <v>1.3</v>
      </c>
      <c r="Z64" s="5">
        <v>58000</v>
      </c>
      <c r="AA64" s="5">
        <v>3</v>
      </c>
      <c r="AB64" s="5">
        <v>270</v>
      </c>
      <c r="AC64" s="5">
        <v>740</v>
      </c>
    </row>
    <row r="65" spans="1:29" x14ac:dyDescent="0.2">
      <c r="A65" s="76" t="s">
        <v>785</v>
      </c>
      <c r="B65" s="76" t="s">
        <v>496</v>
      </c>
      <c r="C65" s="76" t="s">
        <v>38</v>
      </c>
      <c r="D65" s="77">
        <v>204.48324864000003</v>
      </c>
      <c r="E65" s="108">
        <v>42275.451388888891</v>
      </c>
      <c r="F65" s="5">
        <v>11000</v>
      </c>
      <c r="G65" s="5">
        <v>0.4</v>
      </c>
      <c r="H65" s="5">
        <v>2.4</v>
      </c>
      <c r="I65" s="5">
        <v>210</v>
      </c>
      <c r="J65" s="5">
        <v>0.54</v>
      </c>
      <c r="K65" s="5">
        <v>0.5</v>
      </c>
      <c r="L65" s="5">
        <v>60000</v>
      </c>
      <c r="M65" s="5">
        <v>7</v>
      </c>
      <c r="N65" s="5">
        <v>4.0999999999999996</v>
      </c>
      <c r="O65" s="5">
        <v>9.9</v>
      </c>
      <c r="P65" s="5">
        <v>8600</v>
      </c>
      <c r="Q65" s="5">
        <v>6.2</v>
      </c>
      <c r="R65" s="5">
        <v>10000</v>
      </c>
      <c r="S65" s="5">
        <v>210</v>
      </c>
      <c r="T65" s="5">
        <v>0.08</v>
      </c>
      <c r="U65" s="5">
        <v>1.4</v>
      </c>
      <c r="V65" s="5">
        <v>6.6</v>
      </c>
      <c r="W65" s="5">
        <v>4700</v>
      </c>
      <c r="X65" s="5">
        <v>0.67</v>
      </c>
      <c r="Y65" s="5">
        <v>0.1</v>
      </c>
      <c r="Z65" s="5">
        <v>29000</v>
      </c>
      <c r="AA65" s="5">
        <v>0.1</v>
      </c>
      <c r="AB65" s="5">
        <v>15</v>
      </c>
      <c r="AC65" s="5">
        <v>28</v>
      </c>
    </row>
    <row r="66" spans="1:29" x14ac:dyDescent="0.2">
      <c r="A66" s="76" t="s">
        <v>786</v>
      </c>
      <c r="B66" s="76" t="s">
        <v>496</v>
      </c>
      <c r="C66" s="76" t="s">
        <v>38</v>
      </c>
      <c r="D66" s="77">
        <v>204.48324864000003</v>
      </c>
      <c r="E66" s="108">
        <v>42277.4375</v>
      </c>
      <c r="F66" s="5">
        <v>9400</v>
      </c>
      <c r="G66" s="5">
        <v>0.4</v>
      </c>
      <c r="H66" s="5">
        <v>2.5</v>
      </c>
      <c r="I66" s="5">
        <v>180</v>
      </c>
      <c r="J66" s="5">
        <v>0.49</v>
      </c>
      <c r="K66" s="5">
        <v>0.21</v>
      </c>
      <c r="L66" s="5">
        <v>62000</v>
      </c>
      <c r="M66" s="5">
        <v>6.7</v>
      </c>
      <c r="N66" s="5">
        <v>3.4</v>
      </c>
      <c r="O66" s="5">
        <v>9</v>
      </c>
      <c r="P66" s="5">
        <v>6900</v>
      </c>
      <c r="Q66" s="5">
        <v>6</v>
      </c>
      <c r="R66" s="5">
        <v>10000</v>
      </c>
      <c r="S66" s="5">
        <v>170</v>
      </c>
      <c r="T66" s="5">
        <v>0.08</v>
      </c>
      <c r="U66" s="5">
        <v>1.7</v>
      </c>
      <c r="V66" s="5">
        <v>5.5</v>
      </c>
      <c r="W66" s="5">
        <v>4300</v>
      </c>
      <c r="X66" s="5">
        <v>0.57999999999999996</v>
      </c>
      <c r="Y66" s="5">
        <v>0.1</v>
      </c>
      <c r="Z66" s="5">
        <v>32000</v>
      </c>
      <c r="AA66" s="5">
        <v>0.1</v>
      </c>
      <c r="AB66" s="5">
        <v>16</v>
      </c>
      <c r="AC66" s="5">
        <v>23</v>
      </c>
    </row>
    <row r="67" spans="1:29" x14ac:dyDescent="0.2">
      <c r="A67" s="76" t="s">
        <v>787</v>
      </c>
      <c r="B67" s="76" t="s">
        <v>496</v>
      </c>
      <c r="C67" s="76" t="s">
        <v>38</v>
      </c>
      <c r="D67" s="77">
        <v>204.48324864000003</v>
      </c>
      <c r="E67" s="108">
        <v>42285.489583333336</v>
      </c>
      <c r="F67" s="5">
        <v>3100</v>
      </c>
      <c r="G67" s="5">
        <v>0.4</v>
      </c>
      <c r="H67" s="5">
        <v>1.8</v>
      </c>
      <c r="I67" s="5">
        <v>230</v>
      </c>
      <c r="J67" s="5">
        <v>0.9</v>
      </c>
      <c r="K67" s="5">
        <v>0.22</v>
      </c>
      <c r="L67" s="5">
        <v>75000</v>
      </c>
      <c r="M67" s="5">
        <v>1</v>
      </c>
      <c r="N67" s="5">
        <v>4.2</v>
      </c>
      <c r="O67" s="5">
        <v>9.4</v>
      </c>
      <c r="P67" s="5">
        <v>1500</v>
      </c>
      <c r="Q67" s="5">
        <v>8</v>
      </c>
      <c r="R67" s="5">
        <v>9200</v>
      </c>
      <c r="S67" s="5">
        <v>420</v>
      </c>
      <c r="T67" s="5">
        <v>0.08</v>
      </c>
      <c r="U67" s="5">
        <v>1.5</v>
      </c>
      <c r="V67" s="5">
        <v>3.6</v>
      </c>
      <c r="W67" s="5">
        <v>4700</v>
      </c>
      <c r="X67" s="5">
        <v>0.57999999999999996</v>
      </c>
      <c r="Y67" s="5">
        <v>0.1</v>
      </c>
      <c r="Z67" s="5">
        <v>34000</v>
      </c>
      <c r="AA67" s="5">
        <v>0.1</v>
      </c>
      <c r="AB67" s="5">
        <v>7.3</v>
      </c>
      <c r="AC67" s="5">
        <v>22</v>
      </c>
    </row>
    <row r="68" spans="1:29" x14ac:dyDescent="0.2">
      <c r="A68" s="76" t="s">
        <v>788</v>
      </c>
      <c r="B68" s="76" t="s">
        <v>496</v>
      </c>
      <c r="C68" s="76" t="s">
        <v>38</v>
      </c>
      <c r="D68" s="77">
        <v>204.48324864000003</v>
      </c>
      <c r="E68" s="108">
        <v>42291.503472222219</v>
      </c>
      <c r="F68" s="5">
        <v>5000</v>
      </c>
      <c r="G68" s="5">
        <v>0.4</v>
      </c>
      <c r="H68" s="5">
        <v>1.8</v>
      </c>
      <c r="I68" s="5">
        <v>140</v>
      </c>
      <c r="J68" s="5">
        <v>0.22</v>
      </c>
      <c r="K68" s="5">
        <v>4.2999999999999997E-2</v>
      </c>
      <c r="L68" s="5">
        <v>67000</v>
      </c>
      <c r="M68" s="5">
        <v>2.8</v>
      </c>
      <c r="N68" s="5">
        <v>1.8</v>
      </c>
      <c r="O68" s="5">
        <v>4.5999999999999996</v>
      </c>
      <c r="P68" s="5">
        <v>3700</v>
      </c>
      <c r="Q68" s="5">
        <v>3.8</v>
      </c>
      <c r="R68" s="5">
        <v>10000</v>
      </c>
      <c r="S68" s="5">
        <v>100</v>
      </c>
      <c r="T68" s="5">
        <v>0.08</v>
      </c>
      <c r="U68" s="5">
        <v>1.5</v>
      </c>
      <c r="V68" s="5">
        <v>3.2</v>
      </c>
      <c r="W68" s="5">
        <v>4200</v>
      </c>
      <c r="X68" s="5">
        <v>0.57999999999999996</v>
      </c>
      <c r="Y68" s="5">
        <v>0.1</v>
      </c>
      <c r="Z68" s="5">
        <v>35000</v>
      </c>
      <c r="AA68" s="5">
        <v>0.1</v>
      </c>
      <c r="AB68" s="5">
        <v>6.2</v>
      </c>
      <c r="AC68" s="5">
        <v>15</v>
      </c>
    </row>
    <row r="80" spans="1:29" x14ac:dyDescent="0.2">
      <c r="F80" s="119"/>
      <c r="G80" s="118"/>
      <c r="H80" s="114"/>
      <c r="I80" s="114"/>
      <c r="J80" s="114"/>
      <c r="K80" s="114"/>
      <c r="L80" s="114"/>
      <c r="M80" s="114"/>
      <c r="N80" s="117"/>
      <c r="O80" s="117"/>
      <c r="P80" s="117"/>
      <c r="Q80" s="117"/>
      <c r="R80" s="117"/>
      <c r="S80" s="117"/>
      <c r="T80" s="117"/>
      <c r="U80" s="117"/>
      <c r="V80" s="117"/>
      <c r="W80" s="117"/>
      <c r="X80" s="117"/>
      <c r="Y80" s="117"/>
      <c r="Z80" s="117"/>
      <c r="AA80" s="117"/>
      <c r="AB80" s="117"/>
      <c r="AC80" s="117"/>
    </row>
    <row r="82" spans="1:32" ht="15" x14ac:dyDescent="0.25">
      <c r="F82" s="161" t="s">
        <v>466</v>
      </c>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row>
    <row r="83" spans="1:32" ht="38.25" x14ac:dyDescent="0.2">
      <c r="A83" s="6" t="str">
        <f t="shared" ref="A83:E84" si="0">A2</f>
        <v>Sample ID</v>
      </c>
      <c r="B83" s="102" t="str">
        <f t="shared" si="0"/>
        <v>Data Source</v>
      </c>
      <c r="C83" s="102" t="str">
        <f t="shared" si="0"/>
        <v>Location</v>
      </c>
      <c r="D83" s="102" t="str">
        <f t="shared" si="0"/>
        <v>Distance from GKM (km)</v>
      </c>
      <c r="E83" s="102" t="str">
        <f t="shared" si="0"/>
        <v>Date:Time</v>
      </c>
      <c r="F83" s="20" t="s">
        <v>5</v>
      </c>
      <c r="G83" s="21" t="s">
        <v>6</v>
      </c>
      <c r="H83" s="20" t="s">
        <v>0</v>
      </c>
      <c r="I83" s="20" t="s">
        <v>7</v>
      </c>
      <c r="J83" s="20" t="s">
        <v>8</v>
      </c>
      <c r="K83" s="20" t="s">
        <v>9</v>
      </c>
      <c r="L83" s="20" t="s">
        <v>10</v>
      </c>
      <c r="M83" s="20" t="s">
        <v>11</v>
      </c>
      <c r="N83" s="20" t="s">
        <v>12</v>
      </c>
      <c r="O83" s="20" t="s">
        <v>13</v>
      </c>
      <c r="P83" s="20" t="s">
        <v>14</v>
      </c>
      <c r="Q83" s="20" t="s">
        <v>1</v>
      </c>
      <c r="R83" s="20" t="s">
        <v>15</v>
      </c>
      <c r="S83" s="20" t="s">
        <v>16</v>
      </c>
      <c r="T83" s="20" t="s">
        <v>17</v>
      </c>
      <c r="U83" s="20" t="s">
        <v>18</v>
      </c>
      <c r="V83" s="20" t="s">
        <v>19</v>
      </c>
      <c r="W83" s="20" t="s">
        <v>20</v>
      </c>
      <c r="X83" s="20" t="s">
        <v>21</v>
      </c>
      <c r="Y83" s="20" t="s">
        <v>22</v>
      </c>
      <c r="Z83" s="20" t="s">
        <v>23</v>
      </c>
      <c r="AA83" s="20" t="s">
        <v>24</v>
      </c>
      <c r="AB83" s="20" t="s">
        <v>25</v>
      </c>
      <c r="AC83" s="20" t="s">
        <v>26</v>
      </c>
      <c r="AD83" s="20" t="s">
        <v>376</v>
      </c>
      <c r="AE83" s="20" t="s">
        <v>467</v>
      </c>
      <c r="AF83" s="20" t="s">
        <v>490</v>
      </c>
    </row>
    <row r="84" spans="1:32" x14ac:dyDescent="0.2">
      <c r="A84" s="6" t="str">
        <f t="shared" si="0"/>
        <v>67SanJua088.1_08/07/2015 19:30</v>
      </c>
      <c r="B84" s="103" t="str">
        <f t="shared" si="0"/>
        <v>State of New Mexico</v>
      </c>
      <c r="C84" s="103" t="str">
        <f t="shared" si="0"/>
        <v>67SanJua088.1</v>
      </c>
      <c r="D84" s="104">
        <f t="shared" si="0"/>
        <v>204.43496832000002</v>
      </c>
      <c r="E84" s="11">
        <f t="shared" si="0"/>
        <v>42223.8125</v>
      </c>
      <c r="F84" s="15">
        <f t="shared" ref="F84:F121" si="1">F3/1000</f>
        <v>13</v>
      </c>
      <c r="G84" s="16"/>
      <c r="H84" s="19">
        <f t="shared" ref="H84:H121" si="2">H3/1000</f>
        <v>3.0000000000000001E-3</v>
      </c>
      <c r="I84" s="26"/>
      <c r="J84" s="26"/>
      <c r="K84" s="19">
        <f t="shared" ref="K84:K121" si="3">K3/1000</f>
        <v>5.1999999999999997E-5</v>
      </c>
      <c r="L84" s="16"/>
      <c r="M84" s="16"/>
      <c r="N84" s="16"/>
      <c r="O84" s="15">
        <f t="shared" ref="O84:Q99" si="4">O3/1000</f>
        <v>0.01</v>
      </c>
      <c r="P84" s="15">
        <f t="shared" si="4"/>
        <v>0</v>
      </c>
      <c r="Q84" s="18">
        <f t="shared" si="4"/>
        <v>1.2999999999999999E-2</v>
      </c>
      <c r="R84" s="16"/>
      <c r="S84" s="15">
        <f t="shared" ref="S84:S121" si="5">S3/1000</f>
        <v>0.36</v>
      </c>
      <c r="T84" s="16"/>
      <c r="U84" s="16"/>
      <c r="V84" s="18">
        <f t="shared" ref="V84:V121" si="6">V3/1000</f>
        <v>5.5999999999999999E-5</v>
      </c>
      <c r="W84" s="16"/>
      <c r="X84" s="16"/>
      <c r="Y84" s="16"/>
      <c r="Z84" s="16"/>
      <c r="AA84" s="16"/>
      <c r="AB84" s="16"/>
      <c r="AC84" s="15">
        <f t="shared" ref="AC84:AC121" si="7">AC3/1000</f>
        <v>0.05</v>
      </c>
      <c r="AD84" s="40">
        <f>Q84/F84</f>
        <v>1E-3</v>
      </c>
      <c r="AE84" s="40">
        <f>H84/F84</f>
        <v>2.3076923076923076E-4</v>
      </c>
      <c r="AF84" s="40">
        <f>O84/F84</f>
        <v>7.6923076923076923E-4</v>
      </c>
    </row>
    <row r="85" spans="1:32" x14ac:dyDescent="0.2">
      <c r="A85" s="6" t="str">
        <f t="shared" ref="A85:A100" si="8">A4</f>
        <v>67SanJua088.1_08/08/2015 08:15</v>
      </c>
      <c r="B85" s="103" t="str">
        <f t="shared" ref="B85:E100" si="9">B4</f>
        <v>State of New Mexico</v>
      </c>
      <c r="C85" s="103" t="str">
        <f t="shared" si="9"/>
        <v>67SanJua088.1</v>
      </c>
      <c r="D85" s="104">
        <f t="shared" si="9"/>
        <v>204.43496832000002</v>
      </c>
      <c r="E85" s="11">
        <f t="shared" si="9"/>
        <v>42224.34375</v>
      </c>
      <c r="F85" s="15">
        <f t="shared" si="1"/>
        <v>31</v>
      </c>
      <c r="G85" s="16"/>
      <c r="H85" s="19">
        <f t="shared" si="2"/>
        <v>5.0000000000000001E-3</v>
      </c>
      <c r="I85" s="26"/>
      <c r="J85" s="26"/>
      <c r="K85" s="19">
        <f t="shared" si="3"/>
        <v>5.1999999999999997E-5</v>
      </c>
      <c r="L85" s="16"/>
      <c r="M85" s="16"/>
      <c r="N85" s="16"/>
      <c r="O85" s="15">
        <f t="shared" si="4"/>
        <v>0.03</v>
      </c>
      <c r="P85" s="15">
        <f t="shared" si="4"/>
        <v>0</v>
      </c>
      <c r="Q85" s="18">
        <f t="shared" si="4"/>
        <v>2.9000000000000001E-2</v>
      </c>
      <c r="R85" s="16"/>
      <c r="S85" s="15">
        <f t="shared" si="5"/>
        <v>0.86</v>
      </c>
      <c r="T85" s="16"/>
      <c r="U85" s="16"/>
      <c r="V85" s="18">
        <f t="shared" si="6"/>
        <v>5.5999999999999999E-5</v>
      </c>
      <c r="W85" s="16"/>
      <c r="X85" s="16"/>
      <c r="Y85" s="16"/>
      <c r="Z85" s="16"/>
      <c r="AA85" s="16"/>
      <c r="AB85" s="16"/>
      <c r="AC85" s="15">
        <f t="shared" si="7"/>
        <v>0.08</v>
      </c>
      <c r="AD85" s="40">
        <f t="shared" ref="AD85:AD148" si="10">Q85/F85</f>
        <v>9.3548387096774202E-4</v>
      </c>
      <c r="AE85" s="40">
        <f t="shared" ref="AE85:AE148" si="11">H85/F85</f>
        <v>1.6129032258064516E-4</v>
      </c>
      <c r="AF85" s="40">
        <f t="shared" ref="AF85:AF148" si="12">O85/F85</f>
        <v>9.6774193548387097E-4</v>
      </c>
    </row>
    <row r="86" spans="1:32" x14ac:dyDescent="0.2">
      <c r="A86" s="6" t="str">
        <f t="shared" si="8"/>
        <v>67SanJua088.1_08/08/2015 13:45</v>
      </c>
      <c r="B86" s="103" t="str">
        <f t="shared" si="9"/>
        <v>State of New Mexico</v>
      </c>
      <c r="C86" s="103" t="str">
        <f t="shared" si="9"/>
        <v>67SanJua088.1</v>
      </c>
      <c r="D86" s="104">
        <f t="shared" si="9"/>
        <v>204.43496832000002</v>
      </c>
      <c r="E86" s="11">
        <f t="shared" si="9"/>
        <v>42224.572916666664</v>
      </c>
      <c r="F86" s="15">
        <f t="shared" si="1"/>
        <v>24</v>
      </c>
      <c r="G86" s="16"/>
      <c r="H86" s="19">
        <f t="shared" si="2"/>
        <v>1.2999999999999999E-2</v>
      </c>
      <c r="I86" s="26"/>
      <c r="J86" s="26"/>
      <c r="K86" s="19">
        <f t="shared" si="3"/>
        <v>5.1999999999999997E-5</v>
      </c>
      <c r="L86" s="16"/>
      <c r="M86" s="16"/>
      <c r="N86" s="16"/>
      <c r="O86" s="15">
        <f t="shared" si="4"/>
        <v>0.06</v>
      </c>
      <c r="P86" s="15">
        <f t="shared" si="4"/>
        <v>0</v>
      </c>
      <c r="Q86" s="18">
        <f t="shared" si="4"/>
        <v>0.31</v>
      </c>
      <c r="R86" s="16"/>
      <c r="S86" s="15">
        <f t="shared" si="5"/>
        <v>0.81</v>
      </c>
      <c r="T86" s="16"/>
      <c r="U86" s="16"/>
      <c r="V86" s="18">
        <f t="shared" si="6"/>
        <v>5.5999999999999999E-5</v>
      </c>
      <c r="W86" s="16"/>
      <c r="X86" s="16"/>
      <c r="Y86" s="16"/>
      <c r="Z86" s="16"/>
      <c r="AA86" s="16"/>
      <c r="AB86" s="16"/>
      <c r="AC86" s="15">
        <f t="shared" si="7"/>
        <v>0.18</v>
      </c>
      <c r="AD86" s="40">
        <f t="shared" si="10"/>
        <v>1.2916666666666667E-2</v>
      </c>
      <c r="AE86" s="40">
        <f t="shared" si="11"/>
        <v>5.4166666666666664E-4</v>
      </c>
      <c r="AF86" s="40">
        <f t="shared" si="12"/>
        <v>2.5000000000000001E-3</v>
      </c>
    </row>
    <row r="87" spans="1:32" x14ac:dyDescent="0.2">
      <c r="A87" s="6" t="str">
        <f t="shared" si="8"/>
        <v>67SanJua088.1_08/08/2015 19:20</v>
      </c>
      <c r="B87" s="103" t="str">
        <f t="shared" si="9"/>
        <v>State of New Mexico</v>
      </c>
      <c r="C87" s="103" t="str">
        <f t="shared" si="9"/>
        <v>67SanJua088.1</v>
      </c>
      <c r="D87" s="104">
        <f t="shared" si="9"/>
        <v>204.43496832000002</v>
      </c>
      <c r="E87" s="11">
        <f t="shared" si="9"/>
        <v>42224.805555555555</v>
      </c>
      <c r="F87" s="15">
        <f t="shared" si="1"/>
        <v>18</v>
      </c>
      <c r="G87" s="16"/>
      <c r="H87" s="19">
        <f t="shared" si="2"/>
        <v>6.0000000000000001E-3</v>
      </c>
      <c r="I87" s="26"/>
      <c r="J87" s="26"/>
      <c r="K87" s="19">
        <f t="shared" si="3"/>
        <v>5.1999999999999997E-5</v>
      </c>
      <c r="L87" s="16"/>
      <c r="M87" s="16"/>
      <c r="N87" s="16"/>
      <c r="O87" s="15">
        <f t="shared" si="4"/>
        <v>0.03</v>
      </c>
      <c r="P87" s="15">
        <f t="shared" si="4"/>
        <v>0</v>
      </c>
      <c r="Q87" s="18">
        <f t="shared" si="4"/>
        <v>0.11</v>
      </c>
      <c r="R87" s="16"/>
      <c r="S87" s="15">
        <f t="shared" si="5"/>
        <v>0.6</v>
      </c>
      <c r="T87" s="16"/>
      <c r="U87" s="16"/>
      <c r="V87" s="18">
        <f t="shared" si="6"/>
        <v>5.5999999999999999E-5</v>
      </c>
      <c r="W87" s="16"/>
      <c r="X87" s="16"/>
      <c r="Y87" s="16"/>
      <c r="Z87" s="16"/>
      <c r="AA87" s="16"/>
      <c r="AB87" s="16"/>
      <c r="AC87" s="15">
        <f t="shared" si="7"/>
        <v>0.09</v>
      </c>
      <c r="AD87" s="40">
        <f t="shared" si="10"/>
        <v>6.1111111111111114E-3</v>
      </c>
      <c r="AE87" s="40">
        <f t="shared" si="11"/>
        <v>3.3333333333333332E-4</v>
      </c>
      <c r="AF87" s="40">
        <f t="shared" si="12"/>
        <v>1.6666666666666666E-3</v>
      </c>
    </row>
    <row r="88" spans="1:32" x14ac:dyDescent="0.2">
      <c r="A88" s="6" t="str">
        <f t="shared" si="8"/>
        <v>67SanJua088.1_08/08/2015 23:50</v>
      </c>
      <c r="B88" s="103" t="str">
        <f t="shared" si="9"/>
        <v>State of New Mexico</v>
      </c>
      <c r="C88" s="103" t="str">
        <f t="shared" si="9"/>
        <v>67SanJua088.1</v>
      </c>
      <c r="D88" s="104">
        <f t="shared" si="9"/>
        <v>204.43496832000002</v>
      </c>
      <c r="E88" s="11">
        <f t="shared" si="9"/>
        <v>42224.993055555555</v>
      </c>
      <c r="F88" s="15">
        <f t="shared" si="1"/>
        <v>17</v>
      </c>
      <c r="G88" s="16"/>
      <c r="H88" s="19">
        <f t="shared" si="2"/>
        <v>5.0000000000000001E-3</v>
      </c>
      <c r="I88" s="26"/>
      <c r="J88" s="26"/>
      <c r="K88" s="19">
        <f t="shared" si="3"/>
        <v>5.1999999999999997E-5</v>
      </c>
      <c r="L88" s="16"/>
      <c r="M88" s="16"/>
      <c r="N88" s="16"/>
      <c r="O88" s="15">
        <f t="shared" si="4"/>
        <v>0.02</v>
      </c>
      <c r="P88" s="15">
        <f t="shared" si="4"/>
        <v>0</v>
      </c>
      <c r="Q88" s="18">
        <f t="shared" si="4"/>
        <v>6.7000000000000004E-2</v>
      </c>
      <c r="R88" s="16"/>
      <c r="S88" s="15">
        <f t="shared" si="5"/>
        <v>0.56999999999999995</v>
      </c>
      <c r="T88" s="16"/>
      <c r="U88" s="16"/>
      <c r="V88" s="18">
        <f t="shared" si="6"/>
        <v>5.5999999999999999E-5</v>
      </c>
      <c r="W88" s="16"/>
      <c r="X88" s="16"/>
      <c r="Y88" s="16"/>
      <c r="Z88" s="16"/>
      <c r="AA88" s="16"/>
      <c r="AB88" s="16"/>
      <c r="AC88" s="15">
        <f t="shared" si="7"/>
        <v>0.08</v>
      </c>
      <c r="AD88" s="40">
        <f t="shared" si="10"/>
        <v>3.9411764705882353E-3</v>
      </c>
      <c r="AE88" s="40">
        <f t="shared" si="11"/>
        <v>2.9411764705882356E-4</v>
      </c>
      <c r="AF88" s="40">
        <f t="shared" si="12"/>
        <v>1.1764705882352942E-3</v>
      </c>
    </row>
    <row r="89" spans="1:32" x14ac:dyDescent="0.2">
      <c r="A89" s="6" t="str">
        <f t="shared" si="8"/>
        <v>LVW-030-150809-11</v>
      </c>
      <c r="B89" s="103" t="str">
        <f t="shared" si="9"/>
        <v>USEPA Region 6</v>
      </c>
      <c r="C89" s="103" t="str">
        <f t="shared" si="9"/>
        <v>LVW-030</v>
      </c>
      <c r="D89" s="104">
        <f t="shared" si="9"/>
        <v>204.48324864000003</v>
      </c>
      <c r="E89" s="11">
        <f t="shared" si="9"/>
        <v>42225</v>
      </c>
      <c r="F89" s="15">
        <f t="shared" si="1"/>
        <v>4.3</v>
      </c>
      <c r="G89" s="16"/>
      <c r="H89" s="19">
        <f t="shared" si="2"/>
        <v>2.5999999999999999E-3</v>
      </c>
      <c r="I89" s="26"/>
      <c r="J89" s="26"/>
      <c r="K89" s="19">
        <f t="shared" si="3"/>
        <v>1.9000000000000001E-4</v>
      </c>
      <c r="L89" s="16"/>
      <c r="M89" s="16"/>
      <c r="N89" s="16"/>
      <c r="O89" s="15">
        <f t="shared" si="4"/>
        <v>1.4999999999999999E-2</v>
      </c>
      <c r="P89" s="15">
        <f t="shared" si="4"/>
        <v>3.1</v>
      </c>
      <c r="Q89" s="18">
        <f t="shared" si="4"/>
        <v>1.2999999999999999E-2</v>
      </c>
      <c r="R89" s="16"/>
      <c r="S89" s="15">
        <f t="shared" si="5"/>
        <v>0.47</v>
      </c>
      <c r="T89" s="16"/>
      <c r="U89" s="16"/>
      <c r="V89" s="18">
        <f t="shared" si="6"/>
        <v>4.4000000000000003E-3</v>
      </c>
      <c r="W89" s="16"/>
      <c r="X89" s="16"/>
      <c r="Y89" s="16"/>
      <c r="Z89" s="16"/>
      <c r="AA89" s="16"/>
      <c r="AB89" s="16"/>
      <c r="AC89" s="15">
        <f t="shared" si="7"/>
        <v>4.9000000000000002E-2</v>
      </c>
      <c r="AD89" s="40">
        <f t="shared" si="10"/>
        <v>3.0232558139534882E-3</v>
      </c>
      <c r="AE89" s="40">
        <f t="shared" si="11"/>
        <v>6.0465116279069769E-4</v>
      </c>
      <c r="AF89" s="40">
        <f t="shared" si="12"/>
        <v>3.4883720930232558E-3</v>
      </c>
    </row>
    <row r="90" spans="1:32" x14ac:dyDescent="0.2">
      <c r="A90" s="6" t="str">
        <f t="shared" si="8"/>
        <v>67SanJua088.1_08/09/2015 07:20</v>
      </c>
      <c r="B90" s="103" t="str">
        <f t="shared" si="9"/>
        <v>State of New Mexico</v>
      </c>
      <c r="C90" s="103" t="str">
        <f t="shared" si="9"/>
        <v>67SanJua088.1</v>
      </c>
      <c r="D90" s="104">
        <f t="shared" si="9"/>
        <v>204.43496832000002</v>
      </c>
      <c r="E90" s="11">
        <f t="shared" si="9"/>
        <v>42225.305555555555</v>
      </c>
      <c r="F90" s="15">
        <f t="shared" si="1"/>
        <v>36</v>
      </c>
      <c r="G90" s="16"/>
      <c r="H90" s="19">
        <f t="shared" si="2"/>
        <v>5.0000000000000001E-3</v>
      </c>
      <c r="I90" s="26"/>
      <c r="J90" s="26"/>
      <c r="K90" s="19">
        <f t="shared" si="3"/>
        <v>5.1999999999999997E-5</v>
      </c>
      <c r="L90" s="16"/>
      <c r="M90" s="16"/>
      <c r="N90" s="16"/>
      <c r="O90" s="15">
        <f t="shared" si="4"/>
        <v>0.03</v>
      </c>
      <c r="P90" s="15">
        <f t="shared" si="4"/>
        <v>0</v>
      </c>
      <c r="Q90" s="18">
        <f t="shared" si="4"/>
        <v>4.9000000000000002E-2</v>
      </c>
      <c r="R90" s="16"/>
      <c r="S90" s="15">
        <f t="shared" si="5"/>
        <v>1</v>
      </c>
      <c r="T90" s="16"/>
      <c r="U90" s="16"/>
      <c r="V90" s="18">
        <f t="shared" si="6"/>
        <v>5.5999999999999999E-5</v>
      </c>
      <c r="W90" s="16"/>
      <c r="X90" s="16"/>
      <c r="Y90" s="16"/>
      <c r="Z90" s="16"/>
      <c r="AA90" s="16"/>
      <c r="AB90" s="16"/>
      <c r="AC90" s="15">
        <f t="shared" si="7"/>
        <v>0.1</v>
      </c>
      <c r="AD90" s="40">
        <f t="shared" si="10"/>
        <v>1.3611111111111111E-3</v>
      </c>
      <c r="AE90" s="40">
        <f t="shared" si="11"/>
        <v>1.3888888888888889E-4</v>
      </c>
      <c r="AF90" s="40">
        <f t="shared" si="12"/>
        <v>8.3333333333333328E-4</v>
      </c>
    </row>
    <row r="91" spans="1:32" x14ac:dyDescent="0.2">
      <c r="A91" s="6" t="str">
        <f t="shared" si="8"/>
        <v>LVW-030-150810-11</v>
      </c>
      <c r="B91" s="103" t="str">
        <f t="shared" si="9"/>
        <v>USEPA Region 6</v>
      </c>
      <c r="C91" s="103" t="str">
        <f t="shared" si="9"/>
        <v>LVW-030</v>
      </c>
      <c r="D91" s="104">
        <f t="shared" si="9"/>
        <v>204.48324864000003</v>
      </c>
      <c r="E91" s="11">
        <f t="shared" si="9"/>
        <v>42226</v>
      </c>
      <c r="F91" s="15">
        <f t="shared" si="1"/>
        <v>4.7</v>
      </c>
      <c r="G91" s="16"/>
      <c r="H91" s="19">
        <f t="shared" si="2"/>
        <v>1.6999999999999999E-3</v>
      </c>
      <c r="I91" s="26"/>
      <c r="J91" s="26"/>
      <c r="K91" s="19">
        <f t="shared" si="3"/>
        <v>4.9000000000000005E-5</v>
      </c>
      <c r="L91" s="16"/>
      <c r="M91" s="16"/>
      <c r="N91" s="16"/>
      <c r="O91" s="15">
        <f t="shared" si="4"/>
        <v>7.3000000000000001E-3</v>
      </c>
      <c r="P91" s="15">
        <f t="shared" si="4"/>
        <v>3.1</v>
      </c>
      <c r="Q91" s="18">
        <f t="shared" si="4"/>
        <v>7.9000000000000008E-3</v>
      </c>
      <c r="R91" s="16"/>
      <c r="S91" s="15">
        <f t="shared" si="5"/>
        <v>0.19</v>
      </c>
      <c r="T91" s="16"/>
      <c r="U91" s="16"/>
      <c r="V91" s="18">
        <f t="shared" si="6"/>
        <v>2.8E-3</v>
      </c>
      <c r="W91" s="16"/>
      <c r="X91" s="16"/>
      <c r="Y91" s="16"/>
      <c r="Z91" s="16"/>
      <c r="AA91" s="16"/>
      <c r="AB91" s="16"/>
      <c r="AC91" s="15">
        <f t="shared" si="7"/>
        <v>2.5000000000000001E-2</v>
      </c>
      <c r="AD91" s="40">
        <f t="shared" si="10"/>
        <v>1.6808510638297873E-3</v>
      </c>
      <c r="AE91" s="40">
        <f t="shared" si="11"/>
        <v>3.6170212765957441E-4</v>
      </c>
      <c r="AF91" s="40">
        <f t="shared" si="12"/>
        <v>1.553191489361702E-3</v>
      </c>
    </row>
    <row r="92" spans="1:32" x14ac:dyDescent="0.2">
      <c r="A92" s="6" t="str">
        <f t="shared" si="8"/>
        <v>67SanJua088.1_08/10/2015 16:49</v>
      </c>
      <c r="B92" s="103" t="str">
        <f t="shared" si="9"/>
        <v>State of New Mexico</v>
      </c>
      <c r="C92" s="103" t="str">
        <f t="shared" si="9"/>
        <v>67SanJua088.1</v>
      </c>
      <c r="D92" s="104">
        <f t="shared" si="9"/>
        <v>204.43496832000002</v>
      </c>
      <c r="E92" s="11">
        <f t="shared" si="9"/>
        <v>42226.700694444444</v>
      </c>
      <c r="F92" s="15">
        <f t="shared" si="1"/>
        <v>7.9</v>
      </c>
      <c r="G92" s="16"/>
      <c r="H92" s="19">
        <f t="shared" si="2"/>
        <v>2E-3</v>
      </c>
      <c r="I92" s="26"/>
      <c r="J92" s="26"/>
      <c r="K92" s="19">
        <f t="shared" si="3"/>
        <v>5.1999999999999997E-5</v>
      </c>
      <c r="L92" s="16"/>
      <c r="M92" s="16"/>
      <c r="N92" s="16"/>
      <c r="O92" s="15">
        <f t="shared" si="4"/>
        <v>0.01</v>
      </c>
      <c r="P92" s="15">
        <f t="shared" si="4"/>
        <v>0</v>
      </c>
      <c r="Q92" s="18">
        <f t="shared" si="4"/>
        <v>1.2E-2</v>
      </c>
      <c r="R92" s="16"/>
      <c r="S92" s="15">
        <f t="shared" si="5"/>
        <v>0.19</v>
      </c>
      <c r="T92" s="16"/>
      <c r="U92" s="16"/>
      <c r="V92" s="18">
        <f t="shared" si="6"/>
        <v>5.5999999999999999E-5</v>
      </c>
      <c r="W92" s="16"/>
      <c r="X92" s="16"/>
      <c r="Y92" s="16"/>
      <c r="Z92" s="16"/>
      <c r="AA92" s="16"/>
      <c r="AB92" s="16"/>
      <c r="AC92" s="15">
        <f t="shared" si="7"/>
        <v>0.04</v>
      </c>
      <c r="AD92" s="40">
        <f t="shared" si="10"/>
        <v>1.5189873417721519E-3</v>
      </c>
      <c r="AE92" s="40">
        <f t="shared" si="11"/>
        <v>2.5316455696202533E-4</v>
      </c>
      <c r="AF92" s="40">
        <f t="shared" si="12"/>
        <v>1.2658227848101266E-3</v>
      </c>
    </row>
    <row r="93" spans="1:32" x14ac:dyDescent="0.2">
      <c r="A93" s="6" t="str">
        <f t="shared" si="8"/>
        <v>67SanJua088.1_08/10/2015 20:00</v>
      </c>
      <c r="B93" s="103" t="str">
        <f t="shared" si="9"/>
        <v>State of New Mexico</v>
      </c>
      <c r="C93" s="103" t="str">
        <f t="shared" si="9"/>
        <v>67SanJua088.1</v>
      </c>
      <c r="D93" s="104">
        <f t="shared" si="9"/>
        <v>204.43496832000002</v>
      </c>
      <c r="E93" s="11">
        <f t="shared" si="9"/>
        <v>42226.833333333336</v>
      </c>
      <c r="F93" s="15">
        <f t="shared" si="1"/>
        <v>2.2999999999999998</v>
      </c>
      <c r="G93" s="16"/>
      <c r="H93" s="19">
        <f t="shared" si="2"/>
        <v>1.3000000000000002E-4</v>
      </c>
      <c r="I93" s="26"/>
      <c r="J93" s="26"/>
      <c r="K93" s="19">
        <f t="shared" si="3"/>
        <v>5.1999999999999997E-5</v>
      </c>
      <c r="L93" s="16"/>
      <c r="M93" s="16"/>
      <c r="N93" s="16"/>
      <c r="O93" s="15">
        <f t="shared" si="4"/>
        <v>1.1E-4</v>
      </c>
      <c r="P93" s="15">
        <f t="shared" si="4"/>
        <v>0</v>
      </c>
      <c r="Q93" s="18">
        <f t="shared" si="4"/>
        <v>1.2999999999999999E-2</v>
      </c>
      <c r="R93" s="16"/>
      <c r="S93" s="15">
        <f t="shared" si="5"/>
        <v>9.2999999999999999E-2</v>
      </c>
      <c r="T93" s="16"/>
      <c r="U93" s="16"/>
      <c r="V93" s="18">
        <f t="shared" si="6"/>
        <v>5.5999999999999999E-5</v>
      </c>
      <c r="W93" s="16"/>
      <c r="X93" s="16"/>
      <c r="Y93" s="16"/>
      <c r="Z93" s="16"/>
      <c r="AA93" s="16"/>
      <c r="AB93" s="16"/>
      <c r="AC93" s="15">
        <f t="shared" si="7"/>
        <v>0.03</v>
      </c>
      <c r="AD93" s="40">
        <f t="shared" si="10"/>
        <v>5.6521739130434784E-3</v>
      </c>
      <c r="AE93" s="40">
        <f t="shared" si="11"/>
        <v>5.6521739130434791E-5</v>
      </c>
      <c r="AF93" s="40">
        <f t="shared" si="12"/>
        <v>4.7826086956521742E-5</v>
      </c>
    </row>
    <row r="94" spans="1:32" x14ac:dyDescent="0.2">
      <c r="A94" s="6" t="str">
        <f t="shared" si="8"/>
        <v>67SanJua088.1_08/11/2015 01:15</v>
      </c>
      <c r="B94" s="103" t="str">
        <f t="shared" si="9"/>
        <v>State of New Mexico</v>
      </c>
      <c r="C94" s="103" t="str">
        <f t="shared" si="9"/>
        <v>67SanJua088.1</v>
      </c>
      <c r="D94" s="104">
        <f t="shared" si="9"/>
        <v>204.43496832000002</v>
      </c>
      <c r="E94" s="11">
        <f t="shared" si="9"/>
        <v>42227.052083333336</v>
      </c>
      <c r="F94" s="15">
        <f t="shared" si="1"/>
        <v>7.1</v>
      </c>
      <c r="G94" s="16"/>
      <c r="H94" s="19">
        <f t="shared" si="2"/>
        <v>2E-3</v>
      </c>
      <c r="I94" s="26"/>
      <c r="J94" s="26"/>
      <c r="K94" s="19">
        <f t="shared" si="3"/>
        <v>5.1999999999999997E-5</v>
      </c>
      <c r="L94" s="16"/>
      <c r="M94" s="16"/>
      <c r="N94" s="16"/>
      <c r="O94" s="15">
        <f t="shared" si="4"/>
        <v>1.1E-4</v>
      </c>
      <c r="P94" s="15">
        <f t="shared" si="4"/>
        <v>0</v>
      </c>
      <c r="Q94" s="18">
        <f t="shared" si="4"/>
        <v>0.01</v>
      </c>
      <c r="R94" s="16"/>
      <c r="S94" s="15">
        <f t="shared" si="5"/>
        <v>0.13</v>
      </c>
      <c r="T94" s="16"/>
      <c r="U94" s="16"/>
      <c r="V94" s="18">
        <f t="shared" si="6"/>
        <v>5.5999999999999999E-5</v>
      </c>
      <c r="W94" s="16"/>
      <c r="X94" s="16"/>
      <c r="Y94" s="16"/>
      <c r="Z94" s="16"/>
      <c r="AA94" s="16"/>
      <c r="AB94" s="16"/>
      <c r="AC94" s="15">
        <f t="shared" si="7"/>
        <v>0.03</v>
      </c>
      <c r="AD94" s="40">
        <f t="shared" si="10"/>
        <v>1.4084507042253522E-3</v>
      </c>
      <c r="AE94" s="40">
        <f t="shared" si="11"/>
        <v>2.8169014084507044E-4</v>
      </c>
      <c r="AF94" s="40">
        <f t="shared" si="12"/>
        <v>1.5492957746478876E-5</v>
      </c>
    </row>
    <row r="95" spans="1:32" x14ac:dyDescent="0.2">
      <c r="A95" s="6" t="str">
        <f t="shared" si="8"/>
        <v>67SanJua088.1_08/11/2015 07:55</v>
      </c>
      <c r="B95" s="103" t="str">
        <f t="shared" si="9"/>
        <v>State of New Mexico</v>
      </c>
      <c r="C95" s="103" t="str">
        <f t="shared" si="9"/>
        <v>67SanJua088.1</v>
      </c>
      <c r="D95" s="104">
        <f t="shared" si="9"/>
        <v>204.43496832000002</v>
      </c>
      <c r="E95" s="11">
        <f t="shared" si="9"/>
        <v>42227.329861111109</v>
      </c>
      <c r="F95" s="15">
        <f t="shared" si="1"/>
        <v>7.6</v>
      </c>
      <c r="G95" s="16"/>
      <c r="H95" s="19">
        <f t="shared" si="2"/>
        <v>2E-3</v>
      </c>
      <c r="I95" s="26"/>
      <c r="J95" s="26"/>
      <c r="K95" s="19">
        <f t="shared" si="3"/>
        <v>5.1999999999999997E-5</v>
      </c>
      <c r="L95" s="16"/>
      <c r="M95" s="16"/>
      <c r="N95" s="16"/>
      <c r="O95" s="15">
        <f t="shared" si="4"/>
        <v>1.1E-4</v>
      </c>
      <c r="P95" s="15">
        <f t="shared" si="4"/>
        <v>0</v>
      </c>
      <c r="Q95" s="18">
        <f t="shared" si="4"/>
        <v>1.0999999999999999E-2</v>
      </c>
      <c r="R95" s="16"/>
      <c r="S95" s="15">
        <f t="shared" si="5"/>
        <v>0.15</v>
      </c>
      <c r="T95" s="16"/>
      <c r="U95" s="16"/>
      <c r="V95" s="18">
        <f t="shared" si="6"/>
        <v>5.5999999999999999E-5</v>
      </c>
      <c r="W95" s="16"/>
      <c r="X95" s="16"/>
      <c r="Y95" s="16"/>
      <c r="Z95" s="16"/>
      <c r="AA95" s="16"/>
      <c r="AB95" s="16"/>
      <c r="AC95" s="15">
        <f t="shared" si="7"/>
        <v>0.03</v>
      </c>
      <c r="AD95" s="40">
        <f t="shared" si="10"/>
        <v>1.4473684210526317E-3</v>
      </c>
      <c r="AE95" s="40">
        <f t="shared" si="11"/>
        <v>2.631578947368421E-4</v>
      </c>
      <c r="AF95" s="40">
        <f t="shared" si="12"/>
        <v>1.4473684210526317E-5</v>
      </c>
    </row>
    <row r="96" spans="1:32" x14ac:dyDescent="0.2">
      <c r="A96" s="6" t="str">
        <f t="shared" si="8"/>
        <v>LVW-030-150811-11</v>
      </c>
      <c r="B96" s="103" t="str">
        <f t="shared" si="9"/>
        <v>USEPA Region 6</v>
      </c>
      <c r="C96" s="103" t="str">
        <f t="shared" si="9"/>
        <v>LVW-030</v>
      </c>
      <c r="D96" s="104">
        <f t="shared" si="9"/>
        <v>204.48324864000003</v>
      </c>
      <c r="E96" s="11">
        <f t="shared" si="9"/>
        <v>42227.489583333336</v>
      </c>
      <c r="F96" s="15">
        <f t="shared" si="1"/>
        <v>1.2</v>
      </c>
      <c r="G96" s="16"/>
      <c r="H96" s="19">
        <f t="shared" si="2"/>
        <v>1.1000000000000001E-3</v>
      </c>
      <c r="I96" s="26"/>
      <c r="J96" s="26"/>
      <c r="K96" s="19">
        <f t="shared" si="3"/>
        <v>4.2999999999999995E-5</v>
      </c>
      <c r="L96" s="16"/>
      <c r="M96" s="16"/>
      <c r="N96" s="16"/>
      <c r="O96" s="15">
        <f t="shared" si="4"/>
        <v>4.9000000000000007E-3</v>
      </c>
      <c r="P96" s="15">
        <f t="shared" si="4"/>
        <v>0.74</v>
      </c>
      <c r="Q96" s="18">
        <f t="shared" si="4"/>
        <v>3.5000000000000001E-3</v>
      </c>
      <c r="R96" s="16"/>
      <c r="S96" s="15">
        <f t="shared" si="5"/>
        <v>0.13</v>
      </c>
      <c r="T96" s="16"/>
      <c r="U96" s="16"/>
      <c r="V96" s="18">
        <f t="shared" si="6"/>
        <v>1.8E-3</v>
      </c>
      <c r="W96" s="16"/>
      <c r="X96" s="16"/>
      <c r="Y96" s="16"/>
      <c r="Z96" s="16"/>
      <c r="AA96" s="16"/>
      <c r="AB96" s="16"/>
      <c r="AC96" s="15">
        <f t="shared" si="7"/>
        <v>3.5000000000000003E-2</v>
      </c>
      <c r="AD96" s="40">
        <f t="shared" si="10"/>
        <v>2.9166666666666668E-3</v>
      </c>
      <c r="AE96" s="40">
        <f t="shared" si="11"/>
        <v>9.1666666666666676E-4</v>
      </c>
      <c r="AF96" s="40">
        <f t="shared" si="12"/>
        <v>4.0833333333333338E-3</v>
      </c>
    </row>
    <row r="97" spans="1:32" x14ac:dyDescent="0.2">
      <c r="A97" s="6" t="str">
        <f t="shared" si="8"/>
        <v>67SanJua088.1_08/11/2015 13:40</v>
      </c>
      <c r="B97" s="103" t="str">
        <f t="shared" si="9"/>
        <v>State of New Mexico</v>
      </c>
      <c r="C97" s="103" t="str">
        <f t="shared" si="9"/>
        <v>67SanJua088.1</v>
      </c>
      <c r="D97" s="104">
        <f t="shared" si="9"/>
        <v>204.43496832000002</v>
      </c>
      <c r="E97" s="11">
        <f t="shared" si="9"/>
        <v>42227.569444444445</v>
      </c>
      <c r="F97" s="15">
        <f t="shared" si="1"/>
        <v>7.1</v>
      </c>
      <c r="G97" s="16"/>
      <c r="H97" s="19">
        <f t="shared" si="2"/>
        <v>2E-3</v>
      </c>
      <c r="I97" s="26"/>
      <c r="J97" s="26"/>
      <c r="K97" s="19">
        <f t="shared" si="3"/>
        <v>5.1999999999999997E-5</v>
      </c>
      <c r="L97" s="16"/>
      <c r="M97" s="16"/>
      <c r="N97" s="16"/>
      <c r="O97" s="15">
        <f t="shared" si="4"/>
        <v>1.1E-4</v>
      </c>
      <c r="P97" s="15">
        <f t="shared" si="4"/>
        <v>0</v>
      </c>
      <c r="Q97" s="18">
        <f t="shared" si="4"/>
        <v>1.0999999999999999E-2</v>
      </c>
      <c r="R97" s="16"/>
      <c r="S97" s="15">
        <f t="shared" si="5"/>
        <v>0.15</v>
      </c>
      <c r="T97" s="16"/>
      <c r="U97" s="16"/>
      <c r="V97" s="18">
        <f t="shared" si="6"/>
        <v>5.5999999999999999E-5</v>
      </c>
      <c r="W97" s="16"/>
      <c r="X97" s="16"/>
      <c r="Y97" s="16"/>
      <c r="Z97" s="16"/>
      <c r="AA97" s="16"/>
      <c r="AB97" s="16"/>
      <c r="AC97" s="15">
        <f t="shared" si="7"/>
        <v>0.03</v>
      </c>
      <c r="AD97" s="40">
        <f t="shared" si="10"/>
        <v>1.5492957746478873E-3</v>
      </c>
      <c r="AE97" s="40">
        <f t="shared" si="11"/>
        <v>2.8169014084507044E-4</v>
      </c>
      <c r="AF97" s="40">
        <f t="shared" si="12"/>
        <v>1.5492957746478876E-5</v>
      </c>
    </row>
    <row r="98" spans="1:32" x14ac:dyDescent="0.2">
      <c r="A98" s="6" t="str">
        <f t="shared" si="8"/>
        <v>67SanJua088.1_08/11/2015 18:50</v>
      </c>
      <c r="B98" s="103" t="str">
        <f t="shared" si="9"/>
        <v>State of New Mexico</v>
      </c>
      <c r="C98" s="103" t="str">
        <f t="shared" si="9"/>
        <v>67SanJua088.1</v>
      </c>
      <c r="D98" s="104">
        <f t="shared" si="9"/>
        <v>204.43496832000002</v>
      </c>
      <c r="E98" s="11">
        <f t="shared" si="9"/>
        <v>42227.784722222219</v>
      </c>
      <c r="F98" s="15">
        <f t="shared" si="1"/>
        <v>5.4</v>
      </c>
      <c r="G98" s="16"/>
      <c r="H98" s="19">
        <f t="shared" si="2"/>
        <v>2E-3</v>
      </c>
      <c r="I98" s="26"/>
      <c r="J98" s="26"/>
      <c r="K98" s="19">
        <f t="shared" si="3"/>
        <v>5.1999999999999997E-5</v>
      </c>
      <c r="L98" s="16"/>
      <c r="M98" s="16"/>
      <c r="N98" s="16"/>
      <c r="O98" s="15">
        <f t="shared" si="4"/>
        <v>1.1E-4</v>
      </c>
      <c r="P98" s="15">
        <f t="shared" si="4"/>
        <v>0</v>
      </c>
      <c r="Q98" s="18">
        <f t="shared" si="4"/>
        <v>8.9999999999999993E-3</v>
      </c>
      <c r="R98" s="16"/>
      <c r="S98" s="15">
        <f t="shared" si="5"/>
        <v>0.12</v>
      </c>
      <c r="T98" s="16"/>
      <c r="U98" s="16"/>
      <c r="V98" s="18">
        <f t="shared" si="6"/>
        <v>5.5999999999999999E-5</v>
      </c>
      <c r="W98" s="16"/>
      <c r="X98" s="16"/>
      <c r="Y98" s="16"/>
      <c r="Z98" s="16"/>
      <c r="AA98" s="16"/>
      <c r="AB98" s="16"/>
      <c r="AC98" s="15">
        <f t="shared" si="7"/>
        <v>0.03</v>
      </c>
      <c r="AD98" s="40">
        <f t="shared" si="10"/>
        <v>1.6666666666666663E-3</v>
      </c>
      <c r="AE98" s="40">
        <f t="shared" si="11"/>
        <v>3.7037037037037035E-4</v>
      </c>
      <c r="AF98" s="40">
        <f t="shared" si="12"/>
        <v>2.0370370370370369E-5</v>
      </c>
    </row>
    <row r="99" spans="1:32" x14ac:dyDescent="0.2">
      <c r="A99" s="6" t="str">
        <f t="shared" si="8"/>
        <v>LVW-030-150812-11</v>
      </c>
      <c r="B99" s="103" t="str">
        <f t="shared" si="9"/>
        <v>USEPA Region 6</v>
      </c>
      <c r="C99" s="103" t="str">
        <f t="shared" si="9"/>
        <v>LVW-030</v>
      </c>
      <c r="D99" s="104">
        <f t="shared" si="9"/>
        <v>204.48324864000003</v>
      </c>
      <c r="E99" s="11">
        <f t="shared" si="9"/>
        <v>42228.520833333336</v>
      </c>
      <c r="F99" s="15">
        <f t="shared" si="1"/>
        <v>12</v>
      </c>
      <c r="G99" s="16"/>
      <c r="H99" s="19">
        <f t="shared" si="2"/>
        <v>2.2000000000000001E-3</v>
      </c>
      <c r="I99" s="26"/>
      <c r="J99" s="26"/>
      <c r="K99" s="19">
        <f t="shared" si="3"/>
        <v>1E-4</v>
      </c>
      <c r="L99" s="16"/>
      <c r="M99" s="16"/>
      <c r="N99" s="16"/>
      <c r="O99" s="15">
        <f t="shared" si="4"/>
        <v>1.2999999999999999E-2</v>
      </c>
      <c r="P99" s="15">
        <f t="shared" si="4"/>
        <v>7.9</v>
      </c>
      <c r="Q99" s="18">
        <f t="shared" si="4"/>
        <v>0.01</v>
      </c>
      <c r="R99" s="16"/>
      <c r="S99" s="15">
        <f t="shared" si="5"/>
        <v>0.26</v>
      </c>
      <c r="T99" s="16"/>
      <c r="U99" s="16"/>
      <c r="V99" s="18">
        <f t="shared" si="6"/>
        <v>5.0999999999999995E-3</v>
      </c>
      <c r="W99" s="16"/>
      <c r="X99" s="16"/>
      <c r="Y99" s="16"/>
      <c r="Z99" s="16"/>
      <c r="AA99" s="16"/>
      <c r="AB99" s="16"/>
      <c r="AC99" s="15">
        <f t="shared" si="7"/>
        <v>3.5999999999999997E-2</v>
      </c>
      <c r="AD99" s="40">
        <f t="shared" si="10"/>
        <v>8.3333333333333339E-4</v>
      </c>
      <c r="AE99" s="40">
        <f t="shared" si="11"/>
        <v>1.8333333333333334E-4</v>
      </c>
      <c r="AF99" s="40">
        <f t="shared" si="12"/>
        <v>1.0833333333333333E-3</v>
      </c>
    </row>
    <row r="100" spans="1:32" x14ac:dyDescent="0.2">
      <c r="A100" s="6" t="str">
        <f t="shared" si="8"/>
        <v>67SanJua088.1_08/12/2015 14:15</v>
      </c>
      <c r="B100" s="103" t="str">
        <f t="shared" si="9"/>
        <v>State of New Mexico</v>
      </c>
      <c r="C100" s="103" t="str">
        <f t="shared" si="9"/>
        <v>67SanJua088.1</v>
      </c>
      <c r="D100" s="104">
        <f t="shared" si="9"/>
        <v>204.43496832000002</v>
      </c>
      <c r="E100" s="11">
        <f t="shared" si="9"/>
        <v>42228.59375</v>
      </c>
      <c r="F100" s="15">
        <f t="shared" si="1"/>
        <v>20</v>
      </c>
      <c r="G100" s="16"/>
      <c r="H100" s="19">
        <f t="shared" si="2"/>
        <v>3.0000000000000001E-3</v>
      </c>
      <c r="I100" s="26"/>
      <c r="J100" s="26"/>
      <c r="K100" s="19">
        <f t="shared" si="3"/>
        <v>5.1999999999999997E-5</v>
      </c>
      <c r="L100" s="16"/>
      <c r="M100" s="16"/>
      <c r="N100" s="16"/>
      <c r="O100" s="15">
        <f t="shared" ref="O100:Q115" si="13">O19/1000</f>
        <v>0.02</v>
      </c>
      <c r="P100" s="15">
        <f t="shared" si="13"/>
        <v>0</v>
      </c>
      <c r="Q100" s="18">
        <f t="shared" si="13"/>
        <v>1.9E-2</v>
      </c>
      <c r="R100" s="16"/>
      <c r="S100" s="15">
        <f t="shared" si="5"/>
        <v>0.34</v>
      </c>
      <c r="T100" s="16"/>
      <c r="U100" s="16"/>
      <c r="V100" s="18">
        <f t="shared" si="6"/>
        <v>5.5999999999999999E-5</v>
      </c>
      <c r="W100" s="16"/>
      <c r="X100" s="16"/>
      <c r="Y100" s="16"/>
      <c r="Z100" s="16"/>
      <c r="AA100" s="16"/>
      <c r="AB100" s="16"/>
      <c r="AC100" s="15">
        <f t="shared" si="7"/>
        <v>0.05</v>
      </c>
      <c r="AD100" s="40">
        <f t="shared" si="10"/>
        <v>9.5E-4</v>
      </c>
      <c r="AE100" s="40">
        <f t="shared" si="11"/>
        <v>1.5000000000000001E-4</v>
      </c>
      <c r="AF100" s="40">
        <f t="shared" si="12"/>
        <v>1E-3</v>
      </c>
    </row>
    <row r="101" spans="1:32" x14ac:dyDescent="0.2">
      <c r="A101" s="6" t="str">
        <f t="shared" ref="A101:E116" si="14">A20</f>
        <v>67SanJua088.1_08/12/2015 18:40</v>
      </c>
      <c r="B101" s="103" t="str">
        <f t="shared" si="14"/>
        <v>State of New Mexico</v>
      </c>
      <c r="C101" s="103" t="str">
        <f t="shared" si="14"/>
        <v>67SanJua088.1</v>
      </c>
      <c r="D101" s="104">
        <f t="shared" si="14"/>
        <v>204.43496832000002</v>
      </c>
      <c r="E101" s="11">
        <f t="shared" si="14"/>
        <v>42228.777777777781</v>
      </c>
      <c r="F101" s="15">
        <f t="shared" si="1"/>
        <v>10</v>
      </c>
      <c r="G101" s="16"/>
      <c r="H101" s="19">
        <f t="shared" si="2"/>
        <v>2E-3</v>
      </c>
      <c r="I101" s="26"/>
      <c r="J101" s="26"/>
      <c r="K101" s="19">
        <f t="shared" si="3"/>
        <v>5.1999999999999997E-5</v>
      </c>
      <c r="L101" s="16"/>
      <c r="M101" s="16"/>
      <c r="N101" s="16"/>
      <c r="O101" s="15">
        <f t="shared" si="13"/>
        <v>1.1E-4</v>
      </c>
      <c r="P101" s="15">
        <f t="shared" si="13"/>
        <v>0</v>
      </c>
      <c r="Q101" s="18">
        <f t="shared" si="13"/>
        <v>1.2999999999999999E-2</v>
      </c>
      <c r="R101" s="16"/>
      <c r="S101" s="15">
        <f t="shared" si="5"/>
        <v>0.23</v>
      </c>
      <c r="T101" s="16"/>
      <c r="U101" s="16"/>
      <c r="V101" s="18">
        <f t="shared" si="6"/>
        <v>5.5999999999999999E-5</v>
      </c>
      <c r="W101" s="16"/>
      <c r="X101" s="16"/>
      <c r="Y101" s="16"/>
      <c r="Z101" s="16"/>
      <c r="AA101" s="16"/>
      <c r="AB101" s="16"/>
      <c r="AC101" s="15">
        <f t="shared" si="7"/>
        <v>0.04</v>
      </c>
      <c r="AD101" s="40">
        <f t="shared" si="10"/>
        <v>1.2999999999999999E-3</v>
      </c>
      <c r="AE101" s="40">
        <f t="shared" si="11"/>
        <v>2.0000000000000001E-4</v>
      </c>
      <c r="AF101" s="40">
        <f t="shared" si="12"/>
        <v>1.1E-5</v>
      </c>
    </row>
    <row r="102" spans="1:32" x14ac:dyDescent="0.2">
      <c r="A102" s="6" t="str">
        <f t="shared" si="14"/>
        <v>67SanJua088.1_08/13/2015 00:30</v>
      </c>
      <c r="B102" s="103" t="str">
        <f t="shared" si="14"/>
        <v>State of New Mexico</v>
      </c>
      <c r="C102" s="103" t="str">
        <f t="shared" si="14"/>
        <v>67SanJua088.1</v>
      </c>
      <c r="D102" s="104">
        <f t="shared" si="14"/>
        <v>204.43496832000002</v>
      </c>
      <c r="E102" s="11">
        <f t="shared" si="14"/>
        <v>42229.020833333336</v>
      </c>
      <c r="F102" s="15">
        <f t="shared" si="1"/>
        <v>6.5</v>
      </c>
      <c r="G102" s="16"/>
      <c r="H102" s="19">
        <f t="shared" si="2"/>
        <v>2E-3</v>
      </c>
      <c r="I102" s="26"/>
      <c r="J102" s="26"/>
      <c r="K102" s="19">
        <f t="shared" si="3"/>
        <v>5.1999999999999997E-5</v>
      </c>
      <c r="L102" s="16"/>
      <c r="M102" s="16"/>
      <c r="N102" s="16"/>
      <c r="O102" s="15">
        <f t="shared" si="13"/>
        <v>1.1E-4</v>
      </c>
      <c r="P102" s="15">
        <f t="shared" si="13"/>
        <v>0</v>
      </c>
      <c r="Q102" s="18">
        <f t="shared" si="13"/>
        <v>1.0999999999999999E-2</v>
      </c>
      <c r="R102" s="16"/>
      <c r="S102" s="15">
        <f t="shared" si="5"/>
        <v>0.19</v>
      </c>
      <c r="T102" s="16"/>
      <c r="U102" s="16"/>
      <c r="V102" s="18">
        <f t="shared" si="6"/>
        <v>5.5999999999999999E-5</v>
      </c>
      <c r="W102" s="16"/>
      <c r="X102" s="16"/>
      <c r="Y102" s="16"/>
      <c r="Z102" s="16"/>
      <c r="AA102" s="16"/>
      <c r="AB102" s="16"/>
      <c r="AC102" s="15">
        <f t="shared" si="7"/>
        <v>0.03</v>
      </c>
      <c r="AD102" s="40">
        <f t="shared" si="10"/>
        <v>1.6923076923076922E-3</v>
      </c>
      <c r="AE102" s="40">
        <f t="shared" si="11"/>
        <v>3.076923076923077E-4</v>
      </c>
      <c r="AF102" s="40">
        <f t="shared" si="12"/>
        <v>1.6923076923076924E-5</v>
      </c>
    </row>
    <row r="103" spans="1:32" x14ac:dyDescent="0.2">
      <c r="A103" s="6" t="str">
        <f t="shared" si="14"/>
        <v>67SanJua088.1_08/13/2015 07:32</v>
      </c>
      <c r="B103" s="103" t="str">
        <f t="shared" si="14"/>
        <v>State of New Mexico</v>
      </c>
      <c r="C103" s="103" t="str">
        <f t="shared" si="14"/>
        <v>67SanJua088.1</v>
      </c>
      <c r="D103" s="104">
        <f t="shared" si="14"/>
        <v>204.43496832000002</v>
      </c>
      <c r="E103" s="11">
        <f t="shared" si="14"/>
        <v>42229.313888888886</v>
      </c>
      <c r="F103" s="15">
        <f t="shared" si="1"/>
        <v>5.8</v>
      </c>
      <c r="G103" s="16"/>
      <c r="H103" s="19">
        <f t="shared" si="2"/>
        <v>2E-3</v>
      </c>
      <c r="I103" s="26"/>
      <c r="J103" s="26"/>
      <c r="K103" s="19">
        <f t="shared" si="3"/>
        <v>5.1999999999999997E-5</v>
      </c>
      <c r="L103" s="16"/>
      <c r="M103" s="16"/>
      <c r="N103" s="16"/>
      <c r="O103" s="15">
        <f t="shared" si="13"/>
        <v>1.1E-4</v>
      </c>
      <c r="P103" s="15">
        <f t="shared" si="13"/>
        <v>0</v>
      </c>
      <c r="Q103" s="18">
        <f t="shared" si="13"/>
        <v>0.01</v>
      </c>
      <c r="R103" s="16"/>
      <c r="S103" s="15">
        <f t="shared" si="5"/>
        <v>0.19</v>
      </c>
      <c r="T103" s="16"/>
      <c r="U103" s="16"/>
      <c r="V103" s="18">
        <f t="shared" si="6"/>
        <v>5.5999999999999999E-5</v>
      </c>
      <c r="W103" s="16"/>
      <c r="X103" s="16"/>
      <c r="Y103" s="16"/>
      <c r="Z103" s="16"/>
      <c r="AA103" s="16"/>
      <c r="AB103" s="16"/>
      <c r="AC103" s="15">
        <f t="shared" si="7"/>
        <v>0.03</v>
      </c>
      <c r="AD103" s="40">
        <f t="shared" si="10"/>
        <v>1.724137931034483E-3</v>
      </c>
      <c r="AE103" s="40">
        <f t="shared" si="11"/>
        <v>3.4482758620689658E-4</v>
      </c>
      <c r="AF103" s="40">
        <f t="shared" si="12"/>
        <v>1.8965517241379311E-5</v>
      </c>
    </row>
    <row r="104" spans="1:32" x14ac:dyDescent="0.2">
      <c r="A104" s="6" t="str">
        <f t="shared" si="14"/>
        <v>LVW-030-150813-11</v>
      </c>
      <c r="B104" s="103" t="str">
        <f t="shared" si="14"/>
        <v>USEPA Region 6</v>
      </c>
      <c r="C104" s="103" t="str">
        <f t="shared" si="14"/>
        <v>LVW-030</v>
      </c>
      <c r="D104" s="104">
        <f t="shared" si="14"/>
        <v>204.48324864000003</v>
      </c>
      <c r="E104" s="11">
        <f t="shared" si="14"/>
        <v>42229.541666666664</v>
      </c>
      <c r="F104" s="15">
        <f t="shared" si="1"/>
        <v>0.77</v>
      </c>
      <c r="G104" s="16"/>
      <c r="H104" s="19">
        <f t="shared" si="2"/>
        <v>8.5999999999999998E-4</v>
      </c>
      <c r="I104" s="26"/>
      <c r="J104" s="26"/>
      <c r="K104" s="19">
        <f t="shared" si="3"/>
        <v>5.8999999999999998E-5</v>
      </c>
      <c r="L104" s="16"/>
      <c r="M104" s="16"/>
      <c r="N104" s="16"/>
      <c r="O104" s="15">
        <f t="shared" si="13"/>
        <v>4.0000000000000001E-3</v>
      </c>
      <c r="P104" s="15">
        <f t="shared" si="13"/>
        <v>0.57999999999999996</v>
      </c>
      <c r="Q104" s="18">
        <f t="shared" si="13"/>
        <v>3.5000000000000001E-3</v>
      </c>
      <c r="R104" s="16"/>
      <c r="S104" s="15">
        <f t="shared" si="5"/>
        <v>0.11</v>
      </c>
      <c r="T104" s="16"/>
      <c r="U104" s="16"/>
      <c r="V104" s="18">
        <f t="shared" si="6"/>
        <v>1.4E-3</v>
      </c>
      <c r="W104" s="16"/>
      <c r="X104" s="16"/>
      <c r="Y104" s="16"/>
      <c r="Z104" s="16"/>
      <c r="AA104" s="16"/>
      <c r="AB104" s="16"/>
      <c r="AC104" s="15">
        <f t="shared" si="7"/>
        <v>1.4999999999999999E-2</v>
      </c>
      <c r="AD104" s="40">
        <f t="shared" si="10"/>
        <v>4.5454545454545452E-3</v>
      </c>
      <c r="AE104" s="40">
        <f t="shared" si="11"/>
        <v>1.1168831168831168E-3</v>
      </c>
      <c r="AF104" s="40">
        <f t="shared" si="12"/>
        <v>5.1948051948051948E-3</v>
      </c>
    </row>
    <row r="105" spans="1:32" x14ac:dyDescent="0.2">
      <c r="A105" s="6" t="str">
        <f t="shared" si="14"/>
        <v>67SanJua088.1_08/13/2015 13:20</v>
      </c>
      <c r="B105" s="103" t="str">
        <f t="shared" si="14"/>
        <v>State of New Mexico</v>
      </c>
      <c r="C105" s="103" t="str">
        <f t="shared" si="14"/>
        <v>67SanJua088.1</v>
      </c>
      <c r="D105" s="104">
        <f t="shared" si="14"/>
        <v>204.43496832000002</v>
      </c>
      <c r="E105" s="11">
        <f t="shared" si="14"/>
        <v>42229.555555555555</v>
      </c>
      <c r="F105" s="15">
        <f t="shared" si="1"/>
        <v>5.4</v>
      </c>
      <c r="G105" s="16"/>
      <c r="H105" s="19">
        <f t="shared" si="2"/>
        <v>2E-3</v>
      </c>
      <c r="I105" s="26"/>
      <c r="J105" s="26"/>
      <c r="K105" s="19">
        <f t="shared" si="3"/>
        <v>5.1999999999999997E-5</v>
      </c>
      <c r="L105" s="16"/>
      <c r="M105" s="16"/>
      <c r="N105" s="16"/>
      <c r="O105" s="15">
        <f t="shared" si="13"/>
        <v>1.1E-4</v>
      </c>
      <c r="P105" s="15">
        <f t="shared" si="13"/>
        <v>0</v>
      </c>
      <c r="Q105" s="18">
        <f t="shared" si="13"/>
        <v>0.01</v>
      </c>
      <c r="R105" s="16"/>
      <c r="S105" s="15">
        <f t="shared" si="5"/>
        <v>0.16</v>
      </c>
      <c r="T105" s="16"/>
      <c r="U105" s="16"/>
      <c r="V105" s="18">
        <f t="shared" si="6"/>
        <v>5.5999999999999999E-5</v>
      </c>
      <c r="W105" s="16"/>
      <c r="X105" s="16"/>
      <c r="Y105" s="16"/>
      <c r="Z105" s="16"/>
      <c r="AA105" s="16"/>
      <c r="AB105" s="16"/>
      <c r="AC105" s="15">
        <f t="shared" si="7"/>
        <v>0.03</v>
      </c>
      <c r="AD105" s="40">
        <f t="shared" si="10"/>
        <v>1.8518518518518517E-3</v>
      </c>
      <c r="AE105" s="40">
        <f t="shared" si="11"/>
        <v>3.7037037037037035E-4</v>
      </c>
      <c r="AF105" s="40">
        <f t="shared" si="12"/>
        <v>2.0370370370370369E-5</v>
      </c>
    </row>
    <row r="106" spans="1:32" x14ac:dyDescent="0.2">
      <c r="A106" s="6" t="str">
        <f t="shared" si="14"/>
        <v>67SanJua088.1_08/13/2015 19:05</v>
      </c>
      <c r="B106" s="103" t="str">
        <f t="shared" si="14"/>
        <v>State of New Mexico</v>
      </c>
      <c r="C106" s="103" t="str">
        <f t="shared" si="14"/>
        <v>67SanJua088.1</v>
      </c>
      <c r="D106" s="104">
        <f t="shared" si="14"/>
        <v>204.43496832000002</v>
      </c>
      <c r="E106" s="11">
        <f t="shared" si="14"/>
        <v>42229.795138888891</v>
      </c>
      <c r="F106" s="15">
        <f t="shared" si="1"/>
        <v>4.9000000000000004</v>
      </c>
      <c r="G106" s="16"/>
      <c r="H106" s="19">
        <f t="shared" si="2"/>
        <v>2E-3</v>
      </c>
      <c r="I106" s="26"/>
      <c r="J106" s="26"/>
      <c r="K106" s="19">
        <f t="shared" si="3"/>
        <v>5.1999999999999997E-5</v>
      </c>
      <c r="L106" s="16"/>
      <c r="M106" s="16"/>
      <c r="N106" s="16"/>
      <c r="O106" s="15">
        <f t="shared" si="13"/>
        <v>1.1E-4</v>
      </c>
      <c r="P106" s="15">
        <f t="shared" si="13"/>
        <v>0</v>
      </c>
      <c r="Q106" s="18">
        <f t="shared" si="13"/>
        <v>0.01</v>
      </c>
      <c r="R106" s="16"/>
      <c r="S106" s="15">
        <f t="shared" si="5"/>
        <v>0.16</v>
      </c>
      <c r="T106" s="16"/>
      <c r="U106" s="16"/>
      <c r="V106" s="18">
        <f t="shared" si="6"/>
        <v>5.5999999999999999E-5</v>
      </c>
      <c r="W106" s="16"/>
      <c r="X106" s="16"/>
      <c r="Y106" s="16"/>
      <c r="Z106" s="16"/>
      <c r="AA106" s="16"/>
      <c r="AB106" s="16"/>
      <c r="AC106" s="15">
        <f t="shared" si="7"/>
        <v>0.03</v>
      </c>
      <c r="AD106" s="40">
        <f t="shared" si="10"/>
        <v>2.040816326530612E-3</v>
      </c>
      <c r="AE106" s="40">
        <f t="shared" si="11"/>
        <v>4.0816326530612241E-4</v>
      </c>
      <c r="AF106" s="40">
        <f t="shared" si="12"/>
        <v>2.2448979591836734E-5</v>
      </c>
    </row>
    <row r="107" spans="1:32" x14ac:dyDescent="0.2">
      <c r="A107" s="6" t="str">
        <f t="shared" si="14"/>
        <v>67SanJua088.1_08/14/2015 08:30</v>
      </c>
      <c r="B107" s="103" t="str">
        <f t="shared" si="14"/>
        <v>State of New Mexico</v>
      </c>
      <c r="C107" s="103" t="str">
        <f t="shared" si="14"/>
        <v>67SanJua088.1</v>
      </c>
      <c r="D107" s="104">
        <f t="shared" si="14"/>
        <v>204.43496832000002</v>
      </c>
      <c r="E107" s="11">
        <f t="shared" si="14"/>
        <v>42230.354166666664</v>
      </c>
      <c r="F107" s="15">
        <f t="shared" si="1"/>
        <v>4.3</v>
      </c>
      <c r="G107" s="16"/>
      <c r="H107" s="19">
        <f t="shared" si="2"/>
        <v>2E-3</v>
      </c>
      <c r="I107" s="26"/>
      <c r="J107" s="26"/>
      <c r="K107" s="19">
        <f t="shared" si="3"/>
        <v>5.1999999999999997E-5</v>
      </c>
      <c r="L107" s="16"/>
      <c r="M107" s="16"/>
      <c r="N107" s="16"/>
      <c r="O107" s="15">
        <f t="shared" si="13"/>
        <v>1.1E-4</v>
      </c>
      <c r="P107" s="15">
        <f t="shared" si="13"/>
        <v>0</v>
      </c>
      <c r="Q107" s="18">
        <f t="shared" si="13"/>
        <v>0.01</v>
      </c>
      <c r="R107" s="16"/>
      <c r="S107" s="15">
        <f t="shared" si="5"/>
        <v>0.16</v>
      </c>
      <c r="T107" s="16"/>
      <c r="U107" s="16"/>
      <c r="V107" s="18">
        <f t="shared" si="6"/>
        <v>5.5999999999999999E-5</v>
      </c>
      <c r="W107" s="16"/>
      <c r="X107" s="16"/>
      <c r="Y107" s="16"/>
      <c r="Z107" s="16"/>
      <c r="AA107" s="16"/>
      <c r="AB107" s="16"/>
      <c r="AC107" s="15">
        <f t="shared" si="7"/>
        <v>0.03</v>
      </c>
      <c r="AD107" s="40">
        <f t="shared" si="10"/>
        <v>2.3255813953488372E-3</v>
      </c>
      <c r="AE107" s="40">
        <f t="shared" si="11"/>
        <v>4.6511627906976747E-4</v>
      </c>
      <c r="AF107" s="40">
        <f t="shared" si="12"/>
        <v>2.5581395348837212E-5</v>
      </c>
    </row>
    <row r="108" spans="1:32" x14ac:dyDescent="0.2">
      <c r="A108" s="6" t="str">
        <f t="shared" si="14"/>
        <v>LVW-030-150814-11</v>
      </c>
      <c r="B108" s="103" t="str">
        <f t="shared" si="14"/>
        <v>USEPA Region 6</v>
      </c>
      <c r="C108" s="103" t="str">
        <f t="shared" si="14"/>
        <v>LVW-030</v>
      </c>
      <c r="D108" s="104">
        <f t="shared" si="14"/>
        <v>204.48324864000003</v>
      </c>
      <c r="E108" s="11">
        <f t="shared" si="14"/>
        <v>42230.569444444445</v>
      </c>
      <c r="F108" s="15">
        <f t="shared" si="1"/>
        <v>0.92</v>
      </c>
      <c r="G108" s="16"/>
      <c r="H108" s="19">
        <f t="shared" si="2"/>
        <v>1.4E-3</v>
      </c>
      <c r="I108" s="26"/>
      <c r="J108" s="26"/>
      <c r="K108" s="19">
        <f t="shared" si="3"/>
        <v>1.9000000000000001E-4</v>
      </c>
      <c r="L108" s="16"/>
      <c r="M108" s="16"/>
      <c r="N108" s="16"/>
      <c r="O108" s="15">
        <f t="shared" si="13"/>
        <v>3.8E-3</v>
      </c>
      <c r="P108" s="15">
        <f t="shared" si="13"/>
        <v>0.65</v>
      </c>
      <c r="Q108" s="18">
        <f t="shared" si="13"/>
        <v>3.2000000000000002E-3</v>
      </c>
      <c r="R108" s="16"/>
      <c r="S108" s="15">
        <f t="shared" si="5"/>
        <v>0.1</v>
      </c>
      <c r="T108" s="16"/>
      <c r="U108" s="16"/>
      <c r="V108" s="18">
        <f t="shared" si="6"/>
        <v>1.6000000000000001E-3</v>
      </c>
      <c r="W108" s="16"/>
      <c r="X108" s="16"/>
      <c r="Y108" s="16"/>
      <c r="Z108" s="16"/>
      <c r="AA108" s="16"/>
      <c r="AB108" s="16"/>
      <c r="AC108" s="15">
        <f t="shared" si="7"/>
        <v>1.4999999999999999E-2</v>
      </c>
      <c r="AD108" s="40">
        <f t="shared" si="10"/>
        <v>3.4782608695652175E-3</v>
      </c>
      <c r="AE108" s="40">
        <f t="shared" si="11"/>
        <v>1.5217391304347826E-3</v>
      </c>
      <c r="AF108" s="40">
        <f t="shared" si="12"/>
        <v>4.1304347826086954E-3</v>
      </c>
    </row>
    <row r="109" spans="1:32" x14ac:dyDescent="0.2">
      <c r="A109" s="6" t="str">
        <f t="shared" si="14"/>
        <v>LVW-030-150815-11</v>
      </c>
      <c r="B109" s="103" t="str">
        <f t="shared" si="14"/>
        <v>USEPA Region 6</v>
      </c>
      <c r="C109" s="103" t="str">
        <f t="shared" si="14"/>
        <v>LVW-030</v>
      </c>
      <c r="D109" s="104">
        <f t="shared" si="14"/>
        <v>204.48324864000003</v>
      </c>
      <c r="E109" s="11">
        <f t="shared" si="14"/>
        <v>42231.510416666664</v>
      </c>
      <c r="F109" s="15">
        <f t="shared" si="1"/>
        <v>6.4</v>
      </c>
      <c r="G109" s="16"/>
      <c r="H109" s="19">
        <f t="shared" si="2"/>
        <v>1.9E-3</v>
      </c>
      <c r="I109" s="26"/>
      <c r="J109" s="26"/>
      <c r="K109" s="19">
        <f t="shared" si="3"/>
        <v>2.5000000000000001E-4</v>
      </c>
      <c r="L109" s="16"/>
      <c r="M109" s="16"/>
      <c r="N109" s="16"/>
      <c r="O109" s="15">
        <f t="shared" si="13"/>
        <v>5.7000000000000002E-3</v>
      </c>
      <c r="P109" s="15">
        <f t="shared" si="13"/>
        <v>3.9</v>
      </c>
      <c r="Q109" s="18">
        <f t="shared" si="13"/>
        <v>6.1999999999999998E-3</v>
      </c>
      <c r="R109" s="16"/>
      <c r="S109" s="15">
        <f t="shared" si="5"/>
        <v>0.12</v>
      </c>
      <c r="T109" s="16"/>
      <c r="U109" s="16"/>
      <c r="V109" s="18">
        <f t="shared" si="6"/>
        <v>2.3E-3</v>
      </c>
      <c r="W109" s="16"/>
      <c r="X109" s="16"/>
      <c r="Y109" s="16"/>
      <c r="Z109" s="16"/>
      <c r="AA109" s="16"/>
      <c r="AB109" s="16"/>
      <c r="AC109" s="15">
        <f t="shared" si="7"/>
        <v>1.7999999999999999E-2</v>
      </c>
      <c r="AD109" s="40">
        <f t="shared" si="10"/>
        <v>9.6874999999999988E-4</v>
      </c>
      <c r="AE109" s="40">
        <f t="shared" si="11"/>
        <v>2.9687499999999999E-4</v>
      </c>
      <c r="AF109" s="40">
        <f t="shared" si="12"/>
        <v>8.9062500000000003E-4</v>
      </c>
    </row>
    <row r="110" spans="1:32" x14ac:dyDescent="0.2">
      <c r="A110" s="6" t="str">
        <f t="shared" si="14"/>
        <v>LVW-030-150816-11</v>
      </c>
      <c r="B110" s="103" t="str">
        <f t="shared" si="14"/>
        <v>USEPA Region 6</v>
      </c>
      <c r="C110" s="103" t="str">
        <f t="shared" si="14"/>
        <v>LVW-030</v>
      </c>
      <c r="D110" s="104">
        <f t="shared" si="14"/>
        <v>204.48324864000003</v>
      </c>
      <c r="E110" s="11">
        <f t="shared" si="14"/>
        <v>42232.4375</v>
      </c>
      <c r="F110" s="15">
        <f t="shared" si="1"/>
        <v>1.6</v>
      </c>
      <c r="G110" s="16"/>
      <c r="H110" s="19">
        <f t="shared" si="2"/>
        <v>1.2999999999999999E-3</v>
      </c>
      <c r="I110" s="26"/>
      <c r="J110" s="26"/>
      <c r="K110" s="19">
        <f t="shared" si="3"/>
        <v>1.3000000000000002E-4</v>
      </c>
      <c r="L110" s="16"/>
      <c r="M110" s="16"/>
      <c r="N110" s="16"/>
      <c r="O110" s="15">
        <f t="shared" si="13"/>
        <v>3.8E-3</v>
      </c>
      <c r="P110" s="15">
        <f t="shared" si="13"/>
        <v>0.97</v>
      </c>
      <c r="Q110" s="18">
        <f t="shared" si="13"/>
        <v>2.5000000000000001E-3</v>
      </c>
      <c r="R110" s="16"/>
      <c r="S110" s="15">
        <f t="shared" si="5"/>
        <v>9.0999999999999998E-2</v>
      </c>
      <c r="T110" s="16"/>
      <c r="U110" s="16"/>
      <c r="V110" s="18">
        <f t="shared" si="6"/>
        <v>1.5E-3</v>
      </c>
      <c r="W110" s="16"/>
      <c r="X110" s="16"/>
      <c r="Y110" s="16"/>
      <c r="Z110" s="16"/>
      <c r="AA110" s="16"/>
      <c r="AB110" s="16"/>
      <c r="AC110" s="15">
        <f t="shared" si="7"/>
        <v>8.8000000000000005E-3</v>
      </c>
      <c r="AD110" s="40">
        <f t="shared" si="10"/>
        <v>1.5624999999999999E-3</v>
      </c>
      <c r="AE110" s="40">
        <f t="shared" si="11"/>
        <v>8.1249999999999996E-4</v>
      </c>
      <c r="AF110" s="40">
        <f t="shared" si="12"/>
        <v>2.3749999999999999E-3</v>
      </c>
    </row>
    <row r="111" spans="1:32" x14ac:dyDescent="0.2">
      <c r="A111" s="6" t="str">
        <f t="shared" si="14"/>
        <v>LVW-030-150817-11</v>
      </c>
      <c r="B111" s="103" t="str">
        <f t="shared" si="14"/>
        <v>USEPA Region 6</v>
      </c>
      <c r="C111" s="103" t="str">
        <f t="shared" si="14"/>
        <v>LVW-030</v>
      </c>
      <c r="D111" s="104">
        <f t="shared" si="14"/>
        <v>204.48324864000003</v>
      </c>
      <c r="E111" s="11">
        <f t="shared" si="14"/>
        <v>42233.416666666664</v>
      </c>
      <c r="F111" s="15">
        <f t="shared" si="1"/>
        <v>2.1</v>
      </c>
      <c r="G111" s="16"/>
      <c r="H111" s="19">
        <f t="shared" si="2"/>
        <v>2E-3</v>
      </c>
      <c r="I111" s="26"/>
      <c r="J111" s="26"/>
      <c r="K111" s="19">
        <f t="shared" si="3"/>
        <v>5.0000000000000001E-4</v>
      </c>
      <c r="L111" s="16"/>
      <c r="M111" s="16"/>
      <c r="N111" s="16"/>
      <c r="O111" s="15">
        <f t="shared" si="13"/>
        <v>3.8E-3</v>
      </c>
      <c r="P111" s="15">
        <f t="shared" si="13"/>
        <v>1.3</v>
      </c>
      <c r="Q111" s="18">
        <f t="shared" si="13"/>
        <v>2.2000000000000001E-3</v>
      </c>
      <c r="R111" s="16"/>
      <c r="S111" s="15">
        <f t="shared" si="5"/>
        <v>8.5000000000000006E-2</v>
      </c>
      <c r="T111" s="16"/>
      <c r="U111" s="16"/>
      <c r="V111" s="18">
        <f t="shared" si="6"/>
        <v>1.6000000000000001E-3</v>
      </c>
      <c r="W111" s="16"/>
      <c r="X111" s="16"/>
      <c r="Y111" s="16"/>
      <c r="Z111" s="16"/>
      <c r="AA111" s="16"/>
      <c r="AB111" s="16"/>
      <c r="AC111" s="15">
        <f t="shared" si="7"/>
        <v>7.4999999999999997E-3</v>
      </c>
      <c r="AD111" s="40">
        <f t="shared" si="10"/>
        <v>1.0476190476190477E-3</v>
      </c>
      <c r="AE111" s="40">
        <f t="shared" si="11"/>
        <v>9.5238095238095238E-4</v>
      </c>
      <c r="AF111" s="40">
        <f t="shared" si="12"/>
        <v>1.8095238095238095E-3</v>
      </c>
    </row>
    <row r="112" spans="1:32" x14ac:dyDescent="0.2">
      <c r="A112" s="6" t="str">
        <f t="shared" si="14"/>
        <v>LVW-030-150818-11</v>
      </c>
      <c r="B112" s="103" t="str">
        <f t="shared" si="14"/>
        <v>USEPA Region 6</v>
      </c>
      <c r="C112" s="103" t="str">
        <f t="shared" si="14"/>
        <v>LVW-030</v>
      </c>
      <c r="D112" s="104">
        <f t="shared" si="14"/>
        <v>204.48324864000003</v>
      </c>
      <c r="E112" s="11">
        <f t="shared" si="14"/>
        <v>42234.597222222219</v>
      </c>
      <c r="F112" s="15">
        <f t="shared" si="1"/>
        <v>7.1</v>
      </c>
      <c r="G112" s="16"/>
      <c r="H112" s="19">
        <f t="shared" si="2"/>
        <v>2.2000000000000001E-3</v>
      </c>
      <c r="I112" s="26"/>
      <c r="J112" s="26"/>
      <c r="K112" s="19">
        <f t="shared" si="3"/>
        <v>2.5000000000000001E-4</v>
      </c>
      <c r="L112" s="16"/>
      <c r="M112" s="16"/>
      <c r="N112" s="16"/>
      <c r="O112" s="15">
        <f t="shared" si="13"/>
        <v>5.3E-3</v>
      </c>
      <c r="P112" s="15">
        <f t="shared" si="13"/>
        <v>4.4000000000000004</v>
      </c>
      <c r="Q112" s="18">
        <f t="shared" si="13"/>
        <v>3.3E-3</v>
      </c>
      <c r="R112" s="16"/>
      <c r="S112" s="15">
        <f t="shared" si="5"/>
        <v>0.11</v>
      </c>
      <c r="T112" s="16"/>
      <c r="U112" s="16"/>
      <c r="V112" s="18">
        <f t="shared" si="6"/>
        <v>2.7000000000000001E-3</v>
      </c>
      <c r="W112" s="16"/>
      <c r="X112" s="16"/>
      <c r="Y112" s="16"/>
      <c r="Z112" s="16"/>
      <c r="AA112" s="16"/>
      <c r="AB112" s="16"/>
      <c r="AC112" s="15">
        <f t="shared" si="7"/>
        <v>1.4E-2</v>
      </c>
      <c r="AD112" s="40">
        <f t="shared" si="10"/>
        <v>4.6478873239436623E-4</v>
      </c>
      <c r="AE112" s="40">
        <f t="shared" si="11"/>
        <v>3.0985915492957752E-4</v>
      </c>
      <c r="AF112" s="40">
        <f t="shared" si="12"/>
        <v>7.4647887323943667E-4</v>
      </c>
    </row>
    <row r="113" spans="1:32" x14ac:dyDescent="0.2">
      <c r="A113" s="6" t="str">
        <f t="shared" si="14"/>
        <v>LVW-030-150819-11</v>
      </c>
      <c r="B113" s="103" t="str">
        <f t="shared" si="14"/>
        <v>USEPA Region 6</v>
      </c>
      <c r="C113" s="103" t="str">
        <f t="shared" si="14"/>
        <v>LVW-030</v>
      </c>
      <c r="D113" s="104">
        <f t="shared" si="14"/>
        <v>204.48324864000003</v>
      </c>
      <c r="E113" s="11">
        <f t="shared" si="14"/>
        <v>42235.590277777781</v>
      </c>
      <c r="F113" s="15">
        <f t="shared" si="1"/>
        <v>4.3</v>
      </c>
      <c r="G113" s="16"/>
      <c r="H113" s="19">
        <f t="shared" si="2"/>
        <v>1.8E-3</v>
      </c>
      <c r="I113" s="26"/>
      <c r="J113" s="26"/>
      <c r="K113" s="19">
        <f t="shared" si="3"/>
        <v>2.5000000000000001E-4</v>
      </c>
      <c r="L113" s="16"/>
      <c r="M113" s="16"/>
      <c r="N113" s="16"/>
      <c r="O113" s="15">
        <f t="shared" si="13"/>
        <v>5.1999999999999998E-3</v>
      </c>
      <c r="P113" s="15">
        <f t="shared" si="13"/>
        <v>3.7</v>
      </c>
      <c r="Q113" s="18">
        <f t="shared" si="13"/>
        <v>2.8999999999999998E-3</v>
      </c>
      <c r="R113" s="16"/>
      <c r="S113" s="15">
        <f t="shared" si="5"/>
        <v>0.1</v>
      </c>
      <c r="T113" s="16"/>
      <c r="U113" s="16"/>
      <c r="V113" s="18">
        <f t="shared" si="6"/>
        <v>2.3999999999999998E-3</v>
      </c>
      <c r="W113" s="16"/>
      <c r="X113" s="16"/>
      <c r="Y113" s="16"/>
      <c r="Z113" s="16"/>
      <c r="AA113" s="16"/>
      <c r="AB113" s="16"/>
      <c r="AC113" s="15">
        <f t="shared" si="7"/>
        <v>1.2E-2</v>
      </c>
      <c r="AD113" s="40">
        <f t="shared" si="10"/>
        <v>6.7441860465116278E-4</v>
      </c>
      <c r="AE113" s="40">
        <f t="shared" si="11"/>
        <v>4.1860465116279073E-4</v>
      </c>
      <c r="AF113" s="40">
        <f t="shared" si="12"/>
        <v>1.2093023255813954E-3</v>
      </c>
    </row>
    <row r="114" spans="1:32" x14ac:dyDescent="0.2">
      <c r="A114" s="6" t="str">
        <f t="shared" si="14"/>
        <v>LVW-030-150820-11</v>
      </c>
      <c r="B114" s="103" t="str">
        <f t="shared" si="14"/>
        <v>USEPA Region 6</v>
      </c>
      <c r="C114" s="103" t="str">
        <f t="shared" si="14"/>
        <v>LVW-030</v>
      </c>
      <c r="D114" s="104">
        <f t="shared" si="14"/>
        <v>204.48324864000003</v>
      </c>
      <c r="E114" s="11">
        <f t="shared" si="14"/>
        <v>42236.517361111109</v>
      </c>
      <c r="F114" s="15">
        <f t="shared" si="1"/>
        <v>3.2</v>
      </c>
      <c r="G114" s="16"/>
      <c r="H114" s="19">
        <f t="shared" si="2"/>
        <v>1.9E-3</v>
      </c>
      <c r="I114" s="26"/>
      <c r="J114" s="26"/>
      <c r="K114" s="19">
        <f t="shared" si="3"/>
        <v>2.5000000000000001E-4</v>
      </c>
      <c r="L114" s="16"/>
      <c r="M114" s="16"/>
      <c r="N114" s="16"/>
      <c r="O114" s="15">
        <f t="shared" si="13"/>
        <v>5.0000000000000001E-3</v>
      </c>
      <c r="P114" s="15">
        <f t="shared" si="13"/>
        <v>3</v>
      </c>
      <c r="Q114" s="18">
        <f t="shared" si="13"/>
        <v>3.0000000000000001E-3</v>
      </c>
      <c r="R114" s="16"/>
      <c r="S114" s="15">
        <f t="shared" si="5"/>
        <v>0.1</v>
      </c>
      <c r="T114" s="16"/>
      <c r="U114" s="16"/>
      <c r="V114" s="18">
        <f t="shared" si="6"/>
        <v>2.5000000000000001E-3</v>
      </c>
      <c r="W114" s="16"/>
      <c r="X114" s="16"/>
      <c r="Y114" s="16"/>
      <c r="Z114" s="16"/>
      <c r="AA114" s="16"/>
      <c r="AB114" s="16"/>
      <c r="AC114" s="15">
        <f t="shared" si="7"/>
        <v>1.2E-2</v>
      </c>
      <c r="AD114" s="40">
        <f t="shared" si="10"/>
        <v>9.3749999999999997E-4</v>
      </c>
      <c r="AE114" s="40">
        <f t="shared" si="11"/>
        <v>5.9374999999999999E-4</v>
      </c>
      <c r="AF114" s="40">
        <f t="shared" si="12"/>
        <v>1.5624999999999999E-3</v>
      </c>
    </row>
    <row r="115" spans="1:32" x14ac:dyDescent="0.2">
      <c r="A115" s="6" t="str">
        <f t="shared" si="14"/>
        <v>LVW-030-150821-11</v>
      </c>
      <c r="B115" s="103" t="str">
        <f t="shared" si="14"/>
        <v>USEPA Region 6</v>
      </c>
      <c r="C115" s="103" t="str">
        <f t="shared" si="14"/>
        <v>LVW-030</v>
      </c>
      <c r="D115" s="104">
        <f t="shared" si="14"/>
        <v>204.48324864000003</v>
      </c>
      <c r="E115" s="11">
        <f t="shared" si="14"/>
        <v>42237.545138888891</v>
      </c>
      <c r="F115" s="15">
        <f t="shared" si="1"/>
        <v>3.6</v>
      </c>
      <c r="G115" s="16"/>
      <c r="H115" s="19">
        <f t="shared" si="2"/>
        <v>2.1000000000000003E-3</v>
      </c>
      <c r="I115" s="26"/>
      <c r="J115" s="26"/>
      <c r="K115" s="19">
        <f t="shared" si="3"/>
        <v>2.5000000000000001E-4</v>
      </c>
      <c r="L115" s="16"/>
      <c r="M115" s="16"/>
      <c r="N115" s="16"/>
      <c r="O115" s="15">
        <f t="shared" si="13"/>
        <v>7.4000000000000003E-3</v>
      </c>
      <c r="P115" s="15">
        <f t="shared" si="13"/>
        <v>3.7</v>
      </c>
      <c r="Q115" s="18">
        <f t="shared" si="13"/>
        <v>5.7999999999999996E-3</v>
      </c>
      <c r="R115" s="16"/>
      <c r="S115" s="15">
        <f t="shared" si="5"/>
        <v>0.13</v>
      </c>
      <c r="T115" s="16"/>
      <c r="U115" s="16"/>
      <c r="V115" s="18">
        <f t="shared" si="6"/>
        <v>3.3999999999999998E-3</v>
      </c>
      <c r="W115" s="16"/>
      <c r="X115" s="16"/>
      <c r="Y115" s="16"/>
      <c r="Z115" s="16"/>
      <c r="AA115" s="16"/>
      <c r="AB115" s="16"/>
      <c r="AC115" s="15">
        <f t="shared" si="7"/>
        <v>2.7E-2</v>
      </c>
      <c r="AD115" s="40">
        <f t="shared" si="10"/>
        <v>1.6111111111111109E-3</v>
      </c>
      <c r="AE115" s="40">
        <f t="shared" si="11"/>
        <v>5.8333333333333338E-4</v>
      </c>
      <c r="AF115" s="40">
        <f t="shared" si="12"/>
        <v>2.0555555555555557E-3</v>
      </c>
    </row>
    <row r="116" spans="1:32" x14ac:dyDescent="0.2">
      <c r="A116" s="6" t="str">
        <f t="shared" si="14"/>
        <v>LVW-030-150822-11</v>
      </c>
      <c r="B116" s="103" t="str">
        <f t="shared" si="14"/>
        <v>USEPA Region 6</v>
      </c>
      <c r="C116" s="103" t="str">
        <f t="shared" si="14"/>
        <v>LVW-030</v>
      </c>
      <c r="D116" s="104">
        <f t="shared" si="14"/>
        <v>204.48324864000003</v>
      </c>
      <c r="E116" s="11">
        <f t="shared" si="14"/>
        <v>42238.527777777781</v>
      </c>
      <c r="F116" s="15">
        <f t="shared" si="1"/>
        <v>5.0999999999999996</v>
      </c>
      <c r="G116" s="16"/>
      <c r="H116" s="19">
        <f t="shared" si="2"/>
        <v>1.8E-3</v>
      </c>
      <c r="I116" s="26"/>
      <c r="J116" s="26"/>
      <c r="K116" s="19">
        <f t="shared" si="3"/>
        <v>2.5000000000000001E-4</v>
      </c>
      <c r="L116" s="16"/>
      <c r="M116" s="16"/>
      <c r="N116" s="16"/>
      <c r="O116" s="15">
        <f t="shared" ref="O116:Q131" si="15">O35/1000</f>
        <v>4.5999999999999999E-3</v>
      </c>
      <c r="P116" s="15">
        <f t="shared" si="15"/>
        <v>3.4</v>
      </c>
      <c r="Q116" s="18">
        <f t="shared" si="15"/>
        <v>2.3999999999999998E-3</v>
      </c>
      <c r="R116" s="16"/>
      <c r="S116" s="15">
        <f t="shared" si="5"/>
        <v>9.4E-2</v>
      </c>
      <c r="T116" s="16"/>
      <c r="U116" s="16"/>
      <c r="V116" s="18">
        <f t="shared" si="6"/>
        <v>2.2000000000000001E-3</v>
      </c>
      <c r="W116" s="16"/>
      <c r="X116" s="16"/>
      <c r="Y116" s="16"/>
      <c r="Z116" s="16"/>
      <c r="AA116" s="16"/>
      <c r="AB116" s="16"/>
      <c r="AC116" s="15">
        <f t="shared" si="7"/>
        <v>1.6E-2</v>
      </c>
      <c r="AD116" s="40">
        <f t="shared" si="10"/>
        <v>4.7058823529411766E-4</v>
      </c>
      <c r="AE116" s="40">
        <f t="shared" si="11"/>
        <v>3.5294117647058826E-4</v>
      </c>
      <c r="AF116" s="40">
        <f t="shared" si="12"/>
        <v>9.0196078431372556E-4</v>
      </c>
    </row>
    <row r="117" spans="1:32" x14ac:dyDescent="0.2">
      <c r="A117" s="6" t="str">
        <f t="shared" ref="A117:E132" si="16">A36</f>
        <v>LVW-030-150823-11</v>
      </c>
      <c r="B117" s="103" t="str">
        <f t="shared" si="16"/>
        <v>USEPA Region 6</v>
      </c>
      <c r="C117" s="103" t="str">
        <f t="shared" si="16"/>
        <v>LVW-030</v>
      </c>
      <c r="D117" s="104">
        <f t="shared" si="16"/>
        <v>204.48324864000003</v>
      </c>
      <c r="E117" s="11">
        <f t="shared" si="16"/>
        <v>42239.527777777781</v>
      </c>
      <c r="F117" s="15">
        <f t="shared" si="1"/>
        <v>5.6</v>
      </c>
      <c r="G117" s="16"/>
      <c r="H117" s="19">
        <f t="shared" si="2"/>
        <v>2E-3</v>
      </c>
      <c r="I117" s="26"/>
      <c r="J117" s="26"/>
      <c r="K117" s="19">
        <f t="shared" si="3"/>
        <v>2.5000000000000001E-4</v>
      </c>
      <c r="L117" s="16"/>
      <c r="M117" s="16"/>
      <c r="N117" s="16"/>
      <c r="O117" s="15">
        <f t="shared" si="15"/>
        <v>5.4000000000000003E-3</v>
      </c>
      <c r="P117" s="15">
        <f t="shared" si="15"/>
        <v>3.9</v>
      </c>
      <c r="Q117" s="18">
        <f t="shared" si="15"/>
        <v>2.8999999999999998E-3</v>
      </c>
      <c r="R117" s="16"/>
      <c r="S117" s="15">
        <f t="shared" si="5"/>
        <v>0.11</v>
      </c>
      <c r="T117" s="16"/>
      <c r="U117" s="16"/>
      <c r="V117" s="18">
        <f t="shared" si="6"/>
        <v>2.5999999999999999E-3</v>
      </c>
      <c r="W117" s="16"/>
      <c r="X117" s="16"/>
      <c r="Y117" s="16"/>
      <c r="Z117" s="16"/>
      <c r="AA117" s="16"/>
      <c r="AB117" s="16"/>
      <c r="AC117" s="15">
        <f t="shared" si="7"/>
        <v>1.0999999999999999E-2</v>
      </c>
      <c r="AD117" s="40">
        <f t="shared" si="10"/>
        <v>5.1785714285714282E-4</v>
      </c>
      <c r="AE117" s="40">
        <f t="shared" si="11"/>
        <v>3.571428571428572E-4</v>
      </c>
      <c r="AF117" s="40">
        <f t="shared" si="12"/>
        <v>9.642857142857144E-4</v>
      </c>
    </row>
    <row r="118" spans="1:32" x14ac:dyDescent="0.2">
      <c r="A118" s="6" t="str">
        <f t="shared" si="16"/>
        <v>LVW-030-150824-11</v>
      </c>
      <c r="B118" s="103" t="str">
        <f t="shared" si="16"/>
        <v>USEPA Region 6</v>
      </c>
      <c r="C118" s="103" t="str">
        <f t="shared" si="16"/>
        <v>LVW-030</v>
      </c>
      <c r="D118" s="104">
        <f t="shared" si="16"/>
        <v>204.48324864000003</v>
      </c>
      <c r="E118" s="11">
        <f t="shared" si="16"/>
        <v>42240.520833333336</v>
      </c>
      <c r="F118" s="15">
        <f t="shared" si="1"/>
        <v>4.2</v>
      </c>
      <c r="G118" s="16"/>
      <c r="H118" s="19">
        <f t="shared" si="2"/>
        <v>1.9E-3</v>
      </c>
      <c r="I118" s="26"/>
      <c r="J118" s="26"/>
      <c r="K118" s="19">
        <f t="shared" si="3"/>
        <v>2.5000000000000001E-4</v>
      </c>
      <c r="L118" s="16"/>
      <c r="M118" s="16"/>
      <c r="N118" s="16"/>
      <c r="O118" s="15">
        <f t="shared" si="15"/>
        <v>4.7000000000000002E-3</v>
      </c>
      <c r="P118" s="15">
        <f t="shared" si="15"/>
        <v>3.2</v>
      </c>
      <c r="Q118" s="18">
        <f t="shared" si="15"/>
        <v>2.8E-3</v>
      </c>
      <c r="R118" s="16"/>
      <c r="S118" s="15">
        <f t="shared" si="5"/>
        <v>9.5000000000000001E-2</v>
      </c>
      <c r="T118" s="16"/>
      <c r="U118" s="16"/>
      <c r="V118" s="18">
        <f t="shared" si="6"/>
        <v>1.9E-3</v>
      </c>
      <c r="W118" s="16"/>
      <c r="X118" s="16"/>
      <c r="Y118" s="16"/>
      <c r="Z118" s="16"/>
      <c r="AA118" s="16"/>
      <c r="AB118" s="16"/>
      <c r="AC118" s="15">
        <f t="shared" si="7"/>
        <v>5.3999999999999999E-2</v>
      </c>
      <c r="AD118" s="40">
        <f t="shared" si="10"/>
        <v>6.6666666666666664E-4</v>
      </c>
      <c r="AE118" s="40">
        <f t="shared" si="11"/>
        <v>4.5238095238095237E-4</v>
      </c>
      <c r="AF118" s="40">
        <f t="shared" si="12"/>
        <v>1.1190476190476191E-3</v>
      </c>
    </row>
    <row r="119" spans="1:32" x14ac:dyDescent="0.2">
      <c r="A119" s="6" t="str">
        <f t="shared" si="16"/>
        <v>LVW-030-150825-11</v>
      </c>
      <c r="B119" s="103" t="str">
        <f t="shared" si="16"/>
        <v>USEPA Region 6</v>
      </c>
      <c r="C119" s="103" t="str">
        <f t="shared" si="16"/>
        <v>LVW-030</v>
      </c>
      <c r="D119" s="104">
        <f t="shared" si="16"/>
        <v>204.48324864000003</v>
      </c>
      <c r="E119" s="11">
        <f t="shared" si="16"/>
        <v>42241.482638888891</v>
      </c>
      <c r="F119" s="15">
        <f t="shared" si="1"/>
        <v>3.7</v>
      </c>
      <c r="G119" s="16"/>
      <c r="H119" s="19">
        <f t="shared" si="2"/>
        <v>2.1000000000000003E-3</v>
      </c>
      <c r="I119" s="26"/>
      <c r="J119" s="26"/>
      <c r="K119" s="19">
        <f t="shared" si="3"/>
        <v>2.5000000000000001E-4</v>
      </c>
      <c r="L119" s="16"/>
      <c r="M119" s="16"/>
      <c r="N119" s="16"/>
      <c r="O119" s="15">
        <f t="shared" si="15"/>
        <v>5.9000000000000007E-3</v>
      </c>
      <c r="P119" s="15">
        <f t="shared" si="15"/>
        <v>3.7</v>
      </c>
      <c r="Q119" s="18">
        <f t="shared" si="15"/>
        <v>3.5000000000000001E-3</v>
      </c>
      <c r="R119" s="16"/>
      <c r="S119" s="15">
        <f t="shared" si="5"/>
        <v>0.11</v>
      </c>
      <c r="T119" s="16"/>
      <c r="U119" s="16"/>
      <c r="V119" s="18">
        <f t="shared" si="6"/>
        <v>2.8999999999999998E-3</v>
      </c>
      <c r="W119" s="16"/>
      <c r="X119" s="16"/>
      <c r="Y119" s="16"/>
      <c r="Z119" s="16"/>
      <c r="AA119" s="16"/>
      <c r="AB119" s="16"/>
      <c r="AC119" s="15">
        <f t="shared" si="7"/>
        <v>0.02</v>
      </c>
      <c r="AD119" s="40">
        <f t="shared" si="10"/>
        <v>9.4594594594594593E-4</v>
      </c>
      <c r="AE119" s="40">
        <f t="shared" si="11"/>
        <v>5.6756756756756765E-4</v>
      </c>
      <c r="AF119" s="40">
        <f t="shared" si="12"/>
        <v>1.5945945945945947E-3</v>
      </c>
    </row>
    <row r="120" spans="1:32" x14ac:dyDescent="0.2">
      <c r="A120" s="6" t="str">
        <f t="shared" si="16"/>
        <v>LVW-030-150826-11</v>
      </c>
      <c r="B120" s="103" t="str">
        <f t="shared" si="16"/>
        <v>USEPA Region 6</v>
      </c>
      <c r="C120" s="103" t="str">
        <f t="shared" si="16"/>
        <v>LVW-030</v>
      </c>
      <c r="D120" s="104">
        <f t="shared" si="16"/>
        <v>204.48324864000003</v>
      </c>
      <c r="E120" s="11">
        <f t="shared" si="16"/>
        <v>42242.472222222219</v>
      </c>
      <c r="F120" s="15">
        <f t="shared" si="1"/>
        <v>2.2000000000000002</v>
      </c>
      <c r="G120" s="16"/>
      <c r="H120" s="19">
        <f t="shared" si="2"/>
        <v>1.9E-3</v>
      </c>
      <c r="I120" s="26"/>
      <c r="J120" s="26"/>
      <c r="K120" s="19">
        <f t="shared" si="3"/>
        <v>2.5000000000000001E-4</v>
      </c>
      <c r="L120" s="16"/>
      <c r="M120" s="16"/>
      <c r="N120" s="16"/>
      <c r="O120" s="15">
        <f t="shared" si="15"/>
        <v>4.4000000000000003E-3</v>
      </c>
      <c r="P120" s="15">
        <f t="shared" si="15"/>
        <v>2.4</v>
      </c>
      <c r="Q120" s="18">
        <f t="shared" si="15"/>
        <v>2.5000000000000001E-3</v>
      </c>
      <c r="R120" s="16"/>
      <c r="S120" s="15">
        <f t="shared" si="5"/>
        <v>9.5000000000000001E-2</v>
      </c>
      <c r="T120" s="16"/>
      <c r="U120" s="16"/>
      <c r="V120" s="18">
        <f t="shared" si="6"/>
        <v>2.3E-3</v>
      </c>
      <c r="W120" s="16"/>
      <c r="X120" s="16"/>
      <c r="Y120" s="16"/>
      <c r="Z120" s="16"/>
      <c r="AA120" s="16"/>
      <c r="AB120" s="16"/>
      <c r="AC120" s="15">
        <f t="shared" si="7"/>
        <v>0.01</v>
      </c>
      <c r="AD120" s="40">
        <f t="shared" si="10"/>
        <v>1.1363636363636363E-3</v>
      </c>
      <c r="AE120" s="40">
        <f t="shared" si="11"/>
        <v>8.6363636363636352E-4</v>
      </c>
      <c r="AF120" s="40">
        <f t="shared" si="12"/>
        <v>2E-3</v>
      </c>
    </row>
    <row r="121" spans="1:32" x14ac:dyDescent="0.2">
      <c r="A121" s="6" t="str">
        <f t="shared" si="16"/>
        <v>LVW-030-150827-11</v>
      </c>
      <c r="B121" s="103" t="str">
        <f t="shared" si="16"/>
        <v>USEPA Region 6</v>
      </c>
      <c r="C121" s="103" t="str">
        <f t="shared" si="16"/>
        <v>LVW-030</v>
      </c>
      <c r="D121" s="104">
        <f t="shared" si="16"/>
        <v>204.48324864000003</v>
      </c>
      <c r="E121" s="11">
        <f t="shared" si="16"/>
        <v>42243.552083333336</v>
      </c>
      <c r="F121" s="15">
        <f t="shared" si="1"/>
        <v>190</v>
      </c>
      <c r="G121" s="16"/>
      <c r="H121" s="19">
        <f t="shared" si="2"/>
        <v>4.4000000000000003E-3</v>
      </c>
      <c r="I121" s="26"/>
      <c r="J121" s="26"/>
      <c r="K121" s="19">
        <f t="shared" si="3"/>
        <v>1.2999999999999999E-3</v>
      </c>
      <c r="L121" s="16"/>
      <c r="M121" s="16"/>
      <c r="N121" s="16"/>
      <c r="O121" s="15">
        <f t="shared" si="15"/>
        <v>9.8000000000000004E-2</v>
      </c>
      <c r="P121" s="15">
        <f t="shared" si="15"/>
        <v>190</v>
      </c>
      <c r="Q121" s="18">
        <f t="shared" si="15"/>
        <v>5.6000000000000001E-2</v>
      </c>
      <c r="R121" s="16"/>
      <c r="S121" s="15">
        <f t="shared" si="5"/>
        <v>4.4000000000000004</v>
      </c>
      <c r="T121" s="16"/>
      <c r="U121" s="16"/>
      <c r="V121" s="18">
        <f t="shared" si="6"/>
        <v>6.5000000000000002E-2</v>
      </c>
      <c r="W121" s="16"/>
      <c r="X121" s="16"/>
      <c r="Y121" s="16"/>
      <c r="Z121" s="16"/>
      <c r="AA121" s="16"/>
      <c r="AB121" s="16"/>
      <c r="AC121" s="15">
        <f t="shared" si="7"/>
        <v>0.26</v>
      </c>
      <c r="AD121" s="40">
        <f t="shared" si="10"/>
        <v>2.9473684210526316E-4</v>
      </c>
      <c r="AE121" s="40">
        <f t="shared" si="11"/>
        <v>2.3157894736842107E-5</v>
      </c>
      <c r="AF121" s="40">
        <f t="shared" si="12"/>
        <v>5.1578947368421057E-4</v>
      </c>
    </row>
    <row r="122" spans="1:32" x14ac:dyDescent="0.2">
      <c r="A122" s="6" t="str">
        <f t="shared" si="16"/>
        <v>LVW-030-150828-11</v>
      </c>
      <c r="B122" s="103" t="str">
        <f t="shared" si="16"/>
        <v>USEPA Region 6</v>
      </c>
      <c r="C122" s="103" t="str">
        <f t="shared" si="16"/>
        <v>LVW-030</v>
      </c>
      <c r="D122" s="104">
        <f t="shared" si="16"/>
        <v>204.48324864000003</v>
      </c>
      <c r="E122" s="11">
        <f t="shared" si="16"/>
        <v>42244.482638888891</v>
      </c>
      <c r="F122" s="15">
        <f t="shared" ref="F122:F149" si="17">F41/1000</f>
        <v>170</v>
      </c>
      <c r="G122" s="16"/>
      <c r="H122" s="19">
        <f t="shared" ref="H122:H149" si="18">H41/1000</f>
        <v>6.6E-3</v>
      </c>
      <c r="I122" s="26"/>
      <c r="J122" s="26"/>
      <c r="K122" s="19">
        <f t="shared" ref="K122:K149" si="19">K41/1000</f>
        <v>2.3E-3</v>
      </c>
      <c r="L122" s="16"/>
      <c r="M122" s="16"/>
      <c r="N122" s="16"/>
      <c r="O122" s="15">
        <f t="shared" si="15"/>
        <v>0.23</v>
      </c>
      <c r="P122" s="15">
        <f t="shared" si="15"/>
        <v>150</v>
      </c>
      <c r="Q122" s="18">
        <f t="shared" si="15"/>
        <v>0.15</v>
      </c>
      <c r="R122" s="16"/>
      <c r="S122" s="15">
        <f t="shared" ref="S122:S149" si="20">S41/1000</f>
        <v>5</v>
      </c>
      <c r="T122" s="16"/>
      <c r="U122" s="16"/>
      <c r="V122" s="18">
        <f t="shared" ref="V122:V149" si="21">V41/1000</f>
        <v>0.14000000000000001</v>
      </c>
      <c r="W122" s="16"/>
      <c r="X122" s="16"/>
      <c r="Y122" s="16"/>
      <c r="Z122" s="16"/>
      <c r="AA122" s="16"/>
      <c r="AB122" s="16"/>
      <c r="AC122" s="15">
        <f t="shared" ref="AC122:AC149" si="22">AC41/1000</f>
        <v>0.65</v>
      </c>
      <c r="AD122" s="40">
        <f t="shared" si="10"/>
        <v>8.8235294117647051E-4</v>
      </c>
      <c r="AE122" s="40">
        <f t="shared" si="11"/>
        <v>3.8823529411764702E-5</v>
      </c>
      <c r="AF122" s="40">
        <f t="shared" si="12"/>
        <v>1.3529411764705882E-3</v>
      </c>
    </row>
    <row r="123" spans="1:32" x14ac:dyDescent="0.2">
      <c r="A123" s="6" t="str">
        <f t="shared" si="16"/>
        <v>LVW-030-150830-11</v>
      </c>
      <c r="B123" s="103" t="str">
        <f t="shared" si="16"/>
        <v>USEPA Region 6</v>
      </c>
      <c r="C123" s="103" t="str">
        <f t="shared" si="16"/>
        <v>LVW-030</v>
      </c>
      <c r="D123" s="104">
        <f t="shared" si="16"/>
        <v>204.48324864000003</v>
      </c>
      <c r="E123" s="11">
        <f t="shared" si="16"/>
        <v>42246.496527777781</v>
      </c>
      <c r="F123" s="15">
        <f t="shared" si="17"/>
        <v>7.5</v>
      </c>
      <c r="G123" s="16"/>
      <c r="H123" s="19">
        <f t="shared" si="18"/>
        <v>2.5999999999999999E-3</v>
      </c>
      <c r="I123" s="26"/>
      <c r="J123" s="26"/>
      <c r="K123" s="19">
        <f t="shared" si="19"/>
        <v>2.5000000000000001E-4</v>
      </c>
      <c r="L123" s="16"/>
      <c r="M123" s="16"/>
      <c r="N123" s="16"/>
      <c r="O123" s="15">
        <f t="shared" si="15"/>
        <v>9.4999999999999998E-3</v>
      </c>
      <c r="P123" s="15">
        <f t="shared" si="15"/>
        <v>7.1</v>
      </c>
      <c r="Q123" s="18">
        <f t="shared" si="15"/>
        <v>7.6E-3</v>
      </c>
      <c r="R123" s="16"/>
      <c r="S123" s="15">
        <f t="shared" si="20"/>
        <v>0.26</v>
      </c>
      <c r="T123" s="16"/>
      <c r="U123" s="16"/>
      <c r="V123" s="18">
        <f t="shared" si="21"/>
        <v>5.1999999999999998E-3</v>
      </c>
      <c r="W123" s="16"/>
      <c r="X123" s="16"/>
      <c r="Y123" s="16"/>
      <c r="Z123" s="16"/>
      <c r="AA123" s="16"/>
      <c r="AB123" s="16"/>
      <c r="AC123" s="15">
        <f t="shared" si="22"/>
        <v>0.03</v>
      </c>
      <c r="AD123" s="40">
        <f t="shared" si="10"/>
        <v>1.0133333333333333E-3</v>
      </c>
      <c r="AE123" s="40">
        <f t="shared" si="11"/>
        <v>3.4666666666666667E-4</v>
      </c>
      <c r="AF123" s="40">
        <f t="shared" si="12"/>
        <v>1.2666666666666666E-3</v>
      </c>
    </row>
    <row r="124" spans="1:32" x14ac:dyDescent="0.2">
      <c r="A124" s="6" t="str">
        <f t="shared" si="16"/>
        <v>LVW-030-150831-11</v>
      </c>
      <c r="B124" s="103" t="str">
        <f t="shared" si="16"/>
        <v>USEPA Region 6</v>
      </c>
      <c r="C124" s="103" t="str">
        <f t="shared" si="16"/>
        <v>LVW-030</v>
      </c>
      <c r="D124" s="104">
        <f t="shared" si="16"/>
        <v>204.48324864000003</v>
      </c>
      <c r="E124" s="11">
        <f t="shared" si="16"/>
        <v>42247.458333333336</v>
      </c>
      <c r="F124" s="15">
        <f t="shared" si="17"/>
        <v>5.0999999999999996</v>
      </c>
      <c r="G124" s="16"/>
      <c r="H124" s="19">
        <f t="shared" si="18"/>
        <v>1.6999999999999999E-3</v>
      </c>
      <c r="I124" s="26"/>
      <c r="J124" s="26"/>
      <c r="K124" s="19">
        <f t="shared" si="19"/>
        <v>5.0000000000000001E-4</v>
      </c>
      <c r="L124" s="16"/>
      <c r="M124" s="16"/>
      <c r="N124" s="16"/>
      <c r="O124" s="15">
        <f t="shared" si="15"/>
        <v>6.0000000000000001E-3</v>
      </c>
      <c r="P124" s="15">
        <f t="shared" si="15"/>
        <v>3.1</v>
      </c>
      <c r="Q124" s="18">
        <f t="shared" si="15"/>
        <v>4.0000000000000001E-3</v>
      </c>
      <c r="R124" s="16"/>
      <c r="S124" s="15">
        <f t="shared" si="20"/>
        <v>0.15</v>
      </c>
      <c r="T124" s="16"/>
      <c r="U124" s="16"/>
      <c r="V124" s="18">
        <f t="shared" si="21"/>
        <v>3.0999999999999999E-3</v>
      </c>
      <c r="W124" s="16"/>
      <c r="X124" s="16"/>
      <c r="Y124" s="16"/>
      <c r="Z124" s="16"/>
      <c r="AA124" s="16"/>
      <c r="AB124" s="16"/>
      <c r="AC124" s="15">
        <f t="shared" si="22"/>
        <v>1.4E-2</v>
      </c>
      <c r="AD124" s="40">
        <f t="shared" si="10"/>
        <v>7.8431372549019615E-4</v>
      </c>
      <c r="AE124" s="40">
        <f t="shared" si="11"/>
        <v>3.3333333333333332E-4</v>
      </c>
      <c r="AF124" s="40">
        <f t="shared" si="12"/>
        <v>1.1764705882352942E-3</v>
      </c>
    </row>
    <row r="125" spans="1:32" x14ac:dyDescent="0.2">
      <c r="A125" s="6" t="str">
        <f t="shared" si="16"/>
        <v>LVW-030-150901-11</v>
      </c>
      <c r="B125" s="103" t="str">
        <f t="shared" si="16"/>
        <v>USEPA Region 6</v>
      </c>
      <c r="C125" s="103" t="str">
        <f t="shared" si="16"/>
        <v>LVW-030</v>
      </c>
      <c r="D125" s="104">
        <f t="shared" si="16"/>
        <v>204.48324864000003</v>
      </c>
      <c r="E125" s="11">
        <f t="shared" si="16"/>
        <v>42248.472222222219</v>
      </c>
      <c r="F125" s="15">
        <f t="shared" si="17"/>
        <v>1.8</v>
      </c>
      <c r="G125" s="16"/>
      <c r="H125" s="19">
        <f t="shared" si="18"/>
        <v>2.1000000000000003E-3</v>
      </c>
      <c r="I125" s="26"/>
      <c r="J125" s="26"/>
      <c r="K125" s="19">
        <f t="shared" si="19"/>
        <v>5.3999999999999998E-5</v>
      </c>
      <c r="L125" s="16"/>
      <c r="M125" s="16"/>
      <c r="N125" s="16"/>
      <c r="O125" s="15">
        <f t="shared" si="15"/>
        <v>4.4000000000000003E-3</v>
      </c>
      <c r="P125" s="15">
        <f t="shared" si="15"/>
        <v>0.89</v>
      </c>
      <c r="Q125" s="18">
        <f t="shared" si="15"/>
        <v>2.7000000000000001E-3</v>
      </c>
      <c r="R125" s="16"/>
      <c r="S125" s="15">
        <f t="shared" si="20"/>
        <v>0.16</v>
      </c>
      <c r="T125" s="16"/>
      <c r="U125" s="16"/>
      <c r="V125" s="18">
        <f t="shared" si="21"/>
        <v>3.3999999999999998E-3</v>
      </c>
      <c r="W125" s="16"/>
      <c r="X125" s="16"/>
      <c r="Y125" s="16"/>
      <c r="Z125" s="16"/>
      <c r="AA125" s="16"/>
      <c r="AB125" s="16"/>
      <c r="AC125" s="15">
        <f t="shared" si="22"/>
        <v>7.0999999999999995E-3</v>
      </c>
      <c r="AD125" s="40">
        <f t="shared" si="10"/>
        <v>1.5E-3</v>
      </c>
      <c r="AE125" s="40">
        <f t="shared" si="11"/>
        <v>1.1666666666666668E-3</v>
      </c>
      <c r="AF125" s="40">
        <f t="shared" si="12"/>
        <v>2.4444444444444444E-3</v>
      </c>
    </row>
    <row r="126" spans="1:32" x14ac:dyDescent="0.2">
      <c r="A126" s="6" t="str">
        <f t="shared" si="16"/>
        <v>LVW-030-150902-11</v>
      </c>
      <c r="B126" s="103" t="str">
        <f t="shared" si="16"/>
        <v>USEPA Region 6</v>
      </c>
      <c r="C126" s="103" t="str">
        <f t="shared" si="16"/>
        <v>LVW-030</v>
      </c>
      <c r="D126" s="104">
        <f t="shared" si="16"/>
        <v>204.48324864000003</v>
      </c>
      <c r="E126" s="11">
        <f t="shared" si="16"/>
        <v>42249.510416666664</v>
      </c>
      <c r="F126" s="15">
        <f t="shared" si="17"/>
        <v>6.3</v>
      </c>
      <c r="G126" s="16"/>
      <c r="H126" s="19">
        <f t="shared" si="18"/>
        <v>2.3E-3</v>
      </c>
      <c r="I126" s="26"/>
      <c r="J126" s="26"/>
      <c r="K126" s="19">
        <f t="shared" si="19"/>
        <v>1.4999999999999999E-4</v>
      </c>
      <c r="L126" s="16"/>
      <c r="M126" s="16"/>
      <c r="N126" s="16"/>
      <c r="O126" s="15">
        <f t="shared" si="15"/>
        <v>7.9000000000000008E-3</v>
      </c>
      <c r="P126" s="15">
        <f t="shared" si="15"/>
        <v>5.5</v>
      </c>
      <c r="Q126" s="18">
        <f t="shared" si="15"/>
        <v>4.5999999999999999E-3</v>
      </c>
      <c r="R126" s="16"/>
      <c r="S126" s="15">
        <f t="shared" si="20"/>
        <v>0.15</v>
      </c>
      <c r="T126" s="16"/>
      <c r="U126" s="16"/>
      <c r="V126" s="18">
        <f t="shared" si="21"/>
        <v>4.5999999999999999E-3</v>
      </c>
      <c r="W126" s="16"/>
      <c r="X126" s="16"/>
      <c r="Y126" s="16"/>
      <c r="Z126" s="16"/>
      <c r="AA126" s="16"/>
      <c r="AB126" s="16"/>
      <c r="AC126" s="15">
        <f t="shared" si="22"/>
        <v>0.02</v>
      </c>
      <c r="AD126" s="40">
        <f t="shared" si="10"/>
        <v>7.301587301587302E-4</v>
      </c>
      <c r="AE126" s="40">
        <f t="shared" si="11"/>
        <v>3.650793650793651E-4</v>
      </c>
      <c r="AF126" s="40">
        <f t="shared" si="12"/>
        <v>1.253968253968254E-3</v>
      </c>
    </row>
    <row r="127" spans="1:32" x14ac:dyDescent="0.2">
      <c r="A127" s="6" t="str">
        <f t="shared" si="16"/>
        <v>LVW-030-150905-11</v>
      </c>
      <c r="B127" s="103" t="str">
        <f t="shared" si="16"/>
        <v>USEPA Region 6</v>
      </c>
      <c r="C127" s="103" t="str">
        <f t="shared" si="16"/>
        <v>LVW-030</v>
      </c>
      <c r="D127" s="104">
        <f t="shared" si="16"/>
        <v>204.48324864000003</v>
      </c>
      <c r="E127" s="11">
        <f t="shared" si="16"/>
        <v>42252.395833333336</v>
      </c>
      <c r="F127" s="15">
        <f t="shared" si="17"/>
        <v>19</v>
      </c>
      <c r="G127" s="16"/>
      <c r="H127" s="19">
        <f t="shared" si="18"/>
        <v>4.9000000000000007E-3</v>
      </c>
      <c r="I127" s="26"/>
      <c r="J127" s="26"/>
      <c r="K127" s="19">
        <f t="shared" si="19"/>
        <v>5.0000000000000001E-4</v>
      </c>
      <c r="L127" s="16"/>
      <c r="M127" s="16"/>
      <c r="N127" s="16"/>
      <c r="O127" s="15">
        <f t="shared" si="15"/>
        <v>1.7999999999999999E-2</v>
      </c>
      <c r="P127" s="15">
        <f t="shared" si="15"/>
        <v>18</v>
      </c>
      <c r="Q127" s="18">
        <f t="shared" si="15"/>
        <v>1.2999999999999999E-2</v>
      </c>
      <c r="R127" s="16"/>
      <c r="S127" s="15">
        <f t="shared" si="20"/>
        <v>0.39</v>
      </c>
      <c r="T127" s="16"/>
      <c r="U127" s="16"/>
      <c r="V127" s="18">
        <f t="shared" si="21"/>
        <v>1.0999999999999999E-2</v>
      </c>
      <c r="W127" s="16"/>
      <c r="X127" s="16"/>
      <c r="Y127" s="16"/>
      <c r="Z127" s="16"/>
      <c r="AA127" s="16"/>
      <c r="AB127" s="16"/>
      <c r="AC127" s="15">
        <f t="shared" si="22"/>
        <v>4.8000000000000001E-2</v>
      </c>
      <c r="AD127" s="40">
        <f t="shared" si="10"/>
        <v>6.8421052631578944E-4</v>
      </c>
      <c r="AE127" s="40">
        <f t="shared" si="11"/>
        <v>2.5789473684210528E-4</v>
      </c>
      <c r="AF127" s="40">
        <f t="shared" si="12"/>
        <v>9.4736842105263154E-4</v>
      </c>
    </row>
    <row r="128" spans="1:32" x14ac:dyDescent="0.2">
      <c r="A128" s="6" t="str">
        <f t="shared" si="16"/>
        <v>LVW-030-150906-11</v>
      </c>
      <c r="B128" s="103" t="str">
        <f t="shared" si="16"/>
        <v>USEPA Region 6</v>
      </c>
      <c r="C128" s="103" t="str">
        <f t="shared" si="16"/>
        <v>LVW-030</v>
      </c>
      <c r="D128" s="104">
        <f t="shared" si="16"/>
        <v>204.48324864000003</v>
      </c>
      <c r="E128" s="11">
        <f t="shared" si="16"/>
        <v>42253.368055555555</v>
      </c>
      <c r="F128" s="15">
        <f t="shared" si="17"/>
        <v>200</v>
      </c>
      <c r="G128" s="16"/>
      <c r="H128" s="19">
        <f t="shared" si="18"/>
        <v>4.3999999999999997E-2</v>
      </c>
      <c r="I128" s="26"/>
      <c r="J128" s="26"/>
      <c r="K128" s="19">
        <f t="shared" si="19"/>
        <v>3.0999999999999999E-3</v>
      </c>
      <c r="L128" s="16"/>
      <c r="M128" s="16"/>
      <c r="N128" s="16"/>
      <c r="O128" s="15">
        <f t="shared" si="15"/>
        <v>0.25</v>
      </c>
      <c r="P128" s="15">
        <f t="shared" si="15"/>
        <v>200</v>
      </c>
      <c r="Q128" s="18">
        <f t="shared" si="15"/>
        <v>0.18</v>
      </c>
      <c r="R128" s="16"/>
      <c r="S128" s="15">
        <f t="shared" si="20"/>
        <v>5</v>
      </c>
      <c r="T128" s="16"/>
      <c r="U128" s="16"/>
      <c r="V128" s="18">
        <f t="shared" si="21"/>
        <v>0.14000000000000001</v>
      </c>
      <c r="W128" s="16"/>
      <c r="X128" s="16"/>
      <c r="Y128" s="16"/>
      <c r="Z128" s="16"/>
      <c r="AA128" s="16"/>
      <c r="AB128" s="16"/>
      <c r="AC128" s="15">
        <f t="shared" si="22"/>
        <v>0.62</v>
      </c>
      <c r="AD128" s="40">
        <f t="shared" si="10"/>
        <v>8.9999999999999998E-4</v>
      </c>
      <c r="AE128" s="40">
        <f t="shared" si="11"/>
        <v>2.1999999999999998E-4</v>
      </c>
      <c r="AF128" s="40">
        <f t="shared" si="12"/>
        <v>1.25E-3</v>
      </c>
    </row>
    <row r="129" spans="1:32" x14ac:dyDescent="0.2">
      <c r="A129" s="6" t="str">
        <f t="shared" si="16"/>
        <v>LVW-030-150907-11</v>
      </c>
      <c r="B129" s="103" t="str">
        <f t="shared" si="16"/>
        <v>USEPA Region 6</v>
      </c>
      <c r="C129" s="103" t="str">
        <f t="shared" si="16"/>
        <v>LVW-030</v>
      </c>
      <c r="D129" s="104">
        <f t="shared" si="16"/>
        <v>204.48324864000003</v>
      </c>
      <c r="E129" s="11">
        <f t="shared" si="16"/>
        <v>42254.479166666664</v>
      </c>
      <c r="F129" s="15">
        <f t="shared" si="17"/>
        <v>28</v>
      </c>
      <c r="G129" s="16"/>
      <c r="H129" s="19">
        <f t="shared" si="18"/>
        <v>6.4999999999999997E-3</v>
      </c>
      <c r="I129" s="26"/>
      <c r="J129" s="26"/>
      <c r="K129" s="19">
        <f t="shared" si="19"/>
        <v>5.2999999999999998E-4</v>
      </c>
      <c r="L129" s="16"/>
      <c r="M129" s="16"/>
      <c r="N129" s="16"/>
      <c r="O129" s="15">
        <f t="shared" si="15"/>
        <v>2.5999999999999999E-2</v>
      </c>
      <c r="P129" s="15">
        <f t="shared" si="15"/>
        <v>24</v>
      </c>
      <c r="Q129" s="18">
        <f t="shared" si="15"/>
        <v>0.03</v>
      </c>
      <c r="R129" s="16"/>
      <c r="S129" s="15">
        <f t="shared" si="20"/>
        <v>0.68</v>
      </c>
      <c r="T129" s="16"/>
      <c r="U129" s="16"/>
      <c r="V129" s="18">
        <f t="shared" si="21"/>
        <v>1.4999999999999999E-2</v>
      </c>
      <c r="W129" s="16"/>
      <c r="X129" s="16"/>
      <c r="Y129" s="16"/>
      <c r="Z129" s="16"/>
      <c r="AA129" s="16"/>
      <c r="AB129" s="16"/>
      <c r="AC129" s="15">
        <f t="shared" si="22"/>
        <v>0.1</v>
      </c>
      <c r="AD129" s="40">
        <f t="shared" si="10"/>
        <v>1.0714285714285715E-3</v>
      </c>
      <c r="AE129" s="40">
        <f t="shared" si="11"/>
        <v>2.3214285714285714E-4</v>
      </c>
      <c r="AF129" s="40">
        <f t="shared" si="12"/>
        <v>9.2857142857142856E-4</v>
      </c>
    </row>
    <row r="130" spans="1:32" x14ac:dyDescent="0.2">
      <c r="A130" s="6" t="str">
        <f t="shared" si="16"/>
        <v>LVW-030-150908-11</v>
      </c>
      <c r="B130" s="103" t="str">
        <f t="shared" si="16"/>
        <v>USEPA Region 6</v>
      </c>
      <c r="C130" s="103" t="str">
        <f t="shared" si="16"/>
        <v>LVW-030</v>
      </c>
      <c r="D130" s="104">
        <f t="shared" si="16"/>
        <v>204.48324864000003</v>
      </c>
      <c r="E130" s="11">
        <f t="shared" si="16"/>
        <v>42255.507638888892</v>
      </c>
      <c r="F130" s="15">
        <f t="shared" si="17"/>
        <v>12</v>
      </c>
      <c r="G130" s="16"/>
      <c r="H130" s="19">
        <f t="shared" si="18"/>
        <v>3.3E-3</v>
      </c>
      <c r="I130" s="26"/>
      <c r="J130" s="26"/>
      <c r="K130" s="19">
        <f t="shared" si="19"/>
        <v>5.0000000000000001E-4</v>
      </c>
      <c r="L130" s="16"/>
      <c r="M130" s="16"/>
      <c r="N130" s="16"/>
      <c r="O130" s="15">
        <f t="shared" si="15"/>
        <v>1.2999999999999999E-2</v>
      </c>
      <c r="P130" s="15">
        <f t="shared" si="15"/>
        <v>9.6999999999999993</v>
      </c>
      <c r="Q130" s="18">
        <f t="shared" si="15"/>
        <v>1.2E-2</v>
      </c>
      <c r="R130" s="16"/>
      <c r="S130" s="15">
        <f t="shared" si="20"/>
        <v>0.27</v>
      </c>
      <c r="T130" s="16"/>
      <c r="U130" s="16"/>
      <c r="V130" s="18">
        <f t="shared" si="21"/>
        <v>6.1999999999999998E-3</v>
      </c>
      <c r="W130" s="16"/>
      <c r="X130" s="16"/>
      <c r="Y130" s="16"/>
      <c r="Z130" s="16"/>
      <c r="AA130" s="16"/>
      <c r="AB130" s="16"/>
      <c r="AC130" s="15">
        <f t="shared" si="22"/>
        <v>4.2999999999999997E-2</v>
      </c>
      <c r="AD130" s="40">
        <f t="shared" si="10"/>
        <v>1E-3</v>
      </c>
      <c r="AE130" s="40">
        <f t="shared" si="11"/>
        <v>2.7500000000000002E-4</v>
      </c>
      <c r="AF130" s="40">
        <f t="shared" si="12"/>
        <v>1.0833333333333333E-3</v>
      </c>
    </row>
    <row r="131" spans="1:32" x14ac:dyDescent="0.2">
      <c r="A131" s="6" t="str">
        <f t="shared" si="16"/>
        <v>LVW-030-150909-11</v>
      </c>
      <c r="B131" s="103" t="str">
        <f t="shared" si="16"/>
        <v>USEPA Region 6</v>
      </c>
      <c r="C131" s="103" t="str">
        <f t="shared" si="16"/>
        <v>LVW-030</v>
      </c>
      <c r="D131" s="104">
        <f t="shared" si="16"/>
        <v>204.48324864000003</v>
      </c>
      <c r="E131" s="11">
        <f t="shared" si="16"/>
        <v>42256.513888888891</v>
      </c>
      <c r="F131" s="15">
        <f t="shared" si="17"/>
        <v>8.5</v>
      </c>
      <c r="G131" s="16"/>
      <c r="H131" s="19">
        <f t="shared" si="18"/>
        <v>2.1000000000000003E-3</v>
      </c>
      <c r="I131" s="26"/>
      <c r="J131" s="26"/>
      <c r="K131" s="19">
        <f t="shared" si="19"/>
        <v>1.4000000000000001E-4</v>
      </c>
      <c r="L131" s="16"/>
      <c r="M131" s="16"/>
      <c r="N131" s="16"/>
      <c r="O131" s="15">
        <f t="shared" si="15"/>
        <v>8.6999999999999994E-3</v>
      </c>
      <c r="P131" s="15">
        <f t="shared" si="15"/>
        <v>6.8</v>
      </c>
      <c r="Q131" s="18">
        <f t="shared" si="15"/>
        <v>7.0000000000000001E-3</v>
      </c>
      <c r="R131" s="16"/>
      <c r="S131" s="15">
        <f t="shared" si="20"/>
        <v>0.19</v>
      </c>
      <c r="T131" s="16"/>
      <c r="U131" s="16"/>
      <c r="V131" s="18">
        <f t="shared" si="21"/>
        <v>4.5999999999999999E-3</v>
      </c>
      <c r="W131" s="16"/>
      <c r="X131" s="16"/>
      <c r="Y131" s="16"/>
      <c r="Z131" s="16"/>
      <c r="AA131" s="16"/>
      <c r="AB131" s="16"/>
      <c r="AC131" s="15">
        <f t="shared" si="22"/>
        <v>2.8000000000000001E-2</v>
      </c>
      <c r="AD131" s="40">
        <f t="shared" si="10"/>
        <v>8.2352941176470592E-4</v>
      </c>
      <c r="AE131" s="40">
        <f t="shared" si="11"/>
        <v>2.470588235294118E-4</v>
      </c>
      <c r="AF131" s="40">
        <f t="shared" si="12"/>
        <v>1.0235294117647059E-3</v>
      </c>
    </row>
    <row r="132" spans="1:32" x14ac:dyDescent="0.2">
      <c r="A132" s="6" t="str">
        <f t="shared" si="16"/>
        <v>LVW-030-150910-11</v>
      </c>
      <c r="B132" s="103" t="str">
        <f t="shared" si="16"/>
        <v>USEPA Region 6</v>
      </c>
      <c r="C132" s="103" t="str">
        <f t="shared" si="16"/>
        <v>LVW-030</v>
      </c>
      <c r="D132" s="104">
        <f t="shared" si="16"/>
        <v>204.48324864000003</v>
      </c>
      <c r="E132" s="11">
        <f t="shared" si="16"/>
        <v>42257.503472222219</v>
      </c>
      <c r="F132" s="15">
        <f t="shared" si="17"/>
        <v>7.6</v>
      </c>
      <c r="G132" s="16"/>
      <c r="H132" s="19">
        <f t="shared" si="18"/>
        <v>2.5000000000000001E-3</v>
      </c>
      <c r="I132" s="26"/>
      <c r="J132" s="26"/>
      <c r="K132" s="19">
        <f t="shared" si="19"/>
        <v>5.0000000000000001E-4</v>
      </c>
      <c r="L132" s="16"/>
      <c r="M132" s="16"/>
      <c r="N132" s="16"/>
      <c r="O132" s="15">
        <f t="shared" ref="O132:Q147" si="23">O51/1000</f>
        <v>7.4000000000000003E-3</v>
      </c>
      <c r="P132" s="15">
        <f t="shared" si="23"/>
        <v>5.8</v>
      </c>
      <c r="Q132" s="18">
        <f t="shared" si="23"/>
        <v>5.7000000000000002E-3</v>
      </c>
      <c r="R132" s="16"/>
      <c r="S132" s="15">
        <f t="shared" si="20"/>
        <v>0.17</v>
      </c>
      <c r="T132" s="16"/>
      <c r="U132" s="16"/>
      <c r="V132" s="18">
        <f t="shared" si="21"/>
        <v>4.7000000000000002E-3</v>
      </c>
      <c r="W132" s="16"/>
      <c r="X132" s="16"/>
      <c r="Y132" s="16"/>
      <c r="Z132" s="16"/>
      <c r="AA132" s="16"/>
      <c r="AB132" s="16"/>
      <c r="AC132" s="15">
        <f t="shared" si="22"/>
        <v>2.3E-2</v>
      </c>
      <c r="AD132" s="40">
        <f t="shared" si="10"/>
        <v>7.5000000000000002E-4</v>
      </c>
      <c r="AE132" s="40">
        <f t="shared" si="11"/>
        <v>3.2894736842105268E-4</v>
      </c>
      <c r="AF132" s="40">
        <f t="shared" si="12"/>
        <v>9.7368421052631583E-4</v>
      </c>
    </row>
    <row r="133" spans="1:32" x14ac:dyDescent="0.2">
      <c r="A133" s="6" t="str">
        <f t="shared" ref="A133:E148" si="24">A52</f>
        <v>LVW-030-150911-11</v>
      </c>
      <c r="B133" s="103" t="str">
        <f t="shared" si="24"/>
        <v>USEPA Region 6</v>
      </c>
      <c r="C133" s="103" t="str">
        <f t="shared" si="24"/>
        <v>LVW-030</v>
      </c>
      <c r="D133" s="104">
        <f t="shared" si="24"/>
        <v>204.48324864000003</v>
      </c>
      <c r="E133" s="11">
        <f t="shared" si="24"/>
        <v>42258.375694444447</v>
      </c>
      <c r="F133" s="15">
        <f t="shared" si="17"/>
        <v>6.1</v>
      </c>
      <c r="G133" s="16"/>
      <c r="H133" s="19">
        <f t="shared" si="18"/>
        <v>2.1000000000000003E-3</v>
      </c>
      <c r="I133" s="26"/>
      <c r="J133" s="26"/>
      <c r="K133" s="19">
        <f t="shared" si="19"/>
        <v>5.0000000000000001E-4</v>
      </c>
      <c r="L133" s="16"/>
      <c r="M133" s="16"/>
      <c r="N133" s="16"/>
      <c r="O133" s="15">
        <f t="shared" si="23"/>
        <v>7.0999999999999995E-3</v>
      </c>
      <c r="P133" s="15">
        <f t="shared" si="23"/>
        <v>4.9000000000000004</v>
      </c>
      <c r="Q133" s="18">
        <f t="shared" si="23"/>
        <v>5.1999999999999998E-3</v>
      </c>
      <c r="R133" s="16"/>
      <c r="S133" s="15">
        <f t="shared" si="20"/>
        <v>0.15</v>
      </c>
      <c r="T133" s="16"/>
      <c r="U133" s="16"/>
      <c r="V133" s="18">
        <f t="shared" si="21"/>
        <v>4.2000000000000006E-3</v>
      </c>
      <c r="W133" s="16"/>
      <c r="X133" s="16"/>
      <c r="Y133" s="16"/>
      <c r="Z133" s="16"/>
      <c r="AA133" s="16"/>
      <c r="AB133" s="16"/>
      <c r="AC133" s="15">
        <f t="shared" si="22"/>
        <v>0.02</v>
      </c>
      <c r="AD133" s="40">
        <f t="shared" si="10"/>
        <v>8.5245901639344267E-4</v>
      </c>
      <c r="AE133" s="40">
        <f t="shared" si="11"/>
        <v>3.4426229508196729E-4</v>
      </c>
      <c r="AF133" s="40">
        <f t="shared" si="12"/>
        <v>1.1639344262295082E-3</v>
      </c>
    </row>
    <row r="134" spans="1:32" x14ac:dyDescent="0.2">
      <c r="A134" s="6" t="str">
        <f t="shared" si="24"/>
        <v>LVW-030-150912-11</v>
      </c>
      <c r="B134" s="103" t="str">
        <f t="shared" si="24"/>
        <v>USEPA Region 6</v>
      </c>
      <c r="C134" s="103" t="str">
        <f t="shared" si="24"/>
        <v>LVW-030</v>
      </c>
      <c r="D134" s="104">
        <f t="shared" si="24"/>
        <v>204.48324864000003</v>
      </c>
      <c r="E134" s="11">
        <f t="shared" si="24"/>
        <v>42259.486805555556</v>
      </c>
      <c r="F134" s="15">
        <f t="shared" si="17"/>
        <v>5.4</v>
      </c>
      <c r="G134" s="16"/>
      <c r="H134" s="19">
        <f t="shared" si="18"/>
        <v>1.5E-3</v>
      </c>
      <c r="I134" s="26"/>
      <c r="J134" s="26"/>
      <c r="K134" s="19">
        <f t="shared" si="19"/>
        <v>4.2999999999999995E-5</v>
      </c>
      <c r="L134" s="16"/>
      <c r="M134" s="16"/>
      <c r="N134" s="16"/>
      <c r="O134" s="15">
        <f t="shared" si="23"/>
        <v>5.5999999999999999E-3</v>
      </c>
      <c r="P134" s="15">
        <f t="shared" si="23"/>
        <v>3.9</v>
      </c>
      <c r="Q134" s="18">
        <f t="shared" si="23"/>
        <v>3.5000000000000001E-3</v>
      </c>
      <c r="R134" s="16"/>
      <c r="S134" s="15">
        <f t="shared" si="20"/>
        <v>0.11</v>
      </c>
      <c r="T134" s="16"/>
      <c r="U134" s="16"/>
      <c r="V134" s="18">
        <f t="shared" si="21"/>
        <v>3.5000000000000001E-3</v>
      </c>
      <c r="W134" s="16"/>
      <c r="X134" s="16"/>
      <c r="Y134" s="16"/>
      <c r="Z134" s="16"/>
      <c r="AA134" s="16"/>
      <c r="AB134" s="16"/>
      <c r="AC134" s="15">
        <f t="shared" si="22"/>
        <v>1.4E-2</v>
      </c>
      <c r="AD134" s="40">
        <f t="shared" si="10"/>
        <v>6.4814814814814813E-4</v>
      </c>
      <c r="AE134" s="40">
        <f t="shared" si="11"/>
        <v>2.7777777777777778E-4</v>
      </c>
      <c r="AF134" s="40">
        <f t="shared" si="12"/>
        <v>1.0370370370370371E-3</v>
      </c>
    </row>
    <row r="135" spans="1:32" x14ac:dyDescent="0.2">
      <c r="A135" s="6" t="str">
        <f t="shared" si="24"/>
        <v>LVW-030-150913-11</v>
      </c>
      <c r="B135" s="103" t="str">
        <f t="shared" si="24"/>
        <v>USEPA Region 6</v>
      </c>
      <c r="C135" s="103" t="str">
        <f t="shared" si="24"/>
        <v>LVW-030</v>
      </c>
      <c r="D135" s="104">
        <f t="shared" si="24"/>
        <v>204.48324864000003</v>
      </c>
      <c r="E135" s="11">
        <f t="shared" si="24"/>
        <v>42260.5</v>
      </c>
      <c r="F135" s="15">
        <f t="shared" si="17"/>
        <v>4.4000000000000004</v>
      </c>
      <c r="G135" s="16"/>
      <c r="H135" s="19">
        <f t="shared" si="18"/>
        <v>1.6999999999999999E-3</v>
      </c>
      <c r="I135" s="26"/>
      <c r="J135" s="26"/>
      <c r="K135" s="19">
        <f t="shared" si="19"/>
        <v>5.0000000000000001E-4</v>
      </c>
      <c r="L135" s="16"/>
      <c r="M135" s="16"/>
      <c r="N135" s="16"/>
      <c r="O135" s="15">
        <f t="shared" si="23"/>
        <v>4.7000000000000002E-3</v>
      </c>
      <c r="P135" s="15">
        <f t="shared" si="23"/>
        <v>3.2</v>
      </c>
      <c r="Q135" s="18">
        <f t="shared" si="23"/>
        <v>2.7000000000000001E-3</v>
      </c>
      <c r="R135" s="16"/>
      <c r="S135" s="15">
        <f t="shared" si="20"/>
        <v>9.0999999999999998E-2</v>
      </c>
      <c r="T135" s="16"/>
      <c r="U135" s="16"/>
      <c r="V135" s="18">
        <f t="shared" si="21"/>
        <v>2.5000000000000001E-3</v>
      </c>
      <c r="W135" s="16"/>
      <c r="X135" s="16"/>
      <c r="Y135" s="16"/>
      <c r="Z135" s="16"/>
      <c r="AA135" s="16"/>
      <c r="AB135" s="16"/>
      <c r="AC135" s="15">
        <f t="shared" si="22"/>
        <v>1.2999999999999999E-2</v>
      </c>
      <c r="AD135" s="40">
        <f t="shared" si="10"/>
        <v>6.1363636363636362E-4</v>
      </c>
      <c r="AE135" s="40">
        <f t="shared" si="11"/>
        <v>3.8636363636363629E-4</v>
      </c>
      <c r="AF135" s="40">
        <f t="shared" si="12"/>
        <v>1.0681818181818182E-3</v>
      </c>
    </row>
    <row r="136" spans="1:32" x14ac:dyDescent="0.2">
      <c r="A136" s="6" t="str">
        <f t="shared" si="24"/>
        <v>LVW-030-150914-11</v>
      </c>
      <c r="B136" s="103" t="str">
        <f t="shared" si="24"/>
        <v>USEPA Region 6</v>
      </c>
      <c r="C136" s="103" t="str">
        <f t="shared" si="24"/>
        <v>LVW-030</v>
      </c>
      <c r="D136" s="104">
        <f t="shared" si="24"/>
        <v>204.48324864000003</v>
      </c>
      <c r="E136" s="11">
        <f t="shared" si="24"/>
        <v>42261.522916666669</v>
      </c>
      <c r="F136" s="15">
        <f t="shared" si="17"/>
        <v>3.7</v>
      </c>
      <c r="G136" s="16"/>
      <c r="H136" s="19">
        <f t="shared" si="18"/>
        <v>1.8E-3</v>
      </c>
      <c r="I136" s="26"/>
      <c r="J136" s="26"/>
      <c r="K136" s="19">
        <f t="shared" si="19"/>
        <v>5.0000000000000001E-4</v>
      </c>
      <c r="L136" s="16"/>
      <c r="M136" s="16"/>
      <c r="N136" s="16"/>
      <c r="O136" s="15">
        <f t="shared" si="23"/>
        <v>4.7000000000000002E-3</v>
      </c>
      <c r="P136" s="15">
        <f t="shared" si="23"/>
        <v>2.9</v>
      </c>
      <c r="Q136" s="18">
        <f t="shared" si="23"/>
        <v>2.5999999999999999E-3</v>
      </c>
      <c r="R136" s="16"/>
      <c r="S136" s="15">
        <f t="shared" si="20"/>
        <v>8.7999999999999995E-2</v>
      </c>
      <c r="T136" s="16"/>
      <c r="U136" s="16"/>
      <c r="V136" s="18">
        <f t="shared" si="21"/>
        <v>2.5000000000000001E-3</v>
      </c>
      <c r="W136" s="16"/>
      <c r="X136" s="16"/>
      <c r="Y136" s="16"/>
      <c r="Z136" s="16"/>
      <c r="AA136" s="16"/>
      <c r="AB136" s="16"/>
      <c r="AC136" s="15">
        <f t="shared" si="22"/>
        <v>0.01</v>
      </c>
      <c r="AD136" s="40">
        <f t="shared" si="10"/>
        <v>7.0270270270270259E-4</v>
      </c>
      <c r="AE136" s="40">
        <f t="shared" si="11"/>
        <v>4.8648648648648646E-4</v>
      </c>
      <c r="AF136" s="40">
        <f t="shared" si="12"/>
        <v>1.2702702702702703E-3</v>
      </c>
    </row>
    <row r="137" spans="1:32" x14ac:dyDescent="0.2">
      <c r="A137" s="6" t="str">
        <f t="shared" si="24"/>
        <v>LVW-030-150915-11</v>
      </c>
      <c r="B137" s="103" t="str">
        <f t="shared" si="24"/>
        <v>USEPA Region 6</v>
      </c>
      <c r="C137" s="103" t="str">
        <f t="shared" si="24"/>
        <v>LVW-030</v>
      </c>
      <c r="D137" s="104">
        <f t="shared" si="24"/>
        <v>204.48324864000003</v>
      </c>
      <c r="E137" s="11">
        <f t="shared" si="24"/>
        <v>42262.395833333336</v>
      </c>
      <c r="F137" s="15">
        <f t="shared" si="17"/>
        <v>3</v>
      </c>
      <c r="G137" s="16"/>
      <c r="H137" s="19">
        <f t="shared" si="18"/>
        <v>1.6999999999999999E-3</v>
      </c>
      <c r="I137" s="26"/>
      <c r="J137" s="26"/>
      <c r="K137" s="19">
        <f t="shared" si="19"/>
        <v>5.0000000000000001E-4</v>
      </c>
      <c r="L137" s="16"/>
      <c r="M137" s="16"/>
      <c r="N137" s="16"/>
      <c r="O137" s="15">
        <f t="shared" si="23"/>
        <v>4.4000000000000003E-3</v>
      </c>
      <c r="P137" s="15">
        <f t="shared" si="23"/>
        <v>2.6</v>
      </c>
      <c r="Q137" s="18">
        <f t="shared" si="23"/>
        <v>2.5000000000000001E-3</v>
      </c>
      <c r="R137" s="16"/>
      <c r="S137" s="15">
        <f t="shared" si="20"/>
        <v>8.1000000000000003E-2</v>
      </c>
      <c r="T137" s="16"/>
      <c r="U137" s="16"/>
      <c r="V137" s="18">
        <f t="shared" si="21"/>
        <v>2.3999999999999998E-3</v>
      </c>
      <c r="W137" s="16"/>
      <c r="X137" s="16"/>
      <c r="Y137" s="16"/>
      <c r="Z137" s="16"/>
      <c r="AA137" s="16"/>
      <c r="AB137" s="16"/>
      <c r="AC137" s="15">
        <f t="shared" si="22"/>
        <v>0.01</v>
      </c>
      <c r="AD137" s="40">
        <f t="shared" si="10"/>
        <v>8.3333333333333339E-4</v>
      </c>
      <c r="AE137" s="40">
        <f t="shared" si="11"/>
        <v>5.666666666666666E-4</v>
      </c>
      <c r="AF137" s="40">
        <f t="shared" si="12"/>
        <v>1.4666666666666667E-3</v>
      </c>
    </row>
    <row r="138" spans="1:32" x14ac:dyDescent="0.2">
      <c r="A138" s="6" t="str">
        <f t="shared" si="24"/>
        <v>LVW-030-150916-11</v>
      </c>
      <c r="B138" s="103" t="str">
        <f t="shared" si="24"/>
        <v>USEPA Region 6</v>
      </c>
      <c r="C138" s="103" t="str">
        <f t="shared" si="24"/>
        <v>LVW-030</v>
      </c>
      <c r="D138" s="104">
        <f t="shared" si="24"/>
        <v>204.48324864000003</v>
      </c>
      <c r="E138" s="11">
        <f t="shared" si="24"/>
        <v>42263.493055555555</v>
      </c>
      <c r="F138" s="15">
        <f t="shared" si="17"/>
        <v>3.2</v>
      </c>
      <c r="G138" s="16"/>
      <c r="H138" s="19">
        <f t="shared" si="18"/>
        <v>1.6999999999999999E-3</v>
      </c>
      <c r="I138" s="26"/>
      <c r="J138" s="26"/>
      <c r="K138" s="19">
        <f t="shared" si="19"/>
        <v>5.0000000000000001E-4</v>
      </c>
      <c r="L138" s="16"/>
      <c r="M138" s="16"/>
      <c r="N138" s="16"/>
      <c r="O138" s="15">
        <f t="shared" si="23"/>
        <v>4.2000000000000006E-3</v>
      </c>
      <c r="P138" s="15">
        <f t="shared" si="23"/>
        <v>2.6</v>
      </c>
      <c r="Q138" s="18">
        <f t="shared" si="23"/>
        <v>2.5000000000000001E-3</v>
      </c>
      <c r="R138" s="16"/>
      <c r="S138" s="15">
        <f t="shared" si="20"/>
        <v>7.9000000000000001E-2</v>
      </c>
      <c r="T138" s="16"/>
      <c r="U138" s="16"/>
      <c r="V138" s="18">
        <f t="shared" si="21"/>
        <v>2.5999999999999999E-3</v>
      </c>
      <c r="W138" s="16"/>
      <c r="X138" s="16"/>
      <c r="Y138" s="16"/>
      <c r="Z138" s="16"/>
      <c r="AA138" s="16"/>
      <c r="AB138" s="16"/>
      <c r="AC138" s="15">
        <f t="shared" si="22"/>
        <v>0.01</v>
      </c>
      <c r="AD138" s="40">
        <f t="shared" si="10"/>
        <v>7.8124999999999993E-4</v>
      </c>
      <c r="AE138" s="40">
        <f t="shared" si="11"/>
        <v>5.3124999999999993E-4</v>
      </c>
      <c r="AF138" s="40">
        <f t="shared" si="12"/>
        <v>1.3125000000000001E-3</v>
      </c>
    </row>
    <row r="139" spans="1:32" x14ac:dyDescent="0.2">
      <c r="A139" s="6" t="str">
        <f t="shared" si="24"/>
        <v>LVW-030-150917-11</v>
      </c>
      <c r="B139" s="103" t="str">
        <f t="shared" si="24"/>
        <v>USEPA Region 6</v>
      </c>
      <c r="C139" s="103" t="str">
        <f t="shared" si="24"/>
        <v>LVW-030</v>
      </c>
      <c r="D139" s="104">
        <f t="shared" si="24"/>
        <v>204.48324864000003</v>
      </c>
      <c r="E139" s="11">
        <f t="shared" si="24"/>
        <v>42264.482638888891</v>
      </c>
      <c r="F139" s="15">
        <f t="shared" si="17"/>
        <v>3.7</v>
      </c>
      <c r="G139" s="16"/>
      <c r="H139" s="19">
        <f t="shared" si="18"/>
        <v>1.6999999999999999E-3</v>
      </c>
      <c r="I139" s="26"/>
      <c r="J139" s="26"/>
      <c r="K139" s="19">
        <f t="shared" si="19"/>
        <v>5.0000000000000001E-4</v>
      </c>
      <c r="L139" s="16"/>
      <c r="M139" s="16"/>
      <c r="N139" s="16"/>
      <c r="O139" s="15">
        <f t="shared" si="23"/>
        <v>4.0999999999999995E-3</v>
      </c>
      <c r="P139" s="15">
        <f t="shared" si="23"/>
        <v>2.8</v>
      </c>
      <c r="Q139" s="18">
        <f t="shared" si="23"/>
        <v>2.3999999999999998E-3</v>
      </c>
      <c r="R139" s="16"/>
      <c r="S139" s="15">
        <f t="shared" si="20"/>
        <v>7.8E-2</v>
      </c>
      <c r="T139" s="16"/>
      <c r="U139" s="16"/>
      <c r="V139" s="18">
        <f t="shared" si="21"/>
        <v>2.5000000000000001E-3</v>
      </c>
      <c r="W139" s="16"/>
      <c r="X139" s="16"/>
      <c r="Y139" s="16"/>
      <c r="Z139" s="16"/>
      <c r="AA139" s="16"/>
      <c r="AB139" s="16"/>
      <c r="AC139" s="15">
        <f t="shared" si="22"/>
        <v>0.01</v>
      </c>
      <c r="AD139" s="40">
        <f t="shared" si="10"/>
        <v>6.4864864864864851E-4</v>
      </c>
      <c r="AE139" s="40">
        <f t="shared" si="11"/>
        <v>4.5945945945945942E-4</v>
      </c>
      <c r="AF139" s="40">
        <f t="shared" si="12"/>
        <v>1.108108108108108E-3</v>
      </c>
    </row>
    <row r="140" spans="1:32" x14ac:dyDescent="0.2">
      <c r="A140" s="6" t="str">
        <f t="shared" si="24"/>
        <v>LVW-030-150918-11</v>
      </c>
      <c r="B140" s="103" t="str">
        <f t="shared" si="24"/>
        <v>USEPA Region 6</v>
      </c>
      <c r="C140" s="103" t="str">
        <f t="shared" si="24"/>
        <v>LVW-030</v>
      </c>
      <c r="D140" s="104">
        <f t="shared" si="24"/>
        <v>204.48324864000003</v>
      </c>
      <c r="E140" s="11">
        <f t="shared" si="24"/>
        <v>42265.614583333336</v>
      </c>
      <c r="F140" s="15">
        <f t="shared" si="17"/>
        <v>3.4</v>
      </c>
      <c r="G140" s="16"/>
      <c r="H140" s="19">
        <f t="shared" si="18"/>
        <v>1.4E-3</v>
      </c>
      <c r="I140" s="26"/>
      <c r="J140" s="26"/>
      <c r="K140" s="19">
        <f t="shared" si="19"/>
        <v>5.0000000000000001E-4</v>
      </c>
      <c r="L140" s="16"/>
      <c r="M140" s="16"/>
      <c r="N140" s="16"/>
      <c r="O140" s="15">
        <f t="shared" si="23"/>
        <v>3.2000000000000002E-3</v>
      </c>
      <c r="P140" s="15">
        <f t="shared" si="23"/>
        <v>2.6</v>
      </c>
      <c r="Q140" s="18">
        <f t="shared" si="23"/>
        <v>1.6000000000000001E-3</v>
      </c>
      <c r="R140" s="16"/>
      <c r="S140" s="15">
        <f t="shared" si="20"/>
        <v>6.3E-2</v>
      </c>
      <c r="T140" s="16"/>
      <c r="U140" s="16"/>
      <c r="V140" s="18">
        <f t="shared" si="21"/>
        <v>2E-3</v>
      </c>
      <c r="W140" s="16"/>
      <c r="X140" s="16"/>
      <c r="Y140" s="16"/>
      <c r="Z140" s="16"/>
      <c r="AA140" s="16"/>
      <c r="AB140" s="16"/>
      <c r="AC140" s="15">
        <f t="shared" si="22"/>
        <v>5.7999999999999996E-3</v>
      </c>
      <c r="AD140" s="40">
        <f t="shared" si="10"/>
        <v>4.7058823529411766E-4</v>
      </c>
      <c r="AE140" s="40">
        <f t="shared" si="11"/>
        <v>4.1176470588235296E-4</v>
      </c>
      <c r="AF140" s="40">
        <f t="shared" si="12"/>
        <v>9.4117647058823532E-4</v>
      </c>
    </row>
    <row r="141" spans="1:32" x14ac:dyDescent="0.2">
      <c r="A141" s="6" t="str">
        <f t="shared" si="24"/>
        <v>LVW-030-150919-11</v>
      </c>
      <c r="B141" s="103" t="str">
        <f t="shared" si="24"/>
        <v>USEPA Region 6</v>
      </c>
      <c r="C141" s="103" t="str">
        <f t="shared" si="24"/>
        <v>LVW-030</v>
      </c>
      <c r="D141" s="104">
        <f t="shared" si="24"/>
        <v>204.48324864000003</v>
      </c>
      <c r="E141" s="11">
        <f t="shared" si="24"/>
        <v>42266.472222222219</v>
      </c>
      <c r="F141" s="15">
        <f t="shared" si="17"/>
        <v>3.3</v>
      </c>
      <c r="G141" s="16"/>
      <c r="H141" s="19">
        <f t="shared" si="18"/>
        <v>1.6999999999999999E-3</v>
      </c>
      <c r="I141" s="26"/>
      <c r="J141" s="26"/>
      <c r="K141" s="19">
        <f t="shared" si="19"/>
        <v>5.0000000000000001E-4</v>
      </c>
      <c r="L141" s="16"/>
      <c r="M141" s="16"/>
      <c r="N141" s="16"/>
      <c r="O141" s="15">
        <f t="shared" si="23"/>
        <v>4.2000000000000006E-3</v>
      </c>
      <c r="P141" s="15">
        <f t="shared" si="23"/>
        <v>2.6</v>
      </c>
      <c r="Q141" s="18">
        <f t="shared" si="23"/>
        <v>2.2000000000000001E-3</v>
      </c>
      <c r="R141" s="16"/>
      <c r="S141" s="15">
        <f t="shared" si="20"/>
        <v>7.8E-2</v>
      </c>
      <c r="T141" s="16"/>
      <c r="U141" s="16"/>
      <c r="V141" s="18">
        <f t="shared" si="21"/>
        <v>2.5999999999999999E-3</v>
      </c>
      <c r="W141" s="16"/>
      <c r="X141" s="16"/>
      <c r="Y141" s="16"/>
      <c r="Z141" s="16"/>
      <c r="AA141" s="16"/>
      <c r="AB141" s="16"/>
      <c r="AC141" s="15">
        <f t="shared" si="22"/>
        <v>8.9999999999999993E-3</v>
      </c>
      <c r="AD141" s="40">
        <f t="shared" si="10"/>
        <v>6.6666666666666675E-4</v>
      </c>
      <c r="AE141" s="40">
        <f t="shared" si="11"/>
        <v>5.1515151515151513E-4</v>
      </c>
      <c r="AF141" s="40">
        <f t="shared" si="12"/>
        <v>1.272727272727273E-3</v>
      </c>
    </row>
    <row r="142" spans="1:32" x14ac:dyDescent="0.2">
      <c r="A142" s="6" t="str">
        <f t="shared" si="24"/>
        <v>LVW-030-150920-11</v>
      </c>
      <c r="B142" s="103" t="str">
        <f t="shared" si="24"/>
        <v>USEPA Region 6</v>
      </c>
      <c r="C142" s="103" t="str">
        <f t="shared" si="24"/>
        <v>LVW-030</v>
      </c>
      <c r="D142" s="104">
        <f t="shared" si="24"/>
        <v>204.48324864000003</v>
      </c>
      <c r="E142" s="11">
        <f t="shared" si="24"/>
        <v>42267.465277777781</v>
      </c>
      <c r="F142" s="15">
        <f t="shared" si="17"/>
        <v>0.69</v>
      </c>
      <c r="G142" s="16"/>
      <c r="H142" s="19">
        <f t="shared" si="18"/>
        <v>1.5E-3</v>
      </c>
      <c r="I142" s="26"/>
      <c r="J142" s="26"/>
      <c r="K142" s="19">
        <f t="shared" si="19"/>
        <v>5.0000000000000001E-4</v>
      </c>
      <c r="L142" s="16"/>
      <c r="M142" s="16"/>
      <c r="N142" s="16"/>
      <c r="O142" s="15">
        <f t="shared" si="23"/>
        <v>2.8E-3</v>
      </c>
      <c r="P142" s="15">
        <f t="shared" si="23"/>
        <v>0.49</v>
      </c>
      <c r="Q142" s="18">
        <f t="shared" si="23"/>
        <v>1.4E-3</v>
      </c>
      <c r="R142" s="16"/>
      <c r="S142" s="15">
        <f t="shared" si="20"/>
        <v>6.2E-2</v>
      </c>
      <c r="T142" s="16"/>
      <c r="U142" s="16"/>
      <c r="V142" s="18">
        <f t="shared" si="21"/>
        <v>2.3E-3</v>
      </c>
      <c r="W142" s="16"/>
      <c r="X142" s="16"/>
      <c r="Y142" s="16"/>
      <c r="Z142" s="16"/>
      <c r="AA142" s="16"/>
      <c r="AB142" s="16"/>
      <c r="AC142" s="15">
        <f t="shared" si="22"/>
        <v>4.2000000000000006E-3</v>
      </c>
      <c r="AD142" s="40">
        <f t="shared" si="10"/>
        <v>2.0289855072463769E-3</v>
      </c>
      <c r="AE142" s="40">
        <f t="shared" si="11"/>
        <v>2.1739130434782609E-3</v>
      </c>
      <c r="AF142" s="40">
        <f t="shared" si="12"/>
        <v>4.0579710144927538E-3</v>
      </c>
    </row>
    <row r="143" spans="1:32" x14ac:dyDescent="0.2">
      <c r="A143" s="6" t="str">
        <f t="shared" si="24"/>
        <v>LVW-030-150921-11</v>
      </c>
      <c r="B143" s="103" t="str">
        <f t="shared" si="24"/>
        <v>USEPA Region 6</v>
      </c>
      <c r="C143" s="103" t="str">
        <f t="shared" si="24"/>
        <v>LVW-030</v>
      </c>
      <c r="D143" s="104">
        <f t="shared" si="24"/>
        <v>204.48324864000003</v>
      </c>
      <c r="E143" s="11">
        <f t="shared" si="24"/>
        <v>42268.517361111109</v>
      </c>
      <c r="F143" s="15">
        <f t="shared" si="17"/>
        <v>3</v>
      </c>
      <c r="G143" s="16"/>
      <c r="H143" s="19">
        <f t="shared" si="18"/>
        <v>1.6000000000000001E-3</v>
      </c>
      <c r="I143" s="26"/>
      <c r="J143" s="26"/>
      <c r="K143" s="19">
        <f t="shared" si="19"/>
        <v>5.0000000000000001E-4</v>
      </c>
      <c r="L143" s="16"/>
      <c r="M143" s="16"/>
      <c r="N143" s="16"/>
      <c r="O143" s="15">
        <f t="shared" si="23"/>
        <v>5.3E-3</v>
      </c>
      <c r="P143" s="15">
        <f t="shared" si="23"/>
        <v>2.2000000000000002</v>
      </c>
      <c r="Q143" s="18">
        <f t="shared" si="23"/>
        <v>1.6999999999999999E-3</v>
      </c>
      <c r="R143" s="16"/>
      <c r="S143" s="15">
        <f t="shared" si="20"/>
        <v>6.3E-2</v>
      </c>
      <c r="T143" s="16"/>
      <c r="U143" s="16"/>
      <c r="V143" s="18">
        <f t="shared" si="21"/>
        <v>2E-3</v>
      </c>
      <c r="W143" s="16"/>
      <c r="X143" s="16"/>
      <c r="Y143" s="16"/>
      <c r="Z143" s="16"/>
      <c r="AA143" s="16"/>
      <c r="AB143" s="16"/>
      <c r="AC143" s="15">
        <f t="shared" si="22"/>
        <v>0.02</v>
      </c>
      <c r="AD143" s="40">
        <f t="shared" si="10"/>
        <v>5.666666666666666E-4</v>
      </c>
      <c r="AE143" s="40">
        <f t="shared" si="11"/>
        <v>5.3333333333333336E-4</v>
      </c>
      <c r="AF143" s="40">
        <f t="shared" si="12"/>
        <v>1.7666666666666666E-3</v>
      </c>
    </row>
    <row r="144" spans="1:32" x14ac:dyDescent="0.2">
      <c r="A144" s="6" t="str">
        <f t="shared" si="24"/>
        <v>LVW-030-150922-11</v>
      </c>
      <c r="B144" s="103" t="str">
        <f t="shared" si="24"/>
        <v>USEPA Region 6</v>
      </c>
      <c r="C144" s="103" t="str">
        <f t="shared" si="24"/>
        <v>LVW-030</v>
      </c>
      <c r="D144" s="104">
        <f t="shared" si="24"/>
        <v>204.48324864000003</v>
      </c>
      <c r="E144" s="11">
        <f t="shared" si="24"/>
        <v>42269.548611111109</v>
      </c>
      <c r="F144" s="15">
        <f t="shared" si="17"/>
        <v>3.3</v>
      </c>
      <c r="G144" s="16"/>
      <c r="H144" s="19">
        <f t="shared" si="18"/>
        <v>1.1999999999999999E-3</v>
      </c>
      <c r="I144" s="26"/>
      <c r="J144" s="26"/>
      <c r="K144" s="19">
        <f t="shared" si="19"/>
        <v>5.0000000000000001E-4</v>
      </c>
      <c r="L144" s="16"/>
      <c r="M144" s="16"/>
      <c r="N144" s="16"/>
      <c r="O144" s="15">
        <f t="shared" si="23"/>
        <v>3.5000000000000001E-3</v>
      </c>
      <c r="P144" s="15">
        <f t="shared" si="23"/>
        <v>2.4</v>
      </c>
      <c r="Q144" s="18">
        <f t="shared" si="23"/>
        <v>1.9E-3</v>
      </c>
      <c r="R144" s="16"/>
      <c r="S144" s="15">
        <f t="shared" si="20"/>
        <v>6.8000000000000005E-2</v>
      </c>
      <c r="T144" s="16"/>
      <c r="U144" s="16"/>
      <c r="V144" s="18">
        <f t="shared" si="21"/>
        <v>2E-3</v>
      </c>
      <c r="W144" s="16"/>
      <c r="X144" s="16"/>
      <c r="Y144" s="16"/>
      <c r="Z144" s="16"/>
      <c r="AA144" s="16"/>
      <c r="AB144" s="16"/>
      <c r="AC144" s="15">
        <f t="shared" si="22"/>
        <v>8.8999999999999999E-3</v>
      </c>
      <c r="AD144" s="40">
        <f t="shared" si="10"/>
        <v>5.7575757575757582E-4</v>
      </c>
      <c r="AE144" s="40">
        <f t="shared" si="11"/>
        <v>3.6363636363636361E-4</v>
      </c>
      <c r="AF144" s="40">
        <f t="shared" si="12"/>
        <v>1.0606060606060607E-3</v>
      </c>
    </row>
    <row r="145" spans="1:32" x14ac:dyDescent="0.2">
      <c r="A145" s="6" t="str">
        <f t="shared" si="24"/>
        <v>LVW-030-150924-11</v>
      </c>
      <c r="B145" s="103" t="str">
        <f t="shared" si="24"/>
        <v>USEPA Region 6</v>
      </c>
      <c r="C145" s="103" t="str">
        <f t="shared" si="24"/>
        <v>LVW-030</v>
      </c>
      <c r="D145" s="104">
        <f t="shared" si="24"/>
        <v>204.48324864000003</v>
      </c>
      <c r="E145" s="11">
        <f t="shared" si="24"/>
        <v>42271.454861111109</v>
      </c>
      <c r="F145" s="15">
        <f t="shared" si="17"/>
        <v>240</v>
      </c>
      <c r="G145" s="16"/>
      <c r="H145" s="19">
        <f t="shared" si="18"/>
        <v>2.5999999999999999E-2</v>
      </c>
      <c r="I145" s="26"/>
      <c r="J145" s="26"/>
      <c r="K145" s="19">
        <f t="shared" si="19"/>
        <v>4.0999999999999995E-3</v>
      </c>
      <c r="L145" s="16"/>
      <c r="M145" s="16"/>
      <c r="N145" s="16"/>
      <c r="O145" s="15">
        <f t="shared" si="23"/>
        <v>0.28999999999999998</v>
      </c>
      <c r="P145" s="15">
        <f t="shared" si="23"/>
        <v>230</v>
      </c>
      <c r="Q145" s="18">
        <f t="shared" si="23"/>
        <v>0.19</v>
      </c>
      <c r="R145" s="16"/>
      <c r="S145" s="15">
        <f t="shared" si="20"/>
        <v>7.6</v>
      </c>
      <c r="T145" s="16"/>
      <c r="U145" s="16"/>
      <c r="V145" s="18">
        <f t="shared" si="21"/>
        <v>0.19</v>
      </c>
      <c r="W145" s="16"/>
      <c r="X145" s="16"/>
      <c r="Y145" s="16"/>
      <c r="Z145" s="16"/>
      <c r="AA145" s="16"/>
      <c r="AB145" s="16"/>
      <c r="AC145" s="15">
        <f t="shared" si="22"/>
        <v>0.74</v>
      </c>
      <c r="AD145" s="40">
        <f t="shared" si="10"/>
        <v>7.9166666666666665E-4</v>
      </c>
      <c r="AE145" s="40">
        <f t="shared" si="11"/>
        <v>1.0833333333333333E-4</v>
      </c>
      <c r="AF145" s="40">
        <f t="shared" si="12"/>
        <v>1.2083333333333332E-3</v>
      </c>
    </row>
    <row r="146" spans="1:32" x14ac:dyDescent="0.2">
      <c r="A146" s="6" t="str">
        <f t="shared" si="24"/>
        <v>LVW-030-150928-11</v>
      </c>
      <c r="B146" s="103" t="str">
        <f t="shared" si="24"/>
        <v>USEPA Region 6</v>
      </c>
      <c r="C146" s="103" t="str">
        <f t="shared" si="24"/>
        <v>LVW-030</v>
      </c>
      <c r="D146" s="104">
        <f t="shared" si="24"/>
        <v>204.48324864000003</v>
      </c>
      <c r="E146" s="11">
        <f t="shared" si="24"/>
        <v>42275.451388888891</v>
      </c>
      <c r="F146" s="15">
        <f t="shared" si="17"/>
        <v>11</v>
      </c>
      <c r="G146" s="16"/>
      <c r="H146" s="19">
        <f t="shared" si="18"/>
        <v>2.3999999999999998E-3</v>
      </c>
      <c r="I146" s="26"/>
      <c r="J146" s="26"/>
      <c r="K146" s="19">
        <f t="shared" si="19"/>
        <v>5.0000000000000001E-4</v>
      </c>
      <c r="L146" s="16"/>
      <c r="M146" s="16"/>
      <c r="N146" s="16"/>
      <c r="O146" s="15">
        <f t="shared" si="23"/>
        <v>9.9000000000000008E-3</v>
      </c>
      <c r="P146" s="15">
        <f t="shared" si="23"/>
        <v>8.6</v>
      </c>
      <c r="Q146" s="18">
        <f t="shared" si="23"/>
        <v>6.1999999999999998E-3</v>
      </c>
      <c r="R146" s="16"/>
      <c r="S146" s="15">
        <f t="shared" si="20"/>
        <v>0.21</v>
      </c>
      <c r="T146" s="16"/>
      <c r="U146" s="16"/>
      <c r="V146" s="18">
        <f t="shared" si="21"/>
        <v>6.6E-3</v>
      </c>
      <c r="W146" s="16"/>
      <c r="X146" s="16"/>
      <c r="Y146" s="16"/>
      <c r="Z146" s="16"/>
      <c r="AA146" s="16"/>
      <c r="AB146" s="16"/>
      <c r="AC146" s="15">
        <f t="shared" si="22"/>
        <v>2.8000000000000001E-2</v>
      </c>
      <c r="AD146" s="40">
        <f t="shared" si="10"/>
        <v>5.636363636363636E-4</v>
      </c>
      <c r="AE146" s="40">
        <f t="shared" si="11"/>
        <v>2.1818181818181816E-4</v>
      </c>
      <c r="AF146" s="40">
        <f t="shared" si="12"/>
        <v>9.0000000000000008E-4</v>
      </c>
    </row>
    <row r="147" spans="1:32" x14ac:dyDescent="0.2">
      <c r="A147" s="6" t="str">
        <f t="shared" si="24"/>
        <v>LVW-030-150930-11</v>
      </c>
      <c r="B147" s="103" t="str">
        <f t="shared" si="24"/>
        <v>USEPA Region 6</v>
      </c>
      <c r="C147" s="103" t="str">
        <f t="shared" si="24"/>
        <v>LVW-030</v>
      </c>
      <c r="D147" s="104">
        <f t="shared" si="24"/>
        <v>204.48324864000003</v>
      </c>
      <c r="E147" s="11">
        <f t="shared" si="24"/>
        <v>42277.4375</v>
      </c>
      <c r="F147" s="15">
        <f t="shared" si="17"/>
        <v>9.4</v>
      </c>
      <c r="G147" s="16"/>
      <c r="H147" s="19">
        <f t="shared" si="18"/>
        <v>2.5000000000000001E-3</v>
      </c>
      <c r="I147" s="26"/>
      <c r="J147" s="26"/>
      <c r="K147" s="19">
        <f t="shared" si="19"/>
        <v>2.0999999999999998E-4</v>
      </c>
      <c r="L147" s="16"/>
      <c r="M147" s="16"/>
      <c r="N147" s="16"/>
      <c r="O147" s="15">
        <f t="shared" si="23"/>
        <v>8.9999999999999993E-3</v>
      </c>
      <c r="P147" s="15">
        <f t="shared" si="23"/>
        <v>6.9</v>
      </c>
      <c r="Q147" s="18">
        <f t="shared" si="23"/>
        <v>6.0000000000000001E-3</v>
      </c>
      <c r="R147" s="16"/>
      <c r="S147" s="15">
        <f t="shared" si="20"/>
        <v>0.17</v>
      </c>
      <c r="T147" s="16"/>
      <c r="U147" s="16"/>
      <c r="V147" s="18">
        <f t="shared" si="21"/>
        <v>5.4999999999999997E-3</v>
      </c>
      <c r="W147" s="16"/>
      <c r="X147" s="16"/>
      <c r="Y147" s="16"/>
      <c r="Z147" s="16"/>
      <c r="AA147" s="16"/>
      <c r="AB147" s="16"/>
      <c r="AC147" s="15">
        <f t="shared" si="22"/>
        <v>2.3E-2</v>
      </c>
      <c r="AD147" s="40">
        <f t="shared" si="10"/>
        <v>6.382978723404255E-4</v>
      </c>
      <c r="AE147" s="40">
        <f t="shared" si="11"/>
        <v>2.6595744680851064E-4</v>
      </c>
      <c r="AF147" s="40">
        <f t="shared" si="12"/>
        <v>9.5744680851063814E-4</v>
      </c>
    </row>
    <row r="148" spans="1:32" x14ac:dyDescent="0.2">
      <c r="A148" s="6" t="str">
        <f t="shared" si="24"/>
        <v>LVW-030-151008-11</v>
      </c>
      <c r="B148" s="103" t="str">
        <f t="shared" si="24"/>
        <v>USEPA Region 6</v>
      </c>
      <c r="C148" s="103" t="str">
        <f t="shared" si="24"/>
        <v>LVW-030</v>
      </c>
      <c r="D148" s="104">
        <f t="shared" si="24"/>
        <v>204.48324864000003</v>
      </c>
      <c r="E148" s="11">
        <f t="shared" si="24"/>
        <v>42285.489583333336</v>
      </c>
      <c r="F148" s="15">
        <f t="shared" si="17"/>
        <v>3.1</v>
      </c>
      <c r="G148" s="16"/>
      <c r="H148" s="19">
        <f t="shared" si="18"/>
        <v>1.8E-3</v>
      </c>
      <c r="I148" s="26"/>
      <c r="J148" s="26"/>
      <c r="K148" s="19">
        <f t="shared" si="19"/>
        <v>2.2000000000000001E-4</v>
      </c>
      <c r="L148" s="16"/>
      <c r="M148" s="16"/>
      <c r="N148" s="16"/>
      <c r="O148" s="15">
        <f t="shared" ref="O148:Q149" si="25">O67/1000</f>
        <v>9.4000000000000004E-3</v>
      </c>
      <c r="P148" s="15">
        <f t="shared" si="25"/>
        <v>1.5</v>
      </c>
      <c r="Q148" s="18">
        <f t="shared" si="25"/>
        <v>8.0000000000000002E-3</v>
      </c>
      <c r="R148" s="16"/>
      <c r="S148" s="15">
        <f t="shared" si="20"/>
        <v>0.42</v>
      </c>
      <c r="T148" s="16"/>
      <c r="U148" s="16"/>
      <c r="V148" s="18">
        <f t="shared" si="21"/>
        <v>3.5999999999999999E-3</v>
      </c>
      <c r="W148" s="16"/>
      <c r="X148" s="16"/>
      <c r="Y148" s="16"/>
      <c r="Z148" s="16"/>
      <c r="AA148" s="16"/>
      <c r="AB148" s="16"/>
      <c r="AC148" s="15">
        <f t="shared" si="22"/>
        <v>2.1999999999999999E-2</v>
      </c>
      <c r="AD148" s="40">
        <f t="shared" si="10"/>
        <v>2.5806451612903226E-3</v>
      </c>
      <c r="AE148" s="40">
        <f t="shared" si="11"/>
        <v>5.8064516129032254E-4</v>
      </c>
      <c r="AF148" s="40">
        <f t="shared" si="12"/>
        <v>3.0322580645161289E-3</v>
      </c>
    </row>
    <row r="149" spans="1:32" x14ac:dyDescent="0.2">
      <c r="A149" s="6" t="str">
        <f>A68</f>
        <v>LVW-030-151014-11</v>
      </c>
      <c r="B149" s="103" t="str">
        <f>B68</f>
        <v>USEPA Region 6</v>
      </c>
      <c r="C149" s="103" t="str">
        <f>C68</f>
        <v>LVW-030</v>
      </c>
      <c r="D149" s="104">
        <f>D68</f>
        <v>204.48324864000003</v>
      </c>
      <c r="E149" s="11">
        <f>E68</f>
        <v>42291.503472222219</v>
      </c>
      <c r="F149" s="15">
        <f t="shared" si="17"/>
        <v>5</v>
      </c>
      <c r="G149" s="16"/>
      <c r="H149" s="19">
        <f t="shared" si="18"/>
        <v>1.8E-3</v>
      </c>
      <c r="I149" s="26"/>
      <c r="J149" s="26"/>
      <c r="K149" s="19">
        <f t="shared" si="19"/>
        <v>4.2999999999999995E-5</v>
      </c>
      <c r="L149" s="16"/>
      <c r="M149" s="16"/>
      <c r="N149" s="16"/>
      <c r="O149" s="15">
        <f t="shared" si="25"/>
        <v>4.5999999999999999E-3</v>
      </c>
      <c r="P149" s="15">
        <f t="shared" si="25"/>
        <v>3.7</v>
      </c>
      <c r="Q149" s="18">
        <f t="shared" si="25"/>
        <v>3.8E-3</v>
      </c>
      <c r="R149" s="16"/>
      <c r="S149" s="15">
        <f t="shared" si="20"/>
        <v>0.1</v>
      </c>
      <c r="T149" s="16"/>
      <c r="U149" s="16"/>
      <c r="V149" s="18">
        <f t="shared" si="21"/>
        <v>3.2000000000000002E-3</v>
      </c>
      <c r="W149" s="16"/>
      <c r="X149" s="16"/>
      <c r="Y149" s="16"/>
      <c r="Z149" s="16"/>
      <c r="AA149" s="16"/>
      <c r="AB149" s="16"/>
      <c r="AC149" s="15">
        <f t="shared" si="22"/>
        <v>1.4999999999999999E-2</v>
      </c>
      <c r="AD149" s="40">
        <f>Q149/F149</f>
        <v>7.6000000000000004E-4</v>
      </c>
      <c r="AE149" s="40">
        <f>H149/F149</f>
        <v>3.5999999999999997E-4</v>
      </c>
      <c r="AF149" s="40">
        <f>O149/F149</f>
        <v>9.2000000000000003E-4</v>
      </c>
    </row>
    <row r="161" spans="1:32" x14ac:dyDescent="0.2">
      <c r="A161" s="6"/>
      <c r="B161" s="103"/>
      <c r="C161" s="103"/>
      <c r="D161" s="104"/>
      <c r="E161" s="11"/>
      <c r="F161" s="15"/>
      <c r="G161" s="16"/>
      <c r="H161" s="19"/>
      <c r="I161" s="26"/>
      <c r="J161" s="26"/>
      <c r="K161" s="19"/>
      <c r="L161" s="16"/>
      <c r="M161" s="16"/>
      <c r="N161" s="16"/>
      <c r="O161" s="15"/>
      <c r="P161" s="15"/>
      <c r="Q161" s="18"/>
      <c r="R161" s="16"/>
      <c r="S161" s="15"/>
      <c r="T161" s="16"/>
      <c r="U161" s="16"/>
      <c r="V161" s="18"/>
      <c r="W161" s="16"/>
      <c r="X161" s="16"/>
      <c r="Y161" s="16"/>
      <c r="Z161" s="16"/>
      <c r="AA161" s="16"/>
      <c r="AB161" s="16"/>
      <c r="AC161" s="15"/>
      <c r="AD161" s="40"/>
      <c r="AE161" s="40"/>
      <c r="AF161" s="40"/>
    </row>
    <row r="162" spans="1:32" x14ac:dyDescent="0.2">
      <c r="A162" s="6"/>
      <c r="B162" s="103"/>
      <c r="C162" s="103"/>
      <c r="D162" s="104"/>
      <c r="E162" s="11"/>
      <c r="F162" s="15"/>
      <c r="G162" s="16"/>
      <c r="H162" s="19"/>
      <c r="I162" s="26"/>
      <c r="J162" s="26"/>
      <c r="K162" s="19"/>
      <c r="L162" s="16"/>
      <c r="M162" s="16"/>
      <c r="N162" s="16"/>
      <c r="O162" s="15"/>
      <c r="P162" s="15"/>
      <c r="Q162" s="18"/>
      <c r="R162" s="16"/>
      <c r="S162" s="15"/>
      <c r="T162" s="16"/>
      <c r="U162" s="16"/>
      <c r="V162" s="18"/>
      <c r="W162" s="16"/>
      <c r="X162" s="16"/>
      <c r="Y162" s="16"/>
      <c r="Z162" s="16"/>
      <c r="AA162" s="16"/>
      <c r="AB162" s="16"/>
      <c r="AC162" s="15"/>
      <c r="AD162" s="40"/>
      <c r="AE162" s="40"/>
      <c r="AF162" s="40"/>
    </row>
    <row r="163" spans="1:32" x14ac:dyDescent="0.2">
      <c r="A163" s="6"/>
      <c r="B163" s="103"/>
      <c r="C163" s="103"/>
      <c r="D163" s="104"/>
      <c r="E163" s="11"/>
      <c r="F163" s="15"/>
      <c r="G163" s="16"/>
      <c r="H163" s="19"/>
      <c r="I163" s="26"/>
      <c r="J163" s="26"/>
      <c r="K163" s="19"/>
      <c r="L163" s="16"/>
      <c r="M163" s="16"/>
      <c r="N163" s="16"/>
      <c r="O163" s="15"/>
      <c r="P163" s="15"/>
      <c r="Q163" s="18"/>
      <c r="R163" s="16"/>
      <c r="S163" s="15"/>
      <c r="T163" s="16"/>
      <c r="U163" s="16"/>
      <c r="V163" s="18"/>
      <c r="W163" s="16"/>
      <c r="X163" s="16"/>
      <c r="Y163" s="16"/>
      <c r="Z163" s="16"/>
      <c r="AA163" s="16"/>
      <c r="AB163" s="16"/>
      <c r="AC163" s="15"/>
      <c r="AD163" s="40"/>
      <c r="AE163" s="40"/>
      <c r="AF163" s="40"/>
    </row>
    <row r="164" spans="1:32" x14ac:dyDescent="0.2">
      <c r="A164" s="6"/>
      <c r="B164" s="103"/>
      <c r="C164" s="103"/>
      <c r="D164" s="104"/>
      <c r="E164" s="11"/>
      <c r="F164" s="15"/>
      <c r="G164" s="16"/>
      <c r="H164" s="19"/>
      <c r="I164" s="26"/>
      <c r="J164" s="26"/>
      <c r="K164" s="19"/>
      <c r="L164" s="16"/>
      <c r="M164" s="16"/>
      <c r="N164" s="16"/>
      <c r="O164" s="15"/>
      <c r="P164" s="15"/>
      <c r="Q164" s="18"/>
      <c r="R164" s="16"/>
      <c r="S164" s="15"/>
      <c r="T164" s="16"/>
      <c r="U164" s="16"/>
      <c r="V164" s="18"/>
      <c r="W164" s="16"/>
      <c r="X164" s="16"/>
      <c r="Y164" s="16"/>
      <c r="Z164" s="16"/>
      <c r="AA164" s="16"/>
      <c r="AB164" s="16"/>
      <c r="AC164" s="15"/>
      <c r="AD164" s="40"/>
      <c r="AE164" s="40"/>
      <c r="AF164" s="40"/>
    </row>
    <row r="165" spans="1:32" x14ac:dyDescent="0.2">
      <c r="A165" s="6"/>
      <c r="B165" s="103"/>
      <c r="C165" s="103"/>
      <c r="D165" s="104"/>
      <c r="E165" s="11"/>
      <c r="F165" s="15"/>
      <c r="G165" s="16"/>
      <c r="H165" s="19"/>
      <c r="I165" s="26"/>
      <c r="J165" s="26"/>
      <c r="K165" s="19"/>
      <c r="L165" s="16"/>
      <c r="M165" s="16"/>
      <c r="N165" s="16"/>
      <c r="O165" s="15"/>
      <c r="P165" s="15"/>
      <c r="Q165" s="18"/>
      <c r="R165" s="16"/>
      <c r="S165" s="15"/>
      <c r="T165" s="16"/>
      <c r="U165" s="16"/>
      <c r="V165" s="18"/>
      <c r="W165" s="16"/>
      <c r="X165" s="16"/>
      <c r="Y165" s="16"/>
      <c r="Z165" s="16"/>
      <c r="AA165" s="16"/>
      <c r="AB165" s="16"/>
      <c r="AC165" s="15"/>
      <c r="AD165" s="40"/>
      <c r="AE165" s="40"/>
      <c r="AF165" s="40"/>
    </row>
    <row r="166" spans="1:32" x14ac:dyDescent="0.2">
      <c r="A166" s="6"/>
      <c r="B166" s="103"/>
      <c r="C166" s="103"/>
      <c r="D166" s="104"/>
      <c r="E166" s="11"/>
      <c r="F166" s="15"/>
      <c r="G166" s="16"/>
      <c r="H166" s="19"/>
      <c r="I166" s="26"/>
      <c r="J166" s="26"/>
      <c r="K166" s="19"/>
      <c r="L166" s="16"/>
      <c r="M166" s="16"/>
      <c r="N166" s="16"/>
      <c r="O166" s="15"/>
      <c r="P166" s="15"/>
      <c r="Q166" s="18"/>
      <c r="R166" s="16"/>
      <c r="S166" s="15"/>
      <c r="T166" s="16"/>
      <c r="U166" s="16"/>
      <c r="V166" s="18"/>
      <c r="W166" s="16"/>
      <c r="X166" s="16"/>
      <c r="Y166" s="16"/>
      <c r="Z166" s="16"/>
      <c r="AA166" s="16"/>
      <c r="AB166" s="16"/>
      <c r="AC166" s="15"/>
      <c r="AD166" s="40"/>
      <c r="AE166" s="40"/>
      <c r="AF166" s="40"/>
    </row>
    <row r="167" spans="1:32" x14ac:dyDescent="0.2">
      <c r="E167" s="11"/>
    </row>
    <row r="168" spans="1:32" x14ac:dyDescent="0.2">
      <c r="E168" s="11"/>
    </row>
    <row r="169" spans="1:32" x14ac:dyDescent="0.2">
      <c r="E169" s="11"/>
    </row>
    <row r="170" spans="1:32" x14ac:dyDescent="0.2">
      <c r="E170" s="11"/>
    </row>
    <row r="171" spans="1:32" x14ac:dyDescent="0.2">
      <c r="E171" s="11"/>
    </row>
    <row r="172" spans="1:32" x14ac:dyDescent="0.2">
      <c r="E172" s="11"/>
    </row>
    <row r="173" spans="1:32" x14ac:dyDescent="0.2">
      <c r="E173" s="11"/>
    </row>
    <row r="174" spans="1:32" x14ac:dyDescent="0.2">
      <c r="E174" s="11"/>
    </row>
    <row r="175" spans="1:32" x14ac:dyDescent="0.2">
      <c r="E175" s="11"/>
    </row>
    <row r="176" spans="1:32" x14ac:dyDescent="0.2">
      <c r="E176" s="11"/>
    </row>
    <row r="177" spans="5:5" x14ac:dyDescent="0.2">
      <c r="E177" s="11"/>
    </row>
    <row r="178" spans="5:5" x14ac:dyDescent="0.2">
      <c r="E178" s="11"/>
    </row>
    <row r="179" spans="5:5" x14ac:dyDescent="0.2">
      <c r="E179" s="11"/>
    </row>
    <row r="180" spans="5:5" x14ac:dyDescent="0.2">
      <c r="E180" s="11"/>
    </row>
    <row r="181" spans="5:5" x14ac:dyDescent="0.2">
      <c r="E181" s="11"/>
    </row>
    <row r="182" spans="5:5" x14ac:dyDescent="0.2">
      <c r="E182" s="11"/>
    </row>
    <row r="183" spans="5:5" x14ac:dyDescent="0.2">
      <c r="E183" s="11"/>
    </row>
    <row r="184" spans="5:5" x14ac:dyDescent="0.2">
      <c r="E184" s="11"/>
    </row>
    <row r="185" spans="5:5" x14ac:dyDescent="0.2">
      <c r="E185" s="11"/>
    </row>
    <row r="186" spans="5:5" x14ac:dyDescent="0.2">
      <c r="E186" s="11"/>
    </row>
    <row r="187" spans="5:5" x14ac:dyDescent="0.2">
      <c r="E187" s="11"/>
    </row>
    <row r="188" spans="5:5" x14ac:dyDescent="0.2">
      <c r="E188" s="11"/>
    </row>
    <row r="189" spans="5:5" x14ac:dyDescent="0.2">
      <c r="E189" s="11"/>
    </row>
    <row r="190" spans="5:5" x14ac:dyDescent="0.2">
      <c r="E190" s="11"/>
    </row>
    <row r="191" spans="5:5" x14ac:dyDescent="0.2">
      <c r="E191" s="11"/>
    </row>
    <row r="192" spans="5:5" x14ac:dyDescent="0.2">
      <c r="E192" s="11"/>
    </row>
    <row r="193" spans="5:5" x14ac:dyDescent="0.2">
      <c r="E193" s="11"/>
    </row>
    <row r="194" spans="5:5" x14ac:dyDescent="0.2">
      <c r="E194" s="11"/>
    </row>
    <row r="195" spans="5:5" x14ac:dyDescent="0.2">
      <c r="E195" s="11"/>
    </row>
    <row r="196" spans="5:5" x14ac:dyDescent="0.2">
      <c r="E196" s="11"/>
    </row>
    <row r="197" spans="5:5" x14ac:dyDescent="0.2">
      <c r="E197" s="11"/>
    </row>
    <row r="198" spans="5:5" x14ac:dyDescent="0.2">
      <c r="E198" s="11"/>
    </row>
    <row r="199" spans="5:5" x14ac:dyDescent="0.2">
      <c r="E199" s="11"/>
    </row>
    <row r="200" spans="5:5" x14ac:dyDescent="0.2">
      <c r="E200" s="11"/>
    </row>
    <row r="201" spans="5:5" x14ac:dyDescent="0.2">
      <c r="E201" s="11"/>
    </row>
    <row r="202" spans="5:5" x14ac:dyDescent="0.2">
      <c r="E202" s="11"/>
    </row>
    <row r="203" spans="5:5" x14ac:dyDescent="0.2">
      <c r="E203" s="11"/>
    </row>
    <row r="204" spans="5:5" x14ac:dyDescent="0.2">
      <c r="E204" s="11"/>
    </row>
    <row r="205" spans="5:5" x14ac:dyDescent="0.2">
      <c r="E205" s="11"/>
    </row>
    <row r="206" spans="5:5" x14ac:dyDescent="0.2">
      <c r="E206" s="11"/>
    </row>
    <row r="207" spans="5:5" x14ac:dyDescent="0.2">
      <c r="E207" s="11"/>
    </row>
    <row r="208" spans="5:5" x14ac:dyDescent="0.2">
      <c r="E208" s="11"/>
    </row>
    <row r="209" spans="5:5" x14ac:dyDescent="0.2">
      <c r="E209" s="11"/>
    </row>
    <row r="210" spans="5:5" x14ac:dyDescent="0.2">
      <c r="E210" s="11"/>
    </row>
    <row r="211" spans="5:5" x14ac:dyDescent="0.2">
      <c r="E211" s="11"/>
    </row>
  </sheetData>
  <sheetProtection algorithmName="SHA-512" hashValue="yibkwcPOaKvogHVdGqa1LC5SGGwgvcoxgLfWF5MFjP1PAS/A0SsI0+tJEVYZTv2sZsKa3jXXYQ6TEPuF6M7/OQ==" saltValue="PeThwcoXsY8e8eX56WNINg==" spinCount="100000" sheet="1" scenarios="1"/>
  <sortState ref="A3:AC68">
    <sortCondition ref="E3:E68"/>
  </sortState>
  <mergeCells count="2">
    <mergeCell ref="F1:AC1"/>
    <mergeCell ref="F82:AC82"/>
  </mergeCells>
  <pageMargins left="0.7" right="0.7" top="0.75" bottom="0.75" header="0.3" footer="0.3"/>
  <pageSetup paperSize="3" scale="50" orientation="landscape" r:id="rId1"/>
  <headerFooter>
    <oddFooter>&amp;L&amp;Z&amp;F&amp;R&amp;D &amp;T</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152"/>
  <sheetViews>
    <sheetView workbookViewId="0">
      <selection activeCell="E3" sqref="E3"/>
    </sheetView>
  </sheetViews>
  <sheetFormatPr defaultRowHeight="12.75" x14ac:dyDescent="0.2"/>
  <cols>
    <col min="1" max="1" width="17" customWidth="1"/>
    <col min="2" max="2" width="15.7109375" customWidth="1"/>
    <col min="3" max="3" width="14.5703125" customWidth="1"/>
    <col min="5" max="5" width="12.85546875" customWidth="1"/>
  </cols>
  <sheetData>
    <row r="1" spans="1:30" ht="21" x14ac:dyDescent="0.35">
      <c r="A1" s="85" t="s">
        <v>40</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0" ht="36" x14ac:dyDescent="0.2">
      <c r="A2" s="22" t="s">
        <v>2</v>
      </c>
      <c r="B2" s="22" t="s">
        <v>471</v>
      </c>
      <c r="C2" s="22" t="s">
        <v>396</v>
      </c>
      <c r="D2" s="75" t="s">
        <v>472</v>
      </c>
      <c r="E2" s="23" t="s">
        <v>398</v>
      </c>
      <c r="F2" s="22" t="s">
        <v>5</v>
      </c>
      <c r="G2" s="24" t="s">
        <v>6</v>
      </c>
      <c r="H2" s="22" t="s">
        <v>0</v>
      </c>
      <c r="I2" s="22" t="s">
        <v>7</v>
      </c>
      <c r="J2" s="22" t="s">
        <v>8</v>
      </c>
      <c r="K2" s="22" t="s">
        <v>9</v>
      </c>
      <c r="L2" s="22" t="s">
        <v>10</v>
      </c>
      <c r="M2" s="22" t="s">
        <v>11</v>
      </c>
      <c r="N2" s="22" t="s">
        <v>12</v>
      </c>
      <c r="O2" s="22" t="s">
        <v>13</v>
      </c>
      <c r="P2" s="22" t="s">
        <v>14</v>
      </c>
      <c r="Q2" s="22" t="s">
        <v>1</v>
      </c>
      <c r="R2" s="22" t="s">
        <v>15</v>
      </c>
      <c r="S2" s="22" t="s">
        <v>16</v>
      </c>
      <c r="T2" s="22" t="s">
        <v>17</v>
      </c>
      <c r="U2" s="22" t="s">
        <v>18</v>
      </c>
      <c r="V2" s="22" t="s">
        <v>19</v>
      </c>
      <c r="W2" s="22" t="s">
        <v>20</v>
      </c>
      <c r="X2" s="22" t="s">
        <v>21</v>
      </c>
      <c r="Y2" s="22" t="s">
        <v>22</v>
      </c>
      <c r="Z2" s="22" t="s">
        <v>23</v>
      </c>
      <c r="AA2" s="22" t="s">
        <v>24</v>
      </c>
      <c r="AB2" s="22" t="s">
        <v>25</v>
      </c>
      <c r="AC2" s="22" t="s">
        <v>26</v>
      </c>
      <c r="AD2" s="25"/>
    </row>
    <row r="3" spans="1:30" s="12" customFormat="1" x14ac:dyDescent="0.2">
      <c r="A3" s="5" t="s">
        <v>554</v>
      </c>
      <c r="B3" s="5" t="s">
        <v>387</v>
      </c>
      <c r="C3" s="5" t="s">
        <v>39</v>
      </c>
      <c r="D3" s="115">
        <v>214.4</v>
      </c>
      <c r="E3" s="48">
        <v>42224.777777777781</v>
      </c>
      <c r="F3" s="5">
        <v>22000</v>
      </c>
      <c r="G3" s="130">
        <v>0.59</v>
      </c>
      <c r="H3" s="5">
        <v>11</v>
      </c>
      <c r="I3" s="130">
        <v>260</v>
      </c>
      <c r="J3" s="130">
        <v>0.97</v>
      </c>
      <c r="K3" s="5">
        <v>0.39</v>
      </c>
      <c r="L3" s="130">
        <v>60000</v>
      </c>
      <c r="M3" s="130">
        <v>9.9</v>
      </c>
      <c r="N3" s="5">
        <v>6.1</v>
      </c>
      <c r="O3" s="5">
        <v>46</v>
      </c>
      <c r="P3" s="5">
        <v>25000</v>
      </c>
      <c r="Q3" s="5">
        <v>200</v>
      </c>
      <c r="R3" s="5">
        <v>10000</v>
      </c>
      <c r="S3" s="5">
        <v>380</v>
      </c>
      <c r="T3" s="5"/>
      <c r="U3" s="5">
        <v>3.2</v>
      </c>
      <c r="V3" s="5">
        <v>8.9</v>
      </c>
      <c r="W3" s="5">
        <v>7000</v>
      </c>
      <c r="X3" s="5">
        <v>0.98</v>
      </c>
      <c r="Y3" s="5">
        <v>1.4</v>
      </c>
      <c r="Z3" s="5">
        <v>22000</v>
      </c>
      <c r="AA3" s="5">
        <v>0.23</v>
      </c>
      <c r="AB3" s="5">
        <v>27</v>
      </c>
      <c r="AC3" s="5">
        <v>130</v>
      </c>
    </row>
    <row r="4" spans="1:30" s="12" customFormat="1" x14ac:dyDescent="0.2">
      <c r="A4" s="5" t="s">
        <v>554</v>
      </c>
      <c r="B4" s="5" t="s">
        <v>387</v>
      </c>
      <c r="C4" s="5" t="s">
        <v>39</v>
      </c>
      <c r="D4" s="115">
        <v>214.4</v>
      </c>
      <c r="E4" s="47">
        <v>42225.427083333336</v>
      </c>
      <c r="F4" s="5">
        <v>25000</v>
      </c>
      <c r="G4" s="130">
        <v>0.4</v>
      </c>
      <c r="H4" s="5">
        <v>5.0999999999999996</v>
      </c>
      <c r="I4" s="130">
        <v>340</v>
      </c>
      <c r="J4" s="130">
        <v>1.4</v>
      </c>
      <c r="K4" s="5">
        <v>8.5999999999999993E-2</v>
      </c>
      <c r="L4" s="130">
        <v>64000</v>
      </c>
      <c r="M4" s="130">
        <v>17</v>
      </c>
      <c r="N4" s="5">
        <v>10</v>
      </c>
      <c r="O4" s="5">
        <v>32</v>
      </c>
      <c r="P4" s="5">
        <v>22000</v>
      </c>
      <c r="Q4" s="5">
        <v>47</v>
      </c>
      <c r="R4" s="5">
        <v>13000</v>
      </c>
      <c r="S4" s="5">
        <v>500</v>
      </c>
      <c r="T4" s="5"/>
      <c r="U4" s="5">
        <v>1.4</v>
      </c>
      <c r="V4" s="5">
        <v>15</v>
      </c>
      <c r="W4" s="5">
        <v>7300</v>
      </c>
      <c r="X4" s="5">
        <v>0.92</v>
      </c>
      <c r="Y4" s="5">
        <v>0.31</v>
      </c>
      <c r="Z4" s="5">
        <v>22000</v>
      </c>
      <c r="AA4" s="5">
        <v>0.26</v>
      </c>
      <c r="AB4" s="5">
        <v>31</v>
      </c>
      <c r="AC4" s="5">
        <v>94</v>
      </c>
    </row>
    <row r="5" spans="1:30" s="12" customFormat="1" x14ac:dyDescent="0.2">
      <c r="A5" s="5" t="s">
        <v>554</v>
      </c>
      <c r="B5" s="5" t="s">
        <v>387</v>
      </c>
      <c r="C5" s="5" t="s">
        <v>39</v>
      </c>
      <c r="D5" s="115">
        <v>214.4</v>
      </c>
      <c r="E5" s="47">
        <v>42226.440972222219</v>
      </c>
      <c r="F5" s="5">
        <v>10000</v>
      </c>
      <c r="G5" s="130">
        <v>0.4</v>
      </c>
      <c r="H5" s="5">
        <v>4.3</v>
      </c>
      <c r="I5" s="130">
        <v>170</v>
      </c>
      <c r="J5" s="130">
        <v>0.6</v>
      </c>
      <c r="K5" s="5">
        <v>4.2999999999999997E-2</v>
      </c>
      <c r="L5" s="130">
        <v>56000</v>
      </c>
      <c r="M5" s="130">
        <v>8</v>
      </c>
      <c r="N5" s="5">
        <v>3.9</v>
      </c>
      <c r="O5" s="5">
        <v>13</v>
      </c>
      <c r="P5" s="5">
        <v>8700</v>
      </c>
      <c r="Q5" s="5">
        <v>18</v>
      </c>
      <c r="R5" s="5">
        <v>9000</v>
      </c>
      <c r="S5" s="5">
        <v>210</v>
      </c>
      <c r="T5" s="5"/>
      <c r="U5" s="5">
        <v>1.5</v>
      </c>
      <c r="V5" s="5">
        <v>6.2</v>
      </c>
      <c r="W5" s="5">
        <v>4400</v>
      </c>
      <c r="X5" s="5">
        <v>2.2999999999999998</v>
      </c>
      <c r="Y5" s="5">
        <v>0.13</v>
      </c>
      <c r="Z5" s="5">
        <v>19000</v>
      </c>
      <c r="AA5" s="5">
        <v>0.12</v>
      </c>
      <c r="AB5" s="5">
        <v>16</v>
      </c>
      <c r="AC5" s="5">
        <v>38</v>
      </c>
    </row>
    <row r="6" spans="1:30" s="12" customFormat="1" x14ac:dyDescent="0.2">
      <c r="A6" s="5" t="s">
        <v>554</v>
      </c>
      <c r="B6" s="5" t="s">
        <v>35</v>
      </c>
      <c r="C6" s="5" t="s">
        <v>39</v>
      </c>
      <c r="D6" s="115">
        <v>214.4</v>
      </c>
      <c r="E6" s="47">
        <v>42227.572916666664</v>
      </c>
      <c r="F6" s="5">
        <v>9200</v>
      </c>
      <c r="G6" s="130">
        <v>0.4</v>
      </c>
      <c r="H6" s="5">
        <v>3</v>
      </c>
      <c r="I6" s="130">
        <v>270</v>
      </c>
      <c r="J6" s="130">
        <v>0.56999999999999995</v>
      </c>
      <c r="K6" s="5">
        <v>4.2999999999999997E-2</v>
      </c>
      <c r="L6" s="130">
        <v>61000</v>
      </c>
      <c r="M6" s="130">
        <v>5.6</v>
      </c>
      <c r="N6" s="5">
        <v>4.4000000000000004</v>
      </c>
      <c r="O6" s="5">
        <v>12</v>
      </c>
      <c r="P6" s="5">
        <v>8300</v>
      </c>
      <c r="Q6" s="5">
        <v>16</v>
      </c>
      <c r="R6" s="5">
        <v>9400</v>
      </c>
      <c r="S6" s="5">
        <v>270</v>
      </c>
      <c r="T6" s="5"/>
      <c r="U6" s="5">
        <v>1.4</v>
      </c>
      <c r="V6" s="5">
        <v>6.2</v>
      </c>
      <c r="W6" s="5">
        <v>4500</v>
      </c>
      <c r="X6" s="5">
        <v>1</v>
      </c>
      <c r="Y6" s="5">
        <v>0.1</v>
      </c>
      <c r="Z6" s="5">
        <v>20000</v>
      </c>
      <c r="AA6" s="5">
        <v>0.11</v>
      </c>
      <c r="AB6" s="5">
        <v>15</v>
      </c>
      <c r="AC6" s="5">
        <v>42</v>
      </c>
    </row>
    <row r="7" spans="1:30" s="12" customFormat="1" x14ac:dyDescent="0.2">
      <c r="A7" s="5" t="s">
        <v>554</v>
      </c>
      <c r="B7" s="5" t="s">
        <v>35</v>
      </c>
      <c r="C7" s="5" t="s">
        <v>39</v>
      </c>
      <c r="D7" s="115">
        <v>214.4</v>
      </c>
      <c r="E7" s="47">
        <v>42228.40625</v>
      </c>
      <c r="F7" s="5">
        <v>1500</v>
      </c>
      <c r="G7" s="130">
        <v>0.4</v>
      </c>
      <c r="H7" s="5">
        <v>0.37</v>
      </c>
      <c r="I7" s="130">
        <v>110</v>
      </c>
      <c r="J7" s="130">
        <v>0.28999999999999998</v>
      </c>
      <c r="K7" s="5">
        <v>4.2999999999999997E-2</v>
      </c>
      <c r="L7" s="130">
        <v>61000</v>
      </c>
      <c r="M7" s="130">
        <v>1.3</v>
      </c>
      <c r="N7" s="5">
        <v>1.1000000000000001</v>
      </c>
      <c r="O7" s="5">
        <v>4.5</v>
      </c>
      <c r="P7" s="5">
        <v>1000</v>
      </c>
      <c r="Q7" s="5">
        <v>3.5</v>
      </c>
      <c r="R7" s="5">
        <v>8800</v>
      </c>
      <c r="S7" s="5">
        <v>110</v>
      </c>
      <c r="T7" s="5"/>
      <c r="U7" s="5">
        <v>1</v>
      </c>
      <c r="V7" s="5">
        <v>2</v>
      </c>
      <c r="W7" s="5">
        <v>2600</v>
      </c>
      <c r="X7" s="5">
        <v>2.6</v>
      </c>
      <c r="Y7" s="5">
        <v>0.1</v>
      </c>
      <c r="Z7" s="5">
        <v>23000</v>
      </c>
      <c r="AA7" s="5">
        <v>0.1</v>
      </c>
      <c r="AB7" s="5">
        <v>3.4</v>
      </c>
      <c r="AC7" s="5">
        <v>12</v>
      </c>
    </row>
    <row r="8" spans="1:30" s="12" customFormat="1" x14ac:dyDescent="0.2">
      <c r="A8" s="5" t="s">
        <v>554</v>
      </c>
      <c r="B8" s="5" t="s">
        <v>35</v>
      </c>
      <c r="C8" s="5" t="s">
        <v>39</v>
      </c>
      <c r="D8" s="115">
        <v>214.4</v>
      </c>
      <c r="E8" s="47">
        <v>42228.40625</v>
      </c>
      <c r="F8" s="5">
        <v>5400</v>
      </c>
      <c r="G8" s="130">
        <v>0.4</v>
      </c>
      <c r="H8" s="5">
        <v>1.7</v>
      </c>
      <c r="I8" s="130">
        <v>120</v>
      </c>
      <c r="J8" s="130">
        <v>0.21</v>
      </c>
      <c r="K8" s="5">
        <v>4.2999999999999997E-2</v>
      </c>
      <c r="L8" s="130">
        <v>60000</v>
      </c>
      <c r="M8" s="130">
        <v>3.8</v>
      </c>
      <c r="N8" s="5">
        <v>2</v>
      </c>
      <c r="O8" s="5">
        <v>6.5</v>
      </c>
      <c r="P8" s="5">
        <v>4400</v>
      </c>
      <c r="Q8" s="5">
        <v>7.5</v>
      </c>
      <c r="R8" s="5">
        <v>9300</v>
      </c>
      <c r="S8" s="5">
        <v>120</v>
      </c>
      <c r="T8" s="5"/>
      <c r="U8" s="5">
        <v>1.4</v>
      </c>
      <c r="V8" s="5">
        <v>3</v>
      </c>
      <c r="W8" s="5">
        <v>3400</v>
      </c>
      <c r="X8" s="5">
        <v>1.2</v>
      </c>
      <c r="Y8" s="5">
        <v>0.1</v>
      </c>
      <c r="Z8" s="5">
        <v>22000</v>
      </c>
      <c r="AA8" s="5">
        <v>0.1</v>
      </c>
      <c r="AB8" s="5">
        <v>10</v>
      </c>
      <c r="AC8" s="5">
        <v>20</v>
      </c>
    </row>
    <row r="9" spans="1:30" s="12" customFormat="1" x14ac:dyDescent="0.2">
      <c r="A9" s="5" t="s">
        <v>554</v>
      </c>
      <c r="B9" s="5" t="s">
        <v>35</v>
      </c>
      <c r="C9" s="5" t="s">
        <v>39</v>
      </c>
      <c r="D9" s="115">
        <v>214.4</v>
      </c>
      <c r="E9" s="47">
        <v>42230.654861111114</v>
      </c>
      <c r="F9" s="5">
        <v>3300</v>
      </c>
      <c r="G9" s="130">
        <v>0.5</v>
      </c>
      <c r="H9" s="5">
        <v>1.6</v>
      </c>
      <c r="I9" s="130">
        <v>100</v>
      </c>
      <c r="J9" s="130">
        <v>0.25</v>
      </c>
      <c r="K9" s="5">
        <v>0.25</v>
      </c>
      <c r="L9" s="130">
        <v>60000</v>
      </c>
      <c r="M9" s="130">
        <v>1.5</v>
      </c>
      <c r="N9" s="5">
        <v>0.89</v>
      </c>
      <c r="O9" s="5">
        <v>4.4000000000000004</v>
      </c>
      <c r="P9" s="5">
        <v>2200</v>
      </c>
      <c r="Q9" s="5">
        <v>4.5999999999999996</v>
      </c>
      <c r="R9" s="5">
        <v>9100</v>
      </c>
      <c r="S9" s="5">
        <v>79</v>
      </c>
      <c r="T9" s="5"/>
      <c r="U9" s="5">
        <v>1.4</v>
      </c>
      <c r="V9" s="5">
        <v>1.4</v>
      </c>
      <c r="W9" s="5">
        <v>2900</v>
      </c>
      <c r="X9" s="5">
        <v>0.51</v>
      </c>
      <c r="Y9" s="5">
        <v>0.5</v>
      </c>
      <c r="Z9" s="5">
        <v>24000</v>
      </c>
      <c r="AA9" s="5">
        <v>0.5</v>
      </c>
      <c r="AB9" s="5">
        <v>4.8</v>
      </c>
      <c r="AC9" s="5">
        <v>15</v>
      </c>
    </row>
    <row r="10" spans="1:30" s="12" customFormat="1" x14ac:dyDescent="0.2">
      <c r="A10" s="5" t="s">
        <v>554</v>
      </c>
      <c r="B10" s="5" t="s">
        <v>35</v>
      </c>
      <c r="C10" s="5" t="s">
        <v>39</v>
      </c>
      <c r="D10" s="115">
        <v>214.4</v>
      </c>
      <c r="E10" s="47">
        <v>42231.4375</v>
      </c>
      <c r="F10" s="5">
        <v>3300</v>
      </c>
      <c r="G10" s="130">
        <v>0.5</v>
      </c>
      <c r="H10" s="5">
        <v>1.3</v>
      </c>
      <c r="I10" s="130">
        <v>97</v>
      </c>
      <c r="J10" s="130">
        <v>0.25</v>
      </c>
      <c r="K10" s="5">
        <v>0.25</v>
      </c>
      <c r="L10" s="130">
        <v>59000</v>
      </c>
      <c r="M10" s="130">
        <v>1.4</v>
      </c>
      <c r="N10" s="5">
        <v>0.76</v>
      </c>
      <c r="O10" s="5">
        <v>3.6</v>
      </c>
      <c r="P10" s="5">
        <v>2000</v>
      </c>
      <c r="Q10" s="5">
        <v>3.1</v>
      </c>
      <c r="R10" s="5">
        <v>9100</v>
      </c>
      <c r="S10" s="5">
        <v>59</v>
      </c>
      <c r="T10" s="5"/>
      <c r="U10" s="5">
        <v>1.5</v>
      </c>
      <c r="V10" s="5">
        <v>1.3</v>
      </c>
      <c r="W10" s="5">
        <v>3100</v>
      </c>
      <c r="X10" s="5">
        <v>0.52</v>
      </c>
      <c r="Y10" s="5">
        <v>0.5</v>
      </c>
      <c r="Z10" s="5">
        <v>24000</v>
      </c>
      <c r="AA10" s="5">
        <v>0.5</v>
      </c>
      <c r="AB10" s="5">
        <v>4.7</v>
      </c>
      <c r="AC10" s="5">
        <v>13</v>
      </c>
    </row>
    <row r="11" spans="1:30" s="12" customFormat="1" x14ac:dyDescent="0.2">
      <c r="A11" s="5" t="s">
        <v>554</v>
      </c>
      <c r="B11" s="5" t="s">
        <v>35</v>
      </c>
      <c r="C11" s="5" t="s">
        <v>39</v>
      </c>
      <c r="D11" s="115">
        <v>214.4</v>
      </c>
      <c r="E11" s="48">
        <v>42232.472222222219</v>
      </c>
      <c r="F11" s="5">
        <v>1000</v>
      </c>
      <c r="G11" s="130">
        <v>0.4</v>
      </c>
      <c r="H11" s="5">
        <v>1.9</v>
      </c>
      <c r="I11" s="130">
        <v>93</v>
      </c>
      <c r="J11" s="130">
        <v>0.15</v>
      </c>
      <c r="K11" s="5">
        <v>4.2999999999999997E-2</v>
      </c>
      <c r="L11" s="130">
        <v>51000</v>
      </c>
      <c r="M11" s="130">
        <v>1.2</v>
      </c>
      <c r="N11" s="5">
        <v>0.55000000000000004</v>
      </c>
      <c r="O11" s="5">
        <v>3.4</v>
      </c>
      <c r="P11" s="5">
        <v>610</v>
      </c>
      <c r="Q11" s="5">
        <v>1.2</v>
      </c>
      <c r="R11" s="5">
        <v>7400</v>
      </c>
      <c r="S11" s="5">
        <v>60</v>
      </c>
      <c r="T11" s="5"/>
      <c r="U11" s="5">
        <v>1.3</v>
      </c>
      <c r="V11" s="5">
        <v>2.1</v>
      </c>
      <c r="W11" s="5">
        <v>2600</v>
      </c>
      <c r="X11" s="5">
        <v>0.57999999999999996</v>
      </c>
      <c r="Y11" s="5">
        <v>0.1</v>
      </c>
      <c r="Z11" s="5">
        <v>27000</v>
      </c>
      <c r="AA11" s="5">
        <v>0.18</v>
      </c>
      <c r="AB11" s="5">
        <v>2.8</v>
      </c>
      <c r="AC11" s="5">
        <v>5.2</v>
      </c>
    </row>
    <row r="12" spans="1:30" s="12" customFormat="1" x14ac:dyDescent="0.2">
      <c r="A12" s="5" t="s">
        <v>554</v>
      </c>
      <c r="B12" s="5" t="s">
        <v>35</v>
      </c>
      <c r="C12" s="5" t="s">
        <v>39</v>
      </c>
      <c r="D12" s="115">
        <v>214.4</v>
      </c>
      <c r="E12" s="47">
        <v>42233.409722222219</v>
      </c>
      <c r="F12" s="5">
        <v>5000</v>
      </c>
      <c r="G12" s="130">
        <v>0.5</v>
      </c>
      <c r="H12" s="5">
        <v>1.4</v>
      </c>
      <c r="I12" s="130">
        <v>110</v>
      </c>
      <c r="J12" s="130">
        <v>0.25</v>
      </c>
      <c r="K12" s="5">
        <v>0.25</v>
      </c>
      <c r="L12" s="130">
        <v>50000</v>
      </c>
      <c r="M12" s="130">
        <v>0.71</v>
      </c>
      <c r="N12" s="5">
        <v>1.1000000000000001</v>
      </c>
      <c r="O12" s="5">
        <v>4.0999999999999996</v>
      </c>
      <c r="P12" s="5">
        <v>3100</v>
      </c>
      <c r="Q12" s="5">
        <v>2.5</v>
      </c>
      <c r="R12" s="5">
        <v>8200</v>
      </c>
      <c r="S12" s="5">
        <v>81</v>
      </c>
      <c r="T12" s="5"/>
      <c r="U12" s="5">
        <v>1.3</v>
      </c>
      <c r="V12" s="5">
        <v>1.9</v>
      </c>
      <c r="W12" s="5">
        <v>3400</v>
      </c>
      <c r="X12" s="5">
        <v>0.5</v>
      </c>
      <c r="Y12" s="5">
        <v>0.5</v>
      </c>
      <c r="Z12" s="5">
        <v>26000</v>
      </c>
      <c r="AA12" s="5">
        <v>0.5</v>
      </c>
      <c r="AB12" s="5">
        <v>4.5</v>
      </c>
      <c r="AC12" s="5">
        <v>9</v>
      </c>
    </row>
    <row r="13" spans="1:30" s="12" customFormat="1" x14ac:dyDescent="0.2">
      <c r="A13" s="5" t="s">
        <v>554</v>
      </c>
      <c r="B13" s="5" t="s">
        <v>35</v>
      </c>
      <c r="C13" s="5" t="s">
        <v>39</v>
      </c>
      <c r="D13" s="115">
        <v>214.4</v>
      </c>
      <c r="E13" s="47">
        <v>42234.486111111109</v>
      </c>
      <c r="F13" s="5">
        <v>2400</v>
      </c>
      <c r="G13" s="130">
        <v>0.5</v>
      </c>
      <c r="H13" s="5">
        <v>1.2</v>
      </c>
      <c r="I13" s="130">
        <v>110</v>
      </c>
      <c r="J13" s="130">
        <v>0.25</v>
      </c>
      <c r="K13" s="5">
        <v>0.25</v>
      </c>
      <c r="L13" s="130">
        <v>51000</v>
      </c>
      <c r="M13" s="130">
        <v>1.3</v>
      </c>
      <c r="N13" s="5">
        <v>0.95</v>
      </c>
      <c r="O13" s="5">
        <v>3.9</v>
      </c>
      <c r="P13" s="5">
        <v>2100</v>
      </c>
      <c r="Q13" s="5">
        <v>1.9</v>
      </c>
      <c r="R13" s="5">
        <v>8300</v>
      </c>
      <c r="S13" s="5">
        <v>73</v>
      </c>
      <c r="T13" s="5"/>
      <c r="U13" s="5">
        <v>1.4</v>
      </c>
      <c r="V13" s="5">
        <v>1.8</v>
      </c>
      <c r="W13" s="5">
        <v>3100</v>
      </c>
      <c r="X13" s="5">
        <v>0.5</v>
      </c>
      <c r="Y13" s="5">
        <v>0.5</v>
      </c>
      <c r="Z13" s="5">
        <v>28000</v>
      </c>
      <c r="AA13" s="5">
        <v>0.5</v>
      </c>
      <c r="AB13" s="5">
        <v>3.9</v>
      </c>
      <c r="AC13" s="5">
        <v>8.6999999999999993</v>
      </c>
    </row>
    <row r="14" spans="1:30" s="12" customFormat="1" x14ac:dyDescent="0.2">
      <c r="A14" s="5" t="s">
        <v>554</v>
      </c>
      <c r="B14" s="5" t="s">
        <v>35</v>
      </c>
      <c r="C14" s="5" t="s">
        <v>39</v>
      </c>
      <c r="D14" s="115">
        <v>214.4</v>
      </c>
      <c r="E14" s="47">
        <v>42235.413194444445</v>
      </c>
      <c r="F14" s="5">
        <v>5500</v>
      </c>
      <c r="G14" s="130">
        <v>0.5</v>
      </c>
      <c r="H14" s="5">
        <v>1.6</v>
      </c>
      <c r="I14" s="130">
        <v>110</v>
      </c>
      <c r="J14" s="130">
        <v>0.25</v>
      </c>
      <c r="K14" s="5">
        <v>0.25</v>
      </c>
      <c r="L14" s="130">
        <v>48000</v>
      </c>
      <c r="M14" s="130">
        <v>1.5</v>
      </c>
      <c r="N14" s="5">
        <v>1</v>
      </c>
      <c r="O14" s="5">
        <v>3.8</v>
      </c>
      <c r="P14" s="5">
        <v>3200</v>
      </c>
      <c r="Q14" s="5">
        <v>2.1</v>
      </c>
      <c r="R14" s="5">
        <v>8100</v>
      </c>
      <c r="S14" s="5">
        <v>66</v>
      </c>
      <c r="T14" s="5"/>
      <c r="U14" s="5">
        <v>1.5</v>
      </c>
      <c r="V14" s="5">
        <v>1.8</v>
      </c>
      <c r="W14" s="5">
        <v>3500</v>
      </c>
      <c r="X14" s="5">
        <v>0.5</v>
      </c>
      <c r="Y14" s="5">
        <v>0.5</v>
      </c>
      <c r="Z14" s="5">
        <v>27000</v>
      </c>
      <c r="AA14" s="5">
        <v>0.5</v>
      </c>
      <c r="AB14" s="5">
        <v>4.7</v>
      </c>
      <c r="AC14" s="5">
        <v>7.4</v>
      </c>
    </row>
    <row r="15" spans="1:30" s="12" customFormat="1" x14ac:dyDescent="0.2">
      <c r="A15" s="5" t="s">
        <v>554</v>
      </c>
      <c r="B15" s="5" t="s">
        <v>35</v>
      </c>
      <c r="C15" s="5" t="s">
        <v>39</v>
      </c>
      <c r="D15" s="115">
        <v>214.4</v>
      </c>
      <c r="E15" s="47">
        <v>42240.625</v>
      </c>
      <c r="F15" s="5">
        <v>3600</v>
      </c>
      <c r="G15" s="130">
        <v>0.5</v>
      </c>
      <c r="H15" s="5">
        <v>1.5</v>
      </c>
      <c r="I15" s="130">
        <v>100</v>
      </c>
      <c r="J15" s="130">
        <v>0.25</v>
      </c>
      <c r="K15" s="5">
        <v>0.25</v>
      </c>
      <c r="L15" s="130">
        <v>44000</v>
      </c>
      <c r="M15" s="130">
        <v>0.8</v>
      </c>
      <c r="N15" s="5">
        <v>0.82</v>
      </c>
      <c r="O15" s="5">
        <v>17</v>
      </c>
      <c r="P15" s="5">
        <v>2400</v>
      </c>
      <c r="Q15" s="5">
        <v>1.5</v>
      </c>
      <c r="R15" s="5">
        <v>7300</v>
      </c>
      <c r="S15" s="5">
        <v>59</v>
      </c>
      <c r="T15" s="5"/>
      <c r="U15" s="5">
        <v>1.3</v>
      </c>
      <c r="V15" s="5">
        <v>1.5</v>
      </c>
      <c r="W15" s="5">
        <v>3100</v>
      </c>
      <c r="X15" s="5">
        <v>0.5</v>
      </c>
      <c r="Y15" s="5">
        <v>0.5</v>
      </c>
      <c r="Z15" s="5">
        <v>26000</v>
      </c>
      <c r="AA15" s="5">
        <v>0.5</v>
      </c>
      <c r="AB15" s="5">
        <v>3.7</v>
      </c>
      <c r="AC15" s="5">
        <v>6.5</v>
      </c>
    </row>
    <row r="16" spans="1:30" s="12" customFormat="1" x14ac:dyDescent="0.2">
      <c r="A16" s="5" t="s">
        <v>554</v>
      </c>
      <c r="B16" s="5" t="s">
        <v>35</v>
      </c>
      <c r="C16" s="5" t="s">
        <v>39</v>
      </c>
      <c r="D16" s="115">
        <v>214.4</v>
      </c>
      <c r="E16" s="47">
        <v>42241.537499999999</v>
      </c>
      <c r="F16" s="5">
        <v>1300</v>
      </c>
      <c r="G16" s="130">
        <v>0.5</v>
      </c>
      <c r="H16" s="5">
        <v>1.5</v>
      </c>
      <c r="I16" s="130">
        <v>100</v>
      </c>
      <c r="J16" s="130">
        <v>0.25</v>
      </c>
      <c r="K16" s="5">
        <v>0.25</v>
      </c>
      <c r="L16" s="130">
        <v>42000</v>
      </c>
      <c r="M16" s="130">
        <v>0.88</v>
      </c>
      <c r="N16" s="5">
        <v>0.69</v>
      </c>
      <c r="O16" s="5">
        <v>3.6</v>
      </c>
      <c r="P16" s="5">
        <v>1300</v>
      </c>
      <c r="Q16" s="5">
        <v>1.4</v>
      </c>
      <c r="R16" s="5">
        <v>6800</v>
      </c>
      <c r="S16" s="5">
        <v>54</v>
      </c>
      <c r="T16" s="5"/>
      <c r="U16" s="5">
        <v>1.8</v>
      </c>
      <c r="V16" s="5">
        <v>1.3</v>
      </c>
      <c r="W16" s="5">
        <v>2500</v>
      </c>
      <c r="X16" s="5">
        <v>0.69</v>
      </c>
      <c r="Y16" s="5">
        <v>0.5</v>
      </c>
      <c r="Z16" s="5">
        <v>25000</v>
      </c>
      <c r="AA16" s="5">
        <v>0.5</v>
      </c>
      <c r="AB16" s="5">
        <v>3.1</v>
      </c>
      <c r="AC16" s="5">
        <v>5.4</v>
      </c>
    </row>
    <row r="17" spans="1:32" s="12" customFormat="1" x14ac:dyDescent="0.2">
      <c r="A17" s="5" t="s">
        <v>554</v>
      </c>
      <c r="B17" s="5" t="s">
        <v>35</v>
      </c>
      <c r="C17" s="5" t="s">
        <v>39</v>
      </c>
      <c r="D17" s="115">
        <v>214.4</v>
      </c>
      <c r="E17" s="47">
        <v>42242.442361111112</v>
      </c>
      <c r="F17" s="5">
        <v>3900</v>
      </c>
      <c r="G17" s="130">
        <v>0.4</v>
      </c>
      <c r="H17" s="5">
        <v>1.5</v>
      </c>
      <c r="I17" s="130">
        <v>98</v>
      </c>
      <c r="J17" s="130">
        <v>0.15</v>
      </c>
      <c r="K17" s="5">
        <v>4.2999999999999997E-2</v>
      </c>
      <c r="L17" s="130">
        <v>44000</v>
      </c>
      <c r="M17" s="130">
        <v>1.9</v>
      </c>
      <c r="N17" s="5">
        <v>1.1000000000000001</v>
      </c>
      <c r="O17" s="5">
        <v>4.2</v>
      </c>
      <c r="P17" s="5">
        <v>2600</v>
      </c>
      <c r="Q17" s="5">
        <v>2</v>
      </c>
      <c r="R17" s="5">
        <v>7400</v>
      </c>
      <c r="S17" s="5">
        <v>65</v>
      </c>
      <c r="T17" s="5"/>
      <c r="U17" s="5">
        <v>1.4</v>
      </c>
      <c r="V17" s="5">
        <v>2.2000000000000002</v>
      </c>
      <c r="W17" s="5">
        <v>3300</v>
      </c>
      <c r="X17" s="5">
        <v>1.7</v>
      </c>
      <c r="Y17" s="5">
        <v>0.1</v>
      </c>
      <c r="Z17" s="5">
        <v>29000</v>
      </c>
      <c r="AA17" s="5">
        <v>0.1</v>
      </c>
      <c r="AB17" s="5">
        <v>5.9</v>
      </c>
      <c r="AC17" s="5">
        <v>8.1999999999999993</v>
      </c>
    </row>
    <row r="18" spans="1:32" s="12" customFormat="1" x14ac:dyDescent="0.2">
      <c r="A18" s="5" t="s">
        <v>554</v>
      </c>
      <c r="B18" s="5" t="s">
        <v>35</v>
      </c>
      <c r="C18" s="5" t="s">
        <v>39</v>
      </c>
      <c r="D18" s="115">
        <v>214.4</v>
      </c>
      <c r="E18" s="47">
        <v>42327.416666666664</v>
      </c>
      <c r="F18" s="113">
        <v>3900</v>
      </c>
      <c r="G18" s="112">
        <v>0.4</v>
      </c>
      <c r="H18" s="113">
        <v>0.7</v>
      </c>
      <c r="I18" s="113">
        <v>99</v>
      </c>
      <c r="J18" s="113">
        <v>0.18</v>
      </c>
      <c r="K18" s="113">
        <v>6.6000000000000003E-2</v>
      </c>
      <c r="L18" s="112">
        <v>79000</v>
      </c>
      <c r="M18" s="113">
        <v>2</v>
      </c>
      <c r="N18" s="113">
        <v>1.2</v>
      </c>
      <c r="O18" s="113">
        <v>4.5</v>
      </c>
      <c r="P18" s="113">
        <v>2800</v>
      </c>
      <c r="Q18" s="113">
        <v>2.2000000000000002</v>
      </c>
      <c r="R18" s="113">
        <v>12000</v>
      </c>
      <c r="S18" s="113">
        <v>67</v>
      </c>
      <c r="T18" s="112">
        <v>0.08</v>
      </c>
      <c r="U18" s="113">
        <v>1.4</v>
      </c>
      <c r="V18" s="113">
        <v>2.5</v>
      </c>
      <c r="W18" s="113">
        <v>3600</v>
      </c>
      <c r="X18" s="112">
        <v>0.57999999999999996</v>
      </c>
      <c r="Y18" s="112">
        <v>0.1</v>
      </c>
      <c r="Z18" s="113">
        <v>47000</v>
      </c>
      <c r="AA18" s="112">
        <v>0.1</v>
      </c>
      <c r="AB18" s="113">
        <v>5.7</v>
      </c>
      <c r="AC18" s="113">
        <v>15</v>
      </c>
    </row>
    <row r="19" spans="1:32" s="12" customFormat="1" x14ac:dyDescent="0.2">
      <c r="A19" s="5" t="s">
        <v>558</v>
      </c>
      <c r="B19" s="5" t="s">
        <v>35</v>
      </c>
      <c r="C19" s="5" t="s">
        <v>39</v>
      </c>
      <c r="D19" s="115">
        <v>214.4</v>
      </c>
      <c r="E19" s="47">
        <v>42452.479166666664</v>
      </c>
      <c r="F19" s="113">
        <v>1800</v>
      </c>
      <c r="G19" s="112">
        <v>0.4</v>
      </c>
      <c r="H19" s="113">
        <v>0.8</v>
      </c>
      <c r="I19" s="113">
        <v>91</v>
      </c>
      <c r="J19" s="112">
        <v>0.15</v>
      </c>
      <c r="K19" s="113">
        <v>7.3999999999999996E-2</v>
      </c>
      <c r="L19" s="112">
        <v>66000</v>
      </c>
      <c r="M19" s="113">
        <v>1.3</v>
      </c>
      <c r="N19" s="113">
        <v>1.2</v>
      </c>
      <c r="O19" s="113">
        <v>4.5</v>
      </c>
      <c r="P19" s="113">
        <v>1600</v>
      </c>
      <c r="Q19" s="113">
        <v>2.6</v>
      </c>
      <c r="R19" s="113">
        <v>11000</v>
      </c>
      <c r="S19" s="113">
        <v>69</v>
      </c>
      <c r="T19" s="112">
        <v>0.08</v>
      </c>
      <c r="U19" s="113">
        <v>1</v>
      </c>
      <c r="V19" s="113">
        <v>2.7</v>
      </c>
      <c r="W19" s="113">
        <v>2700</v>
      </c>
      <c r="X19" s="113">
        <v>0.6</v>
      </c>
      <c r="Y19" s="112">
        <v>0.1</v>
      </c>
      <c r="Z19" s="113">
        <v>31000</v>
      </c>
      <c r="AA19" s="112">
        <v>0.1</v>
      </c>
      <c r="AB19" s="113">
        <v>3.1</v>
      </c>
      <c r="AC19" s="113">
        <v>19</v>
      </c>
    </row>
    <row r="20" spans="1:32" s="12" customFormat="1" x14ac:dyDescent="0.2">
      <c r="A20" s="5" t="s">
        <v>558</v>
      </c>
      <c r="B20" s="5" t="s">
        <v>35</v>
      </c>
      <c r="C20" s="5" t="s">
        <v>39</v>
      </c>
      <c r="D20" s="115">
        <v>214.4</v>
      </c>
      <c r="E20" s="47">
        <v>42529.486111111109</v>
      </c>
      <c r="F20" s="112">
        <v>2800</v>
      </c>
      <c r="G20" s="112">
        <v>0.4</v>
      </c>
      <c r="H20" s="112">
        <v>1.8</v>
      </c>
      <c r="I20" s="112">
        <v>130</v>
      </c>
      <c r="J20" s="112">
        <v>0.17</v>
      </c>
      <c r="K20" s="112">
        <v>4.2999999999999997E-2</v>
      </c>
      <c r="L20" s="112">
        <v>35000</v>
      </c>
      <c r="M20" s="112">
        <v>1.7</v>
      </c>
      <c r="N20" s="112">
        <v>1.6</v>
      </c>
      <c r="O20" s="112">
        <v>9.9</v>
      </c>
      <c r="P20" s="112">
        <v>3300</v>
      </c>
      <c r="Q20" s="112">
        <v>18</v>
      </c>
      <c r="R20" s="112">
        <v>5900</v>
      </c>
      <c r="S20" s="112">
        <v>220</v>
      </c>
      <c r="T20" s="112">
        <v>4.5999999999999999E-3</v>
      </c>
      <c r="U20" s="112">
        <v>1</v>
      </c>
      <c r="V20" s="112">
        <v>2.4</v>
      </c>
      <c r="W20" s="112">
        <v>2600</v>
      </c>
      <c r="X20" s="112">
        <v>0.57999999999999996</v>
      </c>
      <c r="Y20" s="112">
        <v>0.1</v>
      </c>
      <c r="Z20" s="112">
        <v>12000</v>
      </c>
      <c r="AA20" s="112">
        <v>0.1</v>
      </c>
      <c r="AB20" s="112">
        <v>5.3</v>
      </c>
      <c r="AC20" s="112">
        <v>71</v>
      </c>
    </row>
    <row r="21" spans="1:32" s="12" customFormat="1" x14ac:dyDescent="0.2">
      <c r="A21"/>
      <c r="B21"/>
      <c r="C21"/>
      <c r="D21"/>
      <c r="E21"/>
      <c r="F21" s="119"/>
      <c r="G21" s="118"/>
      <c r="H21" s="114"/>
      <c r="I21" s="114"/>
      <c r="J21" s="114"/>
      <c r="K21" s="114"/>
      <c r="L21" s="114"/>
      <c r="M21" s="114"/>
      <c r="N21" s="117"/>
      <c r="O21" s="117"/>
      <c r="P21" s="117"/>
      <c r="Q21" s="117"/>
      <c r="R21" s="117"/>
      <c r="S21" s="117"/>
      <c r="T21" s="117"/>
      <c r="U21" s="117"/>
      <c r="V21" s="117"/>
      <c r="W21" s="117"/>
      <c r="X21" s="117"/>
      <c r="Y21" s="117"/>
      <c r="Z21" s="117"/>
      <c r="AA21" s="117"/>
      <c r="AB21" s="117"/>
      <c r="AC21" s="117"/>
    </row>
    <row r="22" spans="1:32" s="12" customFormat="1" x14ac:dyDescent="0.2">
      <c r="A22"/>
      <c r="B22"/>
      <c r="C22"/>
      <c r="D22"/>
      <c r="E22"/>
      <c r="F22"/>
      <c r="G22"/>
      <c r="H22"/>
      <c r="I22"/>
      <c r="J22"/>
      <c r="K22"/>
      <c r="L22"/>
      <c r="M22"/>
      <c r="N22"/>
      <c r="O22"/>
      <c r="P22"/>
      <c r="Q22"/>
      <c r="R22"/>
      <c r="S22"/>
      <c r="T22"/>
      <c r="U22"/>
      <c r="V22"/>
      <c r="W22"/>
      <c r="X22"/>
      <c r="Y22"/>
      <c r="Z22"/>
      <c r="AA22"/>
      <c r="AB22"/>
      <c r="AC22"/>
    </row>
    <row r="23" spans="1:32" s="12" customFormat="1" ht="15" x14ac:dyDescent="0.25">
      <c r="A23"/>
      <c r="B23"/>
      <c r="C23"/>
      <c r="D23"/>
      <c r="E23"/>
      <c r="F23" s="161" t="s">
        <v>466</v>
      </c>
      <c r="G23" s="161"/>
      <c r="H23" s="161"/>
      <c r="I23" s="161"/>
      <c r="J23" s="161"/>
      <c r="K23" s="161"/>
      <c r="L23" s="161"/>
      <c r="M23" s="161"/>
      <c r="N23" s="161"/>
      <c r="O23" s="161"/>
      <c r="P23" s="161"/>
      <c r="Q23" s="161"/>
      <c r="R23" s="161"/>
      <c r="S23" s="161"/>
      <c r="T23" s="161"/>
      <c r="U23" s="161"/>
      <c r="V23" s="161"/>
      <c r="W23" s="161"/>
      <c r="X23" s="161"/>
      <c r="Y23" s="161"/>
      <c r="Z23" s="161"/>
      <c r="AA23" s="161"/>
      <c r="AB23" s="161"/>
      <c r="AC23" s="161"/>
    </row>
    <row r="24" spans="1:32" s="12" customFormat="1" ht="38.25" x14ac:dyDescent="0.2">
      <c r="A24" s="6" t="str">
        <f t="shared" ref="A24:E33" si="0">A2</f>
        <v>Data Source</v>
      </c>
      <c r="B24" s="102" t="str">
        <f t="shared" si="0"/>
        <v>Period</v>
      </c>
      <c r="C24" s="102" t="str">
        <f t="shared" si="0"/>
        <v>Location</v>
      </c>
      <c r="D24" s="102" t="str">
        <f t="shared" si="0"/>
        <v>Distance from GKM (km)</v>
      </c>
      <c r="E24" s="102" t="str">
        <f t="shared" si="0"/>
        <v>Date:Time</v>
      </c>
      <c r="F24" s="20" t="s">
        <v>5</v>
      </c>
      <c r="G24" s="21" t="s">
        <v>6</v>
      </c>
      <c r="H24" s="20" t="s">
        <v>0</v>
      </c>
      <c r="I24" s="20" t="s">
        <v>7</v>
      </c>
      <c r="J24" s="20" t="s">
        <v>8</v>
      </c>
      <c r="K24" s="20" t="s">
        <v>9</v>
      </c>
      <c r="L24" s="20" t="s">
        <v>10</v>
      </c>
      <c r="M24" s="20" t="s">
        <v>11</v>
      </c>
      <c r="N24" s="20" t="s">
        <v>12</v>
      </c>
      <c r="O24" s="20" t="s">
        <v>13</v>
      </c>
      <c r="P24" s="20" t="s">
        <v>14</v>
      </c>
      <c r="Q24" s="20" t="s">
        <v>1</v>
      </c>
      <c r="R24" s="20" t="s">
        <v>15</v>
      </c>
      <c r="S24" s="20" t="s">
        <v>16</v>
      </c>
      <c r="T24" s="20" t="s">
        <v>17</v>
      </c>
      <c r="U24" s="20" t="s">
        <v>18</v>
      </c>
      <c r="V24" s="20" t="s">
        <v>19</v>
      </c>
      <c r="W24" s="20" t="s">
        <v>20</v>
      </c>
      <c r="X24" s="20" t="s">
        <v>21</v>
      </c>
      <c r="Y24" s="20" t="s">
        <v>22</v>
      </c>
      <c r="Z24" s="20" t="s">
        <v>23</v>
      </c>
      <c r="AA24" s="20" t="s">
        <v>24</v>
      </c>
      <c r="AB24" s="20" t="s">
        <v>25</v>
      </c>
      <c r="AC24" s="20" t="s">
        <v>26</v>
      </c>
      <c r="AD24" s="20" t="s">
        <v>376</v>
      </c>
      <c r="AE24" s="20" t="s">
        <v>467</v>
      </c>
      <c r="AF24" s="20" t="s">
        <v>490</v>
      </c>
    </row>
    <row r="25" spans="1:32" s="12" customFormat="1" x14ac:dyDescent="0.2">
      <c r="A25" s="6" t="str">
        <f t="shared" si="0"/>
        <v>EPA Region 6</v>
      </c>
      <c r="B25" s="103" t="str">
        <f t="shared" si="0"/>
        <v>GKM Plume</v>
      </c>
      <c r="C25" s="103" t="str">
        <f t="shared" si="0"/>
        <v>SJFP</v>
      </c>
      <c r="D25" s="104">
        <f t="shared" si="0"/>
        <v>214.4</v>
      </c>
      <c r="E25" s="11">
        <f t="shared" si="0"/>
        <v>42224.777777777781</v>
      </c>
      <c r="F25" s="15">
        <f t="shared" ref="F25:F42" si="1">F3/1000</f>
        <v>22</v>
      </c>
      <c r="G25" s="16"/>
      <c r="H25" s="19">
        <f t="shared" ref="H25:H42" si="2">H3/1000</f>
        <v>1.0999999999999999E-2</v>
      </c>
      <c r="I25" s="26"/>
      <c r="J25" s="26"/>
      <c r="K25" s="19">
        <f t="shared" ref="K25:K42" si="3">K3/1000</f>
        <v>3.8999999999999999E-4</v>
      </c>
      <c r="L25" s="16"/>
      <c r="M25" s="16"/>
      <c r="N25" s="16"/>
      <c r="O25" s="15">
        <f t="shared" ref="O25:Q42" si="4">O3/1000</f>
        <v>4.5999999999999999E-2</v>
      </c>
      <c r="P25" s="15">
        <f t="shared" si="4"/>
        <v>25</v>
      </c>
      <c r="Q25" s="18">
        <f t="shared" si="4"/>
        <v>0.2</v>
      </c>
      <c r="R25" s="16"/>
      <c r="S25" s="15">
        <f t="shared" ref="S25:S42" si="5">S3/1000</f>
        <v>0.38</v>
      </c>
      <c r="T25" s="16"/>
      <c r="U25" s="16"/>
      <c r="V25" s="18">
        <f t="shared" ref="V25:V42" si="6">V3/1000</f>
        <v>8.8999999999999999E-3</v>
      </c>
      <c r="W25" s="16"/>
      <c r="X25" s="16"/>
      <c r="Y25" s="16"/>
      <c r="Z25" s="16"/>
      <c r="AA25" s="16"/>
      <c r="AB25" s="16"/>
      <c r="AC25" s="15">
        <f t="shared" ref="AC25:AC42" si="7">AC3/1000</f>
        <v>0.13</v>
      </c>
      <c r="AD25" s="40">
        <f>Q25/F25</f>
        <v>9.0909090909090922E-3</v>
      </c>
      <c r="AE25" s="40">
        <f>H25/F25</f>
        <v>5.0000000000000001E-4</v>
      </c>
      <c r="AF25" s="40">
        <f>O25/F25</f>
        <v>2.0909090909090908E-3</v>
      </c>
    </row>
    <row r="26" spans="1:32" s="12" customFormat="1" x14ac:dyDescent="0.2">
      <c r="A26" s="6" t="str">
        <f t="shared" si="0"/>
        <v>EPA Region 6</v>
      </c>
      <c r="B26" s="103" t="str">
        <f t="shared" si="0"/>
        <v>GKM Plume</v>
      </c>
      <c r="C26" s="103" t="str">
        <f t="shared" si="0"/>
        <v>SJFP</v>
      </c>
      <c r="D26" s="104">
        <f t="shared" si="0"/>
        <v>214.4</v>
      </c>
      <c r="E26" s="11">
        <f t="shared" si="0"/>
        <v>42225.427083333336</v>
      </c>
      <c r="F26" s="15">
        <f t="shared" si="1"/>
        <v>25</v>
      </c>
      <c r="G26" s="16"/>
      <c r="H26" s="19">
        <f t="shared" si="2"/>
        <v>5.0999999999999995E-3</v>
      </c>
      <c r="I26" s="26"/>
      <c r="J26" s="26"/>
      <c r="K26" s="19">
        <f t="shared" si="3"/>
        <v>8.599999999999999E-5</v>
      </c>
      <c r="L26" s="16"/>
      <c r="M26" s="16"/>
      <c r="N26" s="16"/>
      <c r="O26" s="15">
        <f t="shared" si="4"/>
        <v>3.2000000000000001E-2</v>
      </c>
      <c r="P26" s="15">
        <f t="shared" si="4"/>
        <v>22</v>
      </c>
      <c r="Q26" s="18">
        <f t="shared" si="4"/>
        <v>4.7E-2</v>
      </c>
      <c r="R26" s="16"/>
      <c r="S26" s="15">
        <f t="shared" si="5"/>
        <v>0.5</v>
      </c>
      <c r="T26" s="16"/>
      <c r="U26" s="16"/>
      <c r="V26" s="18">
        <f t="shared" si="6"/>
        <v>1.4999999999999999E-2</v>
      </c>
      <c r="W26" s="16"/>
      <c r="X26" s="16"/>
      <c r="Y26" s="16"/>
      <c r="Z26" s="16"/>
      <c r="AA26" s="16"/>
      <c r="AB26" s="16"/>
      <c r="AC26" s="15">
        <f t="shared" si="7"/>
        <v>9.4E-2</v>
      </c>
      <c r="AD26" s="40">
        <f t="shared" ref="AD26:AD42" si="8">Q26/F26</f>
        <v>1.8799999999999999E-3</v>
      </c>
      <c r="AE26" s="40">
        <f t="shared" ref="AE26:AE42" si="9">H26/F26</f>
        <v>2.0399999999999997E-4</v>
      </c>
      <c r="AF26" s="40">
        <f t="shared" ref="AF26:AF42" si="10">O26/F26</f>
        <v>1.2800000000000001E-3</v>
      </c>
    </row>
    <row r="27" spans="1:32" s="12" customFormat="1" x14ac:dyDescent="0.2">
      <c r="A27" s="6" t="str">
        <f t="shared" si="0"/>
        <v>EPA Region 6</v>
      </c>
      <c r="B27" s="103" t="str">
        <f t="shared" si="0"/>
        <v>GKM Plume</v>
      </c>
      <c r="C27" s="103" t="str">
        <f t="shared" si="0"/>
        <v>SJFP</v>
      </c>
      <c r="D27" s="104">
        <f t="shared" si="0"/>
        <v>214.4</v>
      </c>
      <c r="E27" s="11">
        <f t="shared" si="0"/>
        <v>42226.440972222219</v>
      </c>
      <c r="F27" s="15">
        <f t="shared" si="1"/>
        <v>10</v>
      </c>
      <c r="G27" s="16"/>
      <c r="H27" s="19">
        <f t="shared" si="2"/>
        <v>4.3E-3</v>
      </c>
      <c r="I27" s="26"/>
      <c r="J27" s="26"/>
      <c r="K27" s="19">
        <f t="shared" si="3"/>
        <v>4.2999999999999995E-5</v>
      </c>
      <c r="L27" s="16"/>
      <c r="M27" s="16"/>
      <c r="N27" s="16"/>
      <c r="O27" s="15">
        <f t="shared" si="4"/>
        <v>1.2999999999999999E-2</v>
      </c>
      <c r="P27" s="15">
        <f t="shared" si="4"/>
        <v>8.6999999999999993</v>
      </c>
      <c r="Q27" s="18">
        <f t="shared" si="4"/>
        <v>1.7999999999999999E-2</v>
      </c>
      <c r="R27" s="16"/>
      <c r="S27" s="15">
        <f t="shared" si="5"/>
        <v>0.21</v>
      </c>
      <c r="T27" s="16"/>
      <c r="U27" s="16"/>
      <c r="V27" s="18">
        <f t="shared" si="6"/>
        <v>6.1999999999999998E-3</v>
      </c>
      <c r="W27" s="16"/>
      <c r="X27" s="16"/>
      <c r="Y27" s="16"/>
      <c r="Z27" s="16"/>
      <c r="AA27" s="16"/>
      <c r="AB27" s="16"/>
      <c r="AC27" s="15">
        <f t="shared" si="7"/>
        <v>3.7999999999999999E-2</v>
      </c>
      <c r="AD27" s="40">
        <f t="shared" si="8"/>
        <v>1.8E-3</v>
      </c>
      <c r="AE27" s="40">
        <f t="shared" si="9"/>
        <v>4.2999999999999999E-4</v>
      </c>
      <c r="AF27" s="40">
        <f t="shared" si="10"/>
        <v>1.2999999999999999E-3</v>
      </c>
    </row>
    <row r="28" spans="1:32" s="12" customFormat="1" x14ac:dyDescent="0.2">
      <c r="A28" s="6" t="str">
        <f t="shared" si="0"/>
        <v>EPA Region 6</v>
      </c>
      <c r="B28" s="103" t="str">
        <f t="shared" si="0"/>
        <v>Post</v>
      </c>
      <c r="C28" s="103" t="str">
        <f t="shared" si="0"/>
        <v>SJFP</v>
      </c>
      <c r="D28" s="104">
        <f t="shared" si="0"/>
        <v>214.4</v>
      </c>
      <c r="E28" s="11">
        <f t="shared" si="0"/>
        <v>42227.572916666664</v>
      </c>
      <c r="F28" s="15">
        <f t="shared" si="1"/>
        <v>9.1999999999999993</v>
      </c>
      <c r="G28" s="16"/>
      <c r="H28" s="19">
        <f t="shared" si="2"/>
        <v>3.0000000000000001E-3</v>
      </c>
      <c r="I28" s="26"/>
      <c r="J28" s="26"/>
      <c r="K28" s="19">
        <f t="shared" si="3"/>
        <v>4.2999999999999995E-5</v>
      </c>
      <c r="L28" s="16"/>
      <c r="M28" s="16"/>
      <c r="N28" s="16"/>
      <c r="O28" s="15">
        <f t="shared" si="4"/>
        <v>1.2E-2</v>
      </c>
      <c r="P28" s="15">
        <f t="shared" si="4"/>
        <v>8.3000000000000007</v>
      </c>
      <c r="Q28" s="18">
        <f t="shared" si="4"/>
        <v>1.6E-2</v>
      </c>
      <c r="R28" s="16"/>
      <c r="S28" s="15">
        <f t="shared" si="5"/>
        <v>0.27</v>
      </c>
      <c r="T28" s="16"/>
      <c r="U28" s="16"/>
      <c r="V28" s="18">
        <f t="shared" si="6"/>
        <v>6.1999999999999998E-3</v>
      </c>
      <c r="W28" s="16"/>
      <c r="X28" s="16"/>
      <c r="Y28" s="16"/>
      <c r="Z28" s="16"/>
      <c r="AA28" s="16"/>
      <c r="AB28" s="16"/>
      <c r="AC28" s="15">
        <f t="shared" si="7"/>
        <v>4.2000000000000003E-2</v>
      </c>
      <c r="AD28" s="40">
        <f t="shared" si="8"/>
        <v>1.7391304347826088E-3</v>
      </c>
      <c r="AE28" s="40">
        <f t="shared" si="9"/>
        <v>3.2608695652173916E-4</v>
      </c>
      <c r="AF28" s="40">
        <f t="shared" si="10"/>
        <v>1.3043478260869566E-3</v>
      </c>
    </row>
    <row r="29" spans="1:32" s="12" customFormat="1" x14ac:dyDescent="0.2">
      <c r="A29" s="6" t="str">
        <f t="shared" si="0"/>
        <v>EPA Region 6</v>
      </c>
      <c r="B29" s="103" t="str">
        <f t="shared" si="0"/>
        <v>Post</v>
      </c>
      <c r="C29" s="103" t="str">
        <f t="shared" si="0"/>
        <v>SJFP</v>
      </c>
      <c r="D29" s="104">
        <f t="shared" si="0"/>
        <v>214.4</v>
      </c>
      <c r="E29" s="11">
        <f t="shared" si="0"/>
        <v>42228.40625</v>
      </c>
      <c r="F29" s="15">
        <f t="shared" si="1"/>
        <v>1.5</v>
      </c>
      <c r="G29" s="16"/>
      <c r="H29" s="19">
        <f t="shared" si="2"/>
        <v>3.6999999999999999E-4</v>
      </c>
      <c r="I29" s="26"/>
      <c r="J29" s="26"/>
      <c r="K29" s="19">
        <f t="shared" si="3"/>
        <v>4.2999999999999995E-5</v>
      </c>
      <c r="L29" s="16"/>
      <c r="M29" s="16"/>
      <c r="N29" s="16"/>
      <c r="O29" s="15">
        <f t="shared" si="4"/>
        <v>4.4999999999999997E-3</v>
      </c>
      <c r="P29" s="15">
        <f t="shared" si="4"/>
        <v>1</v>
      </c>
      <c r="Q29" s="18">
        <f t="shared" si="4"/>
        <v>3.5000000000000001E-3</v>
      </c>
      <c r="R29" s="16"/>
      <c r="S29" s="15">
        <f t="shared" si="5"/>
        <v>0.11</v>
      </c>
      <c r="T29" s="16"/>
      <c r="U29" s="16"/>
      <c r="V29" s="18">
        <f t="shared" si="6"/>
        <v>2E-3</v>
      </c>
      <c r="W29" s="16"/>
      <c r="X29" s="16"/>
      <c r="Y29" s="16"/>
      <c r="Z29" s="16"/>
      <c r="AA29" s="16"/>
      <c r="AB29" s="16"/>
      <c r="AC29" s="15">
        <f t="shared" si="7"/>
        <v>1.2E-2</v>
      </c>
      <c r="AD29" s="40">
        <f t="shared" si="8"/>
        <v>2.3333333333333335E-3</v>
      </c>
      <c r="AE29" s="40">
        <f t="shared" si="9"/>
        <v>2.4666666666666668E-4</v>
      </c>
      <c r="AF29" s="40">
        <f t="shared" si="10"/>
        <v>2.9999999999999996E-3</v>
      </c>
    </row>
    <row r="30" spans="1:32" s="12" customFormat="1" x14ac:dyDescent="0.2">
      <c r="A30" s="6" t="str">
        <f t="shared" si="0"/>
        <v>EPA Region 6</v>
      </c>
      <c r="B30" s="103" t="str">
        <f t="shared" si="0"/>
        <v>Post</v>
      </c>
      <c r="C30" s="103" t="str">
        <f t="shared" si="0"/>
        <v>SJFP</v>
      </c>
      <c r="D30" s="104">
        <f t="shared" si="0"/>
        <v>214.4</v>
      </c>
      <c r="E30" s="11">
        <f t="shared" si="0"/>
        <v>42228.40625</v>
      </c>
      <c r="F30" s="15">
        <f t="shared" si="1"/>
        <v>5.4</v>
      </c>
      <c r="G30" s="16"/>
      <c r="H30" s="19">
        <f t="shared" si="2"/>
        <v>1.6999999999999999E-3</v>
      </c>
      <c r="I30" s="26"/>
      <c r="J30" s="26"/>
      <c r="K30" s="19">
        <f t="shared" si="3"/>
        <v>4.2999999999999995E-5</v>
      </c>
      <c r="L30" s="16"/>
      <c r="M30" s="16"/>
      <c r="N30" s="16"/>
      <c r="O30" s="15">
        <f t="shared" si="4"/>
        <v>6.4999999999999997E-3</v>
      </c>
      <c r="P30" s="15">
        <f t="shared" si="4"/>
        <v>4.4000000000000004</v>
      </c>
      <c r="Q30" s="18">
        <f t="shared" si="4"/>
        <v>7.4999999999999997E-3</v>
      </c>
      <c r="R30" s="16"/>
      <c r="S30" s="15">
        <f t="shared" si="5"/>
        <v>0.12</v>
      </c>
      <c r="T30" s="16"/>
      <c r="U30" s="16"/>
      <c r="V30" s="18">
        <f t="shared" si="6"/>
        <v>3.0000000000000001E-3</v>
      </c>
      <c r="W30" s="16"/>
      <c r="X30" s="16"/>
      <c r="Y30" s="16"/>
      <c r="Z30" s="16"/>
      <c r="AA30" s="16"/>
      <c r="AB30" s="16"/>
      <c r="AC30" s="15">
        <f t="shared" si="7"/>
        <v>0.02</v>
      </c>
      <c r="AD30" s="40">
        <f t="shared" si="8"/>
        <v>1.3888888888888887E-3</v>
      </c>
      <c r="AE30" s="40">
        <f t="shared" si="9"/>
        <v>3.1481481481481475E-4</v>
      </c>
      <c r="AF30" s="40">
        <f t="shared" si="10"/>
        <v>1.2037037037037036E-3</v>
      </c>
    </row>
    <row r="31" spans="1:32" s="12" customFormat="1" x14ac:dyDescent="0.2">
      <c r="A31" s="6" t="str">
        <f t="shared" si="0"/>
        <v>EPA Region 6</v>
      </c>
      <c r="B31" s="103" t="str">
        <f t="shared" si="0"/>
        <v>Post</v>
      </c>
      <c r="C31" s="103" t="str">
        <f t="shared" si="0"/>
        <v>SJFP</v>
      </c>
      <c r="D31" s="104">
        <f t="shared" si="0"/>
        <v>214.4</v>
      </c>
      <c r="E31" s="11">
        <f t="shared" si="0"/>
        <v>42230.654861111114</v>
      </c>
      <c r="F31" s="15">
        <f t="shared" si="1"/>
        <v>3.3</v>
      </c>
      <c r="G31" s="16"/>
      <c r="H31" s="19">
        <f t="shared" si="2"/>
        <v>1.6000000000000001E-3</v>
      </c>
      <c r="I31" s="26"/>
      <c r="J31" s="26"/>
      <c r="K31" s="19">
        <f t="shared" si="3"/>
        <v>2.5000000000000001E-4</v>
      </c>
      <c r="L31" s="16"/>
      <c r="M31" s="16"/>
      <c r="N31" s="16"/>
      <c r="O31" s="15">
        <f t="shared" si="4"/>
        <v>4.4000000000000003E-3</v>
      </c>
      <c r="P31" s="15">
        <f t="shared" si="4"/>
        <v>2.2000000000000002</v>
      </c>
      <c r="Q31" s="18">
        <f t="shared" si="4"/>
        <v>4.5999999999999999E-3</v>
      </c>
      <c r="R31" s="16"/>
      <c r="S31" s="15">
        <f t="shared" si="5"/>
        <v>7.9000000000000001E-2</v>
      </c>
      <c r="T31" s="16"/>
      <c r="U31" s="16"/>
      <c r="V31" s="18">
        <f t="shared" si="6"/>
        <v>1.4E-3</v>
      </c>
      <c r="W31" s="16"/>
      <c r="X31" s="16"/>
      <c r="Y31" s="16"/>
      <c r="Z31" s="16"/>
      <c r="AA31" s="16"/>
      <c r="AB31" s="16"/>
      <c r="AC31" s="15">
        <f t="shared" si="7"/>
        <v>1.4999999999999999E-2</v>
      </c>
      <c r="AD31" s="40">
        <f t="shared" si="8"/>
        <v>1.393939393939394E-3</v>
      </c>
      <c r="AE31" s="40">
        <f t="shared" si="9"/>
        <v>4.8484848484848489E-4</v>
      </c>
      <c r="AF31" s="40">
        <f t="shared" si="10"/>
        <v>1.3333333333333335E-3</v>
      </c>
    </row>
    <row r="32" spans="1:32" s="12" customFormat="1" x14ac:dyDescent="0.2">
      <c r="A32" s="6" t="str">
        <f t="shared" si="0"/>
        <v>EPA Region 6</v>
      </c>
      <c r="B32" s="103" t="str">
        <f t="shared" si="0"/>
        <v>Post</v>
      </c>
      <c r="C32" s="103" t="str">
        <f t="shared" si="0"/>
        <v>SJFP</v>
      </c>
      <c r="D32" s="104">
        <f t="shared" si="0"/>
        <v>214.4</v>
      </c>
      <c r="E32" s="11">
        <f t="shared" si="0"/>
        <v>42231.4375</v>
      </c>
      <c r="F32" s="15">
        <f t="shared" si="1"/>
        <v>3.3</v>
      </c>
      <c r="G32" s="16"/>
      <c r="H32" s="19">
        <f t="shared" si="2"/>
        <v>1.2999999999999999E-3</v>
      </c>
      <c r="I32" s="26"/>
      <c r="J32" s="26"/>
      <c r="K32" s="19">
        <f t="shared" si="3"/>
        <v>2.5000000000000001E-4</v>
      </c>
      <c r="L32" s="16"/>
      <c r="M32" s="16"/>
      <c r="N32" s="16"/>
      <c r="O32" s="15">
        <f t="shared" si="4"/>
        <v>3.5999999999999999E-3</v>
      </c>
      <c r="P32" s="15">
        <f t="shared" si="4"/>
        <v>2</v>
      </c>
      <c r="Q32" s="18">
        <f t="shared" si="4"/>
        <v>3.0999999999999999E-3</v>
      </c>
      <c r="R32" s="16"/>
      <c r="S32" s="15">
        <f t="shared" si="5"/>
        <v>5.8999999999999997E-2</v>
      </c>
      <c r="T32" s="16"/>
      <c r="U32" s="16"/>
      <c r="V32" s="18">
        <f t="shared" si="6"/>
        <v>1.2999999999999999E-3</v>
      </c>
      <c r="W32" s="16"/>
      <c r="X32" s="16"/>
      <c r="Y32" s="16"/>
      <c r="Z32" s="16"/>
      <c r="AA32" s="16"/>
      <c r="AB32" s="16"/>
      <c r="AC32" s="15">
        <f t="shared" si="7"/>
        <v>1.2999999999999999E-2</v>
      </c>
      <c r="AD32" s="40">
        <f t="shared" si="8"/>
        <v>9.3939393939393944E-4</v>
      </c>
      <c r="AE32" s="40">
        <f t="shared" si="9"/>
        <v>3.9393939393939396E-4</v>
      </c>
      <c r="AF32" s="40">
        <f t="shared" si="10"/>
        <v>1.090909090909091E-3</v>
      </c>
    </row>
    <row r="33" spans="1:32" s="12" customFormat="1" x14ac:dyDescent="0.2">
      <c r="A33" s="6" t="str">
        <f t="shared" si="0"/>
        <v>EPA Region 6</v>
      </c>
      <c r="B33" s="103" t="str">
        <f t="shared" si="0"/>
        <v>Post</v>
      </c>
      <c r="C33" s="103" t="str">
        <f t="shared" si="0"/>
        <v>SJFP</v>
      </c>
      <c r="D33" s="104">
        <f t="shared" si="0"/>
        <v>214.4</v>
      </c>
      <c r="E33" s="11">
        <f t="shared" si="0"/>
        <v>42232.472222222219</v>
      </c>
      <c r="F33" s="15">
        <f t="shared" si="1"/>
        <v>1</v>
      </c>
      <c r="G33" s="16"/>
      <c r="H33" s="19">
        <f t="shared" si="2"/>
        <v>1.9E-3</v>
      </c>
      <c r="I33" s="26"/>
      <c r="J33" s="26"/>
      <c r="K33" s="19">
        <f t="shared" si="3"/>
        <v>4.2999999999999995E-5</v>
      </c>
      <c r="L33" s="16"/>
      <c r="M33" s="16"/>
      <c r="N33" s="16"/>
      <c r="O33" s="15">
        <f t="shared" si="4"/>
        <v>3.3999999999999998E-3</v>
      </c>
      <c r="P33" s="15">
        <f t="shared" si="4"/>
        <v>0.61</v>
      </c>
      <c r="Q33" s="18">
        <f t="shared" si="4"/>
        <v>1.1999999999999999E-3</v>
      </c>
      <c r="R33" s="16"/>
      <c r="S33" s="15">
        <f t="shared" si="5"/>
        <v>0.06</v>
      </c>
      <c r="T33" s="16"/>
      <c r="U33" s="16"/>
      <c r="V33" s="18">
        <f t="shared" si="6"/>
        <v>2.1000000000000003E-3</v>
      </c>
      <c r="W33" s="16"/>
      <c r="X33" s="16"/>
      <c r="Y33" s="16"/>
      <c r="Z33" s="16"/>
      <c r="AA33" s="16"/>
      <c r="AB33" s="16"/>
      <c r="AC33" s="15">
        <f t="shared" si="7"/>
        <v>5.1999999999999998E-3</v>
      </c>
      <c r="AD33" s="40">
        <f t="shared" si="8"/>
        <v>1.1999999999999999E-3</v>
      </c>
      <c r="AE33" s="40">
        <f t="shared" si="9"/>
        <v>1.9E-3</v>
      </c>
      <c r="AF33" s="40">
        <f t="shared" si="10"/>
        <v>3.3999999999999998E-3</v>
      </c>
    </row>
    <row r="34" spans="1:32" s="12" customFormat="1" x14ac:dyDescent="0.2">
      <c r="A34" s="6" t="str">
        <f t="shared" ref="A34:E42" si="11">A12</f>
        <v>EPA Region 6</v>
      </c>
      <c r="B34" s="103" t="str">
        <f t="shared" si="11"/>
        <v>Post</v>
      </c>
      <c r="C34" s="103" t="str">
        <f t="shared" si="11"/>
        <v>SJFP</v>
      </c>
      <c r="D34" s="104">
        <f t="shared" si="11"/>
        <v>214.4</v>
      </c>
      <c r="E34" s="11">
        <f t="shared" si="11"/>
        <v>42233.409722222219</v>
      </c>
      <c r="F34" s="15">
        <f t="shared" si="1"/>
        <v>5</v>
      </c>
      <c r="G34" s="16"/>
      <c r="H34" s="19">
        <f t="shared" si="2"/>
        <v>1.4E-3</v>
      </c>
      <c r="I34" s="26"/>
      <c r="J34" s="26"/>
      <c r="K34" s="19">
        <f t="shared" si="3"/>
        <v>2.5000000000000001E-4</v>
      </c>
      <c r="L34" s="16"/>
      <c r="M34" s="16"/>
      <c r="N34" s="16"/>
      <c r="O34" s="15">
        <f t="shared" si="4"/>
        <v>4.0999999999999995E-3</v>
      </c>
      <c r="P34" s="15">
        <f t="shared" si="4"/>
        <v>3.1</v>
      </c>
      <c r="Q34" s="18">
        <f t="shared" si="4"/>
        <v>2.5000000000000001E-3</v>
      </c>
      <c r="R34" s="16"/>
      <c r="S34" s="15">
        <f t="shared" si="5"/>
        <v>8.1000000000000003E-2</v>
      </c>
      <c r="T34" s="16"/>
      <c r="U34" s="16"/>
      <c r="V34" s="18">
        <f t="shared" si="6"/>
        <v>1.9E-3</v>
      </c>
      <c r="W34" s="16"/>
      <c r="X34" s="16"/>
      <c r="Y34" s="16"/>
      <c r="Z34" s="16"/>
      <c r="AA34" s="16"/>
      <c r="AB34" s="16"/>
      <c r="AC34" s="15">
        <f t="shared" si="7"/>
        <v>8.9999999999999993E-3</v>
      </c>
      <c r="AD34" s="40">
        <f t="shared" si="8"/>
        <v>5.0000000000000001E-4</v>
      </c>
      <c r="AE34" s="40">
        <f t="shared" si="9"/>
        <v>2.7999999999999998E-4</v>
      </c>
      <c r="AF34" s="40">
        <f t="shared" si="10"/>
        <v>8.1999999999999987E-4</v>
      </c>
    </row>
    <row r="35" spans="1:32" s="12" customFormat="1" x14ac:dyDescent="0.2">
      <c r="A35" s="6" t="str">
        <f t="shared" si="11"/>
        <v>EPA Region 6</v>
      </c>
      <c r="B35" s="103" t="str">
        <f t="shared" si="11"/>
        <v>Post</v>
      </c>
      <c r="C35" s="103" t="str">
        <f t="shared" si="11"/>
        <v>SJFP</v>
      </c>
      <c r="D35" s="104">
        <f t="shared" si="11"/>
        <v>214.4</v>
      </c>
      <c r="E35" s="11">
        <f t="shared" si="11"/>
        <v>42234.486111111109</v>
      </c>
      <c r="F35" s="15">
        <f t="shared" si="1"/>
        <v>2.4</v>
      </c>
      <c r="G35" s="16"/>
      <c r="H35" s="19">
        <f t="shared" si="2"/>
        <v>1.1999999999999999E-3</v>
      </c>
      <c r="I35" s="26"/>
      <c r="J35" s="26"/>
      <c r="K35" s="19">
        <f t="shared" si="3"/>
        <v>2.5000000000000001E-4</v>
      </c>
      <c r="L35" s="16"/>
      <c r="M35" s="16"/>
      <c r="N35" s="16"/>
      <c r="O35" s="15">
        <f t="shared" si="4"/>
        <v>3.8999999999999998E-3</v>
      </c>
      <c r="P35" s="15">
        <f t="shared" si="4"/>
        <v>2.1</v>
      </c>
      <c r="Q35" s="18">
        <f t="shared" si="4"/>
        <v>1.9E-3</v>
      </c>
      <c r="R35" s="16"/>
      <c r="S35" s="15">
        <f t="shared" si="5"/>
        <v>7.2999999999999995E-2</v>
      </c>
      <c r="T35" s="16"/>
      <c r="U35" s="16"/>
      <c r="V35" s="18">
        <f t="shared" si="6"/>
        <v>1.8E-3</v>
      </c>
      <c r="W35" s="16"/>
      <c r="X35" s="16"/>
      <c r="Y35" s="16"/>
      <c r="Z35" s="16"/>
      <c r="AA35" s="16"/>
      <c r="AB35" s="16"/>
      <c r="AC35" s="15">
        <f t="shared" si="7"/>
        <v>8.6999999999999994E-3</v>
      </c>
      <c r="AD35" s="40">
        <f t="shared" si="8"/>
        <v>7.9166666666666665E-4</v>
      </c>
      <c r="AE35" s="40">
        <f t="shared" si="9"/>
        <v>5.0000000000000001E-4</v>
      </c>
      <c r="AF35" s="40">
        <f t="shared" si="10"/>
        <v>1.6249999999999999E-3</v>
      </c>
    </row>
    <row r="36" spans="1:32" s="12" customFormat="1" x14ac:dyDescent="0.2">
      <c r="A36" s="6" t="str">
        <f t="shared" si="11"/>
        <v>EPA Region 6</v>
      </c>
      <c r="B36" s="103" t="str">
        <f t="shared" si="11"/>
        <v>Post</v>
      </c>
      <c r="C36" s="103" t="str">
        <f t="shared" si="11"/>
        <v>SJFP</v>
      </c>
      <c r="D36" s="104">
        <f t="shared" si="11"/>
        <v>214.4</v>
      </c>
      <c r="E36" s="11">
        <f t="shared" si="11"/>
        <v>42235.413194444445</v>
      </c>
      <c r="F36" s="15">
        <f t="shared" si="1"/>
        <v>5.5</v>
      </c>
      <c r="G36" s="16"/>
      <c r="H36" s="19">
        <f t="shared" si="2"/>
        <v>1.6000000000000001E-3</v>
      </c>
      <c r="I36" s="26"/>
      <c r="J36" s="26"/>
      <c r="K36" s="19">
        <f t="shared" si="3"/>
        <v>2.5000000000000001E-4</v>
      </c>
      <c r="L36" s="16"/>
      <c r="M36" s="16"/>
      <c r="N36" s="16"/>
      <c r="O36" s="15">
        <f t="shared" si="4"/>
        <v>3.8E-3</v>
      </c>
      <c r="P36" s="15">
        <f t="shared" si="4"/>
        <v>3.2</v>
      </c>
      <c r="Q36" s="18">
        <f t="shared" si="4"/>
        <v>2.1000000000000003E-3</v>
      </c>
      <c r="R36" s="16"/>
      <c r="S36" s="15">
        <f t="shared" si="5"/>
        <v>6.6000000000000003E-2</v>
      </c>
      <c r="T36" s="16"/>
      <c r="U36" s="16"/>
      <c r="V36" s="18">
        <f t="shared" si="6"/>
        <v>1.8E-3</v>
      </c>
      <c r="W36" s="16"/>
      <c r="X36" s="16"/>
      <c r="Y36" s="16"/>
      <c r="Z36" s="16"/>
      <c r="AA36" s="16"/>
      <c r="AB36" s="16"/>
      <c r="AC36" s="15">
        <f t="shared" si="7"/>
        <v>7.4000000000000003E-3</v>
      </c>
      <c r="AD36" s="40">
        <f t="shared" si="8"/>
        <v>3.818181818181819E-4</v>
      </c>
      <c r="AE36" s="40">
        <f t="shared" si="9"/>
        <v>2.9090909090909091E-4</v>
      </c>
      <c r="AF36" s="40">
        <f t="shared" si="10"/>
        <v>6.9090909090909088E-4</v>
      </c>
    </row>
    <row r="37" spans="1:32" x14ac:dyDescent="0.2">
      <c r="A37" s="6" t="str">
        <f t="shared" si="11"/>
        <v>EPA Region 6</v>
      </c>
      <c r="B37" s="103" t="str">
        <f t="shared" si="11"/>
        <v>Post</v>
      </c>
      <c r="C37" s="103" t="str">
        <f t="shared" si="11"/>
        <v>SJFP</v>
      </c>
      <c r="D37" s="104">
        <f t="shared" si="11"/>
        <v>214.4</v>
      </c>
      <c r="E37" s="11">
        <f t="shared" si="11"/>
        <v>42240.625</v>
      </c>
      <c r="F37" s="15">
        <f t="shared" si="1"/>
        <v>3.6</v>
      </c>
      <c r="G37" s="16"/>
      <c r="H37" s="19">
        <f t="shared" si="2"/>
        <v>1.5E-3</v>
      </c>
      <c r="I37" s="26"/>
      <c r="J37" s="26"/>
      <c r="K37" s="19">
        <f t="shared" si="3"/>
        <v>2.5000000000000001E-4</v>
      </c>
      <c r="L37" s="16"/>
      <c r="M37" s="16"/>
      <c r="N37" s="16"/>
      <c r="O37" s="15">
        <f t="shared" si="4"/>
        <v>1.7000000000000001E-2</v>
      </c>
      <c r="P37" s="15">
        <f t="shared" si="4"/>
        <v>2.4</v>
      </c>
      <c r="Q37" s="18">
        <f t="shared" si="4"/>
        <v>1.5E-3</v>
      </c>
      <c r="R37" s="16"/>
      <c r="S37" s="15">
        <f t="shared" si="5"/>
        <v>5.8999999999999997E-2</v>
      </c>
      <c r="T37" s="16"/>
      <c r="U37" s="16"/>
      <c r="V37" s="18">
        <f t="shared" si="6"/>
        <v>1.5E-3</v>
      </c>
      <c r="W37" s="16"/>
      <c r="X37" s="16"/>
      <c r="Y37" s="16"/>
      <c r="Z37" s="16"/>
      <c r="AA37" s="16"/>
      <c r="AB37" s="16"/>
      <c r="AC37" s="15">
        <f t="shared" si="7"/>
        <v>6.4999999999999997E-3</v>
      </c>
      <c r="AD37" s="40">
        <f t="shared" si="8"/>
        <v>4.1666666666666664E-4</v>
      </c>
      <c r="AE37" s="40">
        <f t="shared" si="9"/>
        <v>4.1666666666666664E-4</v>
      </c>
      <c r="AF37" s="40">
        <f t="shared" si="10"/>
        <v>4.7222222222222223E-3</v>
      </c>
    </row>
    <row r="38" spans="1:32" x14ac:dyDescent="0.2">
      <c r="A38" s="6" t="str">
        <f t="shared" si="11"/>
        <v>EPA Region 6</v>
      </c>
      <c r="B38" s="103" t="str">
        <f t="shared" si="11"/>
        <v>Post</v>
      </c>
      <c r="C38" s="103" t="str">
        <f t="shared" si="11"/>
        <v>SJFP</v>
      </c>
      <c r="D38" s="104">
        <f t="shared" si="11"/>
        <v>214.4</v>
      </c>
      <c r="E38" s="11">
        <f t="shared" si="11"/>
        <v>42241.537499999999</v>
      </c>
      <c r="F38" s="15">
        <f t="shared" si="1"/>
        <v>1.3</v>
      </c>
      <c r="G38" s="16"/>
      <c r="H38" s="19">
        <f t="shared" si="2"/>
        <v>1.5E-3</v>
      </c>
      <c r="I38" s="26"/>
      <c r="J38" s="26"/>
      <c r="K38" s="19">
        <f t="shared" si="3"/>
        <v>2.5000000000000001E-4</v>
      </c>
      <c r="L38" s="16"/>
      <c r="M38" s="16"/>
      <c r="N38" s="16"/>
      <c r="O38" s="15">
        <f t="shared" si="4"/>
        <v>3.5999999999999999E-3</v>
      </c>
      <c r="P38" s="15">
        <f t="shared" si="4"/>
        <v>1.3</v>
      </c>
      <c r="Q38" s="18">
        <f t="shared" si="4"/>
        <v>1.4E-3</v>
      </c>
      <c r="R38" s="16"/>
      <c r="S38" s="15">
        <f t="shared" si="5"/>
        <v>5.3999999999999999E-2</v>
      </c>
      <c r="T38" s="16"/>
      <c r="U38" s="16"/>
      <c r="V38" s="18">
        <f t="shared" si="6"/>
        <v>1.2999999999999999E-3</v>
      </c>
      <c r="W38" s="16"/>
      <c r="X38" s="16"/>
      <c r="Y38" s="16"/>
      <c r="Z38" s="16"/>
      <c r="AA38" s="16"/>
      <c r="AB38" s="16"/>
      <c r="AC38" s="15">
        <f t="shared" si="7"/>
        <v>5.4000000000000003E-3</v>
      </c>
      <c r="AD38" s="40">
        <f t="shared" si="8"/>
        <v>1.0769230769230769E-3</v>
      </c>
      <c r="AE38" s="40">
        <f t="shared" si="9"/>
        <v>1.1538461538461537E-3</v>
      </c>
      <c r="AF38" s="40">
        <f t="shared" si="10"/>
        <v>2.7692307692307691E-3</v>
      </c>
    </row>
    <row r="39" spans="1:32" x14ac:dyDescent="0.2">
      <c r="A39" s="6" t="str">
        <f t="shared" si="11"/>
        <v>EPA Region 6</v>
      </c>
      <c r="B39" s="103" t="str">
        <f t="shared" si="11"/>
        <v>Post</v>
      </c>
      <c r="C39" s="103" t="str">
        <f t="shared" si="11"/>
        <v>SJFP</v>
      </c>
      <c r="D39" s="104">
        <f t="shared" si="11"/>
        <v>214.4</v>
      </c>
      <c r="E39" s="11">
        <f t="shared" si="11"/>
        <v>42242.442361111112</v>
      </c>
      <c r="F39" s="15">
        <f t="shared" si="1"/>
        <v>3.9</v>
      </c>
      <c r="G39" s="16"/>
      <c r="H39" s="19">
        <f t="shared" si="2"/>
        <v>1.5E-3</v>
      </c>
      <c r="I39" s="26"/>
      <c r="J39" s="26"/>
      <c r="K39" s="19">
        <f t="shared" si="3"/>
        <v>4.2999999999999995E-5</v>
      </c>
      <c r="L39" s="16"/>
      <c r="M39" s="16"/>
      <c r="N39" s="16"/>
      <c r="O39" s="15">
        <f t="shared" si="4"/>
        <v>4.2000000000000006E-3</v>
      </c>
      <c r="P39" s="15">
        <f t="shared" si="4"/>
        <v>2.6</v>
      </c>
      <c r="Q39" s="18">
        <f t="shared" si="4"/>
        <v>2E-3</v>
      </c>
      <c r="R39" s="16"/>
      <c r="S39" s="15">
        <f t="shared" si="5"/>
        <v>6.5000000000000002E-2</v>
      </c>
      <c r="T39" s="16"/>
      <c r="U39" s="16"/>
      <c r="V39" s="18">
        <f t="shared" si="6"/>
        <v>2.2000000000000001E-3</v>
      </c>
      <c r="W39" s="16"/>
      <c r="X39" s="16"/>
      <c r="Y39" s="16"/>
      <c r="Z39" s="16"/>
      <c r="AA39" s="16"/>
      <c r="AB39" s="16"/>
      <c r="AC39" s="15">
        <f t="shared" si="7"/>
        <v>8.199999999999999E-3</v>
      </c>
      <c r="AD39" s="40">
        <f t="shared" si="8"/>
        <v>5.1282051282051282E-4</v>
      </c>
      <c r="AE39" s="40">
        <f t="shared" si="9"/>
        <v>3.8461538461538462E-4</v>
      </c>
      <c r="AF39" s="40">
        <f t="shared" si="10"/>
        <v>1.0769230769230771E-3</v>
      </c>
    </row>
    <row r="40" spans="1:32" x14ac:dyDescent="0.2">
      <c r="A40" s="6" t="str">
        <f t="shared" si="11"/>
        <v>EPA Region 6</v>
      </c>
      <c r="B40" s="103" t="str">
        <f t="shared" si="11"/>
        <v>Post</v>
      </c>
      <c r="C40" s="103" t="str">
        <f t="shared" si="11"/>
        <v>SJFP</v>
      </c>
      <c r="D40" s="104">
        <f t="shared" si="11"/>
        <v>214.4</v>
      </c>
      <c r="E40" s="11">
        <f t="shared" si="11"/>
        <v>42327.416666666664</v>
      </c>
      <c r="F40" s="15">
        <f t="shared" si="1"/>
        <v>3.9</v>
      </c>
      <c r="G40" s="16"/>
      <c r="H40" s="19">
        <f t="shared" si="2"/>
        <v>6.9999999999999999E-4</v>
      </c>
      <c r="I40" s="26"/>
      <c r="J40" s="26"/>
      <c r="K40" s="19">
        <f t="shared" si="3"/>
        <v>6.6000000000000005E-5</v>
      </c>
      <c r="L40" s="16"/>
      <c r="M40" s="16"/>
      <c r="N40" s="16"/>
      <c r="O40" s="15">
        <f t="shared" si="4"/>
        <v>4.4999999999999997E-3</v>
      </c>
      <c r="P40" s="15">
        <f t="shared" si="4"/>
        <v>2.8</v>
      </c>
      <c r="Q40" s="18">
        <f t="shared" si="4"/>
        <v>2.2000000000000001E-3</v>
      </c>
      <c r="R40" s="16"/>
      <c r="S40" s="15">
        <f t="shared" si="5"/>
        <v>6.7000000000000004E-2</v>
      </c>
      <c r="T40" s="16"/>
      <c r="U40" s="16"/>
      <c r="V40" s="18">
        <f t="shared" si="6"/>
        <v>2.5000000000000001E-3</v>
      </c>
      <c r="W40" s="16"/>
      <c r="X40" s="16"/>
      <c r="Y40" s="16"/>
      <c r="Z40" s="16"/>
      <c r="AA40" s="16"/>
      <c r="AB40" s="16"/>
      <c r="AC40" s="15">
        <f t="shared" si="7"/>
        <v>1.4999999999999999E-2</v>
      </c>
      <c r="AD40" s="40">
        <f t="shared" si="8"/>
        <v>5.6410256410256417E-4</v>
      </c>
      <c r="AE40" s="40">
        <f t="shared" si="9"/>
        <v>1.794871794871795E-4</v>
      </c>
      <c r="AF40" s="40">
        <f t="shared" si="10"/>
        <v>1.1538461538461537E-3</v>
      </c>
    </row>
    <row r="41" spans="1:32" x14ac:dyDescent="0.2">
      <c r="A41" s="6" t="str">
        <f t="shared" si="11"/>
        <v>EPA Regions</v>
      </c>
      <c r="B41" s="103" t="str">
        <f t="shared" si="11"/>
        <v>Post</v>
      </c>
      <c r="C41" s="103" t="str">
        <f t="shared" si="11"/>
        <v>SJFP</v>
      </c>
      <c r="D41" s="104">
        <f t="shared" si="11"/>
        <v>214.4</v>
      </c>
      <c r="E41" s="11">
        <f t="shared" si="11"/>
        <v>42452.479166666664</v>
      </c>
      <c r="F41" s="15">
        <f t="shared" si="1"/>
        <v>1.8</v>
      </c>
      <c r="G41" s="16"/>
      <c r="H41" s="19">
        <f t="shared" si="2"/>
        <v>8.0000000000000004E-4</v>
      </c>
      <c r="I41" s="26"/>
      <c r="J41" s="26"/>
      <c r="K41" s="19">
        <f t="shared" si="3"/>
        <v>7.3999999999999996E-5</v>
      </c>
      <c r="L41" s="16"/>
      <c r="M41" s="16"/>
      <c r="N41" s="16"/>
      <c r="O41" s="15">
        <f t="shared" si="4"/>
        <v>4.4999999999999997E-3</v>
      </c>
      <c r="P41" s="15">
        <f t="shared" si="4"/>
        <v>1.6</v>
      </c>
      <c r="Q41" s="18">
        <f t="shared" si="4"/>
        <v>2.5999999999999999E-3</v>
      </c>
      <c r="R41" s="16"/>
      <c r="S41" s="15">
        <f t="shared" si="5"/>
        <v>6.9000000000000006E-2</v>
      </c>
      <c r="T41" s="16"/>
      <c r="U41" s="16"/>
      <c r="V41" s="18">
        <f t="shared" si="6"/>
        <v>2.7000000000000001E-3</v>
      </c>
      <c r="W41" s="16"/>
      <c r="X41" s="16"/>
      <c r="Y41" s="16"/>
      <c r="Z41" s="16"/>
      <c r="AA41" s="16"/>
      <c r="AB41" s="16"/>
      <c r="AC41" s="15">
        <f t="shared" si="7"/>
        <v>1.9E-2</v>
      </c>
      <c r="AD41" s="40">
        <f t="shared" si="8"/>
        <v>1.4444444444444444E-3</v>
      </c>
      <c r="AE41" s="40">
        <f t="shared" si="9"/>
        <v>4.4444444444444447E-4</v>
      </c>
      <c r="AF41" s="40">
        <f t="shared" si="10"/>
        <v>2.4999999999999996E-3</v>
      </c>
    </row>
    <row r="42" spans="1:32" x14ac:dyDescent="0.2">
      <c r="A42" s="6" t="str">
        <f t="shared" si="11"/>
        <v>EPA Regions</v>
      </c>
      <c r="B42" s="103" t="str">
        <f t="shared" si="11"/>
        <v>Post</v>
      </c>
      <c r="C42" s="103" t="str">
        <f t="shared" si="11"/>
        <v>SJFP</v>
      </c>
      <c r="D42" s="104">
        <f t="shared" si="11"/>
        <v>214.4</v>
      </c>
      <c r="E42" s="11">
        <f t="shared" si="11"/>
        <v>42529.486111111109</v>
      </c>
      <c r="F42" s="15">
        <f t="shared" si="1"/>
        <v>2.8</v>
      </c>
      <c r="G42" s="16"/>
      <c r="H42" s="19">
        <f t="shared" si="2"/>
        <v>1.8E-3</v>
      </c>
      <c r="I42" s="26"/>
      <c r="J42" s="26"/>
      <c r="K42" s="19">
        <f t="shared" si="3"/>
        <v>4.2999999999999995E-5</v>
      </c>
      <c r="L42" s="16"/>
      <c r="M42" s="16"/>
      <c r="N42" s="16"/>
      <c r="O42" s="15">
        <f t="shared" si="4"/>
        <v>9.9000000000000008E-3</v>
      </c>
      <c r="P42" s="15">
        <f t="shared" si="4"/>
        <v>3.3</v>
      </c>
      <c r="Q42" s="18">
        <f t="shared" si="4"/>
        <v>1.7999999999999999E-2</v>
      </c>
      <c r="R42" s="16"/>
      <c r="S42" s="15">
        <f t="shared" si="5"/>
        <v>0.22</v>
      </c>
      <c r="T42" s="16"/>
      <c r="U42" s="16"/>
      <c r="V42" s="18">
        <f t="shared" si="6"/>
        <v>2.3999999999999998E-3</v>
      </c>
      <c r="W42" s="16"/>
      <c r="X42" s="16"/>
      <c r="Y42" s="16"/>
      <c r="Z42" s="16"/>
      <c r="AA42" s="16"/>
      <c r="AB42" s="16"/>
      <c r="AC42" s="15">
        <f t="shared" si="7"/>
        <v>7.0999999999999994E-2</v>
      </c>
      <c r="AD42" s="40">
        <f t="shared" si="8"/>
        <v>6.4285714285714285E-3</v>
      </c>
      <c r="AE42" s="40">
        <f t="shared" si="9"/>
        <v>6.4285714285714293E-4</v>
      </c>
      <c r="AF42" s="40">
        <f t="shared" si="10"/>
        <v>3.5357142857142861E-3</v>
      </c>
    </row>
    <row r="43" spans="1:32" x14ac:dyDescent="0.2">
      <c r="A43" s="6"/>
      <c r="B43" s="103"/>
      <c r="C43" s="103"/>
      <c r="D43" s="104"/>
      <c r="E43" s="11"/>
      <c r="F43" s="15"/>
      <c r="G43" s="16"/>
      <c r="H43" s="19"/>
      <c r="I43" s="26"/>
      <c r="J43" s="26"/>
      <c r="K43" s="19"/>
      <c r="L43" s="16"/>
      <c r="M43" s="16"/>
      <c r="N43" s="16"/>
      <c r="O43" s="15"/>
      <c r="P43" s="15"/>
      <c r="Q43" s="18"/>
      <c r="R43" s="16"/>
      <c r="S43" s="15"/>
      <c r="T43" s="16"/>
      <c r="U43" s="16"/>
      <c r="V43" s="18"/>
      <c r="W43" s="16"/>
      <c r="X43" s="16"/>
      <c r="Y43" s="16"/>
      <c r="Z43" s="16"/>
      <c r="AA43" s="16"/>
      <c r="AB43" s="16"/>
      <c r="AC43" s="15"/>
      <c r="AD43" s="40"/>
      <c r="AE43" s="40"/>
      <c r="AF43" s="40"/>
    </row>
    <row r="44" spans="1:32" x14ac:dyDescent="0.2">
      <c r="A44" s="6"/>
      <c r="B44" s="103"/>
      <c r="C44" s="103"/>
      <c r="D44" s="104"/>
      <c r="E44" s="11"/>
      <c r="F44" s="15"/>
      <c r="G44" s="16"/>
      <c r="H44" s="19"/>
      <c r="I44" s="26"/>
      <c r="J44" s="26"/>
      <c r="K44" s="19"/>
      <c r="L44" s="16"/>
      <c r="M44" s="16"/>
      <c r="N44" s="16"/>
      <c r="O44" s="15"/>
      <c r="P44" s="15"/>
      <c r="Q44" s="18"/>
      <c r="R44" s="16"/>
      <c r="S44" s="15"/>
      <c r="T44" s="16"/>
      <c r="U44" s="16"/>
      <c r="V44" s="18"/>
      <c r="W44" s="16"/>
      <c r="X44" s="16"/>
      <c r="Y44" s="16"/>
      <c r="Z44" s="16"/>
      <c r="AA44" s="16"/>
      <c r="AB44" s="16"/>
      <c r="AC44" s="15"/>
      <c r="AD44" s="40"/>
      <c r="AE44" s="40"/>
      <c r="AF44" s="40"/>
    </row>
    <row r="45" spans="1:32" x14ac:dyDescent="0.2">
      <c r="A45" s="6"/>
      <c r="B45" s="103"/>
      <c r="C45" s="103"/>
      <c r="D45" s="104"/>
      <c r="E45" s="11"/>
      <c r="F45" s="15"/>
      <c r="G45" s="16"/>
      <c r="H45" s="19"/>
      <c r="I45" s="26"/>
      <c r="J45" s="26"/>
      <c r="K45" s="19"/>
      <c r="L45" s="16"/>
      <c r="M45" s="16"/>
      <c r="N45" s="16"/>
      <c r="O45" s="15"/>
      <c r="P45" s="15"/>
      <c r="Q45" s="18"/>
      <c r="R45" s="16"/>
      <c r="S45" s="15"/>
      <c r="T45" s="16"/>
      <c r="U45" s="16"/>
      <c r="V45" s="18"/>
      <c r="W45" s="16"/>
      <c r="X45" s="16"/>
      <c r="Y45" s="16"/>
      <c r="Z45" s="16"/>
      <c r="AA45" s="16"/>
      <c r="AB45" s="16"/>
      <c r="AC45" s="15"/>
      <c r="AD45" s="40"/>
      <c r="AE45" s="40"/>
      <c r="AF45" s="40"/>
    </row>
    <row r="46" spans="1:32" x14ac:dyDescent="0.2">
      <c r="A46" s="6"/>
      <c r="B46" s="103"/>
      <c r="C46" s="103"/>
      <c r="D46" s="104"/>
      <c r="E46" s="11"/>
      <c r="F46" s="15"/>
      <c r="G46" s="16"/>
      <c r="H46" s="19"/>
      <c r="I46" s="26"/>
      <c r="J46" s="26"/>
      <c r="K46" s="19"/>
      <c r="L46" s="16"/>
      <c r="M46" s="16"/>
      <c r="N46" s="16"/>
      <c r="O46" s="15"/>
      <c r="P46" s="15"/>
      <c r="Q46" s="18"/>
      <c r="R46" s="16"/>
      <c r="S46" s="15"/>
      <c r="T46" s="16"/>
      <c r="U46" s="16"/>
      <c r="V46" s="18"/>
      <c r="W46" s="16"/>
      <c r="X46" s="16"/>
      <c r="Y46" s="16"/>
      <c r="Z46" s="16"/>
      <c r="AA46" s="16"/>
      <c r="AB46" s="16"/>
      <c r="AC46" s="15"/>
      <c r="AD46" s="40"/>
      <c r="AE46" s="40"/>
      <c r="AF46" s="40"/>
    </row>
    <row r="47" spans="1:32" x14ac:dyDescent="0.2">
      <c r="A47" s="6"/>
      <c r="B47" s="103"/>
      <c r="C47" s="103"/>
      <c r="D47" s="104"/>
      <c r="E47" s="11"/>
      <c r="F47" s="15"/>
      <c r="G47" s="16"/>
      <c r="H47" s="19"/>
      <c r="I47" s="26"/>
      <c r="J47" s="26"/>
      <c r="K47" s="19"/>
      <c r="L47" s="16"/>
      <c r="M47" s="16"/>
      <c r="N47" s="16"/>
      <c r="O47" s="15"/>
      <c r="P47" s="15"/>
      <c r="Q47" s="18"/>
      <c r="R47" s="16"/>
      <c r="S47" s="15"/>
      <c r="T47" s="16"/>
      <c r="U47" s="16"/>
      <c r="V47" s="18"/>
      <c r="W47" s="16"/>
      <c r="X47" s="16"/>
      <c r="Y47" s="16"/>
      <c r="Z47" s="16"/>
      <c r="AA47" s="16"/>
      <c r="AB47" s="16"/>
      <c r="AC47" s="15"/>
      <c r="AD47" s="40"/>
      <c r="AE47" s="40"/>
      <c r="AF47" s="40"/>
    </row>
    <row r="48" spans="1:32" x14ac:dyDescent="0.2">
      <c r="A48" s="6"/>
      <c r="B48" s="103"/>
      <c r="C48" s="103"/>
      <c r="D48" s="104"/>
      <c r="E48" s="11"/>
      <c r="F48" s="15"/>
      <c r="G48" s="16"/>
      <c r="H48" s="19"/>
      <c r="I48" s="26"/>
      <c r="J48" s="26"/>
      <c r="K48" s="19"/>
      <c r="L48" s="16"/>
      <c r="M48" s="16"/>
      <c r="N48" s="16"/>
      <c r="O48" s="15"/>
      <c r="P48" s="15"/>
      <c r="Q48" s="18"/>
      <c r="R48" s="16"/>
      <c r="S48" s="15"/>
      <c r="T48" s="16"/>
      <c r="U48" s="16"/>
      <c r="V48" s="18"/>
      <c r="W48" s="16"/>
      <c r="X48" s="16"/>
      <c r="Y48" s="16"/>
      <c r="Z48" s="16"/>
      <c r="AA48" s="16"/>
      <c r="AB48" s="16"/>
      <c r="AC48" s="15"/>
      <c r="AD48" s="40"/>
      <c r="AE48" s="40"/>
      <c r="AF48" s="40"/>
    </row>
    <row r="49" spans="1:32" x14ac:dyDescent="0.2">
      <c r="A49" s="6"/>
      <c r="B49" s="103"/>
      <c r="C49" s="103"/>
      <c r="D49" s="104"/>
      <c r="E49" s="11"/>
      <c r="F49" s="15"/>
      <c r="G49" s="16"/>
      <c r="H49" s="19"/>
      <c r="I49" s="26"/>
      <c r="J49" s="26"/>
      <c r="K49" s="19"/>
      <c r="L49" s="16"/>
      <c r="M49" s="16"/>
      <c r="N49" s="16"/>
      <c r="O49" s="15"/>
      <c r="P49" s="15"/>
      <c r="Q49" s="18"/>
      <c r="R49" s="16"/>
      <c r="S49" s="15"/>
      <c r="T49" s="16"/>
      <c r="U49" s="16"/>
      <c r="V49" s="18"/>
      <c r="W49" s="16"/>
      <c r="X49" s="16"/>
      <c r="Y49" s="16"/>
      <c r="Z49" s="16"/>
      <c r="AA49" s="16"/>
      <c r="AB49" s="16"/>
      <c r="AC49" s="15"/>
      <c r="AD49" s="40"/>
      <c r="AE49" s="40"/>
      <c r="AF49" s="40"/>
    </row>
    <row r="50" spans="1:32" x14ac:dyDescent="0.2">
      <c r="A50" s="6"/>
      <c r="B50" s="103"/>
      <c r="C50" s="103"/>
      <c r="D50" s="104"/>
      <c r="E50" s="11"/>
      <c r="F50" s="15"/>
      <c r="G50" s="16"/>
      <c r="H50" s="19"/>
      <c r="I50" s="26"/>
      <c r="J50" s="26"/>
      <c r="K50" s="19"/>
      <c r="L50" s="16"/>
      <c r="M50" s="16"/>
      <c r="N50" s="16"/>
      <c r="O50" s="15"/>
      <c r="P50" s="15"/>
      <c r="Q50" s="18"/>
      <c r="R50" s="16"/>
      <c r="S50" s="15"/>
      <c r="T50" s="16"/>
      <c r="U50" s="16"/>
      <c r="V50" s="18"/>
      <c r="W50" s="16"/>
      <c r="X50" s="16"/>
      <c r="Y50" s="16"/>
      <c r="Z50" s="16"/>
      <c r="AA50" s="16"/>
      <c r="AB50" s="16"/>
      <c r="AC50" s="15"/>
      <c r="AD50" s="40"/>
      <c r="AE50" s="40"/>
      <c r="AF50" s="40"/>
    </row>
    <row r="51" spans="1:32" x14ac:dyDescent="0.2">
      <c r="A51" s="6"/>
      <c r="B51" s="103"/>
      <c r="C51" s="103"/>
      <c r="D51" s="104"/>
      <c r="E51" s="11"/>
      <c r="F51" s="15"/>
      <c r="G51" s="16"/>
      <c r="H51" s="19"/>
      <c r="I51" s="26"/>
      <c r="J51" s="26"/>
      <c r="K51" s="19"/>
      <c r="L51" s="16"/>
      <c r="M51" s="16"/>
      <c r="N51" s="16"/>
      <c r="O51" s="15"/>
      <c r="P51" s="15"/>
      <c r="Q51" s="18"/>
      <c r="R51" s="16"/>
      <c r="S51" s="15"/>
      <c r="T51" s="16"/>
      <c r="U51" s="16"/>
      <c r="V51" s="18"/>
      <c r="W51" s="16"/>
      <c r="X51" s="16"/>
      <c r="Y51" s="16"/>
      <c r="Z51" s="16"/>
      <c r="AA51" s="16"/>
      <c r="AB51" s="16"/>
      <c r="AC51" s="15"/>
      <c r="AD51" s="40"/>
      <c r="AE51" s="40"/>
      <c r="AF51" s="40"/>
    </row>
    <row r="52" spans="1:32" x14ac:dyDescent="0.2">
      <c r="A52" s="6"/>
      <c r="B52" s="103"/>
      <c r="C52" s="103"/>
      <c r="D52" s="104"/>
      <c r="E52" s="11"/>
      <c r="F52" s="15"/>
      <c r="G52" s="16"/>
      <c r="H52" s="19"/>
      <c r="I52" s="26"/>
      <c r="J52" s="26"/>
      <c r="K52" s="19"/>
      <c r="L52" s="16"/>
      <c r="M52" s="16"/>
      <c r="N52" s="16"/>
      <c r="O52" s="15"/>
      <c r="P52" s="15"/>
      <c r="Q52" s="18"/>
      <c r="R52" s="16"/>
      <c r="S52" s="15"/>
      <c r="T52" s="16"/>
      <c r="U52" s="16"/>
      <c r="V52" s="18"/>
      <c r="W52" s="16"/>
      <c r="X52" s="16"/>
      <c r="Y52" s="16"/>
      <c r="Z52" s="16"/>
      <c r="AA52" s="16"/>
      <c r="AB52" s="16"/>
      <c r="AC52" s="15"/>
      <c r="AD52" s="40"/>
      <c r="AE52" s="40"/>
      <c r="AF52" s="40"/>
    </row>
    <row r="53" spans="1:32" x14ac:dyDescent="0.2">
      <c r="A53" s="6"/>
      <c r="B53" s="103"/>
      <c r="C53" s="103"/>
      <c r="D53" s="104"/>
      <c r="E53" s="11"/>
      <c r="F53" s="15"/>
      <c r="G53" s="16"/>
      <c r="H53" s="19"/>
      <c r="I53" s="26"/>
      <c r="J53" s="26"/>
      <c r="K53" s="19"/>
      <c r="L53" s="16"/>
      <c r="M53" s="16"/>
      <c r="N53" s="16"/>
      <c r="O53" s="15"/>
      <c r="P53" s="15"/>
      <c r="Q53" s="18"/>
      <c r="R53" s="16"/>
      <c r="S53" s="15"/>
      <c r="T53" s="16"/>
      <c r="U53" s="16"/>
      <c r="V53" s="18"/>
      <c r="W53" s="16"/>
      <c r="X53" s="16"/>
      <c r="Y53" s="16"/>
      <c r="Z53" s="16"/>
      <c r="AA53" s="16"/>
      <c r="AB53" s="16"/>
      <c r="AC53" s="15"/>
      <c r="AD53" s="40"/>
      <c r="AE53" s="40"/>
      <c r="AF53" s="40"/>
    </row>
    <row r="54" spans="1:32" x14ac:dyDescent="0.2">
      <c r="A54" s="6"/>
      <c r="B54" s="103"/>
      <c r="C54" s="103"/>
      <c r="D54" s="104"/>
      <c r="E54" s="11"/>
      <c r="F54" s="15"/>
      <c r="G54" s="16"/>
      <c r="H54" s="19"/>
      <c r="I54" s="26"/>
      <c r="J54" s="26"/>
      <c r="K54" s="19"/>
      <c r="L54" s="16"/>
      <c r="M54" s="16"/>
      <c r="N54" s="16"/>
      <c r="O54" s="15"/>
      <c r="P54" s="15"/>
      <c r="Q54" s="18"/>
      <c r="R54" s="16"/>
      <c r="S54" s="15"/>
      <c r="T54" s="16"/>
      <c r="U54" s="16"/>
      <c r="V54" s="18"/>
      <c r="W54" s="16"/>
      <c r="X54" s="16"/>
      <c r="Y54" s="16"/>
      <c r="Z54" s="16"/>
      <c r="AA54" s="16"/>
      <c r="AB54" s="16"/>
      <c r="AC54" s="15"/>
      <c r="AD54" s="40"/>
      <c r="AE54" s="40"/>
      <c r="AF54" s="40"/>
    </row>
    <row r="55" spans="1:32" x14ac:dyDescent="0.2">
      <c r="A55" s="6"/>
      <c r="B55" s="103"/>
      <c r="C55" s="103"/>
      <c r="D55" s="104"/>
      <c r="E55" s="11"/>
      <c r="F55" s="15"/>
      <c r="G55" s="16"/>
      <c r="H55" s="19"/>
      <c r="I55" s="26"/>
      <c r="J55" s="26"/>
      <c r="K55" s="19"/>
      <c r="L55" s="16"/>
      <c r="M55" s="16"/>
      <c r="N55" s="16"/>
      <c r="O55" s="15"/>
      <c r="P55" s="15"/>
      <c r="Q55" s="18"/>
      <c r="R55" s="16"/>
      <c r="S55" s="15"/>
      <c r="T55" s="16"/>
      <c r="U55" s="16"/>
      <c r="V55" s="18"/>
      <c r="W55" s="16"/>
      <c r="X55" s="16"/>
      <c r="Y55" s="16"/>
      <c r="Z55" s="16"/>
      <c r="AA55" s="16"/>
      <c r="AB55" s="16"/>
      <c r="AC55" s="15"/>
      <c r="AD55" s="40"/>
      <c r="AE55" s="40"/>
      <c r="AF55" s="40"/>
    </row>
    <row r="56" spans="1:32" x14ac:dyDescent="0.2">
      <c r="A56" s="6"/>
      <c r="B56" s="103"/>
      <c r="C56" s="103"/>
      <c r="D56" s="104"/>
      <c r="E56" s="11"/>
      <c r="F56" s="15"/>
      <c r="G56" s="16"/>
      <c r="H56" s="19"/>
      <c r="I56" s="26"/>
      <c r="J56" s="26"/>
      <c r="K56" s="19"/>
      <c r="L56" s="16"/>
      <c r="M56" s="16"/>
      <c r="N56" s="16"/>
      <c r="O56" s="15"/>
      <c r="P56" s="15"/>
      <c r="Q56" s="18"/>
      <c r="R56" s="16"/>
      <c r="S56" s="15"/>
      <c r="T56" s="16"/>
      <c r="U56" s="16"/>
      <c r="V56" s="18"/>
      <c r="W56" s="16"/>
      <c r="X56" s="16"/>
      <c r="Y56" s="16"/>
      <c r="Z56" s="16"/>
      <c r="AA56" s="16"/>
      <c r="AB56" s="16"/>
      <c r="AC56" s="15"/>
      <c r="AD56" s="40"/>
      <c r="AE56" s="40"/>
      <c r="AF56" s="40"/>
    </row>
    <row r="57" spans="1:32" x14ac:dyDescent="0.2">
      <c r="A57" s="6"/>
      <c r="B57" s="103"/>
      <c r="C57" s="103"/>
      <c r="D57" s="104"/>
      <c r="E57" s="11"/>
      <c r="F57" s="15"/>
      <c r="G57" s="16"/>
      <c r="H57" s="19"/>
      <c r="I57" s="26"/>
      <c r="J57" s="26"/>
      <c r="K57" s="19"/>
      <c r="L57" s="16"/>
      <c r="M57" s="16"/>
      <c r="N57" s="16"/>
      <c r="O57" s="15"/>
      <c r="P57" s="15"/>
      <c r="Q57" s="18"/>
      <c r="R57" s="16"/>
      <c r="S57" s="15"/>
      <c r="T57" s="16"/>
      <c r="U57" s="16"/>
      <c r="V57" s="18"/>
      <c r="W57" s="16"/>
      <c r="X57" s="16"/>
      <c r="Y57" s="16"/>
      <c r="Z57" s="16"/>
      <c r="AA57" s="16"/>
      <c r="AB57" s="16"/>
      <c r="AC57" s="15"/>
      <c r="AD57" s="40"/>
      <c r="AE57" s="40"/>
      <c r="AF57" s="40"/>
    </row>
    <row r="58" spans="1:32" x14ac:dyDescent="0.2">
      <c r="A58" s="6"/>
      <c r="B58" s="103"/>
      <c r="C58" s="103"/>
      <c r="D58" s="104"/>
      <c r="E58" s="11"/>
      <c r="F58" s="15"/>
      <c r="G58" s="16"/>
      <c r="H58" s="19"/>
      <c r="I58" s="26"/>
      <c r="J58" s="26"/>
      <c r="K58" s="19"/>
      <c r="L58" s="16"/>
      <c r="M58" s="16"/>
      <c r="N58" s="16"/>
      <c r="O58" s="15"/>
      <c r="P58" s="15"/>
      <c r="Q58" s="18"/>
      <c r="R58" s="16"/>
      <c r="S58" s="15"/>
      <c r="T58" s="16"/>
      <c r="U58" s="16"/>
      <c r="V58" s="18"/>
      <c r="W58" s="16"/>
      <c r="X58" s="16"/>
      <c r="Y58" s="16"/>
      <c r="Z58" s="16"/>
      <c r="AA58" s="16"/>
      <c r="AB58" s="16"/>
      <c r="AC58" s="15"/>
      <c r="AD58" s="40"/>
      <c r="AE58" s="40"/>
      <c r="AF58" s="40"/>
    </row>
    <row r="59" spans="1:32" x14ac:dyDescent="0.2">
      <c r="A59" s="6"/>
      <c r="B59" s="103"/>
      <c r="C59" s="103"/>
      <c r="D59" s="104"/>
      <c r="E59" s="11"/>
      <c r="F59" s="15"/>
      <c r="G59" s="16"/>
      <c r="H59" s="19"/>
      <c r="I59" s="26"/>
      <c r="J59" s="26"/>
      <c r="K59" s="19"/>
      <c r="L59" s="16"/>
      <c r="M59" s="16"/>
      <c r="N59" s="16"/>
      <c r="O59" s="15"/>
      <c r="P59" s="15"/>
      <c r="Q59" s="18"/>
      <c r="R59" s="16"/>
      <c r="S59" s="15"/>
      <c r="T59" s="16"/>
      <c r="U59" s="16"/>
      <c r="V59" s="18"/>
      <c r="W59" s="16"/>
      <c r="X59" s="16"/>
      <c r="Y59" s="16"/>
      <c r="Z59" s="16"/>
      <c r="AA59" s="16"/>
      <c r="AB59" s="16"/>
      <c r="AC59" s="15"/>
      <c r="AD59" s="40"/>
      <c r="AE59" s="40"/>
      <c r="AF59" s="40"/>
    </row>
    <row r="60" spans="1:32" x14ac:dyDescent="0.2">
      <c r="A60" s="6"/>
      <c r="B60" s="103"/>
      <c r="C60" s="103"/>
      <c r="D60" s="104"/>
      <c r="E60" s="11"/>
      <c r="F60" s="15"/>
      <c r="G60" s="16"/>
      <c r="H60" s="19"/>
      <c r="I60" s="26"/>
      <c r="J60" s="26"/>
      <c r="K60" s="19"/>
      <c r="L60" s="16"/>
      <c r="M60" s="16"/>
      <c r="N60" s="16"/>
      <c r="O60" s="15"/>
      <c r="P60" s="15"/>
      <c r="Q60" s="18"/>
      <c r="R60" s="16"/>
      <c r="S60" s="15"/>
      <c r="T60" s="16"/>
      <c r="U60" s="16"/>
      <c r="V60" s="18"/>
      <c r="W60" s="16"/>
      <c r="X60" s="16"/>
      <c r="Y60" s="16"/>
      <c r="Z60" s="16"/>
      <c r="AA60" s="16"/>
      <c r="AB60" s="16"/>
      <c r="AC60" s="15"/>
      <c r="AD60" s="40"/>
      <c r="AE60" s="40"/>
      <c r="AF60" s="40"/>
    </row>
    <row r="61" spans="1:32" x14ac:dyDescent="0.2">
      <c r="A61" s="6"/>
      <c r="B61" s="103"/>
      <c r="C61" s="103"/>
      <c r="D61" s="104"/>
      <c r="E61" s="11"/>
      <c r="F61" s="15"/>
      <c r="G61" s="16"/>
      <c r="H61" s="19"/>
      <c r="I61" s="26"/>
      <c r="J61" s="26"/>
      <c r="K61" s="19"/>
      <c r="L61" s="16"/>
      <c r="M61" s="16"/>
      <c r="N61" s="16"/>
      <c r="O61" s="15"/>
      <c r="P61" s="15"/>
      <c r="Q61" s="18"/>
      <c r="R61" s="16"/>
      <c r="S61" s="15"/>
      <c r="T61" s="16"/>
      <c r="U61" s="16"/>
      <c r="V61" s="18"/>
      <c r="W61" s="16"/>
      <c r="X61" s="16"/>
      <c r="Y61" s="16"/>
      <c r="Z61" s="16"/>
      <c r="AA61" s="16"/>
      <c r="AB61" s="16"/>
      <c r="AC61" s="15"/>
      <c r="AD61" s="40"/>
      <c r="AE61" s="40"/>
      <c r="AF61" s="40"/>
    </row>
    <row r="62" spans="1:32" x14ac:dyDescent="0.2">
      <c r="A62" s="6"/>
      <c r="B62" s="103"/>
      <c r="C62" s="103"/>
      <c r="D62" s="104"/>
      <c r="E62" s="11"/>
      <c r="F62" s="15"/>
      <c r="G62" s="16"/>
      <c r="H62" s="19"/>
      <c r="I62" s="26"/>
      <c r="J62" s="26"/>
      <c r="K62" s="19"/>
      <c r="L62" s="16"/>
      <c r="M62" s="16"/>
      <c r="N62" s="16"/>
      <c r="O62" s="15"/>
      <c r="P62" s="15"/>
      <c r="Q62" s="18"/>
      <c r="R62" s="16"/>
      <c r="S62" s="15"/>
      <c r="T62" s="16"/>
      <c r="U62" s="16"/>
      <c r="V62" s="18"/>
      <c r="W62" s="16"/>
      <c r="X62" s="16"/>
      <c r="Y62" s="16"/>
      <c r="Z62" s="16"/>
      <c r="AA62" s="16"/>
      <c r="AB62" s="16"/>
      <c r="AC62" s="15"/>
      <c r="AD62" s="40"/>
      <c r="AE62" s="40"/>
      <c r="AF62" s="40"/>
    </row>
    <row r="63" spans="1:32" x14ac:dyDescent="0.2">
      <c r="A63" s="6"/>
      <c r="B63" s="103"/>
      <c r="C63" s="103"/>
      <c r="D63" s="104"/>
      <c r="E63" s="11"/>
      <c r="F63" s="15"/>
      <c r="G63" s="16"/>
      <c r="H63" s="19"/>
      <c r="I63" s="26"/>
      <c r="J63" s="26"/>
      <c r="K63" s="19"/>
      <c r="L63" s="16"/>
      <c r="M63" s="16"/>
      <c r="N63" s="16"/>
      <c r="O63" s="15"/>
      <c r="P63" s="15"/>
      <c r="Q63" s="18"/>
      <c r="R63" s="16"/>
      <c r="S63" s="15"/>
      <c r="T63" s="16"/>
      <c r="U63" s="16"/>
      <c r="V63" s="18"/>
      <c r="W63" s="16"/>
      <c r="X63" s="16"/>
      <c r="Y63" s="16"/>
      <c r="Z63" s="16"/>
      <c r="AA63" s="16"/>
      <c r="AB63" s="16"/>
      <c r="AC63" s="15"/>
      <c r="AD63" s="40"/>
      <c r="AE63" s="40"/>
      <c r="AF63" s="40"/>
    </row>
    <row r="64" spans="1:32" x14ac:dyDescent="0.2">
      <c r="A64" s="6"/>
      <c r="B64" s="103"/>
      <c r="C64" s="103"/>
      <c r="D64" s="104"/>
      <c r="E64" s="11"/>
      <c r="F64" s="15"/>
      <c r="G64" s="16"/>
      <c r="H64" s="19"/>
      <c r="I64" s="26"/>
      <c r="J64" s="26"/>
      <c r="K64" s="19"/>
      <c r="L64" s="16"/>
      <c r="M64" s="16"/>
      <c r="N64" s="16"/>
      <c r="O64" s="15"/>
      <c r="P64" s="15"/>
      <c r="Q64" s="18"/>
      <c r="R64" s="16"/>
      <c r="S64" s="15"/>
      <c r="T64" s="16"/>
      <c r="U64" s="16"/>
      <c r="V64" s="18"/>
      <c r="W64" s="16"/>
      <c r="X64" s="16"/>
      <c r="Y64" s="16"/>
      <c r="Z64" s="16"/>
      <c r="AA64" s="16"/>
      <c r="AB64" s="16"/>
      <c r="AC64" s="15"/>
      <c r="AD64" s="40"/>
      <c r="AE64" s="40"/>
      <c r="AF64" s="40"/>
    </row>
    <row r="65" spans="1:32" x14ac:dyDescent="0.2">
      <c r="A65" s="6"/>
      <c r="B65" s="103"/>
      <c r="C65" s="103"/>
      <c r="D65" s="104"/>
      <c r="E65" s="11"/>
      <c r="F65" s="15"/>
      <c r="G65" s="16"/>
      <c r="H65" s="19"/>
      <c r="I65" s="26"/>
      <c r="J65" s="26"/>
      <c r="K65" s="19"/>
      <c r="L65" s="16"/>
      <c r="M65" s="16"/>
      <c r="N65" s="16"/>
      <c r="O65" s="15"/>
      <c r="P65" s="15"/>
      <c r="Q65" s="18"/>
      <c r="R65" s="16"/>
      <c r="S65" s="15"/>
      <c r="T65" s="16"/>
      <c r="U65" s="16"/>
      <c r="V65" s="18"/>
      <c r="W65" s="16"/>
      <c r="X65" s="16"/>
      <c r="Y65" s="16"/>
      <c r="Z65" s="16"/>
      <c r="AA65" s="16"/>
      <c r="AB65" s="16"/>
      <c r="AC65" s="15"/>
      <c r="AD65" s="40"/>
      <c r="AE65" s="40"/>
      <c r="AF65" s="40"/>
    </row>
    <row r="66" spans="1:32" x14ac:dyDescent="0.2">
      <c r="A66" s="6"/>
      <c r="B66" s="103"/>
      <c r="C66" s="103"/>
      <c r="D66" s="104"/>
      <c r="E66" s="11"/>
      <c r="F66" s="15"/>
      <c r="G66" s="16"/>
      <c r="H66" s="19"/>
      <c r="I66" s="26"/>
      <c r="J66" s="26"/>
      <c r="K66" s="19"/>
      <c r="L66" s="16"/>
      <c r="M66" s="16"/>
      <c r="N66" s="16"/>
      <c r="O66" s="15"/>
      <c r="P66" s="15"/>
      <c r="Q66" s="18"/>
      <c r="R66" s="16"/>
      <c r="S66" s="15"/>
      <c r="T66" s="16"/>
      <c r="U66" s="16"/>
      <c r="V66" s="18"/>
      <c r="W66" s="16"/>
      <c r="X66" s="16"/>
      <c r="Y66" s="16"/>
      <c r="Z66" s="16"/>
      <c r="AA66" s="16"/>
      <c r="AB66" s="16"/>
      <c r="AC66" s="15"/>
      <c r="AD66" s="40"/>
      <c r="AE66" s="40"/>
      <c r="AF66" s="40"/>
    </row>
    <row r="67" spans="1:32" x14ac:dyDescent="0.2">
      <c r="A67" s="6"/>
      <c r="B67" s="103"/>
      <c r="C67" s="103"/>
      <c r="D67" s="104"/>
      <c r="E67" s="11"/>
      <c r="F67" s="15"/>
      <c r="G67" s="16"/>
      <c r="H67" s="19"/>
      <c r="I67" s="26"/>
      <c r="J67" s="26"/>
      <c r="K67" s="19"/>
      <c r="L67" s="16"/>
      <c r="M67" s="16"/>
      <c r="N67" s="16"/>
      <c r="O67" s="15"/>
      <c r="P67" s="15"/>
      <c r="Q67" s="18"/>
      <c r="R67" s="16"/>
      <c r="S67" s="15"/>
      <c r="T67" s="16"/>
      <c r="U67" s="16"/>
      <c r="V67" s="18"/>
      <c r="W67" s="16"/>
      <c r="X67" s="16"/>
      <c r="Y67" s="16"/>
      <c r="Z67" s="16"/>
      <c r="AA67" s="16"/>
      <c r="AB67" s="16"/>
      <c r="AC67" s="15"/>
      <c r="AD67" s="40"/>
      <c r="AE67" s="40"/>
      <c r="AF67" s="40"/>
    </row>
    <row r="68" spans="1:32" x14ac:dyDescent="0.2">
      <c r="A68" s="6"/>
      <c r="B68" s="103"/>
      <c r="C68" s="103"/>
      <c r="D68" s="104"/>
      <c r="E68" s="11"/>
      <c r="F68" s="15"/>
      <c r="G68" s="16"/>
      <c r="H68" s="19"/>
      <c r="I68" s="26"/>
      <c r="J68" s="26"/>
      <c r="K68" s="19"/>
      <c r="L68" s="16"/>
      <c r="M68" s="16"/>
      <c r="N68" s="16"/>
      <c r="O68" s="15"/>
      <c r="P68" s="15"/>
      <c r="Q68" s="18"/>
      <c r="R68" s="16"/>
      <c r="S68" s="15"/>
      <c r="T68" s="16"/>
      <c r="U68" s="16"/>
      <c r="V68" s="18"/>
      <c r="W68" s="16"/>
      <c r="X68" s="16"/>
      <c r="Y68" s="16"/>
      <c r="Z68" s="16"/>
      <c r="AA68" s="16"/>
      <c r="AB68" s="16"/>
      <c r="AC68" s="15"/>
      <c r="AD68" s="40"/>
      <c r="AE68" s="40"/>
      <c r="AF68" s="40"/>
    </row>
    <row r="69" spans="1:32" x14ac:dyDescent="0.2">
      <c r="A69" s="6"/>
      <c r="B69" s="103"/>
      <c r="C69" s="103"/>
      <c r="D69" s="104"/>
      <c r="E69" s="11"/>
      <c r="F69" s="15"/>
      <c r="G69" s="16"/>
      <c r="H69" s="19"/>
      <c r="I69" s="26"/>
      <c r="J69" s="26"/>
      <c r="K69" s="19"/>
      <c r="L69" s="16"/>
      <c r="M69" s="16"/>
      <c r="N69" s="16"/>
      <c r="O69" s="15"/>
      <c r="P69" s="15"/>
      <c r="Q69" s="18"/>
      <c r="R69" s="16"/>
      <c r="S69" s="15"/>
      <c r="T69" s="16"/>
      <c r="U69" s="16"/>
      <c r="V69" s="18"/>
      <c r="W69" s="16"/>
      <c r="X69" s="16"/>
      <c r="Y69" s="16"/>
      <c r="Z69" s="16"/>
      <c r="AA69" s="16"/>
      <c r="AB69" s="16"/>
      <c r="AC69" s="15"/>
      <c r="AD69" s="40"/>
      <c r="AE69" s="40"/>
      <c r="AF69" s="40"/>
    </row>
    <row r="70" spans="1:32" x14ac:dyDescent="0.2">
      <c r="A70" s="6"/>
      <c r="B70" s="103"/>
      <c r="C70" s="103"/>
      <c r="D70" s="104"/>
      <c r="E70" s="11"/>
      <c r="F70" s="15"/>
      <c r="G70" s="16"/>
      <c r="H70" s="19"/>
      <c r="I70" s="26"/>
      <c r="J70" s="26"/>
      <c r="K70" s="19"/>
      <c r="L70" s="16"/>
      <c r="M70" s="16"/>
      <c r="N70" s="16"/>
      <c r="O70" s="15"/>
      <c r="P70" s="15"/>
      <c r="Q70" s="18"/>
      <c r="R70" s="16"/>
      <c r="S70" s="15"/>
      <c r="T70" s="16"/>
      <c r="U70" s="16"/>
      <c r="V70" s="18"/>
      <c r="W70" s="16"/>
      <c r="X70" s="16"/>
      <c r="Y70" s="16"/>
      <c r="Z70" s="16"/>
      <c r="AA70" s="16"/>
      <c r="AB70" s="16"/>
      <c r="AC70" s="15"/>
      <c r="AD70" s="40"/>
      <c r="AE70" s="40"/>
      <c r="AF70" s="40"/>
    </row>
    <row r="71" spans="1:32" x14ac:dyDescent="0.2">
      <c r="A71" s="6"/>
      <c r="B71" s="103"/>
      <c r="C71" s="103"/>
      <c r="D71" s="104"/>
      <c r="E71" s="11"/>
      <c r="F71" s="15"/>
      <c r="G71" s="16"/>
      <c r="H71" s="19"/>
      <c r="I71" s="26"/>
      <c r="J71" s="26"/>
      <c r="K71" s="19"/>
      <c r="L71" s="16"/>
      <c r="M71" s="16"/>
      <c r="N71" s="16"/>
      <c r="O71" s="15"/>
      <c r="P71" s="15"/>
      <c r="Q71" s="18"/>
      <c r="R71" s="16"/>
      <c r="S71" s="15"/>
      <c r="T71" s="16"/>
      <c r="U71" s="16"/>
      <c r="V71" s="18"/>
      <c r="W71" s="16"/>
      <c r="X71" s="16"/>
      <c r="Y71" s="16"/>
      <c r="Z71" s="16"/>
      <c r="AA71" s="16"/>
      <c r="AB71" s="16"/>
      <c r="AC71" s="15"/>
      <c r="AD71" s="40"/>
      <c r="AE71" s="40"/>
      <c r="AF71" s="40"/>
    </row>
    <row r="72" spans="1:32" x14ac:dyDescent="0.2">
      <c r="A72" s="6"/>
      <c r="B72" s="103"/>
      <c r="C72" s="103"/>
      <c r="D72" s="104"/>
      <c r="E72" s="11"/>
      <c r="F72" s="15"/>
      <c r="G72" s="16"/>
      <c r="H72" s="19"/>
      <c r="I72" s="26"/>
      <c r="J72" s="26"/>
      <c r="K72" s="19"/>
      <c r="L72" s="16"/>
      <c r="M72" s="16"/>
      <c r="N72" s="16"/>
      <c r="O72" s="15"/>
      <c r="P72" s="15"/>
      <c r="Q72" s="18"/>
      <c r="R72" s="16"/>
      <c r="S72" s="15"/>
      <c r="T72" s="16"/>
      <c r="U72" s="16"/>
      <c r="V72" s="18"/>
      <c r="W72" s="16"/>
      <c r="X72" s="16"/>
      <c r="Y72" s="16"/>
      <c r="Z72" s="16"/>
      <c r="AA72" s="16"/>
      <c r="AB72" s="16"/>
      <c r="AC72" s="15"/>
      <c r="AD72" s="40"/>
      <c r="AE72" s="40"/>
      <c r="AF72" s="40"/>
    </row>
    <row r="73" spans="1:32" x14ac:dyDescent="0.2">
      <c r="A73" s="6"/>
      <c r="B73" s="103"/>
      <c r="C73" s="103"/>
      <c r="D73" s="104"/>
      <c r="E73" s="11"/>
      <c r="F73" s="15"/>
      <c r="G73" s="16"/>
      <c r="H73" s="19"/>
      <c r="I73" s="26"/>
      <c r="J73" s="26"/>
      <c r="K73" s="19"/>
      <c r="L73" s="16"/>
      <c r="M73" s="16"/>
      <c r="N73" s="16"/>
      <c r="O73" s="15"/>
      <c r="P73" s="15"/>
      <c r="Q73" s="18"/>
      <c r="R73" s="16"/>
      <c r="S73" s="15"/>
      <c r="T73" s="16"/>
      <c r="U73" s="16"/>
      <c r="V73" s="18"/>
      <c r="W73" s="16"/>
      <c r="X73" s="16"/>
      <c r="Y73" s="16"/>
      <c r="Z73" s="16"/>
      <c r="AA73" s="16"/>
      <c r="AB73" s="16"/>
      <c r="AC73" s="15"/>
      <c r="AD73" s="40"/>
      <c r="AE73" s="40"/>
      <c r="AF73" s="40"/>
    </row>
    <row r="74" spans="1:32" x14ac:dyDescent="0.2">
      <c r="A74" s="6"/>
      <c r="B74" s="103"/>
      <c r="C74" s="103"/>
      <c r="D74" s="104"/>
      <c r="E74" s="11"/>
      <c r="F74" s="15"/>
      <c r="G74" s="16"/>
      <c r="H74" s="19"/>
      <c r="I74" s="26"/>
      <c r="J74" s="26"/>
      <c r="K74" s="19"/>
      <c r="L74" s="16"/>
      <c r="M74" s="16"/>
      <c r="N74" s="16"/>
      <c r="O74" s="15"/>
      <c r="P74" s="15"/>
      <c r="Q74" s="18"/>
      <c r="R74" s="16"/>
      <c r="S74" s="15"/>
      <c r="T74" s="16"/>
      <c r="U74" s="16"/>
      <c r="V74" s="18"/>
      <c r="W74" s="16"/>
      <c r="X74" s="16"/>
      <c r="Y74" s="16"/>
      <c r="Z74" s="16"/>
      <c r="AA74" s="16"/>
      <c r="AB74" s="16"/>
      <c r="AC74" s="15"/>
      <c r="AD74" s="40"/>
      <c r="AE74" s="40"/>
      <c r="AF74" s="40"/>
    </row>
    <row r="75" spans="1:32" x14ac:dyDescent="0.2">
      <c r="A75" s="6"/>
      <c r="B75" s="103"/>
      <c r="C75" s="103"/>
      <c r="D75" s="104"/>
      <c r="E75" s="11"/>
      <c r="F75" s="15"/>
      <c r="G75" s="16"/>
      <c r="H75" s="19"/>
      <c r="I75" s="26"/>
      <c r="J75" s="26"/>
      <c r="K75" s="19"/>
      <c r="L75" s="16"/>
      <c r="M75" s="16"/>
      <c r="N75" s="16"/>
      <c r="O75" s="15"/>
      <c r="P75" s="15"/>
      <c r="Q75" s="18"/>
      <c r="R75" s="16"/>
      <c r="S75" s="15"/>
      <c r="T75" s="16"/>
      <c r="U75" s="16"/>
      <c r="V75" s="18"/>
      <c r="W75" s="16"/>
      <c r="X75" s="16"/>
      <c r="Y75" s="16"/>
      <c r="Z75" s="16"/>
      <c r="AA75" s="16"/>
      <c r="AB75" s="16"/>
      <c r="AC75" s="15"/>
      <c r="AD75" s="40"/>
      <c r="AE75" s="40"/>
      <c r="AF75" s="40"/>
    </row>
    <row r="76" spans="1:32" x14ac:dyDescent="0.2">
      <c r="A76" s="6"/>
      <c r="B76" s="103"/>
      <c r="C76" s="103"/>
      <c r="D76" s="104"/>
      <c r="E76" s="11"/>
      <c r="F76" s="15"/>
      <c r="G76" s="16"/>
      <c r="H76" s="19"/>
      <c r="I76" s="26"/>
      <c r="J76" s="26"/>
      <c r="K76" s="19"/>
      <c r="L76" s="16"/>
      <c r="M76" s="16"/>
      <c r="N76" s="16"/>
      <c r="O76" s="15"/>
      <c r="P76" s="15"/>
      <c r="Q76" s="18"/>
      <c r="R76" s="16"/>
      <c r="S76" s="15"/>
      <c r="T76" s="16"/>
      <c r="U76" s="16"/>
      <c r="V76" s="18"/>
      <c r="W76" s="16"/>
      <c r="X76" s="16"/>
      <c r="Y76" s="16"/>
      <c r="Z76" s="16"/>
      <c r="AA76" s="16"/>
      <c r="AB76" s="16"/>
      <c r="AC76" s="15"/>
      <c r="AD76" s="40"/>
      <c r="AE76" s="40"/>
      <c r="AF76" s="40"/>
    </row>
    <row r="77" spans="1:32" x14ac:dyDescent="0.2">
      <c r="A77" s="6"/>
      <c r="B77" s="103"/>
      <c r="C77" s="103"/>
      <c r="D77" s="104"/>
      <c r="E77" s="11"/>
      <c r="F77" s="15"/>
      <c r="G77" s="16"/>
      <c r="H77" s="19"/>
      <c r="I77" s="26"/>
      <c r="J77" s="26"/>
      <c r="K77" s="19"/>
      <c r="L77" s="16"/>
      <c r="M77" s="16"/>
      <c r="N77" s="16"/>
      <c r="O77" s="15"/>
      <c r="P77" s="15"/>
      <c r="Q77" s="18"/>
      <c r="R77" s="16"/>
      <c r="S77" s="15"/>
      <c r="T77" s="16"/>
      <c r="U77" s="16"/>
      <c r="V77" s="18"/>
      <c r="W77" s="16"/>
      <c r="X77" s="16"/>
      <c r="Y77" s="16"/>
      <c r="Z77" s="16"/>
      <c r="AA77" s="16"/>
      <c r="AB77" s="16"/>
      <c r="AC77" s="15"/>
      <c r="AD77" s="40"/>
      <c r="AE77" s="40"/>
      <c r="AF77" s="40"/>
    </row>
    <row r="78" spans="1:32" x14ac:dyDescent="0.2">
      <c r="A78" s="6"/>
      <c r="B78" s="103"/>
      <c r="C78" s="103"/>
      <c r="D78" s="104"/>
      <c r="E78" s="11"/>
      <c r="F78" s="15"/>
      <c r="G78" s="16"/>
      <c r="H78" s="19"/>
      <c r="I78" s="26"/>
      <c r="J78" s="26"/>
      <c r="K78" s="19"/>
      <c r="L78" s="16"/>
      <c r="M78" s="16"/>
      <c r="N78" s="16"/>
      <c r="O78" s="15"/>
      <c r="P78" s="15"/>
      <c r="Q78" s="18"/>
      <c r="R78" s="16"/>
      <c r="S78" s="15"/>
      <c r="T78" s="16"/>
      <c r="U78" s="16"/>
      <c r="V78" s="18"/>
      <c r="W78" s="16"/>
      <c r="X78" s="16"/>
      <c r="Y78" s="16"/>
      <c r="Z78" s="16"/>
      <c r="AA78" s="16"/>
      <c r="AB78" s="16"/>
      <c r="AC78" s="15"/>
      <c r="AD78" s="40"/>
      <c r="AE78" s="40"/>
      <c r="AF78" s="40"/>
    </row>
    <row r="79" spans="1:32" x14ac:dyDescent="0.2">
      <c r="A79" s="6"/>
      <c r="B79" s="103"/>
      <c r="C79" s="103"/>
      <c r="D79" s="104"/>
      <c r="E79" s="11"/>
      <c r="F79" s="15"/>
      <c r="G79" s="16"/>
      <c r="H79" s="19"/>
      <c r="I79" s="26"/>
      <c r="J79" s="26"/>
      <c r="K79" s="19"/>
      <c r="L79" s="16"/>
      <c r="M79" s="16"/>
      <c r="N79" s="16"/>
      <c r="O79" s="15"/>
      <c r="P79" s="15"/>
      <c r="Q79" s="18"/>
      <c r="R79" s="16"/>
      <c r="S79" s="15"/>
      <c r="T79" s="16"/>
      <c r="U79" s="16"/>
      <c r="V79" s="18"/>
      <c r="W79" s="16"/>
      <c r="X79" s="16"/>
      <c r="Y79" s="16"/>
      <c r="Z79" s="16"/>
      <c r="AA79" s="16"/>
      <c r="AB79" s="16"/>
      <c r="AC79" s="15"/>
      <c r="AD79" s="40"/>
      <c r="AE79" s="40"/>
      <c r="AF79" s="40"/>
    </row>
    <row r="80" spans="1:32" x14ac:dyDescent="0.2">
      <c r="A80" s="6"/>
      <c r="B80" s="103"/>
      <c r="C80" s="103"/>
      <c r="D80" s="104"/>
      <c r="E80" s="11"/>
      <c r="F80" s="15"/>
      <c r="G80" s="16"/>
      <c r="H80" s="19"/>
      <c r="I80" s="26"/>
      <c r="J80" s="26"/>
      <c r="K80" s="19"/>
      <c r="L80" s="16"/>
      <c r="M80" s="16"/>
      <c r="N80" s="16"/>
      <c r="O80" s="15"/>
      <c r="P80" s="15"/>
      <c r="Q80" s="18"/>
      <c r="R80" s="16"/>
      <c r="S80" s="15"/>
      <c r="T80" s="16"/>
      <c r="U80" s="16"/>
      <c r="V80" s="18"/>
      <c r="W80" s="16"/>
      <c r="X80" s="16"/>
      <c r="Y80" s="16"/>
      <c r="Z80" s="16"/>
      <c r="AA80" s="16"/>
      <c r="AB80" s="16"/>
      <c r="AC80" s="15"/>
      <c r="AD80" s="40"/>
      <c r="AE80" s="40"/>
      <c r="AF80" s="40"/>
    </row>
    <row r="81" spans="1:32" x14ac:dyDescent="0.2">
      <c r="A81" s="6"/>
      <c r="B81" s="103"/>
      <c r="C81" s="103"/>
      <c r="D81" s="104"/>
      <c r="E81" s="11"/>
      <c r="F81" s="15"/>
      <c r="G81" s="16"/>
      <c r="H81" s="19"/>
      <c r="I81" s="26"/>
      <c r="J81" s="26"/>
      <c r="K81" s="19"/>
      <c r="L81" s="16"/>
      <c r="M81" s="16"/>
      <c r="N81" s="16"/>
      <c r="O81" s="15"/>
      <c r="P81" s="15"/>
      <c r="Q81" s="18"/>
      <c r="R81" s="16"/>
      <c r="S81" s="15"/>
      <c r="T81" s="16"/>
      <c r="U81" s="16"/>
      <c r="V81" s="18"/>
      <c r="W81" s="16"/>
      <c r="X81" s="16"/>
      <c r="Y81" s="16"/>
      <c r="Z81" s="16"/>
      <c r="AA81" s="16"/>
      <c r="AB81" s="16"/>
      <c r="AC81" s="15"/>
      <c r="AD81" s="40"/>
      <c r="AE81" s="40"/>
      <c r="AF81" s="40"/>
    </row>
    <row r="82" spans="1:32" x14ac:dyDescent="0.2">
      <c r="A82" s="6"/>
      <c r="B82" s="103"/>
      <c r="C82" s="103"/>
      <c r="D82" s="104"/>
      <c r="E82" s="11"/>
      <c r="F82" s="15"/>
      <c r="G82" s="16"/>
      <c r="H82" s="19"/>
      <c r="I82" s="26"/>
      <c r="J82" s="26"/>
      <c r="K82" s="19"/>
      <c r="L82" s="16"/>
      <c r="M82" s="16"/>
      <c r="N82" s="16"/>
      <c r="O82" s="15"/>
      <c r="P82" s="15"/>
      <c r="Q82" s="18"/>
      <c r="R82" s="16"/>
      <c r="S82" s="15"/>
      <c r="T82" s="16"/>
      <c r="U82" s="16"/>
      <c r="V82" s="18"/>
      <c r="W82" s="16"/>
      <c r="X82" s="16"/>
      <c r="Y82" s="16"/>
      <c r="Z82" s="16"/>
      <c r="AA82" s="16"/>
      <c r="AB82" s="16"/>
      <c r="AC82" s="15"/>
      <c r="AD82" s="40"/>
      <c r="AE82" s="40"/>
      <c r="AF82" s="40"/>
    </row>
    <row r="83" spans="1:32" x14ac:dyDescent="0.2">
      <c r="A83" s="6"/>
      <c r="B83" s="103"/>
      <c r="C83" s="103"/>
      <c r="D83" s="104"/>
      <c r="E83" s="11"/>
      <c r="F83" s="15"/>
      <c r="G83" s="16"/>
      <c r="H83" s="19"/>
      <c r="I83" s="26"/>
      <c r="J83" s="26"/>
      <c r="K83" s="19"/>
      <c r="L83" s="16"/>
      <c r="M83" s="16"/>
      <c r="N83" s="16"/>
      <c r="O83" s="15"/>
      <c r="P83" s="15"/>
      <c r="Q83" s="18"/>
      <c r="R83" s="16"/>
      <c r="S83" s="15"/>
      <c r="T83" s="16"/>
      <c r="U83" s="16"/>
      <c r="V83" s="18"/>
      <c r="W83" s="16"/>
      <c r="X83" s="16"/>
      <c r="Y83" s="16"/>
      <c r="Z83" s="16"/>
      <c r="AA83" s="16"/>
      <c r="AB83" s="16"/>
      <c r="AC83" s="15"/>
      <c r="AD83" s="40"/>
      <c r="AE83" s="40"/>
      <c r="AF83" s="40"/>
    </row>
    <row r="84" spans="1:32" x14ac:dyDescent="0.2">
      <c r="A84" s="6"/>
      <c r="B84" s="103"/>
      <c r="C84" s="103"/>
      <c r="D84" s="104"/>
      <c r="E84" s="11"/>
      <c r="F84" s="15"/>
      <c r="G84" s="16"/>
      <c r="H84" s="19"/>
      <c r="I84" s="26"/>
      <c r="J84" s="26"/>
      <c r="K84" s="19"/>
      <c r="L84" s="16"/>
      <c r="M84" s="16"/>
      <c r="N84" s="16"/>
      <c r="O84" s="15"/>
      <c r="P84" s="15"/>
      <c r="Q84" s="18"/>
      <c r="R84" s="16"/>
      <c r="S84" s="15"/>
      <c r="T84" s="16"/>
      <c r="U84" s="16"/>
      <c r="V84" s="18"/>
      <c r="W84" s="16"/>
      <c r="X84" s="16"/>
      <c r="Y84" s="16"/>
      <c r="Z84" s="16"/>
      <c r="AA84" s="16"/>
      <c r="AB84" s="16"/>
      <c r="AC84" s="15"/>
      <c r="AD84" s="40"/>
      <c r="AE84" s="40"/>
      <c r="AF84" s="40"/>
    </row>
    <row r="85" spans="1:32" x14ac:dyDescent="0.2">
      <c r="A85" s="6"/>
      <c r="B85" s="103"/>
      <c r="C85" s="103"/>
      <c r="D85" s="104"/>
      <c r="E85" s="11"/>
      <c r="F85" s="15"/>
      <c r="G85" s="16"/>
      <c r="H85" s="19"/>
      <c r="I85" s="26"/>
      <c r="J85" s="26"/>
      <c r="K85" s="19"/>
      <c r="L85" s="16"/>
      <c r="M85" s="16"/>
      <c r="N85" s="16"/>
      <c r="O85" s="15"/>
      <c r="P85" s="15"/>
      <c r="Q85" s="18"/>
      <c r="R85" s="16"/>
      <c r="S85" s="15"/>
      <c r="T85" s="16"/>
      <c r="U85" s="16"/>
      <c r="V85" s="18"/>
      <c r="W85" s="16"/>
      <c r="X85" s="16"/>
      <c r="Y85" s="16"/>
      <c r="Z85" s="16"/>
      <c r="AA85" s="16"/>
      <c r="AB85" s="16"/>
      <c r="AC85" s="15"/>
      <c r="AD85" s="40"/>
      <c r="AE85" s="40"/>
      <c r="AF85" s="40"/>
    </row>
    <row r="86" spans="1:32" x14ac:dyDescent="0.2">
      <c r="A86" s="6"/>
      <c r="B86" s="103"/>
      <c r="C86" s="103"/>
      <c r="D86" s="104"/>
      <c r="E86" s="11"/>
      <c r="F86" s="15"/>
      <c r="G86" s="16"/>
      <c r="H86" s="19"/>
      <c r="I86" s="26"/>
      <c r="J86" s="26"/>
      <c r="K86" s="19"/>
      <c r="L86" s="16"/>
      <c r="M86" s="16"/>
      <c r="N86" s="16"/>
      <c r="O86" s="15"/>
      <c r="P86" s="15"/>
      <c r="Q86" s="18"/>
      <c r="R86" s="16"/>
      <c r="S86" s="15"/>
      <c r="T86" s="16"/>
      <c r="U86" s="16"/>
      <c r="V86" s="18"/>
      <c r="W86" s="16"/>
      <c r="X86" s="16"/>
      <c r="Y86" s="16"/>
      <c r="Z86" s="16"/>
      <c r="AA86" s="16"/>
      <c r="AB86" s="16"/>
      <c r="AC86" s="15"/>
      <c r="AD86" s="40"/>
      <c r="AE86" s="40"/>
      <c r="AF86" s="40"/>
    </row>
    <row r="87" spans="1:32" x14ac:dyDescent="0.2">
      <c r="A87" s="6"/>
      <c r="B87" s="103"/>
      <c r="C87" s="103"/>
      <c r="D87" s="104"/>
      <c r="E87" s="11"/>
      <c r="F87" s="15"/>
      <c r="G87" s="16"/>
      <c r="H87" s="19"/>
      <c r="I87" s="26"/>
      <c r="J87" s="26"/>
      <c r="K87" s="19"/>
      <c r="L87" s="16"/>
      <c r="M87" s="16"/>
      <c r="N87" s="16"/>
      <c r="O87" s="15"/>
      <c r="P87" s="15"/>
      <c r="Q87" s="18"/>
      <c r="R87" s="16"/>
      <c r="S87" s="15"/>
      <c r="T87" s="16"/>
      <c r="U87" s="16"/>
      <c r="V87" s="18"/>
      <c r="W87" s="16"/>
      <c r="X87" s="16"/>
      <c r="Y87" s="16"/>
      <c r="Z87" s="16"/>
      <c r="AA87" s="16"/>
      <c r="AB87" s="16"/>
      <c r="AC87" s="15"/>
      <c r="AD87" s="40"/>
      <c r="AE87" s="40"/>
      <c r="AF87" s="40"/>
    </row>
    <row r="88" spans="1:32" x14ac:dyDescent="0.2">
      <c r="A88" s="6"/>
      <c r="B88" s="103"/>
      <c r="C88" s="103"/>
      <c r="D88" s="104"/>
      <c r="E88" s="11"/>
      <c r="F88" s="15"/>
      <c r="G88" s="16"/>
      <c r="H88" s="19"/>
      <c r="I88" s="26"/>
      <c r="J88" s="26"/>
      <c r="K88" s="19"/>
      <c r="L88" s="16"/>
      <c r="M88" s="16"/>
      <c r="N88" s="16"/>
      <c r="O88" s="15"/>
      <c r="P88" s="15"/>
      <c r="Q88" s="18"/>
      <c r="R88" s="16"/>
      <c r="S88" s="15"/>
      <c r="T88" s="16"/>
      <c r="U88" s="16"/>
      <c r="V88" s="18"/>
      <c r="W88" s="16"/>
      <c r="X88" s="16"/>
      <c r="Y88" s="16"/>
      <c r="Z88" s="16"/>
      <c r="AA88" s="16"/>
      <c r="AB88" s="16"/>
      <c r="AC88" s="15"/>
      <c r="AD88" s="40"/>
      <c r="AE88" s="40"/>
      <c r="AF88" s="40"/>
    </row>
    <row r="89" spans="1:32" x14ac:dyDescent="0.2">
      <c r="A89" s="6"/>
      <c r="B89" s="103"/>
      <c r="C89" s="103"/>
      <c r="D89" s="104"/>
      <c r="E89" s="11"/>
      <c r="F89" s="15"/>
      <c r="G89" s="16"/>
      <c r="H89" s="19"/>
      <c r="I89" s="26"/>
      <c r="J89" s="26"/>
      <c r="K89" s="19"/>
      <c r="L89" s="16"/>
      <c r="M89" s="16"/>
      <c r="N89" s="16"/>
      <c r="O89" s="15"/>
      <c r="P89" s="15"/>
      <c r="Q89" s="18"/>
      <c r="R89" s="16"/>
      <c r="S89" s="15"/>
      <c r="T89" s="16"/>
      <c r="U89" s="16"/>
      <c r="V89" s="18"/>
      <c r="W89" s="16"/>
      <c r="X89" s="16"/>
      <c r="Y89" s="16"/>
      <c r="Z89" s="16"/>
      <c r="AA89" s="16"/>
      <c r="AB89" s="16"/>
      <c r="AC89" s="15"/>
      <c r="AD89" s="40"/>
      <c r="AE89" s="40"/>
      <c r="AF89" s="40"/>
    </row>
    <row r="90" spans="1:32" x14ac:dyDescent="0.2">
      <c r="A90" s="6"/>
      <c r="B90" s="103"/>
      <c r="C90" s="103"/>
      <c r="D90" s="104"/>
      <c r="E90" s="11"/>
      <c r="F90" s="15"/>
      <c r="G90" s="16"/>
      <c r="H90" s="19"/>
      <c r="I90" s="26"/>
      <c r="J90" s="26"/>
      <c r="K90" s="19"/>
      <c r="L90" s="16"/>
      <c r="M90" s="16"/>
      <c r="N90" s="16"/>
      <c r="O90" s="15"/>
      <c r="P90" s="15"/>
      <c r="Q90" s="18"/>
      <c r="R90" s="16"/>
      <c r="S90" s="15"/>
      <c r="T90" s="16"/>
      <c r="U90" s="16"/>
      <c r="V90" s="18"/>
      <c r="W90" s="16"/>
      <c r="X90" s="16"/>
      <c r="Y90" s="16"/>
      <c r="Z90" s="16"/>
      <c r="AA90" s="16"/>
      <c r="AB90" s="16"/>
      <c r="AC90" s="15"/>
      <c r="AD90" s="40"/>
      <c r="AE90" s="40"/>
      <c r="AF90" s="40"/>
    </row>
    <row r="91" spans="1:32" x14ac:dyDescent="0.2">
      <c r="A91" s="6"/>
      <c r="B91" s="103"/>
      <c r="C91" s="103"/>
      <c r="D91" s="104"/>
      <c r="E91" s="11"/>
      <c r="F91" s="15"/>
      <c r="G91" s="16"/>
      <c r="H91" s="19"/>
      <c r="I91" s="26"/>
      <c r="J91" s="26"/>
      <c r="K91" s="19"/>
      <c r="L91" s="16"/>
      <c r="M91" s="16"/>
      <c r="N91" s="16"/>
      <c r="O91" s="15"/>
      <c r="P91" s="15"/>
      <c r="Q91" s="18"/>
      <c r="R91" s="16"/>
      <c r="S91" s="15"/>
      <c r="T91" s="16"/>
      <c r="U91" s="16"/>
      <c r="V91" s="18"/>
      <c r="W91" s="16"/>
      <c r="X91" s="16"/>
      <c r="Y91" s="16"/>
      <c r="Z91" s="16"/>
      <c r="AA91" s="16"/>
      <c r="AB91" s="16"/>
      <c r="AC91" s="15"/>
      <c r="AD91" s="40"/>
      <c r="AE91" s="40"/>
      <c r="AF91" s="40"/>
    </row>
    <row r="92" spans="1:32" x14ac:dyDescent="0.2">
      <c r="A92" s="6"/>
      <c r="B92" s="103"/>
      <c r="C92" s="103"/>
      <c r="D92" s="104"/>
      <c r="E92" s="11"/>
      <c r="F92" s="15"/>
      <c r="G92" s="16"/>
      <c r="H92" s="19"/>
      <c r="I92" s="26"/>
      <c r="J92" s="26"/>
      <c r="K92" s="19"/>
      <c r="L92" s="16"/>
      <c r="M92" s="16"/>
      <c r="N92" s="16"/>
      <c r="O92" s="15"/>
      <c r="P92" s="15"/>
      <c r="Q92" s="18"/>
      <c r="R92" s="16"/>
      <c r="S92" s="15"/>
      <c r="T92" s="16"/>
      <c r="U92" s="16"/>
      <c r="V92" s="18"/>
      <c r="W92" s="16"/>
      <c r="X92" s="16"/>
      <c r="Y92" s="16"/>
      <c r="Z92" s="16"/>
      <c r="AA92" s="16"/>
      <c r="AB92" s="16"/>
      <c r="AC92" s="15"/>
      <c r="AD92" s="40"/>
      <c r="AE92" s="40"/>
      <c r="AF92" s="40"/>
    </row>
    <row r="93" spans="1:32" x14ac:dyDescent="0.2">
      <c r="A93" s="6"/>
      <c r="B93" s="103"/>
      <c r="C93" s="103"/>
      <c r="D93" s="104"/>
      <c r="E93" s="11"/>
      <c r="F93" s="15"/>
      <c r="G93" s="16"/>
      <c r="H93" s="19"/>
      <c r="I93" s="26"/>
      <c r="J93" s="26"/>
      <c r="K93" s="19"/>
      <c r="L93" s="16"/>
      <c r="M93" s="16"/>
      <c r="N93" s="16"/>
      <c r="O93" s="15"/>
      <c r="P93" s="15"/>
      <c r="Q93" s="18"/>
      <c r="R93" s="16"/>
      <c r="S93" s="15"/>
      <c r="T93" s="16"/>
      <c r="U93" s="16"/>
      <c r="V93" s="18"/>
      <c r="W93" s="16"/>
      <c r="X93" s="16"/>
      <c r="Y93" s="16"/>
      <c r="Z93" s="16"/>
      <c r="AA93" s="16"/>
      <c r="AB93" s="16"/>
      <c r="AC93" s="15"/>
      <c r="AD93" s="40"/>
      <c r="AE93" s="40"/>
      <c r="AF93" s="40"/>
    </row>
    <row r="94" spans="1:32" x14ac:dyDescent="0.2">
      <c r="A94" s="6"/>
      <c r="B94" s="103"/>
      <c r="C94" s="103"/>
      <c r="D94" s="104"/>
      <c r="E94" s="11"/>
      <c r="F94" s="15"/>
      <c r="G94" s="16"/>
      <c r="H94" s="19"/>
      <c r="I94" s="26"/>
      <c r="J94" s="26"/>
      <c r="K94" s="19"/>
      <c r="L94" s="16"/>
      <c r="M94" s="16"/>
      <c r="N94" s="16"/>
      <c r="O94" s="15"/>
      <c r="P94" s="15"/>
      <c r="Q94" s="18"/>
      <c r="R94" s="16"/>
      <c r="S94" s="15"/>
      <c r="T94" s="16"/>
      <c r="U94" s="16"/>
      <c r="V94" s="18"/>
      <c r="W94" s="16"/>
      <c r="X94" s="16"/>
      <c r="Y94" s="16"/>
      <c r="Z94" s="16"/>
      <c r="AA94" s="16"/>
      <c r="AB94" s="16"/>
      <c r="AC94" s="15"/>
      <c r="AD94" s="40"/>
      <c r="AE94" s="40"/>
      <c r="AF94" s="40"/>
    </row>
    <row r="95" spans="1:32" x14ac:dyDescent="0.2">
      <c r="A95" s="6"/>
      <c r="B95" s="103"/>
      <c r="C95" s="103"/>
      <c r="D95" s="104"/>
      <c r="E95" s="11"/>
      <c r="F95" s="15"/>
      <c r="G95" s="16"/>
      <c r="H95" s="19"/>
      <c r="I95" s="26"/>
      <c r="J95" s="26"/>
      <c r="K95" s="19"/>
      <c r="L95" s="16"/>
      <c r="M95" s="16"/>
      <c r="N95" s="16"/>
      <c r="O95" s="15"/>
      <c r="P95" s="15"/>
      <c r="Q95" s="18"/>
      <c r="R95" s="16"/>
      <c r="S95" s="15"/>
      <c r="T95" s="16"/>
      <c r="U95" s="16"/>
      <c r="V95" s="18"/>
      <c r="W95" s="16"/>
      <c r="X95" s="16"/>
      <c r="Y95" s="16"/>
      <c r="Z95" s="16"/>
      <c r="AA95" s="16"/>
      <c r="AB95" s="16"/>
      <c r="AC95" s="15"/>
      <c r="AD95" s="40"/>
      <c r="AE95" s="40"/>
      <c r="AF95" s="40"/>
    </row>
    <row r="96" spans="1:32" x14ac:dyDescent="0.2">
      <c r="A96" s="6"/>
      <c r="B96" s="103"/>
      <c r="C96" s="103"/>
      <c r="D96" s="104"/>
      <c r="E96" s="11"/>
      <c r="F96" s="15"/>
      <c r="G96" s="16"/>
      <c r="H96" s="19"/>
      <c r="I96" s="26"/>
      <c r="J96" s="26"/>
      <c r="K96" s="19"/>
      <c r="L96" s="16"/>
      <c r="M96" s="16"/>
      <c r="N96" s="16"/>
      <c r="O96" s="15"/>
      <c r="P96" s="15"/>
      <c r="Q96" s="18"/>
      <c r="R96" s="16"/>
      <c r="S96" s="15"/>
      <c r="T96" s="16"/>
      <c r="U96" s="16"/>
      <c r="V96" s="18"/>
      <c r="W96" s="16"/>
      <c r="X96" s="16"/>
      <c r="Y96" s="16"/>
      <c r="Z96" s="16"/>
      <c r="AA96" s="16"/>
      <c r="AB96" s="16"/>
      <c r="AC96" s="15"/>
      <c r="AD96" s="40"/>
      <c r="AE96" s="40"/>
      <c r="AF96" s="40"/>
    </row>
    <row r="97" spans="1:32" x14ac:dyDescent="0.2">
      <c r="A97" s="6"/>
      <c r="B97" s="103"/>
      <c r="C97" s="103"/>
      <c r="D97" s="104"/>
      <c r="E97" s="11"/>
      <c r="F97" s="15"/>
      <c r="G97" s="16"/>
      <c r="H97" s="19"/>
      <c r="I97" s="26"/>
      <c r="J97" s="26"/>
      <c r="K97" s="19"/>
      <c r="L97" s="16"/>
      <c r="M97" s="16"/>
      <c r="N97" s="16"/>
      <c r="O97" s="15"/>
      <c r="P97" s="15"/>
      <c r="Q97" s="18"/>
      <c r="R97" s="16"/>
      <c r="S97" s="15"/>
      <c r="T97" s="16"/>
      <c r="U97" s="16"/>
      <c r="V97" s="18"/>
      <c r="W97" s="16"/>
      <c r="X97" s="16"/>
      <c r="Y97" s="16"/>
      <c r="Z97" s="16"/>
      <c r="AA97" s="16"/>
      <c r="AB97" s="16"/>
      <c r="AC97" s="15"/>
      <c r="AD97" s="40"/>
      <c r="AE97" s="40"/>
      <c r="AF97" s="40"/>
    </row>
    <row r="98" spans="1:32" x14ac:dyDescent="0.2">
      <c r="A98" s="6"/>
      <c r="B98" s="103"/>
      <c r="C98" s="103"/>
      <c r="D98" s="104"/>
      <c r="E98" s="11"/>
      <c r="F98" s="15"/>
      <c r="G98" s="16"/>
      <c r="H98" s="19"/>
      <c r="I98" s="26"/>
      <c r="J98" s="26"/>
      <c r="K98" s="19"/>
      <c r="L98" s="16"/>
      <c r="M98" s="16"/>
      <c r="N98" s="16"/>
      <c r="O98" s="15"/>
      <c r="P98" s="15"/>
      <c r="Q98" s="18"/>
      <c r="R98" s="16"/>
      <c r="S98" s="15"/>
      <c r="T98" s="16"/>
      <c r="U98" s="16"/>
      <c r="V98" s="18"/>
      <c r="W98" s="16"/>
      <c r="X98" s="16"/>
      <c r="Y98" s="16"/>
      <c r="Z98" s="16"/>
      <c r="AA98" s="16"/>
      <c r="AB98" s="16"/>
      <c r="AC98" s="15"/>
      <c r="AD98" s="40"/>
      <c r="AE98" s="40"/>
      <c r="AF98" s="40"/>
    </row>
    <row r="99" spans="1:32" x14ac:dyDescent="0.2">
      <c r="A99" s="6"/>
      <c r="B99" s="103"/>
      <c r="C99" s="103"/>
      <c r="D99" s="104"/>
      <c r="E99" s="11"/>
      <c r="F99" s="15"/>
      <c r="G99" s="16"/>
      <c r="H99" s="19"/>
      <c r="I99" s="26"/>
      <c r="J99" s="26"/>
      <c r="K99" s="19"/>
      <c r="L99" s="16"/>
      <c r="M99" s="16"/>
      <c r="N99" s="16"/>
      <c r="O99" s="15"/>
      <c r="P99" s="15"/>
      <c r="Q99" s="18"/>
      <c r="R99" s="16"/>
      <c r="S99" s="15"/>
      <c r="T99" s="16"/>
      <c r="U99" s="16"/>
      <c r="V99" s="18"/>
      <c r="W99" s="16"/>
      <c r="X99" s="16"/>
      <c r="Y99" s="16"/>
      <c r="Z99" s="16"/>
      <c r="AA99" s="16"/>
      <c r="AB99" s="16"/>
      <c r="AC99" s="15"/>
      <c r="AD99" s="40"/>
      <c r="AE99" s="40"/>
      <c r="AF99" s="40"/>
    </row>
    <row r="100" spans="1:32" x14ac:dyDescent="0.2">
      <c r="A100" s="6"/>
      <c r="B100" s="103"/>
      <c r="C100" s="103"/>
      <c r="D100" s="104"/>
      <c r="E100" s="11"/>
      <c r="F100" s="15"/>
      <c r="G100" s="16"/>
      <c r="H100" s="19"/>
      <c r="I100" s="26"/>
      <c r="J100" s="26"/>
      <c r="K100" s="19"/>
      <c r="L100" s="16"/>
      <c r="M100" s="16"/>
      <c r="N100" s="16"/>
      <c r="O100" s="15"/>
      <c r="P100" s="15"/>
      <c r="Q100" s="18"/>
      <c r="R100" s="16"/>
      <c r="S100" s="15"/>
      <c r="T100" s="16"/>
      <c r="U100" s="16"/>
      <c r="V100" s="18"/>
      <c r="W100" s="16"/>
      <c r="X100" s="16"/>
      <c r="Y100" s="16"/>
      <c r="Z100" s="16"/>
      <c r="AA100" s="16"/>
      <c r="AB100" s="16"/>
      <c r="AC100" s="15"/>
      <c r="AD100" s="40"/>
      <c r="AE100" s="40"/>
      <c r="AF100" s="40"/>
    </row>
    <row r="101" spans="1:32" x14ac:dyDescent="0.2">
      <c r="A101" s="6"/>
      <c r="B101" s="103"/>
      <c r="C101" s="103"/>
      <c r="D101" s="104"/>
      <c r="E101" s="11"/>
      <c r="F101" s="15"/>
      <c r="G101" s="16"/>
      <c r="H101" s="19"/>
      <c r="I101" s="26"/>
      <c r="J101" s="26"/>
      <c r="K101" s="19"/>
      <c r="L101" s="16"/>
      <c r="M101" s="16"/>
      <c r="N101" s="16"/>
      <c r="O101" s="15"/>
      <c r="P101" s="15"/>
      <c r="Q101" s="18"/>
      <c r="R101" s="16"/>
      <c r="S101" s="15"/>
      <c r="T101" s="16"/>
      <c r="U101" s="16"/>
      <c r="V101" s="18"/>
      <c r="W101" s="16"/>
      <c r="X101" s="16"/>
      <c r="Y101" s="16"/>
      <c r="Z101" s="16"/>
      <c r="AA101" s="16"/>
      <c r="AB101" s="16"/>
      <c r="AC101" s="15"/>
      <c r="AD101" s="40"/>
      <c r="AE101" s="40"/>
      <c r="AF101" s="40"/>
    </row>
    <row r="102" spans="1:32" x14ac:dyDescent="0.2">
      <c r="A102" s="6"/>
      <c r="B102" s="103"/>
      <c r="C102" s="103"/>
      <c r="D102" s="104"/>
      <c r="E102" s="11"/>
      <c r="F102" s="15"/>
      <c r="G102" s="16"/>
      <c r="H102" s="19"/>
      <c r="I102" s="26"/>
      <c r="J102" s="26"/>
      <c r="K102" s="19"/>
      <c r="L102" s="16"/>
      <c r="M102" s="16"/>
      <c r="N102" s="16"/>
      <c r="O102" s="15"/>
      <c r="P102" s="15"/>
      <c r="Q102" s="18"/>
      <c r="R102" s="16"/>
      <c r="S102" s="15"/>
      <c r="T102" s="16"/>
      <c r="U102" s="16"/>
      <c r="V102" s="18"/>
      <c r="W102" s="16"/>
      <c r="X102" s="16"/>
      <c r="Y102" s="16"/>
      <c r="Z102" s="16"/>
      <c r="AA102" s="16"/>
      <c r="AB102" s="16"/>
      <c r="AC102" s="15"/>
      <c r="AD102" s="40"/>
      <c r="AE102" s="40"/>
      <c r="AF102" s="40"/>
    </row>
    <row r="103" spans="1:32" x14ac:dyDescent="0.2">
      <c r="A103" s="6"/>
      <c r="B103" s="103"/>
      <c r="C103" s="103"/>
      <c r="D103" s="104"/>
      <c r="E103" s="11"/>
      <c r="F103" s="15"/>
      <c r="G103" s="16"/>
      <c r="H103" s="19"/>
      <c r="I103" s="26"/>
      <c r="J103" s="26"/>
      <c r="K103" s="19"/>
      <c r="L103" s="16"/>
      <c r="M103" s="16"/>
      <c r="N103" s="16"/>
      <c r="O103" s="15"/>
      <c r="P103" s="15"/>
      <c r="Q103" s="18"/>
      <c r="R103" s="16"/>
      <c r="S103" s="15"/>
      <c r="T103" s="16"/>
      <c r="U103" s="16"/>
      <c r="V103" s="18"/>
      <c r="W103" s="16"/>
      <c r="X103" s="16"/>
      <c r="Y103" s="16"/>
      <c r="Z103" s="16"/>
      <c r="AA103" s="16"/>
      <c r="AB103" s="16"/>
      <c r="AC103" s="15"/>
      <c r="AD103" s="40"/>
      <c r="AE103" s="40"/>
      <c r="AF103" s="40"/>
    </row>
    <row r="104" spans="1:32" x14ac:dyDescent="0.2">
      <c r="A104" s="6"/>
      <c r="B104" s="103"/>
      <c r="C104" s="103"/>
      <c r="D104" s="104"/>
      <c r="E104" s="11"/>
      <c r="F104" s="15"/>
      <c r="G104" s="16"/>
      <c r="H104" s="19"/>
      <c r="I104" s="26"/>
      <c r="J104" s="26"/>
      <c r="K104" s="19"/>
      <c r="L104" s="16"/>
      <c r="M104" s="16"/>
      <c r="N104" s="16"/>
      <c r="O104" s="15"/>
      <c r="P104" s="15"/>
      <c r="Q104" s="18"/>
      <c r="R104" s="16"/>
      <c r="S104" s="15"/>
      <c r="T104" s="16"/>
      <c r="U104" s="16"/>
      <c r="V104" s="18"/>
      <c r="W104" s="16"/>
      <c r="X104" s="16"/>
      <c r="Y104" s="16"/>
      <c r="Z104" s="16"/>
      <c r="AA104" s="16"/>
      <c r="AB104" s="16"/>
      <c r="AC104" s="15"/>
      <c r="AD104" s="40"/>
      <c r="AE104" s="40"/>
      <c r="AF104" s="40"/>
    </row>
    <row r="105" spans="1:32" x14ac:dyDescent="0.2">
      <c r="A105" s="6"/>
      <c r="B105" s="103"/>
      <c r="C105" s="103"/>
      <c r="D105" s="104"/>
      <c r="E105" s="11"/>
      <c r="F105" s="15"/>
      <c r="G105" s="16"/>
      <c r="H105" s="19"/>
      <c r="I105" s="26"/>
      <c r="J105" s="26"/>
      <c r="K105" s="19"/>
      <c r="L105" s="16"/>
      <c r="M105" s="16"/>
      <c r="N105" s="16"/>
      <c r="O105" s="15"/>
      <c r="P105" s="15"/>
      <c r="Q105" s="18"/>
      <c r="R105" s="16"/>
      <c r="S105" s="15"/>
      <c r="T105" s="16"/>
      <c r="U105" s="16"/>
      <c r="V105" s="18"/>
      <c r="W105" s="16"/>
      <c r="X105" s="16"/>
      <c r="Y105" s="16"/>
      <c r="Z105" s="16"/>
      <c r="AA105" s="16"/>
      <c r="AB105" s="16"/>
      <c r="AC105" s="15"/>
      <c r="AD105" s="40"/>
      <c r="AE105" s="40"/>
      <c r="AF105" s="40"/>
    </row>
    <row r="106" spans="1:32" x14ac:dyDescent="0.2">
      <c r="A106" s="6"/>
      <c r="B106" s="103"/>
      <c r="C106" s="103"/>
      <c r="D106" s="104"/>
      <c r="E106" s="11"/>
      <c r="F106" s="15"/>
      <c r="G106" s="16"/>
      <c r="H106" s="19"/>
      <c r="I106" s="26"/>
      <c r="J106" s="26"/>
      <c r="K106" s="19"/>
      <c r="L106" s="16"/>
      <c r="M106" s="16"/>
      <c r="N106" s="16"/>
      <c r="O106" s="15"/>
      <c r="P106" s="15"/>
      <c r="Q106" s="18"/>
      <c r="R106" s="16"/>
      <c r="S106" s="15"/>
      <c r="T106" s="16"/>
      <c r="U106" s="16"/>
      <c r="V106" s="18"/>
      <c r="W106" s="16"/>
      <c r="X106" s="16"/>
      <c r="Y106" s="16"/>
      <c r="Z106" s="16"/>
      <c r="AA106" s="16"/>
      <c r="AB106" s="16"/>
      <c r="AC106" s="15"/>
      <c r="AD106" s="40"/>
      <c r="AE106" s="40"/>
      <c r="AF106" s="40"/>
    </row>
    <row r="107" spans="1:32" x14ac:dyDescent="0.2">
      <c r="A107" s="6"/>
      <c r="B107" s="103"/>
      <c r="C107" s="103"/>
      <c r="D107" s="104"/>
      <c r="E107" s="11"/>
      <c r="F107" s="15"/>
      <c r="G107" s="16"/>
      <c r="H107" s="19"/>
      <c r="I107" s="26"/>
      <c r="J107" s="26"/>
      <c r="K107" s="19"/>
      <c r="L107" s="16"/>
      <c r="M107" s="16"/>
      <c r="N107" s="16"/>
      <c r="O107" s="15"/>
      <c r="P107" s="15"/>
      <c r="Q107" s="18"/>
      <c r="R107" s="16"/>
      <c r="S107" s="15"/>
      <c r="T107" s="16"/>
      <c r="U107" s="16"/>
      <c r="V107" s="18"/>
      <c r="W107" s="16"/>
      <c r="X107" s="16"/>
      <c r="Y107" s="16"/>
      <c r="Z107" s="16"/>
      <c r="AA107" s="16"/>
      <c r="AB107" s="16"/>
      <c r="AC107" s="15"/>
      <c r="AD107" s="40"/>
      <c r="AE107" s="40"/>
      <c r="AF107" s="40"/>
    </row>
    <row r="108" spans="1:32" x14ac:dyDescent="0.2">
      <c r="E108" s="11"/>
    </row>
    <row r="109" spans="1:32" x14ac:dyDescent="0.2">
      <c r="E109" s="11"/>
    </row>
    <row r="110" spans="1:32" x14ac:dyDescent="0.2">
      <c r="E110" s="11"/>
    </row>
    <row r="111" spans="1:32" x14ac:dyDescent="0.2">
      <c r="E111" s="11"/>
    </row>
    <row r="112" spans="1:32" x14ac:dyDescent="0.2">
      <c r="E112" s="11"/>
    </row>
    <row r="113" spans="5:5" x14ac:dyDescent="0.2">
      <c r="E113" s="11"/>
    </row>
    <row r="114" spans="5:5" x14ac:dyDescent="0.2">
      <c r="E114" s="11"/>
    </row>
    <row r="115" spans="5:5" x14ac:dyDescent="0.2">
      <c r="E115" s="11"/>
    </row>
    <row r="116" spans="5:5" x14ac:dyDescent="0.2">
      <c r="E116" s="11"/>
    </row>
    <row r="117" spans="5:5" x14ac:dyDescent="0.2">
      <c r="E117" s="11"/>
    </row>
    <row r="118" spans="5:5" x14ac:dyDescent="0.2">
      <c r="E118" s="11"/>
    </row>
    <row r="119" spans="5:5" x14ac:dyDescent="0.2">
      <c r="E119" s="11"/>
    </row>
    <row r="120" spans="5:5" x14ac:dyDescent="0.2">
      <c r="E120" s="11"/>
    </row>
    <row r="121" spans="5:5" x14ac:dyDescent="0.2">
      <c r="E121" s="11"/>
    </row>
    <row r="122" spans="5:5" x14ac:dyDescent="0.2">
      <c r="E122" s="11"/>
    </row>
    <row r="123" spans="5:5" x14ac:dyDescent="0.2">
      <c r="E123" s="11"/>
    </row>
    <row r="124" spans="5:5" x14ac:dyDescent="0.2">
      <c r="E124" s="11"/>
    </row>
    <row r="125" spans="5:5" x14ac:dyDescent="0.2">
      <c r="E125" s="11"/>
    </row>
    <row r="126" spans="5:5" x14ac:dyDescent="0.2">
      <c r="E126" s="11"/>
    </row>
    <row r="127" spans="5:5" x14ac:dyDescent="0.2">
      <c r="E127" s="11"/>
    </row>
    <row r="128" spans="5:5" x14ac:dyDescent="0.2">
      <c r="E128" s="11"/>
    </row>
    <row r="129" spans="5:5" x14ac:dyDescent="0.2">
      <c r="E129" s="11"/>
    </row>
    <row r="130" spans="5:5" x14ac:dyDescent="0.2">
      <c r="E130" s="11"/>
    </row>
    <row r="131" spans="5:5" x14ac:dyDescent="0.2">
      <c r="E131" s="11"/>
    </row>
    <row r="132" spans="5:5" x14ac:dyDescent="0.2">
      <c r="E132" s="11"/>
    </row>
    <row r="133" spans="5:5" x14ac:dyDescent="0.2">
      <c r="E133" s="11"/>
    </row>
    <row r="134" spans="5:5" x14ac:dyDescent="0.2">
      <c r="E134" s="11"/>
    </row>
    <row r="135" spans="5:5" x14ac:dyDescent="0.2">
      <c r="E135" s="11"/>
    </row>
    <row r="136" spans="5:5" x14ac:dyDescent="0.2">
      <c r="E136" s="11"/>
    </row>
    <row r="137" spans="5:5" x14ac:dyDescent="0.2">
      <c r="E137" s="11"/>
    </row>
    <row r="138" spans="5:5" x14ac:dyDescent="0.2">
      <c r="E138" s="11"/>
    </row>
    <row r="139" spans="5:5" x14ac:dyDescent="0.2">
      <c r="E139" s="11"/>
    </row>
    <row r="140" spans="5:5" x14ac:dyDescent="0.2">
      <c r="E140" s="11"/>
    </row>
    <row r="141" spans="5:5" x14ac:dyDescent="0.2">
      <c r="E141" s="11"/>
    </row>
    <row r="142" spans="5:5" x14ac:dyDescent="0.2">
      <c r="E142" s="11"/>
    </row>
    <row r="143" spans="5:5" x14ac:dyDescent="0.2">
      <c r="E143" s="11"/>
    </row>
    <row r="144" spans="5:5" x14ac:dyDescent="0.2">
      <c r="E144" s="11"/>
    </row>
    <row r="145" spans="5:5" x14ac:dyDescent="0.2">
      <c r="E145" s="11"/>
    </row>
    <row r="146" spans="5:5" x14ac:dyDescent="0.2">
      <c r="E146" s="11"/>
    </row>
    <row r="147" spans="5:5" x14ac:dyDescent="0.2">
      <c r="E147" s="11"/>
    </row>
    <row r="148" spans="5:5" x14ac:dyDescent="0.2">
      <c r="E148" s="11"/>
    </row>
    <row r="149" spans="5:5" x14ac:dyDescent="0.2">
      <c r="E149" s="11"/>
    </row>
    <row r="150" spans="5:5" x14ac:dyDescent="0.2">
      <c r="E150" s="11"/>
    </row>
    <row r="151" spans="5:5" x14ac:dyDescent="0.2">
      <c r="E151" s="11"/>
    </row>
    <row r="152" spans="5:5" x14ac:dyDescent="0.2">
      <c r="E152" s="11"/>
    </row>
  </sheetData>
  <sheetProtection algorithmName="SHA-512" hashValue="YarqBkkp77mSjKvBR7VyrrSGfR1TBz7bYPUA4128oZRwOO5A2wD+Jhe8oDZvHbnz6dgx8mB6Ur2ESkoNiVR8Ww==" saltValue="/3OZzGW4p/m628wTVRn5bg==" spinCount="100000" sheet="1" scenarios="1"/>
  <mergeCells count="2">
    <mergeCell ref="F1:AC1"/>
    <mergeCell ref="F23:AC23"/>
  </mergeCells>
  <pageMargins left="0.7" right="0.7" top="0.75" bottom="0.75" header="0.3" footer="0.3"/>
  <pageSetup paperSize="3" scale="50" orientation="landscape" r:id="rId1"/>
  <headerFooter>
    <oddFooter>&amp;L&amp;Z&amp;F&amp;R&amp;D &amp;T</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166"/>
  <sheetViews>
    <sheetView topLeftCell="A15" workbookViewId="0">
      <selection activeCell="AM62" sqref="AM62"/>
    </sheetView>
  </sheetViews>
  <sheetFormatPr defaultRowHeight="12.75" x14ac:dyDescent="0.2"/>
  <cols>
    <col min="1" max="1" width="17" customWidth="1"/>
    <col min="2" max="2" width="13.42578125" customWidth="1"/>
    <col min="3" max="3" width="18.5703125" customWidth="1"/>
    <col min="5" max="5" width="12.85546875" customWidth="1"/>
  </cols>
  <sheetData>
    <row r="1" spans="1:30" ht="21" x14ac:dyDescent="0.35">
      <c r="A1" s="85" t="s">
        <v>860</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0" ht="36" x14ac:dyDescent="0.2">
      <c r="A2" s="22" t="s">
        <v>2</v>
      </c>
      <c r="B2" s="22" t="s">
        <v>471</v>
      </c>
      <c r="C2" s="22" t="s">
        <v>395</v>
      </c>
      <c r="D2" s="75" t="s">
        <v>472</v>
      </c>
      <c r="E2" s="23" t="s">
        <v>398</v>
      </c>
      <c r="F2" s="22" t="s">
        <v>5</v>
      </c>
      <c r="G2" s="24" t="s">
        <v>6</v>
      </c>
      <c r="H2" s="22" t="s">
        <v>0</v>
      </c>
      <c r="I2" s="22" t="s">
        <v>7</v>
      </c>
      <c r="J2" s="22" t="s">
        <v>8</v>
      </c>
      <c r="K2" s="22" t="s">
        <v>9</v>
      </c>
      <c r="L2" s="22" t="s">
        <v>10</v>
      </c>
      <c r="M2" s="22" t="s">
        <v>11</v>
      </c>
      <c r="N2" s="22" t="s">
        <v>12</v>
      </c>
      <c r="O2" s="22" t="s">
        <v>13</v>
      </c>
      <c r="P2" s="22" t="s">
        <v>14</v>
      </c>
      <c r="Q2" s="22" t="s">
        <v>1</v>
      </c>
      <c r="R2" s="22" t="s">
        <v>15</v>
      </c>
      <c r="S2" s="22" t="s">
        <v>16</v>
      </c>
      <c r="T2" s="22" t="s">
        <v>17</v>
      </c>
      <c r="U2" s="22" t="s">
        <v>18</v>
      </c>
      <c r="V2" s="22" t="s">
        <v>19</v>
      </c>
      <c r="W2" s="22" t="s">
        <v>20</v>
      </c>
      <c r="X2" s="22" t="s">
        <v>21</v>
      </c>
      <c r="Y2" s="22" t="s">
        <v>22</v>
      </c>
      <c r="Z2" s="22" t="s">
        <v>23</v>
      </c>
      <c r="AA2" s="22" t="s">
        <v>24</v>
      </c>
      <c r="AB2" s="22" t="s">
        <v>25</v>
      </c>
      <c r="AC2" s="22" t="s">
        <v>26</v>
      </c>
      <c r="AD2" s="25"/>
    </row>
    <row r="3" spans="1:30" s="12" customFormat="1" x14ac:dyDescent="0.2">
      <c r="A3" s="154">
        <v>1505097</v>
      </c>
      <c r="B3" s="154" t="s">
        <v>641</v>
      </c>
      <c r="C3" s="154">
        <v>9368000</v>
      </c>
      <c r="D3" s="155">
        <v>246.11697792000004</v>
      </c>
      <c r="E3" s="47">
        <v>42224.777777777781</v>
      </c>
      <c r="F3" s="5">
        <v>43800</v>
      </c>
      <c r="G3" s="5">
        <v>0.18</v>
      </c>
      <c r="H3" s="5">
        <v>7.45</v>
      </c>
      <c r="I3" s="5">
        <v>1822</v>
      </c>
      <c r="J3" s="5">
        <v>1.93</v>
      </c>
      <c r="K3" s="5">
        <v>0.74</v>
      </c>
      <c r="L3" s="5"/>
      <c r="M3" s="5">
        <v>29.5</v>
      </c>
      <c r="N3" s="5">
        <v>31.48</v>
      </c>
      <c r="O3" s="5">
        <v>59.17</v>
      </c>
      <c r="P3" s="5">
        <v>55410</v>
      </c>
      <c r="Q3" s="5">
        <v>67.22</v>
      </c>
      <c r="R3" s="5"/>
      <c r="S3" s="5">
        <v>1804</v>
      </c>
      <c r="T3" s="5"/>
      <c r="U3" s="5">
        <v>0.74</v>
      </c>
      <c r="V3" s="5">
        <v>45.59</v>
      </c>
      <c r="W3" s="5"/>
      <c r="X3" s="5">
        <v>0.54</v>
      </c>
      <c r="Y3" s="5">
        <v>0.27</v>
      </c>
      <c r="Z3" s="5"/>
      <c r="AA3" s="5">
        <v>0.74</v>
      </c>
      <c r="AB3" s="5">
        <v>70.12</v>
      </c>
      <c r="AC3" s="5">
        <v>184.1</v>
      </c>
    </row>
    <row r="4" spans="1:30" s="12" customFormat="1" x14ac:dyDescent="0.2">
      <c r="A4" s="76" t="s">
        <v>285</v>
      </c>
      <c r="B4" s="76" t="s">
        <v>644</v>
      </c>
      <c r="C4" s="76" t="s">
        <v>1193</v>
      </c>
      <c r="D4" s="77">
        <v>246.34228608000001</v>
      </c>
      <c r="E4" s="108">
        <v>42225.524305555555</v>
      </c>
      <c r="F4" s="106">
        <v>43000</v>
      </c>
      <c r="G4" s="106">
        <v>0.4</v>
      </c>
      <c r="H4" s="106">
        <v>9.9</v>
      </c>
      <c r="I4" s="106">
        <v>630</v>
      </c>
      <c r="J4" s="106">
        <v>2.5</v>
      </c>
      <c r="K4" s="106" t="s">
        <v>1195</v>
      </c>
      <c r="L4" s="106">
        <v>74000</v>
      </c>
      <c r="M4" s="106">
        <v>22</v>
      </c>
      <c r="N4" s="106">
        <v>18</v>
      </c>
      <c r="O4" s="106">
        <v>50</v>
      </c>
      <c r="P4" s="106">
        <v>40000</v>
      </c>
      <c r="Q4" s="106">
        <v>70</v>
      </c>
      <c r="R4" s="106">
        <v>16000</v>
      </c>
      <c r="S4" s="106">
        <v>860</v>
      </c>
      <c r="T4" s="106" t="s">
        <v>1195</v>
      </c>
      <c r="U4" s="106">
        <v>1.3</v>
      </c>
      <c r="V4" s="106">
        <v>22</v>
      </c>
      <c r="W4" s="106">
        <v>9700</v>
      </c>
      <c r="X4" s="106">
        <v>0.6</v>
      </c>
      <c r="Y4" s="106">
        <v>0.44</v>
      </c>
      <c r="Z4" s="106">
        <v>29000</v>
      </c>
      <c r="AA4" s="106">
        <v>0.46</v>
      </c>
      <c r="AB4" s="106">
        <v>57</v>
      </c>
      <c r="AC4" s="106">
        <v>150</v>
      </c>
    </row>
    <row r="5" spans="1:30" s="12" customFormat="1" x14ac:dyDescent="0.2">
      <c r="A5" s="76">
        <v>1504736</v>
      </c>
      <c r="B5" s="76" t="s">
        <v>641</v>
      </c>
      <c r="C5" s="76">
        <v>9368000</v>
      </c>
      <c r="D5" s="77">
        <v>246.11697792000004</v>
      </c>
      <c r="E5" s="108">
        <v>42225.673611111109</v>
      </c>
      <c r="F5" s="106">
        <v>28770</v>
      </c>
      <c r="G5" s="106">
        <v>0.18</v>
      </c>
      <c r="H5" s="106">
        <v>8.34</v>
      </c>
      <c r="I5" s="106">
        <v>910.7</v>
      </c>
      <c r="J5" s="106">
        <v>1.47</v>
      </c>
      <c r="K5" s="106">
        <v>0.46</v>
      </c>
      <c r="L5" s="106"/>
      <c r="M5" s="106">
        <v>15.81</v>
      </c>
      <c r="N5" s="106">
        <v>16.72</v>
      </c>
      <c r="O5" s="106">
        <v>46.43</v>
      </c>
      <c r="P5" s="106">
        <v>35490</v>
      </c>
      <c r="Q5" s="106">
        <v>95.85</v>
      </c>
      <c r="R5" s="106"/>
      <c r="S5" s="106">
        <v>971.2</v>
      </c>
      <c r="T5" s="106"/>
      <c r="U5" s="106">
        <v>0.78</v>
      </c>
      <c r="V5" s="106">
        <v>22.11</v>
      </c>
      <c r="W5" s="106"/>
      <c r="X5" s="106">
        <v>0.56000000000000005</v>
      </c>
      <c r="Y5" s="106">
        <v>0.52</v>
      </c>
      <c r="Z5" s="106"/>
      <c r="AA5" s="106">
        <v>0.42</v>
      </c>
      <c r="AB5" s="106">
        <v>46.19</v>
      </c>
      <c r="AC5" s="106">
        <v>142.6</v>
      </c>
    </row>
    <row r="6" spans="1:30" s="12" customFormat="1" x14ac:dyDescent="0.2">
      <c r="A6" s="76" t="s">
        <v>286</v>
      </c>
      <c r="B6" s="76" t="s">
        <v>644</v>
      </c>
      <c r="C6" s="76" t="s">
        <v>1193</v>
      </c>
      <c r="D6" s="77">
        <v>246.34228608000001</v>
      </c>
      <c r="E6" s="47">
        <v>42226.506944444445</v>
      </c>
      <c r="F6" s="106">
        <v>81000</v>
      </c>
      <c r="G6" s="106">
        <v>0.4</v>
      </c>
      <c r="H6" s="106">
        <v>15</v>
      </c>
      <c r="I6" s="106">
        <v>830</v>
      </c>
      <c r="J6" s="106">
        <v>4.4000000000000004</v>
      </c>
      <c r="K6" s="106">
        <v>0.22</v>
      </c>
      <c r="L6" s="106">
        <v>84000</v>
      </c>
      <c r="M6" s="106">
        <v>40</v>
      </c>
      <c r="N6" s="106">
        <v>30</v>
      </c>
      <c r="O6" s="106">
        <v>70</v>
      </c>
      <c r="P6" s="106">
        <v>65000</v>
      </c>
      <c r="Q6" s="106">
        <v>62</v>
      </c>
      <c r="R6" s="106">
        <v>21000</v>
      </c>
      <c r="S6" s="106">
        <v>1300</v>
      </c>
      <c r="T6" s="106">
        <v>0.1</v>
      </c>
      <c r="U6" s="106">
        <v>1.4</v>
      </c>
      <c r="V6" s="106">
        <v>36</v>
      </c>
      <c r="W6" s="106">
        <v>14000</v>
      </c>
      <c r="X6" s="106">
        <v>3.5</v>
      </c>
      <c r="Y6" s="106">
        <v>0.36</v>
      </c>
      <c r="Z6" s="106">
        <v>33000</v>
      </c>
      <c r="AA6" s="106">
        <v>0.74</v>
      </c>
      <c r="AB6" s="106">
        <v>100</v>
      </c>
      <c r="AC6" s="106">
        <v>180</v>
      </c>
    </row>
    <row r="7" spans="1:30" s="12" customFormat="1" x14ac:dyDescent="0.2">
      <c r="A7" s="76" t="s">
        <v>287</v>
      </c>
      <c r="B7" s="76" t="s">
        <v>644</v>
      </c>
      <c r="C7" s="76" t="s">
        <v>1193</v>
      </c>
      <c r="D7" s="77">
        <v>246.34228608000001</v>
      </c>
      <c r="E7" s="47">
        <v>42227.524305555555</v>
      </c>
      <c r="F7" s="106">
        <v>3100</v>
      </c>
      <c r="G7" s="106" t="s">
        <v>1195</v>
      </c>
      <c r="H7" s="106">
        <v>2.6</v>
      </c>
      <c r="I7" s="106">
        <v>240</v>
      </c>
      <c r="J7" s="106">
        <v>1.3</v>
      </c>
      <c r="K7" s="106">
        <v>0.16</v>
      </c>
      <c r="L7" s="106">
        <v>68000</v>
      </c>
      <c r="M7" s="106">
        <v>1</v>
      </c>
      <c r="N7" s="106">
        <v>5.6</v>
      </c>
      <c r="O7" s="106">
        <v>13</v>
      </c>
      <c r="P7" s="106">
        <v>1500</v>
      </c>
      <c r="Q7" s="106">
        <v>9.9</v>
      </c>
      <c r="R7" s="106">
        <v>8200</v>
      </c>
      <c r="S7" s="106">
        <v>500</v>
      </c>
      <c r="T7" s="106" t="s">
        <v>1195</v>
      </c>
      <c r="U7" s="106">
        <v>1.6</v>
      </c>
      <c r="V7" s="106">
        <v>4.2</v>
      </c>
      <c r="W7" s="106">
        <v>3400</v>
      </c>
      <c r="X7" s="106">
        <v>0.6</v>
      </c>
      <c r="Y7" s="106" t="s">
        <v>1195</v>
      </c>
      <c r="Z7" s="106">
        <v>26000</v>
      </c>
      <c r="AA7" s="106" t="s">
        <v>1195</v>
      </c>
      <c r="AB7" s="106">
        <v>9.8000000000000007</v>
      </c>
      <c r="AC7" s="106">
        <v>24</v>
      </c>
    </row>
    <row r="8" spans="1:30" s="12" customFormat="1" x14ac:dyDescent="0.2">
      <c r="A8" s="76" t="s">
        <v>288</v>
      </c>
      <c r="B8" s="76" t="s">
        <v>644</v>
      </c>
      <c r="C8" s="76" t="s">
        <v>1193</v>
      </c>
      <c r="D8" s="77">
        <v>246.34228608000001</v>
      </c>
      <c r="E8" s="47">
        <v>42228.440972222219</v>
      </c>
      <c r="F8" s="5">
        <v>37000</v>
      </c>
      <c r="G8" s="5">
        <v>0.4</v>
      </c>
      <c r="H8" s="5">
        <v>8.6</v>
      </c>
      <c r="I8" s="5">
        <v>330</v>
      </c>
      <c r="J8" s="5">
        <v>2</v>
      </c>
      <c r="K8" s="5">
        <v>0.16</v>
      </c>
      <c r="L8" s="5">
        <v>76000</v>
      </c>
      <c r="M8" s="5">
        <v>23</v>
      </c>
      <c r="N8" s="5">
        <v>14</v>
      </c>
      <c r="O8" s="5">
        <v>33</v>
      </c>
      <c r="P8" s="5">
        <v>32000</v>
      </c>
      <c r="Q8" s="5">
        <v>31</v>
      </c>
      <c r="R8" s="5">
        <v>18000</v>
      </c>
      <c r="S8" s="5">
        <v>560</v>
      </c>
      <c r="T8" s="5">
        <v>0.08</v>
      </c>
      <c r="U8" s="5">
        <v>1.6</v>
      </c>
      <c r="V8" s="5">
        <v>19</v>
      </c>
      <c r="W8" s="5">
        <v>9000</v>
      </c>
      <c r="X8" s="5">
        <v>2.6</v>
      </c>
      <c r="Y8" s="5">
        <v>0.17</v>
      </c>
      <c r="Z8" s="5">
        <v>31000</v>
      </c>
      <c r="AA8" s="5">
        <v>0.37</v>
      </c>
      <c r="AB8" s="5">
        <v>54</v>
      </c>
      <c r="AC8" s="5">
        <v>97</v>
      </c>
    </row>
    <row r="9" spans="1:30" s="12" customFormat="1" x14ac:dyDescent="0.2">
      <c r="A9" s="76" t="s">
        <v>290</v>
      </c>
      <c r="B9" s="76" t="s">
        <v>644</v>
      </c>
      <c r="C9" s="76" t="s">
        <v>1193</v>
      </c>
      <c r="D9" s="77">
        <v>246.34228608000001</v>
      </c>
      <c r="E9" s="47">
        <v>42230.381944444445</v>
      </c>
      <c r="F9" s="5">
        <v>29000</v>
      </c>
      <c r="G9" s="5">
        <v>0.5</v>
      </c>
      <c r="H9" s="5">
        <v>6.2</v>
      </c>
      <c r="I9" s="5">
        <v>320</v>
      </c>
      <c r="J9" s="5">
        <v>1.2</v>
      </c>
      <c r="K9" s="5">
        <v>0.25</v>
      </c>
      <c r="L9" s="5">
        <v>79000</v>
      </c>
      <c r="M9" s="5">
        <v>9.8000000000000007</v>
      </c>
      <c r="N9" s="5">
        <v>8.1999999999999993</v>
      </c>
      <c r="O9" s="5">
        <v>23</v>
      </c>
      <c r="P9" s="5">
        <v>24000</v>
      </c>
      <c r="Q9" s="5">
        <v>23</v>
      </c>
      <c r="R9" s="5">
        <v>15000</v>
      </c>
      <c r="S9" s="5">
        <v>420</v>
      </c>
      <c r="T9" s="5">
        <v>0.1</v>
      </c>
      <c r="U9" s="5">
        <v>1.4</v>
      </c>
      <c r="V9" s="5">
        <v>12</v>
      </c>
      <c r="W9" s="5">
        <v>7300</v>
      </c>
      <c r="X9" s="5">
        <v>1.1000000000000001</v>
      </c>
      <c r="Y9" s="5">
        <v>0.5</v>
      </c>
      <c r="Z9" s="5">
        <v>32000</v>
      </c>
      <c r="AA9" s="5">
        <v>0.5</v>
      </c>
      <c r="AB9" s="5">
        <v>30</v>
      </c>
      <c r="AC9" s="5">
        <v>84</v>
      </c>
    </row>
    <row r="10" spans="1:30" s="12" customFormat="1" x14ac:dyDescent="0.2">
      <c r="A10" s="76" t="s">
        <v>289</v>
      </c>
      <c r="B10" s="76" t="s">
        <v>644</v>
      </c>
      <c r="C10" s="76" t="s">
        <v>1193</v>
      </c>
      <c r="D10" s="77">
        <v>246.34228608000001</v>
      </c>
      <c r="E10" s="47">
        <v>42230.381944444445</v>
      </c>
      <c r="F10" s="5">
        <v>28000</v>
      </c>
      <c r="G10" s="5">
        <v>0.5</v>
      </c>
      <c r="H10" s="5">
        <v>6</v>
      </c>
      <c r="I10" s="5">
        <v>310</v>
      </c>
      <c r="J10" s="5">
        <v>1.1000000000000001</v>
      </c>
      <c r="K10" s="5">
        <v>0.25</v>
      </c>
      <c r="L10" s="5">
        <v>79000</v>
      </c>
      <c r="M10" s="5">
        <v>9.5</v>
      </c>
      <c r="N10" s="5">
        <v>8.1</v>
      </c>
      <c r="O10" s="5">
        <v>23</v>
      </c>
      <c r="P10" s="5">
        <v>25000</v>
      </c>
      <c r="Q10" s="5">
        <v>22</v>
      </c>
      <c r="R10" s="5">
        <v>16000</v>
      </c>
      <c r="S10" s="5">
        <v>420</v>
      </c>
      <c r="T10" s="5">
        <v>0.1</v>
      </c>
      <c r="U10" s="5">
        <v>1.3</v>
      </c>
      <c r="V10" s="5">
        <v>12</v>
      </c>
      <c r="W10" s="152">
        <v>7400</v>
      </c>
      <c r="X10" s="5">
        <v>1</v>
      </c>
      <c r="Y10" s="5">
        <v>0.5</v>
      </c>
      <c r="Z10" s="152">
        <v>32000</v>
      </c>
      <c r="AA10" s="5">
        <v>0.5</v>
      </c>
      <c r="AB10" s="5">
        <v>29</v>
      </c>
      <c r="AC10" s="5">
        <v>78</v>
      </c>
    </row>
    <row r="11" spans="1:30" s="12" customFormat="1" x14ac:dyDescent="0.2">
      <c r="A11" s="76" t="s">
        <v>291</v>
      </c>
      <c r="B11" s="76" t="s">
        <v>644</v>
      </c>
      <c r="C11" s="76" t="s">
        <v>1193</v>
      </c>
      <c r="D11" s="77">
        <v>246.34228608000001</v>
      </c>
      <c r="E11" s="47">
        <v>42231.378472222219</v>
      </c>
      <c r="F11" s="5">
        <v>27000</v>
      </c>
      <c r="G11" s="5">
        <v>0.5</v>
      </c>
      <c r="H11" s="5">
        <v>6.2</v>
      </c>
      <c r="I11" s="5">
        <v>280</v>
      </c>
      <c r="J11" s="5">
        <v>0.93</v>
      </c>
      <c r="K11" s="5">
        <v>0.26</v>
      </c>
      <c r="L11" s="5">
        <v>88000</v>
      </c>
      <c r="M11" s="5">
        <v>9.4</v>
      </c>
      <c r="N11" s="5">
        <v>6.7</v>
      </c>
      <c r="O11" s="5">
        <v>18</v>
      </c>
      <c r="P11" s="5">
        <v>19000</v>
      </c>
      <c r="Q11" s="5">
        <v>19</v>
      </c>
      <c r="R11" s="5">
        <v>16000</v>
      </c>
      <c r="S11" s="5">
        <v>330</v>
      </c>
      <c r="T11" s="5">
        <v>0.1</v>
      </c>
      <c r="U11" s="5">
        <v>2</v>
      </c>
      <c r="V11" s="5">
        <v>13</v>
      </c>
      <c r="W11" s="152">
        <v>8200</v>
      </c>
      <c r="X11" s="5">
        <v>1.2</v>
      </c>
      <c r="Y11" s="5">
        <v>0.5</v>
      </c>
      <c r="Z11" s="152">
        <v>28000</v>
      </c>
      <c r="AA11" s="5">
        <v>0.5</v>
      </c>
      <c r="AB11" s="5">
        <v>24</v>
      </c>
      <c r="AC11" s="5">
        <v>72</v>
      </c>
    </row>
    <row r="12" spans="1:30" s="12" customFormat="1" x14ac:dyDescent="0.2">
      <c r="A12" s="76" t="s">
        <v>292</v>
      </c>
      <c r="B12" s="76" t="s">
        <v>644</v>
      </c>
      <c r="C12" s="76" t="s">
        <v>1193</v>
      </c>
      <c r="D12" s="77">
        <v>246.34228608000001</v>
      </c>
      <c r="E12" s="47">
        <v>42232.415277777778</v>
      </c>
      <c r="F12" s="5">
        <v>6300</v>
      </c>
      <c r="G12" s="5">
        <v>0.4</v>
      </c>
      <c r="H12" s="5">
        <v>3.1</v>
      </c>
      <c r="I12" s="5">
        <v>170</v>
      </c>
      <c r="J12" s="5">
        <v>0.34</v>
      </c>
      <c r="K12" s="5">
        <v>0.1</v>
      </c>
      <c r="L12" s="5">
        <v>64000</v>
      </c>
      <c r="M12" s="5">
        <v>4.4000000000000004</v>
      </c>
      <c r="N12" s="5">
        <v>2.4</v>
      </c>
      <c r="O12" s="5">
        <v>7.7</v>
      </c>
      <c r="P12" s="5">
        <v>5300</v>
      </c>
      <c r="Q12" s="5">
        <v>5.7</v>
      </c>
      <c r="R12" s="5">
        <v>10000</v>
      </c>
      <c r="S12" s="5">
        <v>170</v>
      </c>
      <c r="T12" s="5">
        <v>0.08</v>
      </c>
      <c r="U12" s="5">
        <v>1.5</v>
      </c>
      <c r="V12" s="5">
        <v>4.9000000000000004</v>
      </c>
      <c r="W12" s="152">
        <v>4100</v>
      </c>
      <c r="X12" s="5">
        <v>0.67</v>
      </c>
      <c r="Y12" s="5">
        <v>0.1</v>
      </c>
      <c r="Z12" s="152">
        <v>29000</v>
      </c>
      <c r="AA12" s="5">
        <v>0.1</v>
      </c>
      <c r="AB12" s="5">
        <v>13</v>
      </c>
      <c r="AC12" s="5">
        <v>23</v>
      </c>
    </row>
    <row r="13" spans="1:30" s="12" customFormat="1" x14ac:dyDescent="0.2">
      <c r="A13" s="76" t="s">
        <v>293</v>
      </c>
      <c r="B13" s="76" t="s">
        <v>644</v>
      </c>
      <c r="C13" s="76" t="s">
        <v>1193</v>
      </c>
      <c r="D13" s="77">
        <v>246.34228608000001</v>
      </c>
      <c r="E13" s="47">
        <v>42233.354166666664</v>
      </c>
      <c r="F13" s="5">
        <v>5800</v>
      </c>
      <c r="G13" s="5">
        <v>0.5</v>
      </c>
      <c r="H13" s="5">
        <v>1.7</v>
      </c>
      <c r="I13" s="5">
        <v>130</v>
      </c>
      <c r="J13" s="5">
        <v>0.25</v>
      </c>
      <c r="K13" s="5">
        <v>0.25</v>
      </c>
      <c r="L13" s="5">
        <v>52000</v>
      </c>
      <c r="M13" s="5">
        <v>1.3</v>
      </c>
      <c r="N13" s="5">
        <v>1.6</v>
      </c>
      <c r="O13" s="5">
        <v>5.4</v>
      </c>
      <c r="P13" s="5">
        <v>4000</v>
      </c>
      <c r="Q13" s="5">
        <v>4.0999999999999996</v>
      </c>
      <c r="R13" s="5">
        <v>8900</v>
      </c>
      <c r="S13" s="5">
        <v>120</v>
      </c>
      <c r="T13" s="5">
        <v>0.1</v>
      </c>
      <c r="U13" s="5">
        <v>1.4</v>
      </c>
      <c r="V13" s="5">
        <v>2.5</v>
      </c>
      <c r="W13" s="152">
        <v>3600</v>
      </c>
      <c r="X13" s="5">
        <v>0.5</v>
      </c>
      <c r="Y13" s="5">
        <v>0.5</v>
      </c>
      <c r="Z13" s="152">
        <v>26000</v>
      </c>
      <c r="AA13" s="5">
        <v>0.5</v>
      </c>
      <c r="AB13" s="5">
        <v>5.8</v>
      </c>
      <c r="AC13" s="5">
        <v>15</v>
      </c>
    </row>
    <row r="14" spans="1:30" s="12" customFormat="1" x14ac:dyDescent="0.2">
      <c r="A14" s="76" t="s">
        <v>294</v>
      </c>
      <c r="B14" s="76" t="s">
        <v>644</v>
      </c>
      <c r="C14" s="76" t="s">
        <v>1193</v>
      </c>
      <c r="D14" s="77">
        <v>246.34228608000001</v>
      </c>
      <c r="E14" s="47">
        <v>42233.354166666664</v>
      </c>
      <c r="F14" s="5">
        <v>5900</v>
      </c>
      <c r="G14" s="5">
        <v>0.5</v>
      </c>
      <c r="H14" s="5">
        <v>1.8</v>
      </c>
      <c r="I14" s="5">
        <v>120</v>
      </c>
      <c r="J14" s="5">
        <v>0.25</v>
      </c>
      <c r="K14" s="5">
        <v>0.25</v>
      </c>
      <c r="L14" s="5">
        <v>53000</v>
      </c>
      <c r="M14" s="5">
        <v>1.2</v>
      </c>
      <c r="N14" s="5">
        <v>1.5</v>
      </c>
      <c r="O14" s="5">
        <v>5</v>
      </c>
      <c r="P14" s="5">
        <v>3900</v>
      </c>
      <c r="Q14" s="5">
        <v>3.8</v>
      </c>
      <c r="R14" s="5">
        <v>9100</v>
      </c>
      <c r="S14" s="5">
        <v>110</v>
      </c>
      <c r="T14" s="5">
        <v>0.1</v>
      </c>
      <c r="U14" s="5">
        <v>1.4</v>
      </c>
      <c r="V14" s="5">
        <v>2.2999999999999998</v>
      </c>
      <c r="W14" s="5">
        <v>3700</v>
      </c>
      <c r="X14" s="5">
        <v>0.5</v>
      </c>
      <c r="Y14" s="5">
        <v>0.5</v>
      </c>
      <c r="Z14" s="152">
        <v>28000</v>
      </c>
      <c r="AA14" s="5">
        <v>0.5</v>
      </c>
      <c r="AB14" s="5">
        <v>5.7</v>
      </c>
      <c r="AC14" s="5">
        <v>13</v>
      </c>
    </row>
    <row r="15" spans="1:30" s="12" customFormat="1" x14ac:dyDescent="0.2">
      <c r="A15" s="76" t="s">
        <v>295</v>
      </c>
      <c r="B15" s="76" t="s">
        <v>644</v>
      </c>
      <c r="C15" s="76" t="s">
        <v>1193</v>
      </c>
      <c r="D15" s="77">
        <v>246.34228608000001</v>
      </c>
      <c r="E15" s="47">
        <v>42240.532638888886</v>
      </c>
      <c r="F15" s="5">
        <v>2100</v>
      </c>
      <c r="G15" s="5">
        <v>0.5</v>
      </c>
      <c r="H15" s="5">
        <v>1.7</v>
      </c>
      <c r="I15" s="5">
        <v>110</v>
      </c>
      <c r="J15" s="5">
        <v>0.25</v>
      </c>
      <c r="K15" s="5">
        <v>0.25</v>
      </c>
      <c r="L15" s="5">
        <v>49000</v>
      </c>
      <c r="M15" s="5">
        <v>0.92</v>
      </c>
      <c r="N15" s="5">
        <v>0.99</v>
      </c>
      <c r="O15" s="5">
        <v>4</v>
      </c>
      <c r="P15" s="5">
        <v>2100</v>
      </c>
      <c r="Q15" s="5">
        <v>2</v>
      </c>
      <c r="R15" s="5">
        <v>8300</v>
      </c>
      <c r="S15" s="5">
        <v>80</v>
      </c>
      <c r="T15" s="5">
        <v>0.1</v>
      </c>
      <c r="U15" s="5">
        <v>1.5</v>
      </c>
      <c r="V15" s="5">
        <v>1.8</v>
      </c>
      <c r="W15" s="5">
        <v>3000</v>
      </c>
      <c r="X15" s="5">
        <v>0.5</v>
      </c>
      <c r="Y15" s="5">
        <v>0.5</v>
      </c>
      <c r="Z15" s="152">
        <v>30000</v>
      </c>
      <c r="AA15" s="5">
        <v>0.5</v>
      </c>
      <c r="AB15" s="5">
        <v>4</v>
      </c>
      <c r="AC15" s="5">
        <v>9</v>
      </c>
    </row>
    <row r="16" spans="1:30" s="12" customFormat="1" x14ac:dyDescent="0.2">
      <c r="A16" s="76" t="s">
        <v>296</v>
      </c>
      <c r="B16" s="76" t="s">
        <v>644</v>
      </c>
      <c r="C16" s="76" t="s">
        <v>1193</v>
      </c>
      <c r="D16" s="77">
        <v>246.34228608000001</v>
      </c>
      <c r="E16" s="47">
        <v>42241.479861111111</v>
      </c>
      <c r="F16" s="5">
        <v>1700</v>
      </c>
      <c r="G16" s="5">
        <v>0.5</v>
      </c>
      <c r="H16" s="5">
        <v>1.6</v>
      </c>
      <c r="I16" s="5">
        <v>110</v>
      </c>
      <c r="J16" s="5">
        <v>0.25</v>
      </c>
      <c r="K16" s="5">
        <v>0.25</v>
      </c>
      <c r="L16" s="5">
        <v>49000</v>
      </c>
      <c r="M16" s="5">
        <v>1.1000000000000001</v>
      </c>
      <c r="N16" s="5">
        <v>0.91</v>
      </c>
      <c r="O16" s="5">
        <v>5.6</v>
      </c>
      <c r="P16" s="5">
        <v>1700</v>
      </c>
      <c r="Q16" s="5">
        <v>2.1</v>
      </c>
      <c r="R16" s="5">
        <v>8200</v>
      </c>
      <c r="S16" s="5">
        <v>76</v>
      </c>
      <c r="T16" s="5">
        <v>0.1</v>
      </c>
      <c r="U16" s="5">
        <v>1.5</v>
      </c>
      <c r="V16" s="5">
        <v>1.7</v>
      </c>
      <c r="W16" s="5">
        <v>2800</v>
      </c>
      <c r="X16" s="5">
        <v>0.52</v>
      </c>
      <c r="Y16" s="5">
        <v>0.5</v>
      </c>
      <c r="Z16" s="152">
        <v>29000</v>
      </c>
      <c r="AA16" s="5">
        <v>0.5</v>
      </c>
      <c r="AB16" s="5">
        <v>3.7</v>
      </c>
      <c r="AC16" s="5">
        <v>9.1</v>
      </c>
    </row>
    <row r="17" spans="1:29" s="12" customFormat="1" x14ac:dyDescent="0.2">
      <c r="A17" s="76" t="s">
        <v>297</v>
      </c>
      <c r="B17" s="76" t="s">
        <v>644</v>
      </c>
      <c r="C17" s="76" t="s">
        <v>1193</v>
      </c>
      <c r="D17" s="77">
        <v>246.34228608000001</v>
      </c>
      <c r="E17" s="47">
        <v>42242.379166666666</v>
      </c>
      <c r="F17" s="5">
        <v>5100</v>
      </c>
      <c r="G17" s="5">
        <v>0.4</v>
      </c>
      <c r="H17" s="5">
        <v>1.8</v>
      </c>
      <c r="I17" s="5">
        <v>110</v>
      </c>
      <c r="J17" s="5">
        <v>0.22</v>
      </c>
      <c r="K17" s="5">
        <v>4.2999999999999997E-2</v>
      </c>
      <c r="L17" s="5">
        <v>51000</v>
      </c>
      <c r="M17" s="5">
        <v>2.9</v>
      </c>
      <c r="N17" s="5">
        <v>1.6</v>
      </c>
      <c r="O17" s="5">
        <v>5.7</v>
      </c>
      <c r="P17" s="5">
        <v>3500</v>
      </c>
      <c r="Q17" s="5">
        <v>3.2</v>
      </c>
      <c r="R17" s="5">
        <v>9200</v>
      </c>
      <c r="S17" s="5">
        <v>86</v>
      </c>
      <c r="T17" s="5">
        <v>0.08</v>
      </c>
      <c r="U17" s="5">
        <v>1.7</v>
      </c>
      <c r="V17" s="5">
        <v>3</v>
      </c>
      <c r="W17" s="5">
        <v>3800</v>
      </c>
      <c r="X17" s="5">
        <v>2.2000000000000002</v>
      </c>
      <c r="Y17" s="5">
        <v>0.1</v>
      </c>
      <c r="Z17" s="5">
        <v>34000</v>
      </c>
      <c r="AA17" s="5">
        <v>0.1</v>
      </c>
      <c r="AB17" s="5">
        <v>8</v>
      </c>
      <c r="AC17" s="5">
        <v>14</v>
      </c>
    </row>
    <row r="18" spans="1:29" s="12" customFormat="1" x14ac:dyDescent="0.2">
      <c r="A18" s="76" t="s">
        <v>298</v>
      </c>
      <c r="B18" s="76" t="s">
        <v>644</v>
      </c>
      <c r="C18" s="76" t="s">
        <v>1193</v>
      </c>
      <c r="D18" s="77">
        <v>246.34228608000001</v>
      </c>
      <c r="E18" s="47">
        <v>42243.559027777781</v>
      </c>
      <c r="F18" s="5">
        <v>310000</v>
      </c>
      <c r="G18" s="5">
        <v>0.4</v>
      </c>
      <c r="H18" s="5">
        <v>65</v>
      </c>
      <c r="I18" s="5">
        <v>4700</v>
      </c>
      <c r="J18" s="5">
        <v>29</v>
      </c>
      <c r="K18" s="5">
        <v>4.7</v>
      </c>
      <c r="L18" s="5">
        <v>430000</v>
      </c>
      <c r="M18" s="5">
        <v>170</v>
      </c>
      <c r="N18" s="5">
        <v>160</v>
      </c>
      <c r="O18" s="5">
        <v>320</v>
      </c>
      <c r="P18" s="5">
        <v>290000</v>
      </c>
      <c r="Q18" s="5">
        <v>290</v>
      </c>
      <c r="R18" s="5">
        <v>100000</v>
      </c>
      <c r="S18" s="5">
        <v>10000</v>
      </c>
      <c r="T18" s="5">
        <v>0.39</v>
      </c>
      <c r="U18" s="5">
        <v>3.7</v>
      </c>
      <c r="V18" s="5">
        <v>180</v>
      </c>
      <c r="W18" s="5">
        <v>50000</v>
      </c>
      <c r="X18" s="5">
        <v>13</v>
      </c>
      <c r="Y18" s="5">
        <v>1.8</v>
      </c>
      <c r="Z18" s="5">
        <v>69000</v>
      </c>
      <c r="AA18" s="5">
        <v>2.9</v>
      </c>
      <c r="AB18" s="5">
        <v>310</v>
      </c>
      <c r="AC18" s="5">
        <v>990</v>
      </c>
    </row>
    <row r="19" spans="1:29" s="12" customFormat="1" x14ac:dyDescent="0.2">
      <c r="A19" s="76" t="s">
        <v>299</v>
      </c>
      <c r="B19" s="76" t="s">
        <v>644</v>
      </c>
      <c r="C19" s="76" t="s">
        <v>1193</v>
      </c>
      <c r="D19" s="77">
        <v>246.34228608000001</v>
      </c>
      <c r="E19" s="47">
        <v>42257.600694444445</v>
      </c>
      <c r="F19" s="5">
        <v>15000</v>
      </c>
      <c r="G19" s="5">
        <v>0.4</v>
      </c>
      <c r="H19" s="5">
        <v>3.8</v>
      </c>
      <c r="I19" s="5">
        <v>240</v>
      </c>
      <c r="J19" s="5">
        <v>0.81</v>
      </c>
      <c r="K19" s="5">
        <v>0.27</v>
      </c>
      <c r="L19" s="5">
        <v>66000</v>
      </c>
      <c r="M19" s="5">
        <v>7.6</v>
      </c>
      <c r="N19" s="5">
        <v>5.3</v>
      </c>
      <c r="O19" s="5">
        <v>15</v>
      </c>
      <c r="P19" s="5">
        <v>12000</v>
      </c>
      <c r="Q19" s="5">
        <v>12</v>
      </c>
      <c r="R19" s="5">
        <v>12000</v>
      </c>
      <c r="S19" s="5">
        <v>280</v>
      </c>
      <c r="T19" s="5">
        <v>0.08</v>
      </c>
      <c r="U19" s="5">
        <v>1.4</v>
      </c>
      <c r="V19" s="5">
        <v>7.9</v>
      </c>
      <c r="W19" s="5">
        <v>5300</v>
      </c>
      <c r="X19" s="5">
        <v>3.3</v>
      </c>
      <c r="Y19" s="5">
        <v>0.1</v>
      </c>
      <c r="Z19" s="5">
        <v>33000</v>
      </c>
      <c r="AA19" s="5">
        <v>0.13</v>
      </c>
      <c r="AB19" s="5">
        <v>21</v>
      </c>
      <c r="AC19" s="5">
        <v>42</v>
      </c>
    </row>
    <row r="20" spans="1:29" s="12" customFormat="1" x14ac:dyDescent="0.2">
      <c r="A20" s="76" t="s">
        <v>300</v>
      </c>
      <c r="B20" s="76" t="s">
        <v>644</v>
      </c>
      <c r="C20" s="76" t="s">
        <v>1193</v>
      </c>
      <c r="D20" s="77">
        <v>246.34228608000001</v>
      </c>
      <c r="E20" s="47">
        <v>42262.552083333336</v>
      </c>
      <c r="F20" s="5">
        <v>4100</v>
      </c>
      <c r="G20" s="5">
        <v>0.4</v>
      </c>
      <c r="H20" s="5">
        <v>2.1</v>
      </c>
      <c r="I20" s="5">
        <v>130</v>
      </c>
      <c r="J20" s="5">
        <v>0.17</v>
      </c>
      <c r="K20" s="5">
        <v>0.5</v>
      </c>
      <c r="L20" s="5">
        <v>57000</v>
      </c>
      <c r="M20" s="5">
        <v>2.1</v>
      </c>
      <c r="N20" s="5">
        <v>1.4</v>
      </c>
      <c r="O20" s="5">
        <v>4.8</v>
      </c>
      <c r="P20" s="5">
        <v>3000</v>
      </c>
      <c r="Q20" s="5">
        <v>3</v>
      </c>
      <c r="R20" s="5">
        <v>9900</v>
      </c>
      <c r="S20" s="5">
        <v>90</v>
      </c>
      <c r="T20" s="5">
        <v>0.08</v>
      </c>
      <c r="U20" s="5">
        <v>1.5</v>
      </c>
      <c r="V20" s="5">
        <v>2.7</v>
      </c>
      <c r="W20" s="5">
        <v>3400</v>
      </c>
      <c r="X20" s="5">
        <v>2</v>
      </c>
      <c r="Y20" s="5">
        <v>0.1</v>
      </c>
      <c r="Z20" s="5">
        <v>30000</v>
      </c>
      <c r="AA20" s="5">
        <v>0.1</v>
      </c>
      <c r="AB20" s="5">
        <v>5.8</v>
      </c>
      <c r="AC20" s="5">
        <v>13</v>
      </c>
    </row>
    <row r="21" spans="1:29" s="12" customFormat="1" x14ac:dyDescent="0.2">
      <c r="A21" s="76" t="s">
        <v>301</v>
      </c>
      <c r="B21" s="76" t="s">
        <v>644</v>
      </c>
      <c r="C21" s="76" t="s">
        <v>1193</v>
      </c>
      <c r="D21" s="77">
        <v>246.34228608000001</v>
      </c>
      <c r="E21" s="47">
        <v>42268.368055555555</v>
      </c>
      <c r="F21" s="5">
        <v>510</v>
      </c>
      <c r="G21" s="5">
        <v>0.4</v>
      </c>
      <c r="H21" s="5">
        <v>0.95</v>
      </c>
      <c r="I21" s="5">
        <v>95</v>
      </c>
      <c r="J21" s="5">
        <v>0.15</v>
      </c>
      <c r="K21" s="5">
        <v>0.5</v>
      </c>
      <c r="L21" s="5">
        <v>57000</v>
      </c>
      <c r="M21" s="5">
        <v>1</v>
      </c>
      <c r="N21" s="5">
        <v>0.48</v>
      </c>
      <c r="O21" s="5">
        <v>2.4</v>
      </c>
      <c r="P21" s="5">
        <v>340</v>
      </c>
      <c r="Q21" s="5">
        <v>1.3</v>
      </c>
      <c r="R21" s="5">
        <v>9800</v>
      </c>
      <c r="S21" s="5">
        <v>51</v>
      </c>
      <c r="T21" s="5">
        <v>0.08</v>
      </c>
      <c r="U21" s="5">
        <v>1.3</v>
      </c>
      <c r="V21" s="5">
        <v>1.2</v>
      </c>
      <c r="W21" s="5">
        <v>2800</v>
      </c>
      <c r="X21" s="5">
        <v>0.57999999999999996</v>
      </c>
      <c r="Y21" s="5">
        <v>0.1</v>
      </c>
      <c r="Z21" s="5">
        <v>33000</v>
      </c>
      <c r="AA21" s="5">
        <v>0.1</v>
      </c>
      <c r="AB21" s="5">
        <v>1.8</v>
      </c>
      <c r="AC21" s="5">
        <v>5.7</v>
      </c>
    </row>
    <row r="22" spans="1:29" s="12" customFormat="1" x14ac:dyDescent="0.2">
      <c r="A22" s="76" t="s">
        <v>302</v>
      </c>
      <c r="B22" s="76" t="s">
        <v>644</v>
      </c>
      <c r="C22" s="76" t="s">
        <v>1193</v>
      </c>
      <c r="D22" s="77">
        <v>246.34228608000001</v>
      </c>
      <c r="E22" s="47">
        <v>42271.538194444445</v>
      </c>
      <c r="F22" s="5">
        <v>510000</v>
      </c>
      <c r="G22" s="5">
        <v>0.4</v>
      </c>
      <c r="H22" s="5">
        <v>29</v>
      </c>
      <c r="I22" s="5">
        <v>8500</v>
      </c>
      <c r="J22" s="5">
        <v>42</v>
      </c>
      <c r="K22" s="5">
        <v>9.3000000000000007</v>
      </c>
      <c r="L22" s="5">
        <v>410000</v>
      </c>
      <c r="M22" s="5">
        <v>460</v>
      </c>
      <c r="N22" s="5">
        <v>300</v>
      </c>
      <c r="O22" s="5">
        <v>640</v>
      </c>
      <c r="P22" s="5">
        <v>480000</v>
      </c>
      <c r="Q22" s="5">
        <v>340</v>
      </c>
      <c r="R22" s="5">
        <v>160000</v>
      </c>
      <c r="S22" s="5">
        <v>14000</v>
      </c>
      <c r="T22" s="5">
        <v>0.31</v>
      </c>
      <c r="U22" s="5">
        <v>3.7</v>
      </c>
      <c r="V22" s="5">
        <v>450</v>
      </c>
      <c r="W22" s="5">
        <v>130000</v>
      </c>
      <c r="X22" s="5">
        <v>21</v>
      </c>
      <c r="Y22" s="5">
        <v>2.6</v>
      </c>
      <c r="Z22" s="5">
        <v>130000</v>
      </c>
      <c r="AA22" s="5">
        <v>6.9</v>
      </c>
      <c r="AB22" s="5">
        <v>620</v>
      </c>
      <c r="AC22" s="5">
        <v>1600</v>
      </c>
    </row>
    <row r="23" spans="1:29" s="12" customFormat="1" x14ac:dyDescent="0.2">
      <c r="A23" s="76" t="s">
        <v>303</v>
      </c>
      <c r="B23" s="76" t="s">
        <v>644</v>
      </c>
      <c r="C23" s="76" t="s">
        <v>1193</v>
      </c>
      <c r="D23" s="77">
        <v>246.34228608000001</v>
      </c>
      <c r="E23" s="47">
        <v>42275.381944444445</v>
      </c>
      <c r="F23" s="5">
        <v>22000</v>
      </c>
      <c r="G23" s="5">
        <v>0.4</v>
      </c>
      <c r="H23" s="5">
        <v>4.5</v>
      </c>
      <c r="I23" s="5">
        <v>300</v>
      </c>
      <c r="J23" s="5">
        <v>1.2</v>
      </c>
      <c r="K23" s="5">
        <v>0.18</v>
      </c>
      <c r="L23" s="5">
        <v>74000</v>
      </c>
      <c r="M23" s="5">
        <v>12</v>
      </c>
      <c r="N23" s="5">
        <v>7.7</v>
      </c>
      <c r="O23" s="5">
        <v>20</v>
      </c>
      <c r="P23" s="5">
        <v>17000</v>
      </c>
      <c r="Q23" s="5">
        <v>13</v>
      </c>
      <c r="R23" s="5">
        <v>14000</v>
      </c>
      <c r="S23" s="5">
        <v>360</v>
      </c>
      <c r="T23" s="5">
        <v>0.08</v>
      </c>
      <c r="U23" s="5">
        <v>1.5</v>
      </c>
      <c r="V23" s="5">
        <v>11</v>
      </c>
      <c r="W23" s="5">
        <v>6400</v>
      </c>
      <c r="X23" s="5">
        <v>1.1000000000000001</v>
      </c>
      <c r="Y23" s="5">
        <v>0.1</v>
      </c>
      <c r="Z23" s="5">
        <v>39000</v>
      </c>
      <c r="AA23" s="5">
        <v>0.2</v>
      </c>
      <c r="AB23" s="5">
        <v>29</v>
      </c>
      <c r="AC23" s="5">
        <v>52</v>
      </c>
    </row>
    <row r="24" spans="1:29" s="12" customFormat="1" x14ac:dyDescent="0.2">
      <c r="A24" s="76" t="s">
        <v>304</v>
      </c>
      <c r="B24" s="76" t="s">
        <v>644</v>
      </c>
      <c r="C24" s="76" t="s">
        <v>1193</v>
      </c>
      <c r="D24" s="77">
        <v>246.34228608000001</v>
      </c>
      <c r="E24" s="47">
        <v>42277.361111111109</v>
      </c>
      <c r="F24" s="5">
        <v>10000</v>
      </c>
      <c r="G24" s="5">
        <v>0.4</v>
      </c>
      <c r="H24" s="5">
        <v>2.7</v>
      </c>
      <c r="I24" s="5">
        <v>170</v>
      </c>
      <c r="J24" s="5">
        <v>0.53</v>
      </c>
      <c r="K24" s="5">
        <v>0.5</v>
      </c>
      <c r="L24" s="5">
        <v>67000</v>
      </c>
      <c r="M24" s="5">
        <v>7.2</v>
      </c>
      <c r="N24" s="5">
        <v>3.5</v>
      </c>
      <c r="O24" s="5">
        <v>9.6999999999999993</v>
      </c>
      <c r="P24" s="5">
        <v>7800</v>
      </c>
      <c r="Q24" s="5">
        <v>6.4</v>
      </c>
      <c r="R24" s="5">
        <v>12000</v>
      </c>
      <c r="S24" s="5">
        <v>160</v>
      </c>
      <c r="T24" s="5">
        <v>0.08</v>
      </c>
      <c r="U24" s="5">
        <v>1.8</v>
      </c>
      <c r="V24" s="5">
        <v>6</v>
      </c>
      <c r="W24" s="5">
        <v>4600</v>
      </c>
      <c r="X24" s="5">
        <v>0.64</v>
      </c>
      <c r="Y24" s="5">
        <v>0.1</v>
      </c>
      <c r="Z24" s="5">
        <v>39000</v>
      </c>
      <c r="AA24" s="5">
        <v>0.1</v>
      </c>
      <c r="AB24" s="5">
        <v>18</v>
      </c>
      <c r="AC24" s="5">
        <v>27</v>
      </c>
    </row>
    <row r="25" spans="1:29" s="12" customFormat="1" x14ac:dyDescent="0.2">
      <c r="A25" s="76" t="s">
        <v>305</v>
      </c>
      <c r="B25" s="76" t="s">
        <v>644</v>
      </c>
      <c r="C25" s="76" t="s">
        <v>1193</v>
      </c>
      <c r="D25" s="77">
        <v>246.34228608000001</v>
      </c>
      <c r="E25" s="47">
        <v>42282.386111111111</v>
      </c>
      <c r="F25" s="5">
        <v>7600</v>
      </c>
      <c r="G25" s="5">
        <v>0.4</v>
      </c>
      <c r="H25" s="5">
        <v>3</v>
      </c>
      <c r="I25" s="5">
        <v>220</v>
      </c>
      <c r="J25" s="5">
        <v>0.54</v>
      </c>
      <c r="K25" s="5">
        <v>0.5</v>
      </c>
      <c r="L25" s="5">
        <v>62000</v>
      </c>
      <c r="M25" s="5">
        <v>8</v>
      </c>
      <c r="N25" s="5">
        <v>4.5</v>
      </c>
      <c r="O25" s="5">
        <v>11</v>
      </c>
      <c r="P25" s="5">
        <v>6100</v>
      </c>
      <c r="Q25" s="5">
        <v>6.9</v>
      </c>
      <c r="R25" s="5">
        <v>10000</v>
      </c>
      <c r="S25" s="5">
        <v>200</v>
      </c>
      <c r="T25" s="5">
        <v>0.08</v>
      </c>
      <c r="U25" s="5">
        <v>1.6</v>
      </c>
      <c r="V25" s="5">
        <v>7.6</v>
      </c>
      <c r="W25" s="5">
        <v>4900</v>
      </c>
      <c r="X25" s="5">
        <v>0.64</v>
      </c>
      <c r="Y25" s="5">
        <v>0.1</v>
      </c>
      <c r="Z25" s="5">
        <v>36000</v>
      </c>
      <c r="AA25" s="5">
        <v>0.14000000000000001</v>
      </c>
      <c r="AB25" s="5">
        <v>18</v>
      </c>
      <c r="AC25" s="5">
        <v>33</v>
      </c>
    </row>
    <row r="26" spans="1:29" s="12" customFormat="1" x14ac:dyDescent="0.2">
      <c r="A26" s="76" t="s">
        <v>306</v>
      </c>
      <c r="B26" s="76" t="s">
        <v>644</v>
      </c>
      <c r="C26" s="76" t="s">
        <v>1193</v>
      </c>
      <c r="D26" s="77">
        <v>246.34228608000001</v>
      </c>
      <c r="E26" s="47">
        <v>42285.370138888888</v>
      </c>
      <c r="F26" s="5">
        <v>8000</v>
      </c>
      <c r="G26" s="5">
        <v>0.4</v>
      </c>
      <c r="H26" s="5">
        <v>5.9</v>
      </c>
      <c r="I26" s="5">
        <v>630</v>
      </c>
      <c r="J26" s="5">
        <v>5.2</v>
      </c>
      <c r="K26" s="5">
        <v>0.94</v>
      </c>
      <c r="L26" s="5">
        <v>190000</v>
      </c>
      <c r="M26" s="5">
        <v>2.2999999999999998</v>
      </c>
      <c r="N26" s="5">
        <v>24</v>
      </c>
      <c r="O26" s="5">
        <v>34</v>
      </c>
      <c r="P26" s="5">
        <v>3900</v>
      </c>
      <c r="Q26" s="5">
        <v>21</v>
      </c>
      <c r="R26" s="5">
        <v>17000</v>
      </c>
      <c r="S26" s="5">
        <v>2100</v>
      </c>
      <c r="T26" s="5">
        <v>0.13</v>
      </c>
      <c r="U26" s="5">
        <v>2.9</v>
      </c>
      <c r="V26" s="5">
        <v>16</v>
      </c>
      <c r="W26" s="5">
        <v>12000</v>
      </c>
      <c r="X26" s="5">
        <v>1.3</v>
      </c>
      <c r="Y26" s="5">
        <v>0.1</v>
      </c>
      <c r="Z26" s="5">
        <v>82000</v>
      </c>
      <c r="AA26" s="5">
        <v>0.1</v>
      </c>
      <c r="AB26" s="5">
        <v>32</v>
      </c>
      <c r="AC26" s="5">
        <v>56</v>
      </c>
    </row>
    <row r="27" spans="1:29" s="12" customFormat="1" x14ac:dyDescent="0.2">
      <c r="A27" s="76" t="s">
        <v>307</v>
      </c>
      <c r="B27" s="76" t="s">
        <v>644</v>
      </c>
      <c r="C27" s="76" t="s">
        <v>1193</v>
      </c>
      <c r="D27" s="77">
        <v>246.34228608000001</v>
      </c>
      <c r="E27" s="47">
        <v>42289.423611111109</v>
      </c>
      <c r="F27" s="5">
        <v>16000</v>
      </c>
      <c r="G27" s="5">
        <v>0.4</v>
      </c>
      <c r="H27" s="5">
        <v>3.1</v>
      </c>
      <c r="I27" s="5">
        <v>220</v>
      </c>
      <c r="J27" s="5">
        <v>0.71</v>
      </c>
      <c r="K27" s="5">
        <v>4.2999999999999997E-2</v>
      </c>
      <c r="L27" s="5">
        <v>75000</v>
      </c>
      <c r="M27" s="5">
        <v>8.5</v>
      </c>
      <c r="N27" s="5">
        <v>5.9</v>
      </c>
      <c r="O27" s="5">
        <v>15</v>
      </c>
      <c r="P27" s="5">
        <v>12000</v>
      </c>
      <c r="Q27" s="5">
        <v>11</v>
      </c>
      <c r="R27" s="5">
        <v>13000</v>
      </c>
      <c r="S27" s="5">
        <v>240</v>
      </c>
      <c r="T27" s="5">
        <v>0.08</v>
      </c>
      <c r="U27" s="5">
        <v>1.3</v>
      </c>
      <c r="V27" s="5">
        <v>7.4</v>
      </c>
      <c r="W27" s="5">
        <v>5900</v>
      </c>
      <c r="X27" s="5">
        <v>0.57999999999999996</v>
      </c>
      <c r="Y27" s="5">
        <v>0.1</v>
      </c>
      <c r="Z27" s="5">
        <v>41000</v>
      </c>
      <c r="AA27" s="5">
        <v>0.14000000000000001</v>
      </c>
      <c r="AB27" s="5">
        <v>20</v>
      </c>
      <c r="AC27" s="5">
        <v>41</v>
      </c>
    </row>
    <row r="28" spans="1:29" s="12" customFormat="1" x14ac:dyDescent="0.2">
      <c r="A28" s="76" t="s">
        <v>308</v>
      </c>
      <c r="B28" s="76" t="s">
        <v>446</v>
      </c>
      <c r="C28" s="76" t="s">
        <v>1193</v>
      </c>
      <c r="D28" s="77">
        <v>246.34228608000001</v>
      </c>
      <c r="E28" s="47">
        <v>42327.447916666664</v>
      </c>
      <c r="F28" s="5">
        <v>6200</v>
      </c>
      <c r="G28" s="5">
        <v>0.4</v>
      </c>
      <c r="H28" s="5">
        <v>1.7</v>
      </c>
      <c r="I28" s="5">
        <v>120</v>
      </c>
      <c r="J28" s="5">
        <v>0.31</v>
      </c>
      <c r="K28" s="5">
        <v>4.9000000000000002E-2</v>
      </c>
      <c r="L28" s="5">
        <v>84000</v>
      </c>
      <c r="M28" s="5">
        <v>3.3</v>
      </c>
      <c r="N28" s="5">
        <v>1.8</v>
      </c>
      <c r="O28" s="5">
        <v>6.5</v>
      </c>
      <c r="P28" s="5">
        <v>4500</v>
      </c>
      <c r="Q28" s="5">
        <v>3.5</v>
      </c>
      <c r="R28" s="5">
        <v>14000</v>
      </c>
      <c r="S28" s="5">
        <v>90</v>
      </c>
      <c r="T28" s="5">
        <v>0.08</v>
      </c>
      <c r="U28" s="5">
        <v>1.4</v>
      </c>
      <c r="V28" s="5">
        <v>3.5</v>
      </c>
      <c r="W28" s="5">
        <v>4100</v>
      </c>
      <c r="X28" s="5">
        <v>0.57999999999999996</v>
      </c>
      <c r="Y28" s="5">
        <v>0.1</v>
      </c>
      <c r="Z28" s="5">
        <v>52000</v>
      </c>
      <c r="AA28" s="5">
        <v>0.1</v>
      </c>
      <c r="AB28" s="5">
        <v>9.1</v>
      </c>
      <c r="AC28" s="5">
        <v>20</v>
      </c>
    </row>
    <row r="29" spans="1:29" s="12" customFormat="1" x14ac:dyDescent="0.2">
      <c r="A29" s="76" t="s">
        <v>309</v>
      </c>
      <c r="B29" s="76" t="s">
        <v>446</v>
      </c>
      <c r="C29" s="76" t="s">
        <v>1193</v>
      </c>
      <c r="D29" s="77">
        <v>246.34228608000001</v>
      </c>
      <c r="E29" s="47">
        <v>42452.447916666664</v>
      </c>
      <c r="F29" s="5">
        <v>2800</v>
      </c>
      <c r="G29" s="5">
        <v>0.4</v>
      </c>
      <c r="H29" s="5">
        <v>1.3</v>
      </c>
      <c r="I29" s="5">
        <v>120</v>
      </c>
      <c r="J29" s="5">
        <v>0.15</v>
      </c>
      <c r="K29" s="5">
        <v>0.11</v>
      </c>
      <c r="L29" s="5">
        <v>68000</v>
      </c>
      <c r="M29" s="5">
        <v>1.9</v>
      </c>
      <c r="N29" s="5">
        <v>1.7</v>
      </c>
      <c r="O29" s="5">
        <v>5.7</v>
      </c>
      <c r="P29" s="5">
        <v>2500</v>
      </c>
      <c r="Q29" s="5">
        <v>3.7</v>
      </c>
      <c r="R29" s="5">
        <v>12000</v>
      </c>
      <c r="S29" s="5">
        <v>92</v>
      </c>
      <c r="T29" s="5">
        <v>0.08</v>
      </c>
      <c r="U29" s="5">
        <v>1.2</v>
      </c>
      <c r="V29" s="5">
        <v>3.4</v>
      </c>
      <c r="W29" s="5">
        <v>3700</v>
      </c>
      <c r="X29" s="5">
        <v>1</v>
      </c>
      <c r="Y29" s="5">
        <v>0.1</v>
      </c>
      <c r="Z29" s="5">
        <v>34000</v>
      </c>
      <c r="AA29" s="5">
        <v>0.1</v>
      </c>
      <c r="AB29" s="5">
        <v>4.9000000000000004</v>
      </c>
      <c r="AC29" s="5">
        <v>23</v>
      </c>
    </row>
    <row r="30" spans="1:29" s="12" customFormat="1" x14ac:dyDescent="0.2">
      <c r="A30" s="76" t="s">
        <v>1191</v>
      </c>
      <c r="B30" s="76" t="s">
        <v>34</v>
      </c>
      <c r="C30" s="76">
        <v>9368000</v>
      </c>
      <c r="D30" s="77">
        <v>246.11697792000004</v>
      </c>
      <c r="E30" s="47">
        <v>42473.479166666664</v>
      </c>
      <c r="F30" s="5">
        <v>5300</v>
      </c>
      <c r="G30" s="5">
        <v>0.21</v>
      </c>
      <c r="H30" s="5">
        <v>4.9000000000000004</v>
      </c>
      <c r="I30" s="5">
        <v>273</v>
      </c>
      <c r="J30" s="5">
        <v>0.51</v>
      </c>
      <c r="K30" s="5">
        <v>0.32600000000000001</v>
      </c>
      <c r="L30" s="5"/>
      <c r="M30" s="5">
        <v>3.5</v>
      </c>
      <c r="N30" s="5">
        <v>6.2</v>
      </c>
      <c r="O30" s="5">
        <v>14.7</v>
      </c>
      <c r="P30" s="5">
        <v>8410</v>
      </c>
      <c r="Q30" s="5">
        <v>32.299999999999997</v>
      </c>
      <c r="R30" s="5"/>
      <c r="S30" s="5">
        <v>869</v>
      </c>
      <c r="T30" s="5">
        <v>1.2E-2</v>
      </c>
      <c r="U30" s="5">
        <v>1.0900000000000001</v>
      </c>
      <c r="V30" s="5">
        <v>6.5</v>
      </c>
      <c r="W30" s="5"/>
      <c r="X30" s="5">
        <v>0.63600000000000001</v>
      </c>
      <c r="Y30" s="5">
        <v>0.112</v>
      </c>
      <c r="Z30" s="5"/>
      <c r="AA30" s="5">
        <v>0.11</v>
      </c>
      <c r="AB30" s="5">
        <v>11.1</v>
      </c>
      <c r="AC30" s="5">
        <v>116</v>
      </c>
    </row>
    <row r="31" spans="1:29" s="12" customFormat="1" x14ac:dyDescent="0.2">
      <c r="A31" s="76" t="s">
        <v>1192</v>
      </c>
      <c r="B31" s="76" t="s">
        <v>34</v>
      </c>
      <c r="C31" s="76">
        <v>9368000</v>
      </c>
      <c r="D31" s="77">
        <v>246.11697792000004</v>
      </c>
      <c r="E31" s="47">
        <v>42523.447916666664</v>
      </c>
      <c r="F31" s="106">
        <v>3200</v>
      </c>
      <c r="G31" s="106">
        <v>0.21</v>
      </c>
      <c r="H31" s="106">
        <v>2.2999999999999998</v>
      </c>
      <c r="I31" s="106">
        <v>206</v>
      </c>
      <c r="J31" s="106">
        <v>0.37</v>
      </c>
      <c r="K31" s="106">
        <v>0.27400000000000002</v>
      </c>
      <c r="L31" s="106"/>
      <c r="M31" s="106">
        <v>1.9</v>
      </c>
      <c r="N31" s="106">
        <v>2.9</v>
      </c>
      <c r="O31" s="106">
        <v>11.9</v>
      </c>
      <c r="P31" s="106"/>
      <c r="Q31" s="106">
        <v>15.8</v>
      </c>
      <c r="R31" s="106"/>
      <c r="S31" s="106">
        <v>319</v>
      </c>
      <c r="T31" s="106">
        <v>1.4E-2</v>
      </c>
      <c r="U31" s="106">
        <v>0.77</v>
      </c>
      <c r="V31" s="106">
        <v>3.6</v>
      </c>
      <c r="W31" s="106"/>
      <c r="X31" s="106">
        <v>0.38800000000000001</v>
      </c>
      <c r="Y31" s="106">
        <v>0.128</v>
      </c>
      <c r="Z31" s="106"/>
      <c r="AA31" s="106">
        <v>0.1</v>
      </c>
      <c r="AB31" s="106">
        <v>5.6</v>
      </c>
      <c r="AC31" s="106">
        <v>73.900000000000006</v>
      </c>
    </row>
    <row r="32" spans="1:29" s="12" customFormat="1" x14ac:dyDescent="0.2">
      <c r="A32" s="76" t="s">
        <v>310</v>
      </c>
      <c r="B32" s="76" t="s">
        <v>446</v>
      </c>
      <c r="C32" s="76" t="s">
        <v>1193</v>
      </c>
      <c r="D32" s="77">
        <v>246.34228608000001</v>
      </c>
      <c r="E32" s="108">
        <v>42529.447916666664</v>
      </c>
      <c r="F32" s="5">
        <v>4100</v>
      </c>
      <c r="G32" s="5">
        <v>0.78</v>
      </c>
      <c r="H32" s="5">
        <v>2.6</v>
      </c>
      <c r="I32" s="5">
        <v>160</v>
      </c>
      <c r="J32" s="5">
        <v>0.24</v>
      </c>
      <c r="K32" s="5">
        <v>8.7999999999999995E-2</v>
      </c>
      <c r="L32" s="5">
        <v>33000</v>
      </c>
      <c r="M32" s="5">
        <v>2.5</v>
      </c>
      <c r="N32" s="5">
        <v>2.4</v>
      </c>
      <c r="O32" s="5">
        <v>14</v>
      </c>
      <c r="P32" s="5">
        <v>5000</v>
      </c>
      <c r="Q32" s="5">
        <v>28</v>
      </c>
      <c r="R32" s="5">
        <v>6000</v>
      </c>
      <c r="S32" s="5">
        <v>320</v>
      </c>
      <c r="T32" s="5">
        <v>5.5999999999999999E-3</v>
      </c>
      <c r="U32" s="5">
        <v>1</v>
      </c>
      <c r="V32" s="5">
        <v>3.3</v>
      </c>
      <c r="W32" s="5">
        <v>2800</v>
      </c>
      <c r="X32" s="5">
        <v>0.57999999999999996</v>
      </c>
      <c r="Y32" s="5">
        <v>0.12</v>
      </c>
      <c r="Z32" s="5">
        <v>11000</v>
      </c>
      <c r="AA32" s="5">
        <v>0.1</v>
      </c>
      <c r="AB32" s="5">
        <v>7.3</v>
      </c>
      <c r="AC32" s="5">
        <v>110</v>
      </c>
    </row>
    <row r="33" spans="1:32" s="12" customFormat="1" x14ac:dyDescent="0.2">
      <c r="A33" s="76" t="s">
        <v>381</v>
      </c>
      <c r="B33" s="76" t="s">
        <v>400</v>
      </c>
      <c r="C33" s="76" t="s">
        <v>1193</v>
      </c>
      <c r="D33" s="77">
        <v>246.34228608000001</v>
      </c>
      <c r="E33" s="47">
        <v>42679.5</v>
      </c>
      <c r="F33" s="5">
        <v>8800</v>
      </c>
      <c r="G33" s="5">
        <v>0.4</v>
      </c>
      <c r="H33" s="5">
        <v>2.1</v>
      </c>
      <c r="I33" s="5">
        <v>170</v>
      </c>
      <c r="J33" s="5">
        <v>0.61</v>
      </c>
      <c r="K33" s="5">
        <v>0.17</v>
      </c>
      <c r="L33" s="5">
        <v>75000</v>
      </c>
      <c r="M33" s="5">
        <v>5.2</v>
      </c>
      <c r="N33" s="5">
        <v>3.7</v>
      </c>
      <c r="O33" s="5">
        <v>13</v>
      </c>
      <c r="P33" s="5">
        <v>7600</v>
      </c>
      <c r="Q33" s="5">
        <v>7.8</v>
      </c>
      <c r="R33" s="5">
        <v>13000</v>
      </c>
      <c r="S33" s="5">
        <v>260</v>
      </c>
      <c r="T33" s="5">
        <v>7.7000000000000002E-3</v>
      </c>
      <c r="U33" s="5">
        <v>1.2</v>
      </c>
      <c r="V33" s="5">
        <v>5.7</v>
      </c>
      <c r="W33" s="5">
        <v>4700</v>
      </c>
      <c r="X33" s="5">
        <v>0.57999999999999996</v>
      </c>
      <c r="Y33" s="5">
        <v>0.1</v>
      </c>
      <c r="Z33" s="5">
        <v>41000</v>
      </c>
      <c r="AA33" s="5">
        <v>0.1</v>
      </c>
      <c r="AB33" s="5">
        <v>15</v>
      </c>
      <c r="AC33" s="5">
        <v>43</v>
      </c>
    </row>
    <row r="34" spans="1:32" s="12" customFormat="1" x14ac:dyDescent="0.2">
      <c r="A34" s="76" t="s">
        <v>1194</v>
      </c>
      <c r="B34" s="76" t="s">
        <v>400</v>
      </c>
      <c r="C34" s="76" t="s">
        <v>1193</v>
      </c>
      <c r="D34" s="77">
        <v>246.34228608000001</v>
      </c>
      <c r="E34" s="48">
        <v>42679.5</v>
      </c>
      <c r="F34" s="5">
        <v>11000</v>
      </c>
      <c r="G34" s="5">
        <v>0.4</v>
      </c>
      <c r="H34" s="5">
        <v>2.2000000000000002</v>
      </c>
      <c r="I34" s="5">
        <v>170</v>
      </c>
      <c r="J34" s="5">
        <v>0.66</v>
      </c>
      <c r="K34" s="5">
        <v>0.17</v>
      </c>
      <c r="L34" s="5">
        <v>78000</v>
      </c>
      <c r="M34" s="5">
        <v>6.5</v>
      </c>
      <c r="N34" s="5">
        <v>4.2</v>
      </c>
      <c r="O34" s="5">
        <v>14</v>
      </c>
      <c r="P34" s="5">
        <v>10000</v>
      </c>
      <c r="Q34" s="5">
        <v>8.1</v>
      </c>
      <c r="R34" s="5">
        <v>14000</v>
      </c>
      <c r="S34" s="5">
        <v>250</v>
      </c>
      <c r="T34" s="5">
        <v>7.6E-3</v>
      </c>
      <c r="U34" s="5">
        <v>1.4</v>
      </c>
      <c r="V34" s="5">
        <v>6.6</v>
      </c>
      <c r="W34" s="5">
        <v>5300</v>
      </c>
      <c r="X34" s="5">
        <v>0.57999999999999996</v>
      </c>
      <c r="Y34" s="5">
        <v>0.1</v>
      </c>
      <c r="Z34" s="5">
        <v>43000</v>
      </c>
      <c r="AA34" s="5">
        <v>0.1</v>
      </c>
      <c r="AB34" s="5">
        <v>18</v>
      </c>
      <c r="AC34" s="5">
        <v>44</v>
      </c>
    </row>
    <row r="35" spans="1:32" s="12" customFormat="1" x14ac:dyDescent="0.2">
      <c r="A35"/>
      <c r="B35"/>
      <c r="C35"/>
      <c r="D35"/>
      <c r="E35"/>
      <c r="F35" s="119"/>
      <c r="G35" s="118"/>
      <c r="H35" s="114"/>
      <c r="I35" s="114"/>
      <c r="J35" s="114"/>
      <c r="K35" s="114"/>
      <c r="L35" s="114"/>
      <c r="M35" s="114"/>
      <c r="N35" s="117"/>
      <c r="O35" s="117"/>
      <c r="P35" s="117"/>
      <c r="Q35" s="117"/>
      <c r="R35" s="117"/>
      <c r="S35" s="117"/>
      <c r="T35" s="117"/>
      <c r="U35" s="117"/>
      <c r="V35" s="117"/>
      <c r="W35" s="117"/>
      <c r="X35" s="117"/>
      <c r="Y35" s="117"/>
      <c r="Z35" s="117"/>
      <c r="AA35" s="117"/>
      <c r="AB35" s="117"/>
      <c r="AC35" s="117"/>
    </row>
    <row r="36" spans="1:32" s="12" customFormat="1" x14ac:dyDescent="0.2">
      <c r="A36"/>
      <c r="B36"/>
      <c r="C36"/>
      <c r="D36"/>
      <c r="E36"/>
      <c r="F36"/>
      <c r="G36"/>
      <c r="H36"/>
      <c r="I36"/>
      <c r="J36"/>
      <c r="K36"/>
      <c r="L36"/>
      <c r="M36"/>
      <c r="N36"/>
      <c r="O36"/>
      <c r="P36"/>
      <c r="Q36"/>
      <c r="R36"/>
      <c r="S36"/>
      <c r="T36"/>
      <c r="U36"/>
      <c r="V36"/>
      <c r="W36"/>
      <c r="X36"/>
      <c r="Y36"/>
      <c r="Z36"/>
      <c r="AA36"/>
      <c r="AB36"/>
      <c r="AC36"/>
    </row>
    <row r="37" spans="1:32" ht="15" x14ac:dyDescent="0.25">
      <c r="F37" s="161" t="s">
        <v>466</v>
      </c>
      <c r="G37" s="161"/>
      <c r="H37" s="161"/>
      <c r="I37" s="161"/>
      <c r="J37" s="161"/>
      <c r="K37" s="161"/>
      <c r="L37" s="161"/>
      <c r="M37" s="161"/>
      <c r="N37" s="161"/>
      <c r="O37" s="161"/>
      <c r="P37" s="161"/>
      <c r="Q37" s="161"/>
      <c r="R37" s="161"/>
      <c r="S37" s="161"/>
      <c r="T37" s="161"/>
      <c r="U37" s="161"/>
      <c r="V37" s="161"/>
      <c r="W37" s="161"/>
      <c r="X37" s="161"/>
      <c r="Y37" s="161"/>
      <c r="Z37" s="161"/>
      <c r="AA37" s="161"/>
      <c r="AB37" s="161"/>
      <c r="AC37" s="161"/>
    </row>
    <row r="38" spans="1:32" ht="38.25" x14ac:dyDescent="0.2">
      <c r="A38" s="6" t="str">
        <f t="shared" ref="A38:E47" si="0">A2</f>
        <v>Data Source</v>
      </c>
      <c r="B38" s="102" t="str">
        <f t="shared" si="0"/>
        <v>Period</v>
      </c>
      <c r="C38" s="102" t="str">
        <f t="shared" si="0"/>
        <v>Sample ID</v>
      </c>
      <c r="D38" s="102" t="str">
        <f t="shared" si="0"/>
        <v>Distance from GKM (km)</v>
      </c>
      <c r="E38" s="102" t="str">
        <f t="shared" si="0"/>
        <v>Date:Time</v>
      </c>
      <c r="F38" s="20" t="s">
        <v>5</v>
      </c>
      <c r="G38" s="21" t="s">
        <v>6</v>
      </c>
      <c r="H38" s="20" t="s">
        <v>0</v>
      </c>
      <c r="I38" s="20" t="s">
        <v>7</v>
      </c>
      <c r="J38" s="20" t="s">
        <v>8</v>
      </c>
      <c r="K38" s="20" t="s">
        <v>9</v>
      </c>
      <c r="L38" s="20" t="s">
        <v>10</v>
      </c>
      <c r="M38" s="20" t="s">
        <v>11</v>
      </c>
      <c r="N38" s="20" t="s">
        <v>12</v>
      </c>
      <c r="O38" s="20" t="s">
        <v>13</v>
      </c>
      <c r="P38" s="20" t="s">
        <v>14</v>
      </c>
      <c r="Q38" s="20" t="s">
        <v>1</v>
      </c>
      <c r="R38" s="20" t="s">
        <v>15</v>
      </c>
      <c r="S38" s="20" t="s">
        <v>16</v>
      </c>
      <c r="T38" s="20" t="s">
        <v>17</v>
      </c>
      <c r="U38" s="20" t="s">
        <v>18</v>
      </c>
      <c r="V38" s="20" t="s">
        <v>19</v>
      </c>
      <c r="W38" s="20" t="s">
        <v>20</v>
      </c>
      <c r="X38" s="20" t="s">
        <v>21</v>
      </c>
      <c r="Y38" s="20" t="s">
        <v>22</v>
      </c>
      <c r="Z38" s="20" t="s">
        <v>23</v>
      </c>
      <c r="AA38" s="20" t="s">
        <v>24</v>
      </c>
      <c r="AB38" s="20" t="s">
        <v>25</v>
      </c>
      <c r="AC38" s="20" t="s">
        <v>26</v>
      </c>
      <c r="AD38" s="20" t="s">
        <v>376</v>
      </c>
      <c r="AE38" s="20" t="s">
        <v>467</v>
      </c>
      <c r="AF38" s="20" t="s">
        <v>490</v>
      </c>
    </row>
    <row r="39" spans="1:32" x14ac:dyDescent="0.2">
      <c r="A39" s="6">
        <f t="shared" si="0"/>
        <v>1505097</v>
      </c>
      <c r="B39" s="103" t="str">
        <f t="shared" si="0"/>
        <v xml:space="preserve">USGS </v>
      </c>
      <c r="C39" s="103">
        <f t="shared" si="0"/>
        <v>9368000</v>
      </c>
      <c r="D39" s="104">
        <f t="shared" si="0"/>
        <v>246.11697792000004</v>
      </c>
      <c r="E39" s="11">
        <f t="shared" si="0"/>
        <v>42224.777777777781</v>
      </c>
      <c r="F39" s="15">
        <f t="shared" ref="F39:F70" si="1">F3/1000</f>
        <v>43.8</v>
      </c>
      <c r="G39" s="16"/>
      <c r="H39" s="19">
        <f t="shared" ref="H39:H70" si="2">H3/1000</f>
        <v>7.45E-3</v>
      </c>
      <c r="I39" s="26"/>
      <c r="J39" s="26"/>
      <c r="K39" s="19">
        <f>K3/1000</f>
        <v>7.3999999999999999E-4</v>
      </c>
      <c r="L39" s="16"/>
      <c r="M39" s="16"/>
      <c r="N39" s="16"/>
      <c r="O39" s="15">
        <f t="shared" ref="O39:Q41" si="3">O3/1000</f>
        <v>5.917E-2</v>
      </c>
      <c r="P39" s="15">
        <f t="shared" si="3"/>
        <v>55.41</v>
      </c>
      <c r="Q39" s="18">
        <f t="shared" si="3"/>
        <v>6.7220000000000002E-2</v>
      </c>
      <c r="R39" s="16"/>
      <c r="S39" s="15">
        <f t="shared" ref="S39:S70" si="4">S3/1000</f>
        <v>1.804</v>
      </c>
      <c r="T39" s="16"/>
      <c r="U39" s="16"/>
      <c r="V39" s="18">
        <f t="shared" ref="V39:V70" si="5">V3/1000</f>
        <v>4.5590000000000006E-2</v>
      </c>
      <c r="W39" s="16"/>
      <c r="X39" s="16"/>
      <c r="Y39" s="16"/>
      <c r="Z39" s="16"/>
      <c r="AA39" s="16"/>
      <c r="AB39" s="16"/>
      <c r="AC39" s="15">
        <f t="shared" ref="AC39:AC70" si="6">AC3/1000</f>
        <v>0.18409999999999999</v>
      </c>
      <c r="AD39" s="40">
        <f>Q39/F39</f>
        <v>1.5347031963470321E-3</v>
      </c>
      <c r="AE39" s="40">
        <f>H39/F39</f>
        <v>1.7009132420091325E-4</v>
      </c>
      <c r="AF39" s="40">
        <f>O39/F39</f>
        <v>1.3509132420091326E-3</v>
      </c>
    </row>
    <row r="40" spans="1:32" x14ac:dyDescent="0.2">
      <c r="A40" s="6" t="str">
        <f t="shared" si="0"/>
        <v>SJSR-080915-11</v>
      </c>
      <c r="B40" s="103" t="str">
        <f t="shared" si="0"/>
        <v>USEPA Region 9</v>
      </c>
      <c r="C40" s="103" t="str">
        <f t="shared" si="0"/>
        <v>SJSR</v>
      </c>
      <c r="D40" s="104">
        <f t="shared" si="0"/>
        <v>246.34228608000001</v>
      </c>
      <c r="E40" s="11">
        <f t="shared" si="0"/>
        <v>42225.524305555555</v>
      </c>
      <c r="F40" s="15">
        <f t="shared" si="1"/>
        <v>43</v>
      </c>
      <c r="G40" s="16"/>
      <c r="H40" s="19">
        <f t="shared" si="2"/>
        <v>9.9000000000000008E-3</v>
      </c>
      <c r="I40" s="26"/>
      <c r="J40" s="26"/>
      <c r="K40" s="19" t="e">
        <f>K4/1000</f>
        <v>#VALUE!</v>
      </c>
      <c r="L40" s="16"/>
      <c r="M40" s="16"/>
      <c r="N40" s="16"/>
      <c r="O40" s="15">
        <f t="shared" si="3"/>
        <v>0.05</v>
      </c>
      <c r="P40" s="15">
        <f t="shared" si="3"/>
        <v>40</v>
      </c>
      <c r="Q40" s="18">
        <f t="shared" si="3"/>
        <v>7.0000000000000007E-2</v>
      </c>
      <c r="R40" s="16"/>
      <c r="S40" s="15">
        <f t="shared" si="4"/>
        <v>0.86</v>
      </c>
      <c r="T40" s="16"/>
      <c r="U40" s="16"/>
      <c r="V40" s="18">
        <f t="shared" si="5"/>
        <v>2.1999999999999999E-2</v>
      </c>
      <c r="W40" s="16"/>
      <c r="X40" s="16"/>
      <c r="Y40" s="16"/>
      <c r="Z40" s="16"/>
      <c r="AA40" s="16"/>
      <c r="AB40" s="16"/>
      <c r="AC40" s="15">
        <f t="shared" si="6"/>
        <v>0.15</v>
      </c>
      <c r="AD40" s="40">
        <f t="shared" ref="AD40:AD68" si="7">Q40/F40</f>
        <v>1.6279069767441861E-3</v>
      </c>
      <c r="AE40" s="40">
        <f t="shared" ref="AE40:AE68" si="8">H40/F40</f>
        <v>2.3023255813953492E-4</v>
      </c>
      <c r="AF40" s="40">
        <f t="shared" ref="AF40:AF68" si="9">O40/F40</f>
        <v>1.1627906976744186E-3</v>
      </c>
    </row>
    <row r="41" spans="1:32" x14ac:dyDescent="0.2">
      <c r="A41" s="6">
        <f t="shared" si="0"/>
        <v>1504736</v>
      </c>
      <c r="B41" s="103" t="str">
        <f t="shared" si="0"/>
        <v xml:space="preserve">USGS </v>
      </c>
      <c r="C41" s="103">
        <f t="shared" si="0"/>
        <v>9368000</v>
      </c>
      <c r="D41" s="104">
        <f t="shared" si="0"/>
        <v>246.11697792000004</v>
      </c>
      <c r="E41" s="11">
        <f t="shared" si="0"/>
        <v>42225.673611111109</v>
      </c>
      <c r="F41" s="15">
        <f t="shared" si="1"/>
        <v>28.77</v>
      </c>
      <c r="G41" s="16"/>
      <c r="H41" s="19">
        <f t="shared" si="2"/>
        <v>8.3400000000000002E-3</v>
      </c>
      <c r="I41" s="26"/>
      <c r="J41" s="26"/>
      <c r="K41" s="19">
        <f>K5/1000</f>
        <v>4.6000000000000001E-4</v>
      </c>
      <c r="L41" s="16"/>
      <c r="M41" s="16"/>
      <c r="N41" s="16"/>
      <c r="O41" s="15">
        <f t="shared" si="3"/>
        <v>4.6429999999999999E-2</v>
      </c>
      <c r="P41" s="15">
        <f t="shared" si="3"/>
        <v>35.49</v>
      </c>
      <c r="Q41" s="18">
        <f t="shared" si="3"/>
        <v>9.5849999999999991E-2</v>
      </c>
      <c r="R41" s="16"/>
      <c r="S41" s="15">
        <f t="shared" si="4"/>
        <v>0.97120000000000006</v>
      </c>
      <c r="T41" s="16"/>
      <c r="U41" s="16"/>
      <c r="V41" s="18">
        <f t="shared" si="5"/>
        <v>2.2109999999999998E-2</v>
      </c>
      <c r="W41" s="16"/>
      <c r="X41" s="16"/>
      <c r="Y41" s="16"/>
      <c r="Z41" s="16"/>
      <c r="AA41" s="16"/>
      <c r="AB41" s="16"/>
      <c r="AC41" s="15">
        <f t="shared" si="6"/>
        <v>0.1426</v>
      </c>
      <c r="AD41" s="40">
        <f t="shared" si="7"/>
        <v>3.3315954118873824E-3</v>
      </c>
      <c r="AE41" s="40">
        <f t="shared" si="8"/>
        <v>2.8988529718456725E-4</v>
      </c>
      <c r="AF41" s="40">
        <f t="shared" si="9"/>
        <v>1.613833854709767E-3</v>
      </c>
    </row>
    <row r="42" spans="1:32" x14ac:dyDescent="0.2">
      <c r="A42" s="6" t="str">
        <f t="shared" si="0"/>
        <v>SJSR-081015-11</v>
      </c>
      <c r="B42" s="103" t="str">
        <f t="shared" si="0"/>
        <v>USEPA Region 9</v>
      </c>
      <c r="C42" s="103" t="str">
        <f t="shared" si="0"/>
        <v>SJSR</v>
      </c>
      <c r="D42" s="104">
        <f t="shared" si="0"/>
        <v>246.34228608000001</v>
      </c>
      <c r="E42" s="11">
        <f t="shared" si="0"/>
        <v>42226.506944444445</v>
      </c>
      <c r="F42" s="15">
        <f t="shared" si="1"/>
        <v>81</v>
      </c>
      <c r="G42" s="16"/>
      <c r="H42" s="19">
        <f t="shared" si="2"/>
        <v>1.4999999999999999E-2</v>
      </c>
      <c r="I42" s="26"/>
      <c r="J42" s="26"/>
      <c r="K42" s="19">
        <f>K6/1000</f>
        <v>2.2000000000000001E-4</v>
      </c>
      <c r="L42" s="16"/>
      <c r="M42" s="16"/>
      <c r="N42" s="16"/>
      <c r="O42" s="15">
        <f t="shared" ref="O42:O70" si="10">O6/1000</f>
        <v>7.0000000000000007E-2</v>
      </c>
      <c r="P42" s="15"/>
      <c r="Q42" s="18">
        <f t="shared" ref="Q42:Q70" si="11">Q6/1000</f>
        <v>6.2E-2</v>
      </c>
      <c r="R42" s="16"/>
      <c r="S42" s="15">
        <f t="shared" si="4"/>
        <v>1.3</v>
      </c>
      <c r="T42" s="16"/>
      <c r="U42" s="16"/>
      <c r="V42" s="18">
        <f t="shared" si="5"/>
        <v>3.5999999999999997E-2</v>
      </c>
      <c r="W42" s="16"/>
      <c r="X42" s="16"/>
      <c r="Y42" s="16"/>
      <c r="Z42" s="16"/>
      <c r="AA42" s="16"/>
      <c r="AB42" s="16"/>
      <c r="AC42" s="15">
        <f t="shared" si="6"/>
        <v>0.18</v>
      </c>
      <c r="AD42" s="40">
        <f t="shared" si="7"/>
        <v>7.6543209876543206E-4</v>
      </c>
      <c r="AE42" s="40">
        <f t="shared" si="8"/>
        <v>1.8518518518518518E-4</v>
      </c>
      <c r="AF42" s="40">
        <f t="shared" si="9"/>
        <v>8.6419753086419758E-4</v>
      </c>
    </row>
    <row r="43" spans="1:32" x14ac:dyDescent="0.2">
      <c r="A43" s="6" t="str">
        <f t="shared" si="0"/>
        <v>SJSR-081115-11</v>
      </c>
      <c r="B43" s="103" t="str">
        <f t="shared" si="0"/>
        <v>USEPA Region 9</v>
      </c>
      <c r="C43" s="103" t="str">
        <f t="shared" si="0"/>
        <v>SJSR</v>
      </c>
      <c r="D43" s="104">
        <f t="shared" si="0"/>
        <v>246.34228608000001</v>
      </c>
      <c r="E43" s="11">
        <f t="shared" si="0"/>
        <v>42227.524305555555</v>
      </c>
      <c r="F43" s="15">
        <f t="shared" si="1"/>
        <v>3.1</v>
      </c>
      <c r="G43" s="16"/>
      <c r="H43" s="19">
        <f t="shared" si="2"/>
        <v>2.5999999999999999E-3</v>
      </c>
      <c r="I43" s="26"/>
      <c r="J43" s="26"/>
      <c r="K43" s="19"/>
      <c r="L43" s="16"/>
      <c r="M43" s="16"/>
      <c r="N43" s="16"/>
      <c r="O43" s="15">
        <f t="shared" si="10"/>
        <v>1.2999999999999999E-2</v>
      </c>
      <c r="P43" s="15">
        <f t="shared" ref="P43:P66" si="12">P7/1000</f>
        <v>1.5</v>
      </c>
      <c r="Q43" s="18">
        <f t="shared" si="11"/>
        <v>9.9000000000000008E-3</v>
      </c>
      <c r="R43" s="16"/>
      <c r="S43" s="15">
        <f t="shared" si="4"/>
        <v>0.5</v>
      </c>
      <c r="T43" s="16"/>
      <c r="U43" s="16"/>
      <c r="V43" s="18">
        <f t="shared" si="5"/>
        <v>4.2000000000000006E-3</v>
      </c>
      <c r="W43" s="16"/>
      <c r="X43" s="16"/>
      <c r="Y43" s="16"/>
      <c r="Z43" s="16"/>
      <c r="AA43" s="16"/>
      <c r="AB43" s="16"/>
      <c r="AC43" s="15">
        <f t="shared" si="6"/>
        <v>2.4E-2</v>
      </c>
      <c r="AD43" s="40">
        <f t="shared" si="7"/>
        <v>3.1935483870967744E-3</v>
      </c>
      <c r="AE43" s="40">
        <f t="shared" si="8"/>
        <v>8.3870967741935475E-4</v>
      </c>
      <c r="AF43" s="40">
        <f t="shared" si="9"/>
        <v>4.193548387096774E-3</v>
      </c>
    </row>
    <row r="44" spans="1:32" x14ac:dyDescent="0.2">
      <c r="A44" s="6" t="str">
        <f t="shared" si="0"/>
        <v>SJSR-081215-11</v>
      </c>
      <c r="B44" s="103" t="str">
        <f t="shared" si="0"/>
        <v>USEPA Region 9</v>
      </c>
      <c r="C44" s="103" t="str">
        <f t="shared" si="0"/>
        <v>SJSR</v>
      </c>
      <c r="D44" s="104">
        <f t="shared" si="0"/>
        <v>246.34228608000001</v>
      </c>
      <c r="E44" s="11">
        <f t="shared" si="0"/>
        <v>42228.440972222219</v>
      </c>
      <c r="F44" s="15">
        <f t="shared" si="1"/>
        <v>37</v>
      </c>
      <c r="G44" s="16"/>
      <c r="H44" s="19">
        <f t="shared" si="2"/>
        <v>8.6E-3</v>
      </c>
      <c r="I44" s="26"/>
      <c r="J44" s="26"/>
      <c r="K44" s="19">
        <f t="shared" ref="K44:K70" si="13">K8/1000</f>
        <v>1.6000000000000001E-4</v>
      </c>
      <c r="L44" s="16"/>
      <c r="M44" s="16"/>
      <c r="N44" s="16"/>
      <c r="O44" s="15">
        <f t="shared" si="10"/>
        <v>3.3000000000000002E-2</v>
      </c>
      <c r="P44" s="15">
        <f t="shared" si="12"/>
        <v>32</v>
      </c>
      <c r="Q44" s="18">
        <f t="shared" si="11"/>
        <v>3.1E-2</v>
      </c>
      <c r="R44" s="16"/>
      <c r="S44" s="15">
        <f t="shared" si="4"/>
        <v>0.56000000000000005</v>
      </c>
      <c r="T44" s="16"/>
      <c r="U44" s="16"/>
      <c r="V44" s="18">
        <f t="shared" si="5"/>
        <v>1.9E-2</v>
      </c>
      <c r="W44" s="16"/>
      <c r="X44" s="16"/>
      <c r="Y44" s="16"/>
      <c r="Z44" s="16"/>
      <c r="AA44" s="16"/>
      <c r="AB44" s="16"/>
      <c r="AC44" s="15">
        <f t="shared" si="6"/>
        <v>9.7000000000000003E-2</v>
      </c>
      <c r="AD44" s="40">
        <f t="shared" si="7"/>
        <v>8.3783783783783787E-4</v>
      </c>
      <c r="AE44" s="40">
        <f t="shared" si="8"/>
        <v>2.3243243243243245E-4</v>
      </c>
      <c r="AF44" s="40">
        <f t="shared" si="9"/>
        <v>8.9189189189189195E-4</v>
      </c>
    </row>
    <row r="45" spans="1:32" x14ac:dyDescent="0.2">
      <c r="A45" s="6" t="str">
        <f t="shared" si="0"/>
        <v>SJSR-081415-11</v>
      </c>
      <c r="B45" s="103" t="str">
        <f t="shared" si="0"/>
        <v>USEPA Region 9</v>
      </c>
      <c r="C45" s="103" t="str">
        <f t="shared" si="0"/>
        <v>SJSR</v>
      </c>
      <c r="D45" s="104">
        <f t="shared" si="0"/>
        <v>246.34228608000001</v>
      </c>
      <c r="E45" s="11">
        <f t="shared" si="0"/>
        <v>42230.381944444445</v>
      </c>
      <c r="F45" s="15">
        <f t="shared" si="1"/>
        <v>29</v>
      </c>
      <c r="G45" s="16"/>
      <c r="H45" s="19">
        <f t="shared" si="2"/>
        <v>6.1999999999999998E-3</v>
      </c>
      <c r="I45" s="26"/>
      <c r="J45" s="26"/>
      <c r="K45" s="19">
        <f t="shared" si="13"/>
        <v>2.5000000000000001E-4</v>
      </c>
      <c r="L45" s="16"/>
      <c r="M45" s="16"/>
      <c r="N45" s="16"/>
      <c r="O45" s="15">
        <f t="shared" si="10"/>
        <v>2.3E-2</v>
      </c>
      <c r="P45" s="15">
        <f t="shared" si="12"/>
        <v>24</v>
      </c>
      <c r="Q45" s="18">
        <f t="shared" si="11"/>
        <v>2.3E-2</v>
      </c>
      <c r="R45" s="16"/>
      <c r="S45" s="15">
        <f t="shared" si="4"/>
        <v>0.42</v>
      </c>
      <c r="T45" s="16"/>
      <c r="U45" s="16"/>
      <c r="V45" s="18">
        <f t="shared" si="5"/>
        <v>1.2E-2</v>
      </c>
      <c r="W45" s="16"/>
      <c r="X45" s="16"/>
      <c r="Y45" s="16"/>
      <c r="Z45" s="16"/>
      <c r="AA45" s="16"/>
      <c r="AB45" s="16"/>
      <c r="AC45" s="15">
        <f t="shared" si="6"/>
        <v>8.4000000000000005E-2</v>
      </c>
      <c r="AD45" s="40">
        <f t="shared" si="7"/>
        <v>7.9310344827586204E-4</v>
      </c>
      <c r="AE45" s="40">
        <f t="shared" si="8"/>
        <v>2.1379310344827584E-4</v>
      </c>
      <c r="AF45" s="40">
        <f t="shared" si="9"/>
        <v>7.9310344827586204E-4</v>
      </c>
    </row>
    <row r="46" spans="1:32" x14ac:dyDescent="0.2">
      <c r="A46" s="6" t="str">
        <f t="shared" si="0"/>
        <v>SJSR-081415-12</v>
      </c>
      <c r="B46" s="103" t="str">
        <f t="shared" si="0"/>
        <v>USEPA Region 9</v>
      </c>
      <c r="C46" s="103" t="str">
        <f t="shared" si="0"/>
        <v>SJSR</v>
      </c>
      <c r="D46" s="104">
        <f t="shared" si="0"/>
        <v>246.34228608000001</v>
      </c>
      <c r="E46" s="11">
        <f t="shared" si="0"/>
        <v>42230.381944444445</v>
      </c>
      <c r="F46" s="15">
        <f t="shared" si="1"/>
        <v>28</v>
      </c>
      <c r="G46" s="16"/>
      <c r="H46" s="19">
        <f t="shared" si="2"/>
        <v>6.0000000000000001E-3</v>
      </c>
      <c r="I46" s="26"/>
      <c r="J46" s="26"/>
      <c r="K46" s="19">
        <f t="shared" si="13"/>
        <v>2.5000000000000001E-4</v>
      </c>
      <c r="L46" s="16"/>
      <c r="M46" s="16"/>
      <c r="N46" s="16"/>
      <c r="O46" s="15">
        <f t="shared" si="10"/>
        <v>2.3E-2</v>
      </c>
      <c r="P46" s="15">
        <f t="shared" si="12"/>
        <v>25</v>
      </c>
      <c r="Q46" s="18">
        <f t="shared" si="11"/>
        <v>2.1999999999999999E-2</v>
      </c>
      <c r="R46" s="16"/>
      <c r="S46" s="15">
        <f t="shared" si="4"/>
        <v>0.42</v>
      </c>
      <c r="T46" s="16"/>
      <c r="U46" s="16"/>
      <c r="V46" s="18">
        <f t="shared" si="5"/>
        <v>1.2E-2</v>
      </c>
      <c r="W46" s="16"/>
      <c r="X46" s="16"/>
      <c r="Y46" s="16"/>
      <c r="Z46" s="16"/>
      <c r="AA46" s="16"/>
      <c r="AB46" s="16"/>
      <c r="AC46" s="15">
        <f t="shared" si="6"/>
        <v>7.8E-2</v>
      </c>
      <c r="AD46" s="40">
        <f t="shared" si="7"/>
        <v>7.8571428571428564E-4</v>
      </c>
      <c r="AE46" s="40">
        <f t="shared" si="8"/>
        <v>2.142857142857143E-4</v>
      </c>
      <c r="AF46" s="40">
        <f t="shared" si="9"/>
        <v>8.2142857142857137E-4</v>
      </c>
    </row>
    <row r="47" spans="1:32" x14ac:dyDescent="0.2">
      <c r="A47" s="6" t="str">
        <f t="shared" si="0"/>
        <v>SJSR-081515-11</v>
      </c>
      <c r="B47" s="103" t="str">
        <f t="shared" si="0"/>
        <v>USEPA Region 9</v>
      </c>
      <c r="C47" s="103" t="str">
        <f t="shared" si="0"/>
        <v>SJSR</v>
      </c>
      <c r="D47" s="104">
        <f t="shared" si="0"/>
        <v>246.34228608000001</v>
      </c>
      <c r="E47" s="11">
        <f t="shared" si="0"/>
        <v>42231.378472222219</v>
      </c>
      <c r="F47" s="15">
        <f t="shared" si="1"/>
        <v>27</v>
      </c>
      <c r="G47" s="16"/>
      <c r="H47" s="19">
        <f t="shared" si="2"/>
        <v>6.1999999999999998E-3</v>
      </c>
      <c r="I47" s="26"/>
      <c r="J47" s="26"/>
      <c r="K47" s="19">
        <f t="shared" si="13"/>
        <v>2.6000000000000003E-4</v>
      </c>
      <c r="L47" s="16"/>
      <c r="M47" s="16"/>
      <c r="N47" s="16"/>
      <c r="O47" s="15">
        <f t="shared" si="10"/>
        <v>1.7999999999999999E-2</v>
      </c>
      <c r="P47" s="15">
        <f t="shared" si="12"/>
        <v>19</v>
      </c>
      <c r="Q47" s="18">
        <f t="shared" si="11"/>
        <v>1.9E-2</v>
      </c>
      <c r="R47" s="16"/>
      <c r="S47" s="15">
        <f t="shared" si="4"/>
        <v>0.33</v>
      </c>
      <c r="T47" s="16"/>
      <c r="U47" s="16"/>
      <c r="V47" s="18">
        <f t="shared" si="5"/>
        <v>1.2999999999999999E-2</v>
      </c>
      <c r="W47" s="16"/>
      <c r="X47" s="16"/>
      <c r="Y47" s="16"/>
      <c r="Z47" s="16"/>
      <c r="AA47" s="16"/>
      <c r="AB47" s="16"/>
      <c r="AC47" s="15">
        <f t="shared" si="6"/>
        <v>7.1999999999999995E-2</v>
      </c>
      <c r="AD47" s="40">
        <f t="shared" si="7"/>
        <v>7.0370370370370367E-4</v>
      </c>
      <c r="AE47" s="40">
        <f t="shared" si="8"/>
        <v>2.2962962962962962E-4</v>
      </c>
      <c r="AF47" s="40">
        <f t="shared" si="9"/>
        <v>6.6666666666666664E-4</v>
      </c>
    </row>
    <row r="48" spans="1:32" x14ac:dyDescent="0.2">
      <c r="A48" s="6" t="str">
        <f t="shared" ref="A48:E57" si="14">A12</f>
        <v>SJSR-081615-11</v>
      </c>
      <c r="B48" s="103" t="str">
        <f t="shared" si="14"/>
        <v>USEPA Region 9</v>
      </c>
      <c r="C48" s="103" t="str">
        <f t="shared" si="14"/>
        <v>SJSR</v>
      </c>
      <c r="D48" s="104">
        <f t="shared" si="14"/>
        <v>246.34228608000001</v>
      </c>
      <c r="E48" s="11">
        <f t="shared" si="14"/>
        <v>42232.415277777778</v>
      </c>
      <c r="F48" s="15">
        <f t="shared" si="1"/>
        <v>6.3</v>
      </c>
      <c r="G48" s="16"/>
      <c r="H48" s="19">
        <f t="shared" si="2"/>
        <v>3.0999999999999999E-3</v>
      </c>
      <c r="I48" s="26"/>
      <c r="J48" s="26"/>
      <c r="K48" s="19">
        <f t="shared" si="13"/>
        <v>1E-4</v>
      </c>
      <c r="L48" s="16"/>
      <c r="M48" s="16"/>
      <c r="N48" s="16"/>
      <c r="O48" s="15">
        <f t="shared" si="10"/>
        <v>7.7000000000000002E-3</v>
      </c>
      <c r="P48" s="15">
        <f t="shared" si="12"/>
        <v>5.3</v>
      </c>
      <c r="Q48" s="18">
        <f t="shared" si="11"/>
        <v>5.7000000000000002E-3</v>
      </c>
      <c r="R48" s="16"/>
      <c r="S48" s="15">
        <f t="shared" si="4"/>
        <v>0.17</v>
      </c>
      <c r="T48" s="16"/>
      <c r="U48" s="16"/>
      <c r="V48" s="18">
        <f t="shared" si="5"/>
        <v>4.9000000000000007E-3</v>
      </c>
      <c r="W48" s="16"/>
      <c r="X48" s="16"/>
      <c r="Y48" s="16"/>
      <c r="Z48" s="16"/>
      <c r="AA48" s="16"/>
      <c r="AB48" s="16"/>
      <c r="AC48" s="15">
        <f t="shared" si="6"/>
        <v>2.3E-2</v>
      </c>
      <c r="AD48" s="40">
        <f t="shared" si="7"/>
        <v>9.0476190476190485E-4</v>
      </c>
      <c r="AE48" s="40">
        <f t="shared" si="8"/>
        <v>4.9206349206349211E-4</v>
      </c>
      <c r="AF48" s="40">
        <f t="shared" si="9"/>
        <v>1.2222222222222222E-3</v>
      </c>
    </row>
    <row r="49" spans="1:32" x14ac:dyDescent="0.2">
      <c r="A49" s="6" t="str">
        <f t="shared" si="14"/>
        <v>SJSR-081715-11</v>
      </c>
      <c r="B49" s="103" t="str">
        <f t="shared" si="14"/>
        <v>USEPA Region 9</v>
      </c>
      <c r="C49" s="103" t="str">
        <f t="shared" si="14"/>
        <v>SJSR</v>
      </c>
      <c r="D49" s="104">
        <f t="shared" si="14"/>
        <v>246.34228608000001</v>
      </c>
      <c r="E49" s="11">
        <f t="shared" si="14"/>
        <v>42233.354166666664</v>
      </c>
      <c r="F49" s="15">
        <f t="shared" si="1"/>
        <v>5.8</v>
      </c>
      <c r="G49" s="16"/>
      <c r="H49" s="19">
        <f t="shared" si="2"/>
        <v>1.6999999999999999E-3</v>
      </c>
      <c r="I49" s="26"/>
      <c r="J49" s="26"/>
      <c r="K49" s="19">
        <f t="shared" si="13"/>
        <v>2.5000000000000001E-4</v>
      </c>
      <c r="L49" s="16"/>
      <c r="M49" s="16"/>
      <c r="N49" s="16"/>
      <c r="O49" s="15">
        <f t="shared" si="10"/>
        <v>5.4000000000000003E-3</v>
      </c>
      <c r="P49" s="15">
        <f t="shared" si="12"/>
        <v>4</v>
      </c>
      <c r="Q49" s="18">
        <f t="shared" si="11"/>
        <v>4.0999999999999995E-3</v>
      </c>
      <c r="R49" s="16"/>
      <c r="S49" s="15">
        <f t="shared" si="4"/>
        <v>0.12</v>
      </c>
      <c r="T49" s="16"/>
      <c r="U49" s="16"/>
      <c r="V49" s="18">
        <f t="shared" si="5"/>
        <v>2.5000000000000001E-3</v>
      </c>
      <c r="W49" s="16"/>
      <c r="X49" s="16"/>
      <c r="Y49" s="16"/>
      <c r="Z49" s="16"/>
      <c r="AA49" s="16"/>
      <c r="AB49" s="16"/>
      <c r="AC49" s="15">
        <f t="shared" si="6"/>
        <v>1.4999999999999999E-2</v>
      </c>
      <c r="AD49" s="40">
        <f t="shared" si="7"/>
        <v>7.0689655172413788E-4</v>
      </c>
      <c r="AE49" s="40">
        <f t="shared" si="8"/>
        <v>2.9310344827586208E-4</v>
      </c>
      <c r="AF49" s="40">
        <f t="shared" si="9"/>
        <v>9.310344827586208E-4</v>
      </c>
    </row>
    <row r="50" spans="1:32" x14ac:dyDescent="0.2">
      <c r="A50" s="6" t="str">
        <f t="shared" si="14"/>
        <v>SJSR-081715-12</v>
      </c>
      <c r="B50" s="103" t="str">
        <f t="shared" si="14"/>
        <v>USEPA Region 9</v>
      </c>
      <c r="C50" s="103" t="str">
        <f t="shared" si="14"/>
        <v>SJSR</v>
      </c>
      <c r="D50" s="104">
        <f t="shared" si="14"/>
        <v>246.34228608000001</v>
      </c>
      <c r="E50" s="11">
        <f t="shared" si="14"/>
        <v>42233.354166666664</v>
      </c>
      <c r="F50" s="15">
        <f t="shared" si="1"/>
        <v>5.9</v>
      </c>
      <c r="G50" s="16"/>
      <c r="H50" s="19">
        <f t="shared" si="2"/>
        <v>1.8E-3</v>
      </c>
      <c r="I50" s="26"/>
      <c r="J50" s="26"/>
      <c r="K50" s="19">
        <f t="shared" si="13"/>
        <v>2.5000000000000001E-4</v>
      </c>
      <c r="L50" s="16"/>
      <c r="M50" s="16"/>
      <c r="N50" s="16"/>
      <c r="O50" s="15">
        <f t="shared" si="10"/>
        <v>5.0000000000000001E-3</v>
      </c>
      <c r="P50" s="15">
        <f t="shared" si="12"/>
        <v>3.9</v>
      </c>
      <c r="Q50" s="18">
        <f t="shared" si="11"/>
        <v>3.8E-3</v>
      </c>
      <c r="R50" s="16"/>
      <c r="S50" s="15">
        <f t="shared" si="4"/>
        <v>0.11</v>
      </c>
      <c r="T50" s="16"/>
      <c r="U50" s="16"/>
      <c r="V50" s="18">
        <f t="shared" si="5"/>
        <v>2.3E-3</v>
      </c>
      <c r="W50" s="16"/>
      <c r="X50" s="16"/>
      <c r="Y50" s="16"/>
      <c r="Z50" s="16"/>
      <c r="AA50" s="16"/>
      <c r="AB50" s="16"/>
      <c r="AC50" s="15">
        <f t="shared" si="6"/>
        <v>1.2999999999999999E-2</v>
      </c>
      <c r="AD50" s="40">
        <f t="shared" si="7"/>
        <v>6.4406779661016944E-4</v>
      </c>
      <c r="AE50" s="40">
        <f t="shared" si="8"/>
        <v>3.0508474576271185E-4</v>
      </c>
      <c r="AF50" s="40">
        <f t="shared" si="9"/>
        <v>8.4745762711864404E-4</v>
      </c>
    </row>
    <row r="51" spans="1:32" x14ac:dyDescent="0.2">
      <c r="A51" s="6" t="str">
        <f t="shared" si="14"/>
        <v>SJSR-082415-11</v>
      </c>
      <c r="B51" s="103" t="str">
        <f t="shared" si="14"/>
        <v>USEPA Region 9</v>
      </c>
      <c r="C51" s="103" t="str">
        <f t="shared" si="14"/>
        <v>SJSR</v>
      </c>
      <c r="D51" s="104">
        <f t="shared" si="14"/>
        <v>246.34228608000001</v>
      </c>
      <c r="E51" s="11">
        <f t="shared" si="14"/>
        <v>42240.532638888886</v>
      </c>
      <c r="F51" s="15">
        <f t="shared" si="1"/>
        <v>2.1</v>
      </c>
      <c r="G51" s="16"/>
      <c r="H51" s="19">
        <f t="shared" si="2"/>
        <v>1.6999999999999999E-3</v>
      </c>
      <c r="I51" s="26"/>
      <c r="J51" s="26"/>
      <c r="K51" s="19">
        <f t="shared" si="13"/>
        <v>2.5000000000000001E-4</v>
      </c>
      <c r="L51" s="16"/>
      <c r="M51" s="16"/>
      <c r="N51" s="16"/>
      <c r="O51" s="15">
        <f t="shared" si="10"/>
        <v>4.0000000000000001E-3</v>
      </c>
      <c r="P51" s="15">
        <f t="shared" si="12"/>
        <v>2.1</v>
      </c>
      <c r="Q51" s="18">
        <f t="shared" si="11"/>
        <v>2E-3</v>
      </c>
      <c r="R51" s="16"/>
      <c r="S51" s="15">
        <f t="shared" si="4"/>
        <v>0.08</v>
      </c>
      <c r="T51" s="16"/>
      <c r="U51" s="16"/>
      <c r="V51" s="18">
        <f t="shared" si="5"/>
        <v>1.8E-3</v>
      </c>
      <c r="W51" s="16"/>
      <c r="X51" s="16"/>
      <c r="Y51" s="16"/>
      <c r="Z51" s="16"/>
      <c r="AA51" s="16"/>
      <c r="AB51" s="16"/>
      <c r="AC51" s="15">
        <f t="shared" si="6"/>
        <v>8.9999999999999993E-3</v>
      </c>
      <c r="AD51" s="40">
        <f t="shared" si="7"/>
        <v>9.5238095238095238E-4</v>
      </c>
      <c r="AE51" s="40">
        <f t="shared" si="8"/>
        <v>8.0952380952380946E-4</v>
      </c>
      <c r="AF51" s="40">
        <f t="shared" si="9"/>
        <v>1.9047619047619048E-3</v>
      </c>
    </row>
    <row r="52" spans="1:32" x14ac:dyDescent="0.2">
      <c r="A52" s="6" t="str">
        <f t="shared" si="14"/>
        <v>SJSR-082515-11</v>
      </c>
      <c r="B52" s="103" t="str">
        <f t="shared" si="14"/>
        <v>USEPA Region 9</v>
      </c>
      <c r="C52" s="103" t="str">
        <f t="shared" si="14"/>
        <v>SJSR</v>
      </c>
      <c r="D52" s="104">
        <f t="shared" si="14"/>
        <v>246.34228608000001</v>
      </c>
      <c r="E52" s="11">
        <f t="shared" si="14"/>
        <v>42241.479861111111</v>
      </c>
      <c r="F52" s="15">
        <f t="shared" si="1"/>
        <v>1.7</v>
      </c>
      <c r="G52" s="16"/>
      <c r="H52" s="19">
        <f t="shared" si="2"/>
        <v>1.6000000000000001E-3</v>
      </c>
      <c r="I52" s="26"/>
      <c r="J52" s="26"/>
      <c r="K52" s="19">
        <f t="shared" si="13"/>
        <v>2.5000000000000001E-4</v>
      </c>
      <c r="L52" s="16"/>
      <c r="M52" s="16"/>
      <c r="N52" s="16"/>
      <c r="O52" s="15">
        <f t="shared" si="10"/>
        <v>5.5999999999999999E-3</v>
      </c>
      <c r="P52" s="15">
        <f t="shared" si="12"/>
        <v>1.7</v>
      </c>
      <c r="Q52" s="18">
        <f t="shared" si="11"/>
        <v>2.1000000000000003E-3</v>
      </c>
      <c r="R52" s="16"/>
      <c r="S52" s="15">
        <f t="shared" si="4"/>
        <v>7.5999999999999998E-2</v>
      </c>
      <c r="T52" s="16"/>
      <c r="U52" s="16"/>
      <c r="V52" s="18">
        <f t="shared" si="5"/>
        <v>1.6999999999999999E-3</v>
      </c>
      <c r="W52" s="16"/>
      <c r="X52" s="16"/>
      <c r="Y52" s="16"/>
      <c r="Z52" s="16"/>
      <c r="AA52" s="16"/>
      <c r="AB52" s="16"/>
      <c r="AC52" s="15">
        <f t="shared" si="6"/>
        <v>9.1000000000000004E-3</v>
      </c>
      <c r="AD52" s="40">
        <f t="shared" si="7"/>
        <v>1.235294117647059E-3</v>
      </c>
      <c r="AE52" s="40">
        <f t="shared" si="8"/>
        <v>9.4117647058823532E-4</v>
      </c>
      <c r="AF52" s="40">
        <f t="shared" si="9"/>
        <v>3.2941176470588237E-3</v>
      </c>
    </row>
    <row r="53" spans="1:32" x14ac:dyDescent="0.2">
      <c r="A53" s="6" t="str">
        <f t="shared" si="14"/>
        <v>SJSR-082615-11</v>
      </c>
      <c r="B53" s="103" t="str">
        <f t="shared" si="14"/>
        <v>USEPA Region 9</v>
      </c>
      <c r="C53" s="103" t="str">
        <f t="shared" si="14"/>
        <v>SJSR</v>
      </c>
      <c r="D53" s="104">
        <f t="shared" si="14"/>
        <v>246.34228608000001</v>
      </c>
      <c r="E53" s="11">
        <f t="shared" si="14"/>
        <v>42242.379166666666</v>
      </c>
      <c r="F53" s="15">
        <f t="shared" si="1"/>
        <v>5.0999999999999996</v>
      </c>
      <c r="G53" s="16"/>
      <c r="H53" s="19">
        <f t="shared" si="2"/>
        <v>1.8E-3</v>
      </c>
      <c r="I53" s="26"/>
      <c r="J53" s="26"/>
      <c r="K53" s="19">
        <f t="shared" si="13"/>
        <v>4.2999999999999995E-5</v>
      </c>
      <c r="L53" s="16"/>
      <c r="M53" s="16"/>
      <c r="N53" s="16"/>
      <c r="O53" s="15">
        <f t="shared" si="10"/>
        <v>5.7000000000000002E-3</v>
      </c>
      <c r="P53" s="15">
        <f t="shared" si="12"/>
        <v>3.5</v>
      </c>
      <c r="Q53" s="18">
        <f t="shared" si="11"/>
        <v>3.2000000000000002E-3</v>
      </c>
      <c r="R53" s="16"/>
      <c r="S53" s="15">
        <f t="shared" si="4"/>
        <v>8.5999999999999993E-2</v>
      </c>
      <c r="T53" s="16"/>
      <c r="U53" s="16"/>
      <c r="V53" s="18">
        <f t="shared" si="5"/>
        <v>3.0000000000000001E-3</v>
      </c>
      <c r="W53" s="16"/>
      <c r="X53" s="16"/>
      <c r="Y53" s="16"/>
      <c r="Z53" s="16"/>
      <c r="AA53" s="16"/>
      <c r="AB53" s="16"/>
      <c r="AC53" s="15">
        <f t="shared" si="6"/>
        <v>1.4E-2</v>
      </c>
      <c r="AD53" s="40">
        <f t="shared" si="7"/>
        <v>6.2745098039215699E-4</v>
      </c>
      <c r="AE53" s="40">
        <f t="shared" si="8"/>
        <v>3.5294117647058826E-4</v>
      </c>
      <c r="AF53" s="40">
        <f t="shared" si="9"/>
        <v>1.1176470588235294E-3</v>
      </c>
    </row>
    <row r="54" spans="1:32" x14ac:dyDescent="0.2">
      <c r="A54" s="6" t="str">
        <f t="shared" si="14"/>
        <v>SJSR-082715-11</v>
      </c>
      <c r="B54" s="103" t="str">
        <f t="shared" si="14"/>
        <v>USEPA Region 9</v>
      </c>
      <c r="C54" s="103" t="str">
        <f t="shared" si="14"/>
        <v>SJSR</v>
      </c>
      <c r="D54" s="104">
        <f t="shared" si="14"/>
        <v>246.34228608000001</v>
      </c>
      <c r="E54" s="11">
        <f t="shared" si="14"/>
        <v>42243.559027777781</v>
      </c>
      <c r="F54" s="15">
        <f t="shared" si="1"/>
        <v>310</v>
      </c>
      <c r="G54" s="16"/>
      <c r="H54" s="19">
        <f t="shared" si="2"/>
        <v>6.5000000000000002E-2</v>
      </c>
      <c r="I54" s="26"/>
      <c r="J54" s="26"/>
      <c r="K54" s="19">
        <f t="shared" si="13"/>
        <v>4.7000000000000002E-3</v>
      </c>
      <c r="L54" s="16"/>
      <c r="M54" s="16"/>
      <c r="N54" s="16"/>
      <c r="O54" s="15">
        <f t="shared" si="10"/>
        <v>0.32</v>
      </c>
      <c r="P54" s="15">
        <f t="shared" si="12"/>
        <v>290</v>
      </c>
      <c r="Q54" s="18">
        <f t="shared" si="11"/>
        <v>0.28999999999999998</v>
      </c>
      <c r="R54" s="16"/>
      <c r="S54" s="15">
        <f t="shared" si="4"/>
        <v>10</v>
      </c>
      <c r="T54" s="16"/>
      <c r="U54" s="16"/>
      <c r="V54" s="18">
        <f t="shared" si="5"/>
        <v>0.18</v>
      </c>
      <c r="W54" s="16"/>
      <c r="X54" s="16"/>
      <c r="Y54" s="16"/>
      <c r="Z54" s="16"/>
      <c r="AA54" s="16"/>
      <c r="AB54" s="16"/>
      <c r="AC54" s="15">
        <f t="shared" si="6"/>
        <v>0.99</v>
      </c>
      <c r="AD54" s="40">
        <f t="shared" si="7"/>
        <v>9.3548387096774191E-4</v>
      </c>
      <c r="AE54" s="40">
        <f t="shared" si="8"/>
        <v>2.0967741935483871E-4</v>
      </c>
      <c r="AF54" s="40">
        <f t="shared" si="9"/>
        <v>1.0322580645161291E-3</v>
      </c>
    </row>
    <row r="55" spans="1:32" x14ac:dyDescent="0.2">
      <c r="A55" s="6" t="str">
        <f t="shared" si="14"/>
        <v>SJSR-091015-11</v>
      </c>
      <c r="B55" s="103" t="str">
        <f t="shared" si="14"/>
        <v>USEPA Region 9</v>
      </c>
      <c r="C55" s="103" t="str">
        <f t="shared" si="14"/>
        <v>SJSR</v>
      </c>
      <c r="D55" s="104">
        <f t="shared" si="14"/>
        <v>246.34228608000001</v>
      </c>
      <c r="E55" s="11">
        <f t="shared" si="14"/>
        <v>42257.600694444445</v>
      </c>
      <c r="F55" s="15">
        <f t="shared" si="1"/>
        <v>15</v>
      </c>
      <c r="G55" s="16"/>
      <c r="H55" s="19">
        <f t="shared" si="2"/>
        <v>3.8E-3</v>
      </c>
      <c r="I55" s="26"/>
      <c r="J55" s="26"/>
      <c r="K55" s="19">
        <f t="shared" si="13"/>
        <v>2.7E-4</v>
      </c>
      <c r="L55" s="16"/>
      <c r="M55" s="16"/>
      <c r="N55" s="16"/>
      <c r="O55" s="15">
        <f t="shared" si="10"/>
        <v>1.4999999999999999E-2</v>
      </c>
      <c r="P55" s="15">
        <f t="shared" si="12"/>
        <v>12</v>
      </c>
      <c r="Q55" s="18">
        <f t="shared" si="11"/>
        <v>1.2E-2</v>
      </c>
      <c r="R55" s="16"/>
      <c r="S55" s="15">
        <f t="shared" si="4"/>
        <v>0.28000000000000003</v>
      </c>
      <c r="T55" s="16"/>
      <c r="U55" s="16"/>
      <c r="V55" s="18">
        <f t="shared" si="5"/>
        <v>7.9000000000000008E-3</v>
      </c>
      <c r="W55" s="16"/>
      <c r="X55" s="16"/>
      <c r="Y55" s="16"/>
      <c r="Z55" s="16"/>
      <c r="AA55" s="16"/>
      <c r="AB55" s="16"/>
      <c r="AC55" s="15">
        <f t="shared" si="6"/>
        <v>4.2000000000000003E-2</v>
      </c>
      <c r="AD55" s="40">
        <f t="shared" si="7"/>
        <v>8.0000000000000004E-4</v>
      </c>
      <c r="AE55" s="40">
        <f t="shared" si="8"/>
        <v>2.5333333333333333E-4</v>
      </c>
      <c r="AF55" s="40">
        <f t="shared" si="9"/>
        <v>1E-3</v>
      </c>
    </row>
    <row r="56" spans="1:32" x14ac:dyDescent="0.2">
      <c r="A56" s="6" t="str">
        <f t="shared" si="14"/>
        <v>SJSR-091515-11</v>
      </c>
      <c r="B56" s="103" t="str">
        <f t="shared" si="14"/>
        <v>USEPA Region 9</v>
      </c>
      <c r="C56" s="103" t="str">
        <f t="shared" si="14"/>
        <v>SJSR</v>
      </c>
      <c r="D56" s="104">
        <f t="shared" si="14"/>
        <v>246.34228608000001</v>
      </c>
      <c r="E56" s="11">
        <f t="shared" si="14"/>
        <v>42262.552083333336</v>
      </c>
      <c r="F56" s="15">
        <f t="shared" si="1"/>
        <v>4.0999999999999996</v>
      </c>
      <c r="G56" s="16"/>
      <c r="H56" s="19">
        <f t="shared" si="2"/>
        <v>2.1000000000000003E-3</v>
      </c>
      <c r="I56" s="26"/>
      <c r="J56" s="26"/>
      <c r="K56" s="19">
        <f t="shared" si="13"/>
        <v>5.0000000000000001E-4</v>
      </c>
      <c r="L56" s="16"/>
      <c r="M56" s="16"/>
      <c r="N56" s="16"/>
      <c r="O56" s="15">
        <f t="shared" si="10"/>
        <v>4.7999999999999996E-3</v>
      </c>
      <c r="P56" s="15">
        <f t="shared" si="12"/>
        <v>3</v>
      </c>
      <c r="Q56" s="18">
        <f t="shared" si="11"/>
        <v>3.0000000000000001E-3</v>
      </c>
      <c r="R56" s="16"/>
      <c r="S56" s="15">
        <f t="shared" si="4"/>
        <v>0.09</v>
      </c>
      <c r="T56" s="16"/>
      <c r="U56" s="16"/>
      <c r="V56" s="18">
        <f t="shared" si="5"/>
        <v>2.7000000000000001E-3</v>
      </c>
      <c r="W56" s="16"/>
      <c r="X56" s="16"/>
      <c r="Y56" s="16"/>
      <c r="Z56" s="16"/>
      <c r="AA56" s="16"/>
      <c r="AB56" s="16"/>
      <c r="AC56" s="15">
        <f t="shared" si="6"/>
        <v>1.2999999999999999E-2</v>
      </c>
      <c r="AD56" s="40">
        <f t="shared" si="7"/>
        <v>7.3170731707317084E-4</v>
      </c>
      <c r="AE56" s="40">
        <f t="shared" si="8"/>
        <v>5.1219512195121964E-4</v>
      </c>
      <c r="AF56" s="40">
        <f t="shared" si="9"/>
        <v>1.1707317073170731E-3</v>
      </c>
    </row>
    <row r="57" spans="1:32" x14ac:dyDescent="0.2">
      <c r="A57" s="6" t="str">
        <f t="shared" si="14"/>
        <v>SJSR-092115-11</v>
      </c>
      <c r="B57" s="103" t="str">
        <f t="shared" si="14"/>
        <v>USEPA Region 9</v>
      </c>
      <c r="C57" s="103" t="str">
        <f t="shared" si="14"/>
        <v>SJSR</v>
      </c>
      <c r="D57" s="104">
        <f t="shared" si="14"/>
        <v>246.34228608000001</v>
      </c>
      <c r="E57" s="11">
        <f t="shared" si="14"/>
        <v>42268.368055555555</v>
      </c>
      <c r="F57" s="15">
        <f t="shared" si="1"/>
        <v>0.51</v>
      </c>
      <c r="G57" s="16"/>
      <c r="H57" s="19">
        <f t="shared" si="2"/>
        <v>9.5E-4</v>
      </c>
      <c r="I57" s="26"/>
      <c r="J57" s="26"/>
      <c r="K57" s="19">
        <f t="shared" si="13"/>
        <v>5.0000000000000001E-4</v>
      </c>
      <c r="L57" s="16"/>
      <c r="M57" s="16"/>
      <c r="N57" s="16"/>
      <c r="O57" s="15">
        <f t="shared" si="10"/>
        <v>2.3999999999999998E-3</v>
      </c>
      <c r="P57" s="15">
        <f t="shared" si="12"/>
        <v>0.34</v>
      </c>
      <c r="Q57" s="18">
        <f t="shared" si="11"/>
        <v>1.2999999999999999E-3</v>
      </c>
      <c r="R57" s="16"/>
      <c r="S57" s="15">
        <f t="shared" si="4"/>
        <v>5.0999999999999997E-2</v>
      </c>
      <c r="T57" s="16"/>
      <c r="U57" s="16"/>
      <c r="V57" s="18">
        <f t="shared" si="5"/>
        <v>1.1999999999999999E-3</v>
      </c>
      <c r="W57" s="16"/>
      <c r="X57" s="16"/>
      <c r="Y57" s="16"/>
      <c r="Z57" s="16"/>
      <c r="AA57" s="16"/>
      <c r="AB57" s="16"/>
      <c r="AC57" s="15">
        <f t="shared" si="6"/>
        <v>5.7000000000000002E-3</v>
      </c>
      <c r="AD57" s="40">
        <f t="shared" si="7"/>
        <v>2.549019607843137E-3</v>
      </c>
      <c r="AE57" s="40">
        <f t="shared" si="8"/>
        <v>1.8627450980392157E-3</v>
      </c>
      <c r="AF57" s="40">
        <f t="shared" si="9"/>
        <v>4.7058823529411761E-3</v>
      </c>
    </row>
    <row r="58" spans="1:32" x14ac:dyDescent="0.2">
      <c r="A58" s="6" t="str">
        <f t="shared" ref="A58:E67" si="15">A22</f>
        <v>SJSR-092415-11</v>
      </c>
      <c r="B58" s="103" t="str">
        <f t="shared" si="15"/>
        <v>USEPA Region 9</v>
      </c>
      <c r="C58" s="103" t="str">
        <f t="shared" si="15"/>
        <v>SJSR</v>
      </c>
      <c r="D58" s="104">
        <f t="shared" si="15"/>
        <v>246.34228608000001</v>
      </c>
      <c r="E58" s="11">
        <f t="shared" si="15"/>
        <v>42271.538194444445</v>
      </c>
      <c r="F58" s="15">
        <f t="shared" si="1"/>
        <v>510</v>
      </c>
      <c r="G58" s="16"/>
      <c r="H58" s="19">
        <f t="shared" si="2"/>
        <v>2.9000000000000001E-2</v>
      </c>
      <c r="I58" s="26"/>
      <c r="J58" s="26"/>
      <c r="K58" s="19">
        <f t="shared" si="13"/>
        <v>9.300000000000001E-3</v>
      </c>
      <c r="L58" s="16"/>
      <c r="M58" s="16"/>
      <c r="N58" s="16"/>
      <c r="O58" s="15">
        <f t="shared" si="10"/>
        <v>0.64</v>
      </c>
      <c r="P58" s="15">
        <f t="shared" si="12"/>
        <v>480</v>
      </c>
      <c r="Q58" s="18">
        <f t="shared" si="11"/>
        <v>0.34</v>
      </c>
      <c r="R58" s="16"/>
      <c r="S58" s="15">
        <f t="shared" si="4"/>
        <v>14</v>
      </c>
      <c r="T58" s="16"/>
      <c r="U58" s="16"/>
      <c r="V58" s="18">
        <f t="shared" si="5"/>
        <v>0.45</v>
      </c>
      <c r="W58" s="16"/>
      <c r="X58" s="16"/>
      <c r="Y58" s="16"/>
      <c r="Z58" s="16"/>
      <c r="AA58" s="16"/>
      <c r="AB58" s="16"/>
      <c r="AC58" s="15">
        <f t="shared" si="6"/>
        <v>1.6</v>
      </c>
      <c r="AD58" s="40">
        <f t="shared" si="7"/>
        <v>6.6666666666666675E-4</v>
      </c>
      <c r="AE58" s="40">
        <f t="shared" si="8"/>
        <v>5.6862745098039215E-5</v>
      </c>
      <c r="AF58" s="40">
        <f t="shared" si="9"/>
        <v>1.2549019607843138E-3</v>
      </c>
    </row>
    <row r="59" spans="1:32" x14ac:dyDescent="0.2">
      <c r="A59" s="6" t="str">
        <f t="shared" si="15"/>
        <v>SJSR-092815-11</v>
      </c>
      <c r="B59" s="103" t="str">
        <f t="shared" si="15"/>
        <v>USEPA Region 9</v>
      </c>
      <c r="C59" s="103" t="str">
        <f t="shared" si="15"/>
        <v>SJSR</v>
      </c>
      <c r="D59" s="104">
        <f t="shared" si="15"/>
        <v>246.34228608000001</v>
      </c>
      <c r="E59" s="11">
        <f t="shared" si="15"/>
        <v>42275.381944444445</v>
      </c>
      <c r="F59" s="15">
        <f t="shared" si="1"/>
        <v>22</v>
      </c>
      <c r="G59" s="16"/>
      <c r="H59" s="19">
        <f t="shared" si="2"/>
        <v>4.4999999999999997E-3</v>
      </c>
      <c r="I59" s="26"/>
      <c r="J59" s="26"/>
      <c r="K59" s="19">
        <f t="shared" si="13"/>
        <v>1.7999999999999998E-4</v>
      </c>
      <c r="L59" s="16"/>
      <c r="M59" s="16"/>
      <c r="N59" s="16"/>
      <c r="O59" s="15">
        <f t="shared" si="10"/>
        <v>0.02</v>
      </c>
      <c r="P59" s="15">
        <f t="shared" si="12"/>
        <v>17</v>
      </c>
      <c r="Q59" s="18">
        <f t="shared" si="11"/>
        <v>1.2999999999999999E-2</v>
      </c>
      <c r="R59" s="16"/>
      <c r="S59" s="15">
        <f t="shared" si="4"/>
        <v>0.36</v>
      </c>
      <c r="T59" s="16"/>
      <c r="U59" s="16"/>
      <c r="V59" s="18">
        <f t="shared" si="5"/>
        <v>1.0999999999999999E-2</v>
      </c>
      <c r="W59" s="16"/>
      <c r="X59" s="16"/>
      <c r="Y59" s="16"/>
      <c r="Z59" s="16"/>
      <c r="AA59" s="16"/>
      <c r="AB59" s="16"/>
      <c r="AC59" s="15">
        <f t="shared" si="6"/>
        <v>5.1999999999999998E-2</v>
      </c>
      <c r="AD59" s="40">
        <f t="shared" si="7"/>
        <v>5.9090909090909083E-4</v>
      </c>
      <c r="AE59" s="40">
        <f t="shared" si="8"/>
        <v>2.0454545454545454E-4</v>
      </c>
      <c r="AF59" s="40">
        <f t="shared" si="9"/>
        <v>9.0909090909090909E-4</v>
      </c>
    </row>
    <row r="60" spans="1:32" x14ac:dyDescent="0.2">
      <c r="A60" s="6" t="str">
        <f t="shared" si="15"/>
        <v>SJSR-093015-11</v>
      </c>
      <c r="B60" s="103" t="str">
        <f t="shared" si="15"/>
        <v>USEPA Region 9</v>
      </c>
      <c r="C60" s="103" t="str">
        <f t="shared" si="15"/>
        <v>SJSR</v>
      </c>
      <c r="D60" s="104">
        <f t="shared" si="15"/>
        <v>246.34228608000001</v>
      </c>
      <c r="E60" s="11">
        <f t="shared" si="15"/>
        <v>42277.361111111109</v>
      </c>
      <c r="F60" s="15">
        <f t="shared" si="1"/>
        <v>10</v>
      </c>
      <c r="G60" s="16"/>
      <c r="H60" s="19">
        <f t="shared" si="2"/>
        <v>2.7000000000000001E-3</v>
      </c>
      <c r="I60" s="26"/>
      <c r="J60" s="26"/>
      <c r="K60" s="19">
        <f t="shared" si="13"/>
        <v>5.0000000000000001E-4</v>
      </c>
      <c r="L60" s="16"/>
      <c r="M60" s="16"/>
      <c r="N60" s="16"/>
      <c r="O60" s="15">
        <f t="shared" si="10"/>
        <v>9.6999999999999986E-3</v>
      </c>
      <c r="P60" s="15">
        <f t="shared" si="12"/>
        <v>7.8</v>
      </c>
      <c r="Q60" s="18">
        <f t="shared" si="11"/>
        <v>6.4000000000000003E-3</v>
      </c>
      <c r="R60" s="16"/>
      <c r="S60" s="15">
        <f t="shared" si="4"/>
        <v>0.16</v>
      </c>
      <c r="T60" s="16"/>
      <c r="U60" s="16"/>
      <c r="V60" s="18">
        <f t="shared" si="5"/>
        <v>6.0000000000000001E-3</v>
      </c>
      <c r="W60" s="16"/>
      <c r="X60" s="16"/>
      <c r="Y60" s="16"/>
      <c r="Z60" s="16"/>
      <c r="AA60" s="16"/>
      <c r="AB60" s="16"/>
      <c r="AC60" s="15">
        <f t="shared" si="6"/>
        <v>2.7E-2</v>
      </c>
      <c r="AD60" s="40">
        <f t="shared" si="7"/>
        <v>6.4000000000000005E-4</v>
      </c>
      <c r="AE60" s="40">
        <f t="shared" si="8"/>
        <v>2.7E-4</v>
      </c>
      <c r="AF60" s="40">
        <f t="shared" si="9"/>
        <v>9.6999999999999983E-4</v>
      </c>
    </row>
    <row r="61" spans="1:32" x14ac:dyDescent="0.2">
      <c r="A61" s="6" t="str">
        <f t="shared" si="15"/>
        <v>SJSR-100515-11</v>
      </c>
      <c r="B61" s="103" t="str">
        <f t="shared" si="15"/>
        <v>USEPA Region 9</v>
      </c>
      <c r="C61" s="103" t="str">
        <f t="shared" si="15"/>
        <v>SJSR</v>
      </c>
      <c r="D61" s="104">
        <f t="shared" si="15"/>
        <v>246.34228608000001</v>
      </c>
      <c r="E61" s="11">
        <f t="shared" si="15"/>
        <v>42282.386111111111</v>
      </c>
      <c r="F61" s="15">
        <f t="shared" si="1"/>
        <v>7.6</v>
      </c>
      <c r="G61" s="16"/>
      <c r="H61" s="19">
        <f t="shared" si="2"/>
        <v>3.0000000000000001E-3</v>
      </c>
      <c r="I61" s="26"/>
      <c r="J61" s="26"/>
      <c r="K61" s="19">
        <f t="shared" si="13"/>
        <v>5.0000000000000001E-4</v>
      </c>
      <c r="L61" s="16"/>
      <c r="M61" s="16"/>
      <c r="N61" s="16"/>
      <c r="O61" s="15">
        <f t="shared" si="10"/>
        <v>1.0999999999999999E-2</v>
      </c>
      <c r="P61" s="15">
        <f t="shared" si="12"/>
        <v>6.1</v>
      </c>
      <c r="Q61" s="18">
        <f t="shared" si="11"/>
        <v>6.9000000000000008E-3</v>
      </c>
      <c r="R61" s="16"/>
      <c r="S61" s="15">
        <f t="shared" si="4"/>
        <v>0.2</v>
      </c>
      <c r="T61" s="16"/>
      <c r="U61" s="16"/>
      <c r="V61" s="18">
        <f t="shared" si="5"/>
        <v>7.6E-3</v>
      </c>
      <c r="W61" s="16"/>
      <c r="X61" s="16"/>
      <c r="Y61" s="16"/>
      <c r="Z61" s="16"/>
      <c r="AA61" s="16"/>
      <c r="AB61" s="16"/>
      <c r="AC61" s="15">
        <f t="shared" si="6"/>
        <v>3.3000000000000002E-2</v>
      </c>
      <c r="AD61" s="40">
        <f t="shared" si="7"/>
        <v>9.0789473684210536E-4</v>
      </c>
      <c r="AE61" s="40">
        <f t="shared" si="8"/>
        <v>3.947368421052632E-4</v>
      </c>
      <c r="AF61" s="40">
        <f t="shared" si="9"/>
        <v>1.4473684210526317E-3</v>
      </c>
    </row>
    <row r="62" spans="1:32" x14ac:dyDescent="0.2">
      <c r="A62" s="6" t="str">
        <f t="shared" si="15"/>
        <v>SJSR-100815-11</v>
      </c>
      <c r="B62" s="103" t="str">
        <f t="shared" si="15"/>
        <v>USEPA Region 9</v>
      </c>
      <c r="C62" s="103" t="str">
        <f t="shared" si="15"/>
        <v>SJSR</v>
      </c>
      <c r="D62" s="104">
        <f t="shared" si="15"/>
        <v>246.34228608000001</v>
      </c>
      <c r="E62" s="11">
        <f t="shared" si="15"/>
        <v>42285.370138888888</v>
      </c>
      <c r="F62" s="15">
        <f t="shared" si="1"/>
        <v>8</v>
      </c>
      <c r="G62" s="16"/>
      <c r="H62" s="19">
        <f t="shared" si="2"/>
        <v>5.9000000000000007E-3</v>
      </c>
      <c r="I62" s="26"/>
      <c r="J62" s="26"/>
      <c r="K62" s="19">
        <f t="shared" si="13"/>
        <v>9.3999999999999997E-4</v>
      </c>
      <c r="L62" s="16"/>
      <c r="M62" s="16"/>
      <c r="N62" s="16"/>
      <c r="O62" s="15">
        <f t="shared" si="10"/>
        <v>3.4000000000000002E-2</v>
      </c>
      <c r="P62" s="15">
        <f t="shared" si="12"/>
        <v>3.9</v>
      </c>
      <c r="Q62" s="18">
        <f t="shared" si="11"/>
        <v>2.1000000000000001E-2</v>
      </c>
      <c r="R62" s="16"/>
      <c r="S62" s="15">
        <f t="shared" si="4"/>
        <v>2.1</v>
      </c>
      <c r="T62" s="16"/>
      <c r="U62" s="16"/>
      <c r="V62" s="18">
        <f t="shared" si="5"/>
        <v>1.6E-2</v>
      </c>
      <c r="W62" s="16"/>
      <c r="X62" s="16"/>
      <c r="Y62" s="16"/>
      <c r="Z62" s="16"/>
      <c r="AA62" s="16"/>
      <c r="AB62" s="16"/>
      <c r="AC62" s="15">
        <f t="shared" si="6"/>
        <v>5.6000000000000001E-2</v>
      </c>
      <c r="AD62" s="40">
        <f t="shared" si="7"/>
        <v>2.6250000000000002E-3</v>
      </c>
      <c r="AE62" s="40">
        <f t="shared" si="8"/>
        <v>7.3750000000000009E-4</v>
      </c>
      <c r="AF62" s="40">
        <f t="shared" si="9"/>
        <v>4.2500000000000003E-3</v>
      </c>
    </row>
    <row r="63" spans="1:32" x14ac:dyDescent="0.2">
      <c r="A63" s="6" t="str">
        <f t="shared" si="15"/>
        <v>SJSR-101215-11</v>
      </c>
      <c r="B63" s="103" t="str">
        <f t="shared" si="15"/>
        <v>USEPA Region 9</v>
      </c>
      <c r="C63" s="103" t="str">
        <f t="shared" si="15"/>
        <v>SJSR</v>
      </c>
      <c r="D63" s="104">
        <f t="shared" si="15"/>
        <v>246.34228608000001</v>
      </c>
      <c r="E63" s="11">
        <f t="shared" si="15"/>
        <v>42289.423611111109</v>
      </c>
      <c r="F63" s="15">
        <f t="shared" si="1"/>
        <v>16</v>
      </c>
      <c r="G63" s="16"/>
      <c r="H63" s="19">
        <f t="shared" si="2"/>
        <v>3.0999999999999999E-3</v>
      </c>
      <c r="I63" s="26"/>
      <c r="J63" s="26"/>
      <c r="K63" s="19">
        <f t="shared" si="13"/>
        <v>4.2999999999999995E-5</v>
      </c>
      <c r="L63" s="16"/>
      <c r="M63" s="16"/>
      <c r="N63" s="16"/>
      <c r="O63" s="15">
        <f t="shared" si="10"/>
        <v>1.4999999999999999E-2</v>
      </c>
      <c r="P63" s="15">
        <f t="shared" si="12"/>
        <v>12</v>
      </c>
      <c r="Q63" s="18">
        <f t="shared" si="11"/>
        <v>1.0999999999999999E-2</v>
      </c>
      <c r="R63" s="16"/>
      <c r="S63" s="15">
        <f t="shared" si="4"/>
        <v>0.24</v>
      </c>
      <c r="T63" s="16"/>
      <c r="U63" s="16"/>
      <c r="V63" s="18">
        <f t="shared" si="5"/>
        <v>7.4000000000000003E-3</v>
      </c>
      <c r="W63" s="16"/>
      <c r="X63" s="16"/>
      <c r="Y63" s="16"/>
      <c r="Z63" s="16"/>
      <c r="AA63" s="16"/>
      <c r="AB63" s="16"/>
      <c r="AC63" s="15">
        <f t="shared" si="6"/>
        <v>4.1000000000000002E-2</v>
      </c>
      <c r="AD63" s="40">
        <f t="shared" si="7"/>
        <v>6.8749999999999996E-4</v>
      </c>
      <c r="AE63" s="40">
        <f t="shared" si="8"/>
        <v>1.9374999999999999E-4</v>
      </c>
      <c r="AF63" s="40">
        <f t="shared" si="9"/>
        <v>9.3749999999999997E-4</v>
      </c>
    </row>
    <row r="64" spans="1:32" x14ac:dyDescent="0.2">
      <c r="A64" s="6" t="str">
        <f t="shared" si="15"/>
        <v>SJSR_SW_111915</v>
      </c>
      <c r="B64" s="103" t="str">
        <f t="shared" si="15"/>
        <v>USEPA Regions</v>
      </c>
      <c r="C64" s="103" t="str">
        <f t="shared" si="15"/>
        <v>SJSR</v>
      </c>
      <c r="D64" s="104">
        <f t="shared" si="15"/>
        <v>246.34228608000001</v>
      </c>
      <c r="E64" s="11">
        <f t="shared" si="15"/>
        <v>42327.447916666664</v>
      </c>
      <c r="F64" s="15">
        <f t="shared" si="1"/>
        <v>6.2</v>
      </c>
      <c r="G64" s="16"/>
      <c r="H64" s="19">
        <f t="shared" si="2"/>
        <v>1.6999999999999999E-3</v>
      </c>
      <c r="I64" s="26"/>
      <c r="J64" s="26"/>
      <c r="K64" s="19">
        <f t="shared" si="13"/>
        <v>4.9000000000000005E-5</v>
      </c>
      <c r="L64" s="16"/>
      <c r="M64" s="16"/>
      <c r="N64" s="16"/>
      <c r="O64" s="15">
        <f t="shared" si="10"/>
        <v>6.4999999999999997E-3</v>
      </c>
      <c r="P64" s="15">
        <f t="shared" si="12"/>
        <v>4.5</v>
      </c>
      <c r="Q64" s="18">
        <f t="shared" si="11"/>
        <v>3.5000000000000001E-3</v>
      </c>
      <c r="R64" s="16"/>
      <c r="S64" s="15">
        <f t="shared" si="4"/>
        <v>0.09</v>
      </c>
      <c r="T64" s="16"/>
      <c r="U64" s="16"/>
      <c r="V64" s="18">
        <f t="shared" si="5"/>
        <v>3.5000000000000001E-3</v>
      </c>
      <c r="W64" s="16"/>
      <c r="X64" s="16"/>
      <c r="Y64" s="16"/>
      <c r="Z64" s="16"/>
      <c r="AA64" s="16"/>
      <c r="AB64" s="16"/>
      <c r="AC64" s="15">
        <f t="shared" si="6"/>
        <v>0.02</v>
      </c>
      <c r="AD64" s="40">
        <f t="shared" si="7"/>
        <v>5.6451612903225801E-4</v>
      </c>
      <c r="AE64" s="40">
        <f t="shared" si="8"/>
        <v>2.7419354838709674E-4</v>
      </c>
      <c r="AF64" s="40">
        <f t="shared" si="9"/>
        <v>1.0483870967741935E-3</v>
      </c>
    </row>
    <row r="65" spans="1:32" x14ac:dyDescent="0.2">
      <c r="A65" s="6" t="str">
        <f t="shared" si="15"/>
        <v>SJSR_032316L</v>
      </c>
      <c r="B65" s="103" t="str">
        <f t="shared" si="15"/>
        <v>USEPA Regions</v>
      </c>
      <c r="C65" s="103" t="str">
        <f t="shared" si="15"/>
        <v>SJSR</v>
      </c>
      <c r="D65" s="104">
        <f t="shared" si="15"/>
        <v>246.34228608000001</v>
      </c>
      <c r="E65" s="11">
        <f t="shared" si="15"/>
        <v>42452.447916666664</v>
      </c>
      <c r="F65" s="15">
        <f t="shared" si="1"/>
        <v>2.8</v>
      </c>
      <c r="G65" s="16"/>
      <c r="H65" s="19">
        <f t="shared" si="2"/>
        <v>1.2999999999999999E-3</v>
      </c>
      <c r="I65" s="26"/>
      <c r="J65" s="26"/>
      <c r="K65" s="19">
        <f t="shared" si="13"/>
        <v>1.1E-4</v>
      </c>
      <c r="L65" s="16"/>
      <c r="M65" s="16"/>
      <c r="N65" s="16"/>
      <c r="O65" s="15">
        <f t="shared" si="10"/>
        <v>5.7000000000000002E-3</v>
      </c>
      <c r="P65" s="15">
        <f t="shared" si="12"/>
        <v>2.5</v>
      </c>
      <c r="Q65" s="18">
        <f t="shared" si="11"/>
        <v>3.7000000000000002E-3</v>
      </c>
      <c r="R65" s="16"/>
      <c r="S65" s="15">
        <f t="shared" si="4"/>
        <v>9.1999999999999998E-2</v>
      </c>
      <c r="T65" s="16"/>
      <c r="U65" s="16"/>
      <c r="V65" s="18">
        <f t="shared" si="5"/>
        <v>3.3999999999999998E-3</v>
      </c>
      <c r="W65" s="16"/>
      <c r="X65" s="16"/>
      <c r="Y65" s="16"/>
      <c r="Z65" s="16"/>
      <c r="AA65" s="16"/>
      <c r="AB65" s="16"/>
      <c r="AC65" s="15">
        <f t="shared" si="6"/>
        <v>2.3E-2</v>
      </c>
      <c r="AD65" s="40">
        <f t="shared" si="7"/>
        <v>1.3214285714285715E-3</v>
      </c>
      <c r="AE65" s="40">
        <f t="shared" si="8"/>
        <v>4.6428571428571428E-4</v>
      </c>
      <c r="AF65" s="40">
        <f t="shared" si="9"/>
        <v>2.0357142857142861E-3</v>
      </c>
    </row>
    <row r="66" spans="1:32" x14ac:dyDescent="0.2">
      <c r="A66" s="6" t="str">
        <f t="shared" si="15"/>
        <v>nwisnm.01.01602620</v>
      </c>
      <c r="B66" s="103" t="str">
        <f t="shared" si="15"/>
        <v>USGS</v>
      </c>
      <c r="C66" s="103">
        <f t="shared" si="15"/>
        <v>9368000</v>
      </c>
      <c r="D66" s="104">
        <f t="shared" si="15"/>
        <v>246.11697792000004</v>
      </c>
      <c r="E66" s="11">
        <f t="shared" si="15"/>
        <v>42473.479166666664</v>
      </c>
      <c r="F66" s="15">
        <f t="shared" si="1"/>
        <v>5.3</v>
      </c>
      <c r="G66" s="16"/>
      <c r="H66" s="19">
        <f t="shared" si="2"/>
        <v>4.9000000000000007E-3</v>
      </c>
      <c r="I66" s="26"/>
      <c r="J66" s="26"/>
      <c r="K66" s="19">
        <f t="shared" si="13"/>
        <v>3.2600000000000001E-4</v>
      </c>
      <c r="L66" s="16"/>
      <c r="M66" s="16"/>
      <c r="N66" s="16"/>
      <c r="O66" s="15">
        <f t="shared" si="10"/>
        <v>1.47E-2</v>
      </c>
      <c r="P66" s="15">
        <f t="shared" si="12"/>
        <v>8.41</v>
      </c>
      <c r="Q66" s="18">
        <f t="shared" si="11"/>
        <v>3.2299999999999995E-2</v>
      </c>
      <c r="R66" s="16"/>
      <c r="S66" s="15">
        <f t="shared" si="4"/>
        <v>0.86899999999999999</v>
      </c>
      <c r="T66" s="16"/>
      <c r="U66" s="16"/>
      <c r="V66" s="18">
        <f t="shared" si="5"/>
        <v>6.4999999999999997E-3</v>
      </c>
      <c r="W66" s="16"/>
      <c r="X66" s="16"/>
      <c r="Y66" s="16"/>
      <c r="Z66" s="16"/>
      <c r="AA66" s="16"/>
      <c r="AB66" s="16"/>
      <c r="AC66" s="15">
        <f t="shared" si="6"/>
        <v>0.11600000000000001</v>
      </c>
      <c r="AD66" s="40">
        <f t="shared" si="7"/>
        <v>6.0943396226415085E-3</v>
      </c>
      <c r="AE66" s="40">
        <f t="shared" si="8"/>
        <v>9.2452830188679256E-4</v>
      </c>
      <c r="AF66" s="40">
        <f t="shared" si="9"/>
        <v>2.7735849056603774E-3</v>
      </c>
    </row>
    <row r="67" spans="1:32" x14ac:dyDescent="0.2">
      <c r="A67" s="6" t="str">
        <f t="shared" si="15"/>
        <v>nwisnm.01.01603863</v>
      </c>
      <c r="B67" s="103" t="str">
        <f t="shared" si="15"/>
        <v>USGS</v>
      </c>
      <c r="C67" s="103">
        <f t="shared" si="15"/>
        <v>9368000</v>
      </c>
      <c r="D67" s="104">
        <f t="shared" si="15"/>
        <v>246.11697792000004</v>
      </c>
      <c r="E67" s="11">
        <f t="shared" si="15"/>
        <v>42523.447916666664</v>
      </c>
      <c r="F67" s="15">
        <f t="shared" si="1"/>
        <v>3.2</v>
      </c>
      <c r="G67" s="16"/>
      <c r="H67" s="19">
        <f t="shared" si="2"/>
        <v>2.3E-3</v>
      </c>
      <c r="I67" s="26"/>
      <c r="J67" s="26"/>
      <c r="K67" s="19">
        <f t="shared" si="13"/>
        <v>2.7400000000000005E-4</v>
      </c>
      <c r="L67" s="16"/>
      <c r="M67" s="16"/>
      <c r="N67" s="16"/>
      <c r="O67" s="15">
        <f t="shared" si="10"/>
        <v>1.1900000000000001E-2</v>
      </c>
      <c r="P67" s="15"/>
      <c r="Q67" s="18">
        <f t="shared" si="11"/>
        <v>1.5800000000000002E-2</v>
      </c>
      <c r="R67" s="16"/>
      <c r="S67" s="15">
        <f t="shared" si="4"/>
        <v>0.31900000000000001</v>
      </c>
      <c r="T67" s="16"/>
      <c r="U67" s="16"/>
      <c r="V67" s="18">
        <f t="shared" si="5"/>
        <v>3.5999999999999999E-3</v>
      </c>
      <c r="W67" s="16"/>
      <c r="X67" s="16"/>
      <c r="Y67" s="16"/>
      <c r="Z67" s="16"/>
      <c r="AA67" s="16"/>
      <c r="AB67" s="16"/>
      <c r="AC67" s="15">
        <f t="shared" si="6"/>
        <v>7.3900000000000007E-2</v>
      </c>
      <c r="AD67" s="40">
        <f t="shared" si="7"/>
        <v>4.9375E-3</v>
      </c>
      <c r="AE67" s="40">
        <f t="shared" si="8"/>
        <v>7.1874999999999999E-4</v>
      </c>
      <c r="AF67" s="40">
        <f t="shared" si="9"/>
        <v>3.7187500000000003E-3</v>
      </c>
    </row>
    <row r="68" spans="1:32" x14ac:dyDescent="0.2">
      <c r="A68" s="6" t="str">
        <f t="shared" ref="A68:E70" si="16">A32</f>
        <v>SJSR_060816L</v>
      </c>
      <c r="B68" s="103" t="str">
        <f t="shared" si="16"/>
        <v>USEPA Regions</v>
      </c>
      <c r="C68" s="103" t="str">
        <f t="shared" si="16"/>
        <v>SJSR</v>
      </c>
      <c r="D68" s="104">
        <f t="shared" si="16"/>
        <v>246.34228608000001</v>
      </c>
      <c r="E68" s="11">
        <f t="shared" si="16"/>
        <v>42529.447916666664</v>
      </c>
      <c r="F68" s="15">
        <f t="shared" si="1"/>
        <v>4.0999999999999996</v>
      </c>
      <c r="G68" s="16"/>
      <c r="H68" s="19">
        <f t="shared" si="2"/>
        <v>2.5999999999999999E-3</v>
      </c>
      <c r="I68" s="26"/>
      <c r="J68" s="26"/>
      <c r="K68" s="19">
        <f t="shared" si="13"/>
        <v>8.7999999999999998E-5</v>
      </c>
      <c r="L68" s="16"/>
      <c r="M68" s="16"/>
      <c r="N68" s="16"/>
      <c r="O68" s="15">
        <f t="shared" si="10"/>
        <v>1.4E-2</v>
      </c>
      <c r="P68" s="15">
        <f>P32/1000</f>
        <v>5</v>
      </c>
      <c r="Q68" s="18">
        <f t="shared" si="11"/>
        <v>2.8000000000000001E-2</v>
      </c>
      <c r="R68" s="16"/>
      <c r="S68" s="15">
        <f t="shared" si="4"/>
        <v>0.32</v>
      </c>
      <c r="T68" s="16"/>
      <c r="U68" s="16"/>
      <c r="V68" s="18">
        <f t="shared" si="5"/>
        <v>3.3E-3</v>
      </c>
      <c r="W68" s="16"/>
      <c r="X68" s="16"/>
      <c r="Y68" s="16"/>
      <c r="Z68" s="16"/>
      <c r="AA68" s="16"/>
      <c r="AB68" s="16"/>
      <c r="AC68" s="15">
        <f t="shared" si="6"/>
        <v>0.11</v>
      </c>
      <c r="AD68" s="40">
        <f t="shared" si="7"/>
        <v>6.8292682926829277E-3</v>
      </c>
      <c r="AE68" s="40">
        <f t="shared" si="8"/>
        <v>6.3414634146341466E-4</v>
      </c>
      <c r="AF68" s="40">
        <f t="shared" si="9"/>
        <v>3.4146341463414638E-3</v>
      </c>
    </row>
    <row r="69" spans="1:32" x14ac:dyDescent="0.2">
      <c r="A69" s="6" t="str">
        <f t="shared" si="16"/>
        <v>SJSR_110516</v>
      </c>
      <c r="B69" s="103" t="str">
        <f t="shared" si="16"/>
        <v>USEPA Region 8</v>
      </c>
      <c r="C69" s="103" t="str">
        <f t="shared" si="16"/>
        <v>SJSR</v>
      </c>
      <c r="D69" s="104">
        <f t="shared" si="16"/>
        <v>246.34228608000001</v>
      </c>
      <c r="E69" s="11">
        <f t="shared" si="16"/>
        <v>42679.5</v>
      </c>
      <c r="F69" s="15">
        <f t="shared" si="1"/>
        <v>8.8000000000000007</v>
      </c>
      <c r="G69" s="16"/>
      <c r="H69" s="19">
        <f t="shared" si="2"/>
        <v>2.1000000000000003E-3</v>
      </c>
      <c r="I69" s="26"/>
      <c r="J69" s="26"/>
      <c r="K69" s="19">
        <f t="shared" si="13"/>
        <v>1.7000000000000001E-4</v>
      </c>
      <c r="L69" s="16"/>
      <c r="M69" s="16"/>
      <c r="N69" s="16"/>
      <c r="O69" s="15">
        <f t="shared" si="10"/>
        <v>1.2999999999999999E-2</v>
      </c>
      <c r="P69" s="15">
        <f>P33/1000</f>
        <v>7.6</v>
      </c>
      <c r="Q69" s="18">
        <f t="shared" si="11"/>
        <v>7.7999999999999996E-3</v>
      </c>
      <c r="R69" s="16"/>
      <c r="S69" s="15">
        <f t="shared" si="4"/>
        <v>0.26</v>
      </c>
      <c r="T69" s="16"/>
      <c r="U69" s="16"/>
      <c r="V69" s="18">
        <f t="shared" si="5"/>
        <v>5.7000000000000002E-3</v>
      </c>
      <c r="W69" s="16"/>
      <c r="X69" s="16"/>
      <c r="Y69" s="16"/>
      <c r="Z69" s="16"/>
      <c r="AA69" s="16"/>
      <c r="AB69" s="16"/>
      <c r="AC69" s="15">
        <f t="shared" si="6"/>
        <v>4.2999999999999997E-2</v>
      </c>
      <c r="AD69" s="40">
        <f>Q69/F69</f>
        <v>8.863636363636363E-4</v>
      </c>
      <c r="AE69" s="40">
        <f>H69/F69</f>
        <v>2.3863636363636364E-4</v>
      </c>
      <c r="AF69" s="40">
        <f>O69/F69</f>
        <v>1.477272727272727E-3</v>
      </c>
    </row>
    <row r="70" spans="1:32" x14ac:dyDescent="0.2">
      <c r="A70" s="6" t="str">
        <f t="shared" si="16"/>
        <v>SJSR_110516D</v>
      </c>
      <c r="B70" s="103" t="str">
        <f t="shared" si="16"/>
        <v>USEPA Region 8</v>
      </c>
      <c r="C70" s="103" t="str">
        <f t="shared" si="16"/>
        <v>SJSR</v>
      </c>
      <c r="D70" s="104">
        <f t="shared" si="16"/>
        <v>246.34228608000001</v>
      </c>
      <c r="E70" s="11">
        <f t="shared" si="16"/>
        <v>42679.5</v>
      </c>
      <c r="F70" s="15">
        <f t="shared" si="1"/>
        <v>11</v>
      </c>
      <c r="G70" s="16"/>
      <c r="H70" s="19">
        <f t="shared" si="2"/>
        <v>2.2000000000000001E-3</v>
      </c>
      <c r="I70" s="26"/>
      <c r="J70" s="26"/>
      <c r="K70" s="19">
        <f t="shared" si="13"/>
        <v>1.7000000000000001E-4</v>
      </c>
      <c r="L70" s="16"/>
      <c r="M70" s="16"/>
      <c r="N70" s="16"/>
      <c r="O70" s="15">
        <f t="shared" si="10"/>
        <v>1.4E-2</v>
      </c>
      <c r="P70" s="15">
        <f>P34/1000</f>
        <v>10</v>
      </c>
      <c r="Q70" s="18">
        <f t="shared" si="11"/>
        <v>8.0999999999999996E-3</v>
      </c>
      <c r="R70" s="16"/>
      <c r="S70" s="15">
        <f t="shared" si="4"/>
        <v>0.25</v>
      </c>
      <c r="T70" s="16"/>
      <c r="U70" s="16"/>
      <c r="V70" s="18">
        <f t="shared" si="5"/>
        <v>6.6E-3</v>
      </c>
      <c r="W70" s="16"/>
      <c r="X70" s="16"/>
      <c r="Y70" s="16"/>
      <c r="Z70" s="16"/>
      <c r="AA70" s="16"/>
      <c r="AB70" s="16"/>
      <c r="AC70" s="15">
        <f t="shared" si="6"/>
        <v>4.3999999999999997E-2</v>
      </c>
      <c r="AD70" s="40">
        <f>Q70/F70</f>
        <v>7.3636363636363634E-4</v>
      </c>
      <c r="AE70" s="40">
        <f>H70/F70</f>
        <v>2.0000000000000001E-4</v>
      </c>
      <c r="AF70" s="40">
        <f>O70/F70</f>
        <v>1.2727272727272728E-3</v>
      </c>
    </row>
    <row r="117" spans="1:32" x14ac:dyDescent="0.2">
      <c r="A117" s="6"/>
      <c r="B117" s="103"/>
      <c r="C117" s="103"/>
      <c r="D117" s="104"/>
      <c r="E117" s="11"/>
      <c r="F117" s="15"/>
      <c r="G117" s="16"/>
      <c r="H117" s="19"/>
      <c r="I117" s="26"/>
      <c r="J117" s="26"/>
      <c r="K117" s="19"/>
      <c r="L117" s="16"/>
      <c r="M117" s="16"/>
      <c r="N117" s="16"/>
      <c r="O117" s="15"/>
      <c r="P117" s="15"/>
      <c r="Q117" s="18"/>
      <c r="R117" s="16"/>
      <c r="S117" s="15"/>
      <c r="T117" s="16"/>
      <c r="U117" s="16"/>
      <c r="V117" s="18"/>
      <c r="W117" s="16"/>
      <c r="X117" s="16"/>
      <c r="Y117" s="16"/>
      <c r="Z117" s="16"/>
      <c r="AA117" s="16"/>
      <c r="AB117" s="16"/>
      <c r="AC117" s="15"/>
      <c r="AD117" s="40"/>
      <c r="AE117" s="40"/>
      <c r="AF117" s="40"/>
    </row>
    <row r="118" spans="1:32" x14ac:dyDescent="0.2">
      <c r="A118" s="6"/>
      <c r="B118" s="103"/>
      <c r="C118" s="103"/>
      <c r="D118" s="104"/>
      <c r="E118" s="11"/>
      <c r="F118" s="15"/>
      <c r="G118" s="16"/>
      <c r="H118" s="19"/>
      <c r="I118" s="26"/>
      <c r="J118" s="26"/>
      <c r="K118" s="19"/>
      <c r="L118" s="16"/>
      <c r="M118" s="16"/>
      <c r="N118" s="16"/>
      <c r="O118" s="15"/>
      <c r="P118" s="15"/>
      <c r="Q118" s="18"/>
      <c r="R118" s="16"/>
      <c r="S118" s="15"/>
      <c r="T118" s="16"/>
      <c r="U118" s="16"/>
      <c r="V118" s="18"/>
      <c r="W118" s="16"/>
      <c r="X118" s="16"/>
      <c r="Y118" s="16"/>
      <c r="Z118" s="16"/>
      <c r="AA118" s="16"/>
      <c r="AB118" s="16"/>
      <c r="AC118" s="15"/>
      <c r="AD118" s="40"/>
      <c r="AE118" s="40"/>
      <c r="AF118" s="40"/>
    </row>
    <row r="119" spans="1:32" x14ac:dyDescent="0.2">
      <c r="A119" s="6"/>
      <c r="B119" s="103"/>
      <c r="C119" s="103"/>
      <c r="D119" s="104"/>
      <c r="E119" s="11"/>
      <c r="F119" s="15"/>
      <c r="G119" s="16"/>
      <c r="H119" s="19"/>
      <c r="I119" s="26"/>
      <c r="J119" s="26"/>
      <c r="K119" s="19"/>
      <c r="L119" s="16"/>
      <c r="M119" s="16"/>
      <c r="N119" s="16"/>
      <c r="O119" s="15"/>
      <c r="P119" s="15"/>
      <c r="Q119" s="18"/>
      <c r="R119" s="16"/>
      <c r="S119" s="15"/>
      <c r="T119" s="16"/>
      <c r="U119" s="16"/>
      <c r="V119" s="18"/>
      <c r="W119" s="16"/>
      <c r="X119" s="16"/>
      <c r="Y119" s="16"/>
      <c r="Z119" s="16"/>
      <c r="AA119" s="16"/>
      <c r="AB119" s="16"/>
      <c r="AC119" s="15"/>
      <c r="AD119" s="40"/>
      <c r="AE119" s="40"/>
      <c r="AF119" s="40"/>
    </row>
    <row r="120" spans="1:32" x14ac:dyDescent="0.2">
      <c r="A120" s="6"/>
      <c r="B120" s="103"/>
      <c r="C120" s="103"/>
      <c r="D120" s="104"/>
      <c r="E120" s="11"/>
      <c r="F120" s="15"/>
      <c r="G120" s="16"/>
      <c r="H120" s="19"/>
      <c r="I120" s="26"/>
      <c r="J120" s="26"/>
      <c r="K120" s="19"/>
      <c r="L120" s="16"/>
      <c r="M120" s="16"/>
      <c r="N120" s="16"/>
      <c r="O120" s="15"/>
      <c r="P120" s="15"/>
      <c r="Q120" s="18"/>
      <c r="R120" s="16"/>
      <c r="S120" s="15"/>
      <c r="T120" s="16"/>
      <c r="U120" s="16"/>
      <c r="V120" s="18"/>
      <c r="W120" s="16"/>
      <c r="X120" s="16"/>
      <c r="Y120" s="16"/>
      <c r="Z120" s="16"/>
      <c r="AA120" s="16"/>
      <c r="AB120" s="16"/>
      <c r="AC120" s="15"/>
      <c r="AD120" s="40"/>
      <c r="AE120" s="40"/>
      <c r="AF120" s="40"/>
    </row>
    <row r="121" spans="1:32" x14ac:dyDescent="0.2">
      <c r="A121" s="6"/>
      <c r="B121" s="103"/>
      <c r="C121" s="103"/>
      <c r="D121" s="104"/>
      <c r="E121" s="11"/>
      <c r="F121" s="15"/>
      <c r="G121" s="16"/>
      <c r="H121" s="19"/>
      <c r="I121" s="26"/>
      <c r="J121" s="26"/>
      <c r="K121" s="19"/>
      <c r="L121" s="16"/>
      <c r="M121" s="16"/>
      <c r="N121" s="16"/>
      <c r="O121" s="15"/>
      <c r="P121" s="15"/>
      <c r="Q121" s="18"/>
      <c r="R121" s="16"/>
      <c r="S121" s="15"/>
      <c r="T121" s="16"/>
      <c r="U121" s="16"/>
      <c r="V121" s="18"/>
      <c r="W121" s="16"/>
      <c r="X121" s="16"/>
      <c r="Y121" s="16"/>
      <c r="Z121" s="16"/>
      <c r="AA121" s="16"/>
      <c r="AB121" s="16"/>
      <c r="AC121" s="15"/>
      <c r="AD121" s="40"/>
      <c r="AE121" s="40"/>
      <c r="AF121" s="40"/>
    </row>
    <row r="122" spans="1:32" x14ac:dyDescent="0.2">
      <c r="E122" s="11"/>
    </row>
    <row r="123" spans="1:32" x14ac:dyDescent="0.2">
      <c r="E123" s="11"/>
    </row>
    <row r="124" spans="1:32" x14ac:dyDescent="0.2">
      <c r="E124" s="11"/>
    </row>
    <row r="125" spans="1:32" x14ac:dyDescent="0.2">
      <c r="E125" s="11"/>
    </row>
    <row r="126" spans="1:32" x14ac:dyDescent="0.2">
      <c r="E126" s="11"/>
    </row>
    <row r="127" spans="1:32" x14ac:dyDescent="0.2">
      <c r="E127" s="11"/>
    </row>
    <row r="128" spans="1:32" x14ac:dyDescent="0.2">
      <c r="E128" s="11"/>
    </row>
    <row r="129" spans="5:5" x14ac:dyDescent="0.2">
      <c r="E129" s="11"/>
    </row>
    <row r="130" spans="5:5" x14ac:dyDescent="0.2">
      <c r="E130" s="11"/>
    </row>
    <row r="131" spans="5:5" x14ac:dyDescent="0.2">
      <c r="E131" s="11"/>
    </row>
    <row r="132" spans="5:5" x14ac:dyDescent="0.2">
      <c r="E132" s="11"/>
    </row>
    <row r="133" spans="5:5" x14ac:dyDescent="0.2">
      <c r="E133" s="11"/>
    </row>
    <row r="134" spans="5:5" x14ac:dyDescent="0.2">
      <c r="E134" s="11"/>
    </row>
    <row r="135" spans="5:5" x14ac:dyDescent="0.2">
      <c r="E135" s="11"/>
    </row>
    <row r="136" spans="5:5" x14ac:dyDescent="0.2">
      <c r="E136" s="11"/>
    </row>
    <row r="137" spans="5:5" x14ac:dyDescent="0.2">
      <c r="E137" s="11"/>
    </row>
    <row r="138" spans="5:5" x14ac:dyDescent="0.2">
      <c r="E138" s="11"/>
    </row>
    <row r="139" spans="5:5" x14ac:dyDescent="0.2">
      <c r="E139" s="11"/>
    </row>
    <row r="140" spans="5:5" x14ac:dyDescent="0.2">
      <c r="E140" s="11"/>
    </row>
    <row r="141" spans="5:5" x14ac:dyDescent="0.2">
      <c r="E141" s="11"/>
    </row>
    <row r="142" spans="5:5" x14ac:dyDescent="0.2">
      <c r="E142" s="11"/>
    </row>
    <row r="143" spans="5:5" x14ac:dyDescent="0.2">
      <c r="E143" s="11"/>
    </row>
    <row r="144" spans="5:5" x14ac:dyDescent="0.2">
      <c r="E144" s="11"/>
    </row>
    <row r="145" spans="5:5" x14ac:dyDescent="0.2">
      <c r="E145" s="11"/>
    </row>
    <row r="146" spans="5:5" x14ac:dyDescent="0.2">
      <c r="E146" s="11"/>
    </row>
    <row r="147" spans="5:5" x14ac:dyDescent="0.2">
      <c r="E147" s="11"/>
    </row>
    <row r="148" spans="5:5" x14ac:dyDescent="0.2">
      <c r="E148" s="11"/>
    </row>
    <row r="149" spans="5:5" x14ac:dyDescent="0.2">
      <c r="E149" s="11"/>
    </row>
    <row r="150" spans="5:5" x14ac:dyDescent="0.2">
      <c r="E150" s="11"/>
    </row>
    <row r="151" spans="5:5" x14ac:dyDescent="0.2">
      <c r="E151" s="11"/>
    </row>
    <row r="152" spans="5:5" x14ac:dyDescent="0.2">
      <c r="E152" s="11"/>
    </row>
    <row r="153" spans="5:5" x14ac:dyDescent="0.2">
      <c r="E153" s="11"/>
    </row>
    <row r="154" spans="5:5" x14ac:dyDescent="0.2">
      <c r="E154" s="11"/>
    </row>
    <row r="155" spans="5:5" x14ac:dyDescent="0.2">
      <c r="E155" s="11"/>
    </row>
    <row r="156" spans="5:5" x14ac:dyDescent="0.2">
      <c r="E156" s="11"/>
    </row>
    <row r="157" spans="5:5" x14ac:dyDescent="0.2">
      <c r="E157" s="11"/>
    </row>
    <row r="158" spans="5:5" x14ac:dyDescent="0.2">
      <c r="E158" s="11"/>
    </row>
    <row r="159" spans="5:5" x14ac:dyDescent="0.2">
      <c r="E159" s="11"/>
    </row>
    <row r="160" spans="5:5" x14ac:dyDescent="0.2">
      <c r="E160" s="11"/>
    </row>
    <row r="161" spans="5:5" x14ac:dyDescent="0.2">
      <c r="E161" s="11"/>
    </row>
    <row r="162" spans="5:5" x14ac:dyDescent="0.2">
      <c r="E162" s="11"/>
    </row>
    <row r="163" spans="5:5" x14ac:dyDescent="0.2">
      <c r="E163" s="11"/>
    </row>
    <row r="164" spans="5:5" x14ac:dyDescent="0.2">
      <c r="E164" s="11"/>
    </row>
    <row r="165" spans="5:5" x14ac:dyDescent="0.2">
      <c r="E165" s="11"/>
    </row>
    <row r="166" spans="5:5" x14ac:dyDescent="0.2">
      <c r="E166" s="11"/>
    </row>
  </sheetData>
  <sheetProtection algorithmName="SHA-512" hashValue="nIVGeLtrf/h9bYID5JB8B16+9Or9pTqpKe13Biuhl/xORAjYIsn5JC7HrxpZ0M5qU+s3h2CaqVviDX1QTQFQDA==" saltValue="1M9pETSNF0x2JepmZFh9kw==" spinCount="100000" sheet="1" scenarios="1"/>
  <sortState ref="A3:AC34">
    <sortCondition ref="E3:E34"/>
  </sortState>
  <mergeCells count="2">
    <mergeCell ref="F1:AC1"/>
    <mergeCell ref="F37:AC37"/>
  </mergeCells>
  <pageMargins left="0.7" right="0.7" top="0.75" bottom="0.75" header="0.3" footer="0.3"/>
  <pageSetup paperSize="3" scale="50" orientation="landscape" r:id="rId1"/>
  <headerFooter>
    <oddFooter>&amp;L&amp;Z&amp;F&amp;R&amp;D &amp;T</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F225"/>
  <sheetViews>
    <sheetView topLeftCell="AD22" workbookViewId="0">
      <selection activeCell="Y14" sqref="Y14"/>
    </sheetView>
  </sheetViews>
  <sheetFormatPr defaultRowHeight="12.75" x14ac:dyDescent="0.2"/>
  <cols>
    <col min="1" max="1" width="22.28515625" customWidth="1"/>
    <col min="2" max="2" width="20.140625" customWidth="1"/>
    <col min="3" max="3" width="19" customWidth="1"/>
    <col min="5" max="5" width="12.85546875" customWidth="1"/>
  </cols>
  <sheetData>
    <row r="1" spans="1:31" ht="21" x14ac:dyDescent="0.35">
      <c r="A1" s="85" t="s">
        <v>790</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1" ht="37.5" x14ac:dyDescent="0.3">
      <c r="A2" s="24" t="s">
        <v>395</v>
      </c>
      <c r="B2" s="24" t="s">
        <v>2</v>
      </c>
      <c r="C2" s="24" t="s">
        <v>396</v>
      </c>
      <c r="D2" s="75" t="s">
        <v>472</v>
      </c>
      <c r="E2" s="23" t="s">
        <v>398</v>
      </c>
      <c r="F2" s="22" t="s">
        <v>5</v>
      </c>
      <c r="G2" s="24" t="s">
        <v>6</v>
      </c>
      <c r="H2" s="22" t="s">
        <v>0</v>
      </c>
      <c r="I2" s="22" t="s">
        <v>7</v>
      </c>
      <c r="J2" s="22" t="s">
        <v>8</v>
      </c>
      <c r="K2" s="22" t="s">
        <v>9</v>
      </c>
      <c r="L2" s="22" t="s">
        <v>10</v>
      </c>
      <c r="M2" s="22" t="s">
        <v>11</v>
      </c>
      <c r="N2" s="22" t="s">
        <v>12</v>
      </c>
      <c r="O2" s="22" t="s">
        <v>13</v>
      </c>
      <c r="P2" s="22" t="s">
        <v>14</v>
      </c>
      <c r="Q2" s="22" t="s">
        <v>1</v>
      </c>
      <c r="R2" s="22" t="s">
        <v>15</v>
      </c>
      <c r="S2" s="22" t="s">
        <v>16</v>
      </c>
      <c r="T2" s="22" t="s">
        <v>17</v>
      </c>
      <c r="U2" s="22" t="s">
        <v>18</v>
      </c>
      <c r="V2" s="22" t="s">
        <v>19</v>
      </c>
      <c r="W2" s="22" t="s">
        <v>20</v>
      </c>
      <c r="X2" s="22" t="s">
        <v>21</v>
      </c>
      <c r="Y2" s="22" t="s">
        <v>22</v>
      </c>
      <c r="Z2" s="22" t="s">
        <v>23</v>
      </c>
      <c r="AA2" s="22" t="s">
        <v>24</v>
      </c>
      <c r="AB2" s="22" t="s">
        <v>25</v>
      </c>
      <c r="AC2" s="22" t="s">
        <v>26</v>
      </c>
      <c r="AD2" s="25"/>
      <c r="AE2" s="84" t="s">
        <v>859</v>
      </c>
    </row>
    <row r="3" spans="1:31" s="12" customFormat="1" x14ac:dyDescent="0.2">
      <c r="A3" s="106" t="s">
        <v>791</v>
      </c>
      <c r="B3" s="106" t="s">
        <v>792</v>
      </c>
      <c r="C3" s="106">
        <v>4954000</v>
      </c>
      <c r="D3" s="107">
        <v>298.74252672</v>
      </c>
      <c r="E3" s="108">
        <v>42224.557638888888</v>
      </c>
      <c r="F3" s="106">
        <v>47400</v>
      </c>
      <c r="G3" s="106">
        <v>0.27</v>
      </c>
      <c r="H3" s="106">
        <v>12.5</v>
      </c>
      <c r="I3" s="106">
        <v>1300</v>
      </c>
      <c r="J3" s="106">
        <v>3.42</v>
      </c>
      <c r="K3" s="106">
        <v>1.27</v>
      </c>
      <c r="L3" s="106">
        <v>336000</v>
      </c>
      <c r="M3" s="106">
        <v>23.900000000000002</v>
      </c>
      <c r="N3" s="106">
        <v>22.8</v>
      </c>
      <c r="O3" s="106">
        <v>41.4</v>
      </c>
      <c r="P3" s="106">
        <v>24800</v>
      </c>
      <c r="Q3" s="106">
        <v>44.5</v>
      </c>
      <c r="R3" s="106">
        <v>56300</v>
      </c>
      <c r="S3" s="106">
        <v>2320</v>
      </c>
      <c r="T3" s="106">
        <v>7.669999999999999E-2</v>
      </c>
      <c r="U3" s="106">
        <v>0.75900000000000001</v>
      </c>
      <c r="V3" s="106">
        <v>40.5</v>
      </c>
      <c r="W3" s="106">
        <v>12200</v>
      </c>
      <c r="X3" s="106">
        <v>1.0900000000000001</v>
      </c>
      <c r="Y3" s="106">
        <v>0.27200000000000002</v>
      </c>
      <c r="Z3" s="106">
        <v>38600</v>
      </c>
      <c r="AA3" s="106">
        <v>0.40600000000000003</v>
      </c>
      <c r="AB3" s="106">
        <v>61.199999999999996</v>
      </c>
      <c r="AC3" s="106">
        <v>147</v>
      </c>
    </row>
    <row r="4" spans="1:31" s="12" customFormat="1" x14ac:dyDescent="0.2">
      <c r="A4" s="106">
        <v>1505098</v>
      </c>
      <c r="B4" s="106" t="s">
        <v>641</v>
      </c>
      <c r="C4" s="106">
        <v>9371010</v>
      </c>
      <c r="D4" s="107">
        <v>298.53331200000002</v>
      </c>
      <c r="E4" s="108">
        <v>42224.916666666664</v>
      </c>
      <c r="F4" s="106">
        <v>39740</v>
      </c>
      <c r="G4" s="106">
        <v>0.18</v>
      </c>
      <c r="H4" s="106">
        <v>10.07</v>
      </c>
      <c r="I4" s="106">
        <v>1638</v>
      </c>
      <c r="J4" s="106">
        <v>2.84</v>
      </c>
      <c r="K4" s="106">
        <v>0.85</v>
      </c>
      <c r="L4" s="106"/>
      <c r="M4" s="106">
        <v>25.62</v>
      </c>
      <c r="N4" s="106">
        <v>27.45</v>
      </c>
      <c r="O4" s="106">
        <v>47.43</v>
      </c>
      <c r="P4" s="106">
        <v>38030</v>
      </c>
      <c r="Q4" s="106">
        <v>58.79</v>
      </c>
      <c r="R4" s="106"/>
      <c r="S4" s="106">
        <v>2254</v>
      </c>
      <c r="T4" s="106"/>
      <c r="U4" s="106">
        <v>2.04</v>
      </c>
      <c r="V4" s="106">
        <v>41.2</v>
      </c>
      <c r="W4" s="106"/>
      <c r="X4" s="106">
        <v>2.41</v>
      </c>
      <c r="Y4" s="106">
        <v>0.26</v>
      </c>
      <c r="Z4" s="106"/>
      <c r="AA4" s="106">
        <v>0.55000000000000004</v>
      </c>
      <c r="AB4" s="106">
        <v>76.97</v>
      </c>
      <c r="AC4" s="106">
        <v>245.6</v>
      </c>
    </row>
    <row r="5" spans="1:31" s="12" customFormat="1" x14ac:dyDescent="0.2">
      <c r="A5" s="106" t="s">
        <v>793</v>
      </c>
      <c r="B5" s="106" t="s">
        <v>792</v>
      </c>
      <c r="C5" s="106">
        <v>4954000</v>
      </c>
      <c r="D5" s="107">
        <v>298.74252672</v>
      </c>
      <c r="E5" s="108">
        <v>42225.501388888886</v>
      </c>
      <c r="F5" s="106">
        <v>33900</v>
      </c>
      <c r="G5" s="106">
        <v>0.499</v>
      </c>
      <c r="H5" s="106">
        <v>12.3</v>
      </c>
      <c r="I5" s="106">
        <v>702</v>
      </c>
      <c r="J5" s="106">
        <v>2.62</v>
      </c>
      <c r="K5" s="106">
        <v>0.90700000000000003</v>
      </c>
      <c r="L5" s="106">
        <v>108000</v>
      </c>
      <c r="M5" s="106">
        <v>17.399999999999999</v>
      </c>
      <c r="N5" s="106">
        <v>16.8</v>
      </c>
      <c r="O5" s="106">
        <v>59.3</v>
      </c>
      <c r="P5" s="106">
        <v>29400</v>
      </c>
      <c r="Q5" s="106">
        <v>151</v>
      </c>
      <c r="R5" s="106">
        <v>20300</v>
      </c>
      <c r="S5" s="106">
        <v>1100</v>
      </c>
      <c r="T5" s="106">
        <v>6.9999999999999993E-2</v>
      </c>
      <c r="U5" s="106">
        <v>1.3699999999999999</v>
      </c>
      <c r="V5" s="106">
        <v>23</v>
      </c>
      <c r="W5" s="106">
        <v>9040</v>
      </c>
      <c r="X5" s="106">
        <v>1.07</v>
      </c>
      <c r="Y5" s="106">
        <v>1.0900000000000001</v>
      </c>
      <c r="Z5" s="106">
        <v>29800</v>
      </c>
      <c r="AA5" s="106">
        <v>0.377</v>
      </c>
      <c r="AB5" s="106">
        <v>50.5</v>
      </c>
      <c r="AC5" s="106">
        <v>160</v>
      </c>
    </row>
    <row r="6" spans="1:31" s="12" customFormat="1" x14ac:dyDescent="0.2">
      <c r="A6" s="106" t="s">
        <v>794</v>
      </c>
      <c r="B6" s="106" t="s">
        <v>792</v>
      </c>
      <c r="C6" s="106">
        <v>4954000</v>
      </c>
      <c r="D6" s="107">
        <v>298.74252672</v>
      </c>
      <c r="E6" s="108">
        <v>42225.628472222219</v>
      </c>
      <c r="F6" s="106">
        <v>26700</v>
      </c>
      <c r="G6" s="106">
        <v>0.57300000000000006</v>
      </c>
      <c r="H6" s="106">
        <v>13.5</v>
      </c>
      <c r="I6" s="106">
        <v>606</v>
      </c>
      <c r="J6" s="106">
        <v>2.0799999999999996</v>
      </c>
      <c r="K6" s="106">
        <v>0.73399999999999999</v>
      </c>
      <c r="L6" s="106">
        <v>92800</v>
      </c>
      <c r="M6" s="106">
        <v>14.200000000000001</v>
      </c>
      <c r="N6" s="106">
        <v>13.5</v>
      </c>
      <c r="O6" s="106">
        <v>63</v>
      </c>
      <c r="P6" s="106">
        <v>28600</v>
      </c>
      <c r="Q6" s="106">
        <v>185</v>
      </c>
      <c r="R6" s="106">
        <v>17200</v>
      </c>
      <c r="S6" s="106">
        <v>942</v>
      </c>
      <c r="T6" s="106">
        <v>6.3299999999999995E-2</v>
      </c>
      <c r="U6" s="106">
        <v>1.58</v>
      </c>
      <c r="V6" s="106">
        <v>18.2</v>
      </c>
      <c r="W6" s="106">
        <v>7530</v>
      </c>
      <c r="X6" s="106">
        <v>0.97099999999999997</v>
      </c>
      <c r="Y6" s="106">
        <v>1.34</v>
      </c>
      <c r="Z6" s="106">
        <v>27000</v>
      </c>
      <c r="AA6" s="106">
        <v>0.30200000000000005</v>
      </c>
      <c r="AB6" s="106">
        <v>41.6</v>
      </c>
      <c r="AC6" s="106">
        <v>172</v>
      </c>
    </row>
    <row r="7" spans="1:31" s="12" customFormat="1" x14ac:dyDescent="0.2">
      <c r="A7" s="106" t="s">
        <v>795</v>
      </c>
      <c r="B7" s="106" t="s">
        <v>644</v>
      </c>
      <c r="C7" s="106" t="s">
        <v>41</v>
      </c>
      <c r="D7" s="107">
        <v>295.82961408</v>
      </c>
      <c r="E7" s="108">
        <v>42225.638888888891</v>
      </c>
      <c r="F7" s="106">
        <v>33000</v>
      </c>
      <c r="G7" s="106">
        <v>0.4</v>
      </c>
      <c r="H7" s="106">
        <v>13</v>
      </c>
      <c r="I7" s="106">
        <v>540</v>
      </c>
      <c r="J7" s="106">
        <v>2</v>
      </c>
      <c r="K7" s="106">
        <v>0.11</v>
      </c>
      <c r="L7" s="106">
        <v>87000</v>
      </c>
      <c r="M7" s="106">
        <v>18</v>
      </c>
      <c r="N7" s="106">
        <v>14</v>
      </c>
      <c r="O7" s="106">
        <v>62</v>
      </c>
      <c r="P7" s="106">
        <v>35000</v>
      </c>
      <c r="Q7" s="106">
        <v>180</v>
      </c>
      <c r="R7" s="106">
        <v>17000</v>
      </c>
      <c r="S7" s="106">
        <v>740</v>
      </c>
      <c r="T7" s="106"/>
      <c r="U7" s="106">
        <v>2.8</v>
      </c>
      <c r="V7" s="106">
        <v>20</v>
      </c>
      <c r="W7" s="106">
        <v>9300</v>
      </c>
      <c r="X7" s="106">
        <v>0.98</v>
      </c>
      <c r="Y7" s="106">
        <v>1.3</v>
      </c>
      <c r="Z7" s="106">
        <v>26000</v>
      </c>
      <c r="AA7" s="106">
        <v>0.4</v>
      </c>
      <c r="AB7" s="106">
        <v>50</v>
      </c>
      <c r="AC7" s="106">
        <v>160</v>
      </c>
    </row>
    <row r="8" spans="1:31" s="12" customFormat="1" x14ac:dyDescent="0.2">
      <c r="A8" s="106">
        <v>1504740</v>
      </c>
      <c r="B8" s="106" t="s">
        <v>641</v>
      </c>
      <c r="C8" s="106">
        <v>9371010</v>
      </c>
      <c r="D8" s="107">
        <v>298.53331200000002</v>
      </c>
      <c r="E8" s="108">
        <v>42225.6875</v>
      </c>
      <c r="F8" s="106">
        <v>38680</v>
      </c>
      <c r="G8" s="106">
        <v>0.18</v>
      </c>
      <c r="H8" s="106">
        <v>9.4600000000000009</v>
      </c>
      <c r="I8" s="106">
        <v>1250</v>
      </c>
      <c r="J8" s="106">
        <v>1.7</v>
      </c>
      <c r="K8" s="106">
        <v>0.69</v>
      </c>
      <c r="L8" s="106"/>
      <c r="M8" s="106">
        <v>21.13</v>
      </c>
      <c r="N8" s="106">
        <v>21.2</v>
      </c>
      <c r="O8" s="106">
        <v>48.64</v>
      </c>
      <c r="P8" s="106">
        <v>39930</v>
      </c>
      <c r="Q8" s="106">
        <v>95.57</v>
      </c>
      <c r="R8" s="106"/>
      <c r="S8" s="106">
        <v>1444</v>
      </c>
      <c r="T8" s="106"/>
      <c r="U8" s="106">
        <v>0.82</v>
      </c>
      <c r="V8" s="106">
        <v>34.26</v>
      </c>
      <c r="W8" s="106"/>
      <c r="X8" s="106">
        <v>0.79</v>
      </c>
      <c r="Y8" s="106">
        <v>0.54</v>
      </c>
      <c r="Z8" s="106"/>
      <c r="AA8" s="106">
        <v>0.57999999999999996</v>
      </c>
      <c r="AB8" s="106">
        <v>65.42</v>
      </c>
      <c r="AC8" s="106">
        <v>144.5</v>
      </c>
    </row>
    <row r="9" spans="1:31" s="12" customFormat="1" x14ac:dyDescent="0.2">
      <c r="A9" s="106" t="s">
        <v>796</v>
      </c>
      <c r="B9" s="106" t="s">
        <v>792</v>
      </c>
      <c r="C9" s="106">
        <v>4954000</v>
      </c>
      <c r="D9" s="107">
        <v>298.74252672</v>
      </c>
      <c r="E9" s="108">
        <v>42225.75</v>
      </c>
      <c r="F9" s="106">
        <v>24600</v>
      </c>
      <c r="G9" s="106">
        <v>0.502</v>
      </c>
      <c r="H9" s="106">
        <v>10</v>
      </c>
      <c r="I9" s="106">
        <v>532</v>
      </c>
      <c r="J9" s="106">
        <v>1.8</v>
      </c>
      <c r="K9" s="106">
        <v>0.68</v>
      </c>
      <c r="L9" s="106">
        <v>86200</v>
      </c>
      <c r="M9" s="106">
        <v>13.700000000000001</v>
      </c>
      <c r="N9" s="106">
        <v>12.4</v>
      </c>
      <c r="O9" s="106">
        <v>47.6</v>
      </c>
      <c r="P9" s="106">
        <v>24100</v>
      </c>
      <c r="Q9" s="106">
        <v>111</v>
      </c>
      <c r="R9" s="106">
        <v>15800</v>
      </c>
      <c r="S9" s="106">
        <v>870</v>
      </c>
      <c r="T9" s="106">
        <v>4.5000000000000005E-2</v>
      </c>
      <c r="U9" s="106">
        <v>1.33</v>
      </c>
      <c r="V9" s="106">
        <v>16.8</v>
      </c>
      <c r="W9" s="106">
        <v>7040</v>
      </c>
      <c r="X9" s="106">
        <v>0.72699999999999998</v>
      </c>
      <c r="Y9" s="106">
        <v>0.79400000000000004</v>
      </c>
      <c r="Z9" s="106">
        <v>26100</v>
      </c>
      <c r="AA9" s="106">
        <v>0.247</v>
      </c>
      <c r="AB9" s="106">
        <v>37.799999999999997</v>
      </c>
      <c r="AC9" s="106">
        <v>138</v>
      </c>
    </row>
    <row r="10" spans="1:31" s="12" customFormat="1" x14ac:dyDescent="0.2">
      <c r="A10" s="106" t="s">
        <v>797</v>
      </c>
      <c r="B10" s="106" t="s">
        <v>792</v>
      </c>
      <c r="C10" s="106">
        <v>4954000</v>
      </c>
      <c r="D10" s="107">
        <v>298.74252672</v>
      </c>
      <c r="E10" s="108">
        <v>42225.876388888886</v>
      </c>
      <c r="F10" s="106">
        <v>31000</v>
      </c>
      <c r="G10" s="106">
        <v>0.41599999999999998</v>
      </c>
      <c r="H10" s="106">
        <v>9.59</v>
      </c>
      <c r="I10" s="106">
        <v>554</v>
      </c>
      <c r="J10" s="106">
        <v>2.25</v>
      </c>
      <c r="K10" s="106">
        <v>0.63200000000000001</v>
      </c>
      <c r="L10" s="106">
        <v>78800</v>
      </c>
      <c r="M10" s="106">
        <v>15.5</v>
      </c>
      <c r="N10" s="106">
        <v>14.7</v>
      </c>
      <c r="O10" s="106">
        <v>49.7</v>
      </c>
      <c r="P10" s="106">
        <v>26500</v>
      </c>
      <c r="Q10" s="106">
        <v>83.5</v>
      </c>
      <c r="R10" s="106">
        <v>15300</v>
      </c>
      <c r="S10" s="106">
        <v>887</v>
      </c>
      <c r="T10" s="106">
        <v>4.8300000000000003E-2</v>
      </c>
      <c r="U10" s="106">
        <v>1.01</v>
      </c>
      <c r="V10" s="106">
        <v>18.399999999999999</v>
      </c>
      <c r="W10" s="106">
        <v>7180</v>
      </c>
      <c r="X10" s="106">
        <v>0.70299999999999996</v>
      </c>
      <c r="Y10" s="106">
        <v>0.57399999999999995</v>
      </c>
      <c r="Z10" s="106">
        <v>29500</v>
      </c>
      <c r="AA10" s="106">
        <v>0.313</v>
      </c>
      <c r="AB10" s="106">
        <v>41.5</v>
      </c>
      <c r="AC10" s="106">
        <v>137</v>
      </c>
    </row>
    <row r="11" spans="1:31" s="12" customFormat="1" x14ac:dyDescent="0.2">
      <c r="A11" s="106" t="s">
        <v>798</v>
      </c>
      <c r="B11" s="106" t="s">
        <v>792</v>
      </c>
      <c r="C11" s="106">
        <v>4954000</v>
      </c>
      <c r="D11" s="107">
        <v>298.74252672</v>
      </c>
      <c r="E11" s="108">
        <v>42226.382638888892</v>
      </c>
      <c r="F11" s="106">
        <v>39900</v>
      </c>
      <c r="G11" s="106">
        <v>0.16300000000000001</v>
      </c>
      <c r="H11" s="106">
        <v>11</v>
      </c>
      <c r="I11" s="106">
        <v>1730</v>
      </c>
      <c r="J11" s="106">
        <v>3.9699999999999998</v>
      </c>
      <c r="K11" s="106">
        <v>1.1499999999999999</v>
      </c>
      <c r="L11" s="106">
        <v>90800</v>
      </c>
      <c r="M11" s="106">
        <v>21</v>
      </c>
      <c r="N11" s="106">
        <v>24.8</v>
      </c>
      <c r="O11" s="106">
        <v>69.599999999999994</v>
      </c>
      <c r="P11" s="106">
        <v>35400</v>
      </c>
      <c r="Q11" s="106">
        <v>73.5</v>
      </c>
      <c r="R11" s="106">
        <v>20200</v>
      </c>
      <c r="S11" s="106">
        <v>1450</v>
      </c>
      <c r="T11" s="106">
        <v>0.115</v>
      </c>
      <c r="U11" s="106">
        <v>0.52700000000000002</v>
      </c>
      <c r="V11" s="106">
        <v>29.7</v>
      </c>
      <c r="W11" s="106">
        <v>8240</v>
      </c>
      <c r="X11" s="106">
        <v>0.93899999999999995</v>
      </c>
      <c r="Y11" s="106">
        <v>0.49399999999999999</v>
      </c>
      <c r="Z11" s="106">
        <v>36600</v>
      </c>
      <c r="AA11" s="106">
        <v>0.38499999999999995</v>
      </c>
      <c r="AB11" s="106">
        <v>48.2</v>
      </c>
      <c r="AC11" s="106">
        <v>668</v>
      </c>
    </row>
    <row r="12" spans="1:31" s="12" customFormat="1" x14ac:dyDescent="0.2">
      <c r="A12" s="35" t="s">
        <v>799</v>
      </c>
      <c r="B12" s="1" t="s">
        <v>800</v>
      </c>
      <c r="C12" s="1" t="s">
        <v>41</v>
      </c>
      <c r="D12" s="131">
        <v>295.8</v>
      </c>
      <c r="E12" s="47">
        <v>42226.545138888891</v>
      </c>
      <c r="F12" s="1">
        <v>71000</v>
      </c>
      <c r="G12" s="1"/>
      <c r="H12" s="1"/>
      <c r="I12" s="1">
        <v>82.9</v>
      </c>
      <c r="J12" s="1"/>
      <c r="K12" s="1"/>
      <c r="L12" s="1"/>
      <c r="M12" s="1"/>
      <c r="N12" s="1"/>
      <c r="O12" s="1">
        <v>60.3</v>
      </c>
      <c r="P12" s="1">
        <v>67500</v>
      </c>
      <c r="Q12" s="1">
        <v>65.8</v>
      </c>
      <c r="R12" s="1"/>
      <c r="S12" s="1">
        <v>1310</v>
      </c>
      <c r="T12" s="1"/>
      <c r="U12" s="1"/>
      <c r="V12" s="1">
        <v>33.9</v>
      </c>
      <c r="W12" s="1"/>
      <c r="X12" s="1"/>
      <c r="Y12" s="1"/>
      <c r="Z12" s="1"/>
      <c r="AA12" s="1"/>
      <c r="AB12" s="1">
        <v>97.6</v>
      </c>
      <c r="AC12" s="1"/>
    </row>
    <row r="13" spans="1:31" s="12" customFormat="1" x14ac:dyDescent="0.2">
      <c r="A13" s="106" t="s">
        <v>801</v>
      </c>
      <c r="B13" s="106" t="s">
        <v>792</v>
      </c>
      <c r="C13" s="106">
        <v>4954000</v>
      </c>
      <c r="D13" s="107">
        <v>298.74252672</v>
      </c>
      <c r="E13" s="108">
        <v>42226.587500000001</v>
      </c>
      <c r="F13" s="106">
        <v>43700</v>
      </c>
      <c r="G13" s="106">
        <v>0.19</v>
      </c>
      <c r="H13" s="106">
        <v>12.3</v>
      </c>
      <c r="I13" s="106">
        <v>889</v>
      </c>
      <c r="J13" s="106">
        <v>4.04</v>
      </c>
      <c r="K13" s="106">
        <v>0.88400000000000001</v>
      </c>
      <c r="L13" s="106">
        <v>86700</v>
      </c>
      <c r="M13" s="106">
        <v>23.7</v>
      </c>
      <c r="N13" s="106">
        <v>25.4</v>
      </c>
      <c r="O13" s="106">
        <v>69.7</v>
      </c>
      <c r="P13" s="106">
        <v>39100</v>
      </c>
      <c r="Q13" s="106">
        <v>69.3</v>
      </c>
      <c r="R13" s="106">
        <v>20100</v>
      </c>
      <c r="S13" s="106">
        <v>1390</v>
      </c>
      <c r="T13" s="106">
        <v>0.11699999999999999</v>
      </c>
      <c r="U13" s="106">
        <v>0.62</v>
      </c>
      <c r="V13" s="106">
        <v>30.8</v>
      </c>
      <c r="W13" s="106">
        <v>8890</v>
      </c>
      <c r="X13" s="106">
        <v>0.95499999999999996</v>
      </c>
      <c r="Y13" s="106">
        <v>0.42199999999999999</v>
      </c>
      <c r="Z13" s="106">
        <v>38500</v>
      </c>
      <c r="AA13" s="106">
        <v>0.42199999999999999</v>
      </c>
      <c r="AB13" s="106">
        <v>53.400000000000006</v>
      </c>
      <c r="AC13" s="106">
        <v>897</v>
      </c>
    </row>
    <row r="14" spans="1:31" s="12" customFormat="1" x14ac:dyDescent="0.2">
      <c r="A14" s="106" t="s">
        <v>802</v>
      </c>
      <c r="B14" s="106" t="s">
        <v>644</v>
      </c>
      <c r="C14" s="106" t="s">
        <v>41</v>
      </c>
      <c r="D14" s="107">
        <v>295.82961408</v>
      </c>
      <c r="E14" s="108">
        <v>42226.628472222219</v>
      </c>
      <c r="F14" s="106">
        <v>82000</v>
      </c>
      <c r="G14" s="106">
        <v>0.4</v>
      </c>
      <c r="H14" s="106">
        <v>16</v>
      </c>
      <c r="I14" s="106">
        <v>810</v>
      </c>
      <c r="J14" s="106">
        <v>4.5</v>
      </c>
      <c r="K14" s="106">
        <v>0.32</v>
      </c>
      <c r="L14" s="106">
        <v>84000</v>
      </c>
      <c r="M14" s="106">
        <v>44</v>
      </c>
      <c r="N14" s="106">
        <v>31</v>
      </c>
      <c r="O14" s="106">
        <v>74</v>
      </c>
      <c r="P14" s="106">
        <v>70000</v>
      </c>
      <c r="Q14" s="106">
        <v>71</v>
      </c>
      <c r="R14" s="106">
        <v>23000</v>
      </c>
      <c r="S14" s="106">
        <v>1400</v>
      </c>
      <c r="T14" s="106">
        <v>0.17</v>
      </c>
      <c r="U14" s="106">
        <v>1.5</v>
      </c>
      <c r="V14" s="106">
        <v>40</v>
      </c>
      <c r="W14" s="106">
        <v>16000</v>
      </c>
      <c r="X14" s="106">
        <v>4.2</v>
      </c>
      <c r="Y14" s="106">
        <v>0.42</v>
      </c>
      <c r="Z14" s="106">
        <v>36000</v>
      </c>
      <c r="AA14" s="106">
        <v>0.81</v>
      </c>
      <c r="AB14" s="106">
        <v>110</v>
      </c>
      <c r="AC14" s="106">
        <v>220</v>
      </c>
    </row>
    <row r="15" spans="1:31" s="12" customFormat="1" x14ac:dyDescent="0.2">
      <c r="A15" s="106" t="s">
        <v>803</v>
      </c>
      <c r="B15" s="106" t="s">
        <v>792</v>
      </c>
      <c r="C15" s="106">
        <v>4954000</v>
      </c>
      <c r="D15" s="107">
        <v>298.74252672</v>
      </c>
      <c r="E15" s="108">
        <v>42227.368055555555</v>
      </c>
      <c r="F15" s="106">
        <v>77000</v>
      </c>
      <c r="G15" s="106">
        <v>0.216</v>
      </c>
      <c r="H15" s="106">
        <v>19.900000000000002</v>
      </c>
      <c r="I15" s="106">
        <v>1230</v>
      </c>
      <c r="J15" s="106">
        <v>6.66</v>
      </c>
      <c r="K15" s="106">
        <v>1.2</v>
      </c>
      <c r="L15" s="106">
        <v>109000</v>
      </c>
      <c r="M15" s="106">
        <v>29.5</v>
      </c>
      <c r="N15" s="106">
        <v>37</v>
      </c>
      <c r="O15" s="106">
        <v>104</v>
      </c>
      <c r="P15" s="106">
        <v>54800</v>
      </c>
      <c r="Q15" s="106">
        <v>82.199999999999989</v>
      </c>
      <c r="R15" s="106">
        <v>24900</v>
      </c>
      <c r="S15" s="106">
        <v>1930</v>
      </c>
      <c r="T15" s="106">
        <v>0.187</v>
      </c>
      <c r="U15" s="106">
        <v>0.55900000000000005</v>
      </c>
      <c r="V15" s="106">
        <v>39.4</v>
      </c>
      <c r="W15" s="106">
        <v>11800</v>
      </c>
      <c r="X15" s="106">
        <v>1.35</v>
      </c>
      <c r="Y15" s="106">
        <v>0.56800000000000006</v>
      </c>
      <c r="Z15" s="106">
        <v>42900</v>
      </c>
      <c r="AA15" s="106">
        <v>0.86599999999999999</v>
      </c>
      <c r="AB15" s="106">
        <v>69.400000000000006</v>
      </c>
      <c r="AC15" s="106">
        <v>223</v>
      </c>
    </row>
    <row r="16" spans="1:31" s="12" customFormat="1" x14ac:dyDescent="0.2">
      <c r="A16" s="106" t="s">
        <v>804</v>
      </c>
      <c r="B16" s="106" t="s">
        <v>644</v>
      </c>
      <c r="C16" s="106" t="s">
        <v>41</v>
      </c>
      <c r="D16" s="107">
        <v>295.82961408</v>
      </c>
      <c r="E16" s="108">
        <v>42227.411111111112</v>
      </c>
      <c r="F16" s="106">
        <v>110000</v>
      </c>
      <c r="G16" s="106"/>
      <c r="H16" s="106">
        <v>23</v>
      </c>
      <c r="I16" s="106">
        <v>1100</v>
      </c>
      <c r="J16" s="106">
        <v>7.1</v>
      </c>
      <c r="K16" s="106">
        <v>0.35</v>
      </c>
      <c r="L16" s="106">
        <v>99000</v>
      </c>
      <c r="M16" s="106">
        <v>53</v>
      </c>
      <c r="N16" s="106">
        <v>46</v>
      </c>
      <c r="O16" s="106">
        <v>110</v>
      </c>
      <c r="P16" s="106">
        <v>86000</v>
      </c>
      <c r="Q16" s="106">
        <v>84</v>
      </c>
      <c r="R16" s="106">
        <v>27000</v>
      </c>
      <c r="S16" s="106">
        <v>2000</v>
      </c>
      <c r="T16" s="106">
        <v>0.16</v>
      </c>
      <c r="U16" s="106">
        <v>1.9</v>
      </c>
      <c r="V16" s="106">
        <v>52</v>
      </c>
      <c r="W16" s="106">
        <v>18000</v>
      </c>
      <c r="X16" s="106">
        <v>4.2</v>
      </c>
      <c r="Y16" s="106">
        <v>0.52</v>
      </c>
      <c r="Z16" s="106">
        <v>41000</v>
      </c>
      <c r="AA16" s="106">
        <v>1.1000000000000001</v>
      </c>
      <c r="AB16" s="106">
        <v>130</v>
      </c>
      <c r="AC16" s="106">
        <v>250</v>
      </c>
    </row>
    <row r="17" spans="1:29" s="12" customFormat="1" x14ac:dyDescent="0.2">
      <c r="A17" s="106" t="s">
        <v>805</v>
      </c>
      <c r="B17" s="106" t="s">
        <v>644</v>
      </c>
      <c r="C17" s="106" t="s">
        <v>41</v>
      </c>
      <c r="D17" s="107">
        <v>295.82961408</v>
      </c>
      <c r="E17" s="108">
        <v>42227.411111111112</v>
      </c>
      <c r="F17" s="106">
        <v>120000</v>
      </c>
      <c r="G17" s="106"/>
      <c r="H17" s="106">
        <v>24</v>
      </c>
      <c r="I17" s="106">
        <v>1200</v>
      </c>
      <c r="J17" s="106">
        <v>7.4</v>
      </c>
      <c r="K17" s="106">
        <v>0.31</v>
      </c>
      <c r="L17" s="106">
        <v>100000</v>
      </c>
      <c r="M17" s="106">
        <v>55</v>
      </c>
      <c r="N17" s="106">
        <v>48</v>
      </c>
      <c r="O17" s="106">
        <v>120</v>
      </c>
      <c r="P17" s="106">
        <v>91000</v>
      </c>
      <c r="Q17" s="106">
        <v>89</v>
      </c>
      <c r="R17" s="106">
        <v>28000</v>
      </c>
      <c r="S17" s="106">
        <v>2000</v>
      </c>
      <c r="T17" s="106">
        <v>0.15</v>
      </c>
      <c r="U17" s="106">
        <v>2</v>
      </c>
      <c r="V17" s="106">
        <v>55</v>
      </c>
      <c r="W17" s="106">
        <v>19000</v>
      </c>
      <c r="X17" s="106">
        <v>5.2</v>
      </c>
      <c r="Y17" s="106">
        <v>0.55000000000000004</v>
      </c>
      <c r="Z17" s="106">
        <v>43000</v>
      </c>
      <c r="AA17" s="106">
        <v>1.2</v>
      </c>
      <c r="AB17" s="106">
        <v>130</v>
      </c>
      <c r="AC17" s="106">
        <v>270</v>
      </c>
    </row>
    <row r="18" spans="1:29" s="12" customFormat="1" x14ac:dyDescent="0.2">
      <c r="A18" s="106" t="s">
        <v>806</v>
      </c>
      <c r="B18" s="106" t="s">
        <v>792</v>
      </c>
      <c r="C18" s="106">
        <v>4954000</v>
      </c>
      <c r="D18" s="107">
        <v>298.74252672</v>
      </c>
      <c r="E18" s="108">
        <v>42227.553472222222</v>
      </c>
      <c r="F18" s="106">
        <v>56900</v>
      </c>
      <c r="G18" s="106">
        <v>0.18100000000000002</v>
      </c>
      <c r="H18" s="106">
        <v>14.200000000000001</v>
      </c>
      <c r="I18" s="106">
        <v>971</v>
      </c>
      <c r="J18" s="106">
        <v>4.97</v>
      </c>
      <c r="K18" s="106">
        <v>0.91600000000000004</v>
      </c>
      <c r="L18" s="106">
        <v>95000</v>
      </c>
      <c r="M18" s="106">
        <v>21.8</v>
      </c>
      <c r="N18" s="106">
        <v>27.3</v>
      </c>
      <c r="O18" s="106">
        <v>76.7</v>
      </c>
      <c r="P18" s="106">
        <v>40300</v>
      </c>
      <c r="Q18" s="106">
        <v>62.6</v>
      </c>
      <c r="R18" s="106">
        <v>20000</v>
      </c>
      <c r="S18" s="106">
        <v>1440</v>
      </c>
      <c r="T18" s="106">
        <v>0.12999999999999998</v>
      </c>
      <c r="U18" s="106">
        <v>0.61199999999999999</v>
      </c>
      <c r="V18" s="106">
        <v>29.6</v>
      </c>
      <c r="W18" s="106">
        <v>9650</v>
      </c>
      <c r="X18" s="106">
        <v>1.08</v>
      </c>
      <c r="Y18" s="106">
        <v>0.42000000000000004</v>
      </c>
      <c r="Z18" s="106">
        <v>37400</v>
      </c>
      <c r="AA18" s="106">
        <v>0.67900000000000005</v>
      </c>
      <c r="AB18" s="106">
        <v>51.8</v>
      </c>
      <c r="AC18" s="106">
        <v>159</v>
      </c>
    </row>
    <row r="19" spans="1:29" s="12" customFormat="1" x14ac:dyDescent="0.2">
      <c r="A19" s="106" t="s">
        <v>807</v>
      </c>
      <c r="B19" s="106" t="s">
        <v>792</v>
      </c>
      <c r="C19" s="106">
        <v>4954000</v>
      </c>
      <c r="D19" s="107">
        <v>298.74252672</v>
      </c>
      <c r="E19" s="108">
        <v>42228.409722222219</v>
      </c>
      <c r="F19" s="106">
        <v>31100</v>
      </c>
      <c r="G19" s="106">
        <v>0.23</v>
      </c>
      <c r="H19" s="106">
        <v>11.1</v>
      </c>
      <c r="I19" s="106">
        <v>766</v>
      </c>
      <c r="J19" s="106">
        <v>3.16</v>
      </c>
      <c r="K19" s="106">
        <v>0.90500000000000003</v>
      </c>
      <c r="L19" s="106">
        <v>164000</v>
      </c>
      <c r="M19" s="106">
        <v>16.100000000000001</v>
      </c>
      <c r="N19" s="106">
        <v>18.599999999999998</v>
      </c>
      <c r="O19" s="106">
        <v>43.7</v>
      </c>
      <c r="P19" s="106">
        <v>22600</v>
      </c>
      <c r="Q19" s="106">
        <v>47.4</v>
      </c>
      <c r="R19" s="106">
        <v>24700</v>
      </c>
      <c r="S19" s="106">
        <v>1250</v>
      </c>
      <c r="T19" s="106">
        <v>9.8299999999999998E-2</v>
      </c>
      <c r="U19" s="106">
        <v>0.77100000000000002</v>
      </c>
      <c r="V19" s="106">
        <v>28.9</v>
      </c>
      <c r="W19" s="106">
        <v>7900</v>
      </c>
      <c r="X19" s="106">
        <v>1.0399999999999998</v>
      </c>
      <c r="Y19" s="106">
        <v>0.314</v>
      </c>
      <c r="Z19" s="106">
        <v>32700.000000000004</v>
      </c>
      <c r="AA19" s="106">
        <v>0.46400000000000002</v>
      </c>
      <c r="AB19" s="106">
        <v>43.7</v>
      </c>
      <c r="AC19" s="106">
        <v>131</v>
      </c>
    </row>
    <row r="20" spans="1:29" s="12" customFormat="1" x14ac:dyDescent="0.2">
      <c r="A20" s="106" t="s">
        <v>808</v>
      </c>
      <c r="B20" s="106" t="s">
        <v>792</v>
      </c>
      <c r="C20" s="106">
        <v>4954000</v>
      </c>
      <c r="D20" s="107">
        <v>298.74252672</v>
      </c>
      <c r="E20" s="108">
        <v>42228.506249999999</v>
      </c>
      <c r="F20" s="106">
        <v>28500</v>
      </c>
      <c r="G20" s="106">
        <v>0.252</v>
      </c>
      <c r="H20" s="106">
        <v>9.2099999999999991</v>
      </c>
      <c r="I20" s="106">
        <v>683</v>
      </c>
      <c r="J20" s="106">
        <v>2.52</v>
      </c>
      <c r="K20" s="106">
        <v>0.64100000000000001</v>
      </c>
      <c r="L20" s="106">
        <v>146000</v>
      </c>
      <c r="M20" s="106">
        <v>13.2</v>
      </c>
      <c r="N20" s="106">
        <v>14.5</v>
      </c>
      <c r="O20" s="106">
        <v>34.299999999999997</v>
      </c>
      <c r="P20" s="106">
        <v>18100</v>
      </c>
      <c r="Q20" s="106">
        <v>35.799999999999997</v>
      </c>
      <c r="R20" s="106">
        <v>24500</v>
      </c>
      <c r="S20" s="106">
        <v>1130</v>
      </c>
      <c r="T20" s="106">
        <v>5.8299999999999998E-2</v>
      </c>
      <c r="U20" s="106">
        <v>0.48000000000000004</v>
      </c>
      <c r="V20" s="106">
        <v>22</v>
      </c>
      <c r="W20" s="106">
        <v>7370</v>
      </c>
      <c r="X20" s="106">
        <v>0.751</v>
      </c>
      <c r="Y20" s="106">
        <v>0.20900000000000002</v>
      </c>
      <c r="Z20" s="106">
        <v>28700</v>
      </c>
      <c r="AA20" s="106">
        <v>0.28299999999999997</v>
      </c>
      <c r="AB20" s="106">
        <v>41.4</v>
      </c>
      <c r="AC20" s="106">
        <v>96.199999999999989</v>
      </c>
    </row>
    <row r="21" spans="1:29" s="12" customFormat="1" x14ac:dyDescent="0.2">
      <c r="A21" s="106" t="s">
        <v>809</v>
      </c>
      <c r="B21" s="106" t="s">
        <v>394</v>
      </c>
      <c r="C21" s="106" t="s">
        <v>810</v>
      </c>
      <c r="D21" s="107">
        <v>295.82961408</v>
      </c>
      <c r="E21" s="108">
        <v>42228.59375</v>
      </c>
      <c r="F21" s="106"/>
      <c r="G21" s="106">
        <v>0.2</v>
      </c>
      <c r="H21" s="106">
        <v>10</v>
      </c>
      <c r="I21" s="106">
        <v>520</v>
      </c>
      <c r="J21" s="106">
        <v>2.6</v>
      </c>
      <c r="K21" s="106">
        <v>0.8</v>
      </c>
      <c r="L21" s="106"/>
      <c r="M21" s="106"/>
      <c r="N21" s="106"/>
      <c r="O21" s="106">
        <v>37</v>
      </c>
      <c r="P21" s="106"/>
      <c r="Q21" s="106">
        <v>31</v>
      </c>
      <c r="R21" s="106"/>
      <c r="S21" s="106"/>
      <c r="T21" s="106">
        <v>5.0999999999999997E-2</v>
      </c>
      <c r="U21" s="106"/>
      <c r="V21" s="106">
        <v>18</v>
      </c>
      <c r="W21" s="106"/>
      <c r="X21" s="106">
        <v>2.2000000000000002</v>
      </c>
      <c r="Y21" s="106">
        <v>0.7</v>
      </c>
      <c r="Z21" s="106"/>
      <c r="AA21" s="106">
        <v>0.55000000000000004</v>
      </c>
      <c r="AB21" s="106"/>
      <c r="AC21" s="106">
        <v>110</v>
      </c>
    </row>
    <row r="22" spans="1:29" s="12" customFormat="1" x14ac:dyDescent="0.2">
      <c r="A22" s="106" t="s">
        <v>811</v>
      </c>
      <c r="B22" s="106" t="s">
        <v>644</v>
      </c>
      <c r="C22" s="106" t="s">
        <v>41</v>
      </c>
      <c r="D22" s="107">
        <v>295.82961408</v>
      </c>
      <c r="E22" s="108">
        <v>42228.607638888891</v>
      </c>
      <c r="F22" s="106">
        <v>24000</v>
      </c>
      <c r="G22" s="106">
        <v>0.4</v>
      </c>
      <c r="H22" s="106">
        <v>4.2</v>
      </c>
      <c r="I22" s="106">
        <v>260</v>
      </c>
      <c r="J22" s="106">
        <v>1.1000000000000001</v>
      </c>
      <c r="K22" s="106">
        <v>0.11</v>
      </c>
      <c r="L22" s="106">
        <v>83000</v>
      </c>
      <c r="M22" s="106">
        <v>13</v>
      </c>
      <c r="N22" s="106">
        <v>7.6</v>
      </c>
      <c r="O22" s="106">
        <v>17</v>
      </c>
      <c r="P22" s="106">
        <v>16000</v>
      </c>
      <c r="Q22" s="106">
        <v>15</v>
      </c>
      <c r="R22" s="106">
        <v>15000</v>
      </c>
      <c r="S22" s="106">
        <v>360</v>
      </c>
      <c r="T22" s="106">
        <v>0.08</v>
      </c>
      <c r="U22" s="106">
        <v>1.6</v>
      </c>
      <c r="V22" s="106">
        <v>12</v>
      </c>
      <c r="W22" s="106">
        <v>8400</v>
      </c>
      <c r="X22" s="106">
        <v>1</v>
      </c>
      <c r="Y22" s="106">
        <v>0.1</v>
      </c>
      <c r="Z22" s="106">
        <v>28000</v>
      </c>
      <c r="AA22" s="106">
        <v>0.23</v>
      </c>
      <c r="AB22" s="106">
        <v>35</v>
      </c>
      <c r="AC22" s="106">
        <v>50</v>
      </c>
    </row>
    <row r="23" spans="1:29" s="12" customFormat="1" x14ac:dyDescent="0.2">
      <c r="A23" s="106" t="s">
        <v>812</v>
      </c>
      <c r="B23" s="106" t="s">
        <v>792</v>
      </c>
      <c r="C23" s="106">
        <v>4954000</v>
      </c>
      <c r="D23" s="107">
        <v>298.74252672</v>
      </c>
      <c r="E23" s="108">
        <v>42229.417361111111</v>
      </c>
      <c r="F23" s="106">
        <v>38700</v>
      </c>
      <c r="G23" s="106">
        <v>0.156</v>
      </c>
      <c r="H23" s="106">
        <v>12</v>
      </c>
      <c r="I23" s="106">
        <v>1110</v>
      </c>
      <c r="J23" s="106">
        <v>5.62</v>
      </c>
      <c r="K23" s="106">
        <v>0.94099999999999995</v>
      </c>
      <c r="L23" s="106">
        <v>124000</v>
      </c>
      <c r="M23" s="106">
        <v>14.9</v>
      </c>
      <c r="N23" s="106">
        <v>28.9</v>
      </c>
      <c r="O23" s="106">
        <v>79.3</v>
      </c>
      <c r="P23" s="106">
        <v>31100</v>
      </c>
      <c r="Q23" s="106">
        <v>66.5</v>
      </c>
      <c r="R23" s="106">
        <v>22500</v>
      </c>
      <c r="S23" s="106">
        <v>1670</v>
      </c>
      <c r="T23" s="106">
        <v>0.153</v>
      </c>
      <c r="U23" s="106">
        <v>0.52899999999999991</v>
      </c>
      <c r="V23" s="106">
        <v>28.9</v>
      </c>
      <c r="W23" s="106">
        <v>8540</v>
      </c>
      <c r="X23" s="106">
        <v>1.2</v>
      </c>
      <c r="Y23" s="106">
        <v>0.39500000000000002</v>
      </c>
      <c r="Z23" s="106">
        <v>45000</v>
      </c>
      <c r="AA23" s="106">
        <v>0.57799999999999996</v>
      </c>
      <c r="AB23" s="106">
        <v>51</v>
      </c>
      <c r="AC23" s="106">
        <v>177</v>
      </c>
    </row>
    <row r="24" spans="1:29" s="12" customFormat="1" x14ac:dyDescent="0.2">
      <c r="A24" s="106" t="s">
        <v>813</v>
      </c>
      <c r="B24" s="106" t="s">
        <v>792</v>
      </c>
      <c r="C24" s="106">
        <v>4954000</v>
      </c>
      <c r="D24" s="107">
        <v>298.74252672</v>
      </c>
      <c r="E24" s="108">
        <v>42230.368055555555</v>
      </c>
      <c r="F24" s="106">
        <v>44300</v>
      </c>
      <c r="G24" s="106">
        <v>0.41300000000000003</v>
      </c>
      <c r="H24" s="106">
        <v>12.5</v>
      </c>
      <c r="I24" s="106">
        <v>918</v>
      </c>
      <c r="J24" s="106">
        <v>4.8900000000000006</v>
      </c>
      <c r="K24" s="106">
        <v>0.9840000000000001</v>
      </c>
      <c r="L24" s="106">
        <v>114000</v>
      </c>
      <c r="M24" s="106">
        <v>23.7</v>
      </c>
      <c r="N24" s="106">
        <v>27.099999999999998</v>
      </c>
      <c r="O24" s="106">
        <v>70.5</v>
      </c>
      <c r="P24" s="106">
        <v>39100</v>
      </c>
      <c r="Q24" s="106">
        <v>64.3</v>
      </c>
      <c r="R24" s="106">
        <v>22400</v>
      </c>
      <c r="S24" s="106">
        <v>1360</v>
      </c>
      <c r="T24" s="106">
        <v>0.14799999999999999</v>
      </c>
      <c r="U24" s="106">
        <v>0.77200000000000002</v>
      </c>
      <c r="V24" s="106">
        <v>34.5</v>
      </c>
      <c r="W24" s="106">
        <v>10400</v>
      </c>
      <c r="X24" s="106">
        <v>1.32</v>
      </c>
      <c r="Y24" s="106">
        <v>0.38</v>
      </c>
      <c r="Z24" s="106">
        <v>54800</v>
      </c>
      <c r="AA24" s="106">
        <v>0.70600000000000007</v>
      </c>
      <c r="AB24" s="106">
        <v>60</v>
      </c>
      <c r="AC24" s="106">
        <v>197</v>
      </c>
    </row>
    <row r="25" spans="1:29" s="12" customFormat="1" x14ac:dyDescent="0.2">
      <c r="A25" s="106" t="s">
        <v>814</v>
      </c>
      <c r="B25" s="106" t="s">
        <v>644</v>
      </c>
      <c r="C25" s="106" t="s">
        <v>41</v>
      </c>
      <c r="D25" s="107">
        <v>295.82961408</v>
      </c>
      <c r="E25" s="108">
        <v>42230.527777777781</v>
      </c>
      <c r="F25" s="106">
        <v>25000</v>
      </c>
      <c r="G25" s="106">
        <v>0.5</v>
      </c>
      <c r="H25" s="106">
        <v>5.9</v>
      </c>
      <c r="I25" s="106">
        <v>340</v>
      </c>
      <c r="J25" s="106">
        <v>1.4</v>
      </c>
      <c r="K25" s="106">
        <v>0.51</v>
      </c>
      <c r="L25" s="106">
        <v>75000</v>
      </c>
      <c r="M25" s="106">
        <v>9.1999999999999993</v>
      </c>
      <c r="N25" s="106">
        <v>8.4</v>
      </c>
      <c r="O25" s="106">
        <v>27</v>
      </c>
      <c r="P25" s="106">
        <v>22000</v>
      </c>
      <c r="Q25" s="106">
        <v>20</v>
      </c>
      <c r="R25" s="106">
        <v>13000</v>
      </c>
      <c r="S25" s="106">
        <v>380</v>
      </c>
      <c r="T25" s="106">
        <v>0.14000000000000001</v>
      </c>
      <c r="U25" s="106">
        <v>1.6</v>
      </c>
      <c r="V25" s="106">
        <v>12</v>
      </c>
      <c r="W25" s="106">
        <v>7500</v>
      </c>
      <c r="X25" s="106">
        <v>1.2</v>
      </c>
      <c r="Y25" s="106">
        <v>0.5</v>
      </c>
      <c r="Z25" s="106">
        <v>48000</v>
      </c>
      <c r="AA25" s="106">
        <v>0.5</v>
      </c>
      <c r="AB25" s="106">
        <v>30</v>
      </c>
      <c r="AC25" s="106">
        <v>74</v>
      </c>
    </row>
    <row r="26" spans="1:29" s="12" customFormat="1" x14ac:dyDescent="0.2">
      <c r="A26" s="106" t="s">
        <v>815</v>
      </c>
      <c r="B26" s="106" t="s">
        <v>792</v>
      </c>
      <c r="C26" s="106">
        <v>4954000</v>
      </c>
      <c r="D26" s="107">
        <v>298.74252672</v>
      </c>
      <c r="E26" s="108">
        <v>42231.404861111114</v>
      </c>
      <c r="F26" s="106">
        <v>14200</v>
      </c>
      <c r="G26" s="106">
        <v>0.27900000000000003</v>
      </c>
      <c r="H26" s="106">
        <v>4.7</v>
      </c>
      <c r="I26" s="106">
        <v>262</v>
      </c>
      <c r="J26" s="106">
        <v>1.08</v>
      </c>
      <c r="K26" s="106">
        <v>0.36599999999999999</v>
      </c>
      <c r="L26" s="106">
        <v>68100</v>
      </c>
      <c r="M26" s="106">
        <v>8.75</v>
      </c>
      <c r="N26" s="106">
        <v>6.18</v>
      </c>
      <c r="O26" s="106">
        <v>18.2</v>
      </c>
      <c r="P26" s="106">
        <v>12300</v>
      </c>
      <c r="Q26" s="106">
        <v>17.399999999999999</v>
      </c>
      <c r="R26" s="106">
        <v>12700</v>
      </c>
      <c r="S26" s="106">
        <v>368</v>
      </c>
      <c r="T26" s="106">
        <v>3.0000000000000002E-2</v>
      </c>
      <c r="U26" s="106">
        <v>1.1299999999999999</v>
      </c>
      <c r="V26" s="106">
        <v>8.7799999999999994</v>
      </c>
      <c r="W26" s="106">
        <v>5160</v>
      </c>
      <c r="X26" s="106">
        <v>0.626</v>
      </c>
      <c r="Y26" s="106">
        <v>0.14100000000000001</v>
      </c>
      <c r="Z26" s="106">
        <v>27700</v>
      </c>
      <c r="AA26" s="106">
        <v>0.19400000000000001</v>
      </c>
      <c r="AB26" s="106">
        <v>25.7</v>
      </c>
      <c r="AC26" s="106">
        <v>58.9</v>
      </c>
    </row>
    <row r="27" spans="1:29" s="12" customFormat="1" x14ac:dyDescent="0.2">
      <c r="A27" s="106" t="s">
        <v>816</v>
      </c>
      <c r="B27" s="106" t="s">
        <v>644</v>
      </c>
      <c r="C27" s="106" t="s">
        <v>41</v>
      </c>
      <c r="D27" s="107">
        <v>295.82961408</v>
      </c>
      <c r="E27" s="108">
        <v>42231.5</v>
      </c>
      <c r="F27" s="106">
        <v>22000</v>
      </c>
      <c r="G27" s="106">
        <v>0.5</v>
      </c>
      <c r="H27" s="106">
        <v>5</v>
      </c>
      <c r="I27" s="106">
        <v>270</v>
      </c>
      <c r="J27" s="106">
        <v>0.92</v>
      </c>
      <c r="K27" s="106">
        <v>0.25</v>
      </c>
      <c r="L27" s="106">
        <v>76000</v>
      </c>
      <c r="M27" s="106">
        <v>7.8</v>
      </c>
      <c r="N27" s="106">
        <v>7</v>
      </c>
      <c r="O27" s="106">
        <v>23</v>
      </c>
      <c r="P27" s="106">
        <v>18000</v>
      </c>
      <c r="Q27" s="106">
        <v>18</v>
      </c>
      <c r="R27" s="106">
        <v>14000</v>
      </c>
      <c r="S27" s="106">
        <v>370</v>
      </c>
      <c r="T27" s="106">
        <v>0.1</v>
      </c>
      <c r="U27" s="106">
        <v>1.3</v>
      </c>
      <c r="V27" s="106">
        <v>10</v>
      </c>
      <c r="W27" s="106">
        <v>6300</v>
      </c>
      <c r="X27" s="106">
        <v>1</v>
      </c>
      <c r="Y27" s="106">
        <v>0.5</v>
      </c>
      <c r="Z27" s="106">
        <v>31000</v>
      </c>
      <c r="AA27" s="106">
        <v>0.5</v>
      </c>
      <c r="AB27" s="106">
        <v>25</v>
      </c>
      <c r="AC27" s="106">
        <v>68</v>
      </c>
    </row>
    <row r="28" spans="1:29" s="12" customFormat="1" x14ac:dyDescent="0.2">
      <c r="A28" s="106" t="s">
        <v>817</v>
      </c>
      <c r="B28" s="106" t="s">
        <v>792</v>
      </c>
      <c r="C28" s="106">
        <v>4954000</v>
      </c>
      <c r="D28" s="107">
        <v>298.74252672</v>
      </c>
      <c r="E28" s="108">
        <v>42232.385416666664</v>
      </c>
      <c r="F28" s="106">
        <v>9500</v>
      </c>
      <c r="G28" s="106">
        <v>0.83699999999999997</v>
      </c>
      <c r="H28" s="106">
        <v>4.8900000000000006</v>
      </c>
      <c r="I28" s="106">
        <v>358</v>
      </c>
      <c r="J28" s="106">
        <v>0.94</v>
      </c>
      <c r="K28" s="106">
        <v>0.30200000000000005</v>
      </c>
      <c r="L28" s="106">
        <v>78000</v>
      </c>
      <c r="M28" s="106">
        <v>6.21</v>
      </c>
      <c r="N28" s="106">
        <v>5.6899999999999995</v>
      </c>
      <c r="O28" s="106">
        <v>14.9</v>
      </c>
      <c r="P28" s="106">
        <v>10000</v>
      </c>
      <c r="Q28" s="106">
        <v>15.8</v>
      </c>
      <c r="R28" s="106">
        <v>13300</v>
      </c>
      <c r="S28" s="106">
        <v>338</v>
      </c>
      <c r="T28" s="106">
        <v>2.8299999999999999E-2</v>
      </c>
      <c r="U28" s="106">
        <v>1.23</v>
      </c>
      <c r="V28" s="106">
        <v>10.3</v>
      </c>
      <c r="W28" s="106">
        <v>5780</v>
      </c>
      <c r="X28" s="106">
        <v>0.85899999999999999</v>
      </c>
      <c r="Y28" s="106">
        <v>0.34499999999999997</v>
      </c>
      <c r="Z28" s="106">
        <v>31200</v>
      </c>
      <c r="AA28" s="106">
        <v>0.23200000000000001</v>
      </c>
      <c r="AB28" s="106">
        <v>16.100000000000001</v>
      </c>
      <c r="AC28" s="106">
        <v>215</v>
      </c>
    </row>
    <row r="29" spans="1:29" s="12" customFormat="1" x14ac:dyDescent="0.2">
      <c r="A29" s="106" t="s">
        <v>818</v>
      </c>
      <c r="B29" s="106" t="s">
        <v>644</v>
      </c>
      <c r="C29" s="106" t="s">
        <v>41</v>
      </c>
      <c r="D29" s="107">
        <v>295.82961408</v>
      </c>
      <c r="E29" s="108">
        <v>42232.506944444445</v>
      </c>
      <c r="F29" s="106">
        <v>13000</v>
      </c>
      <c r="G29" s="106">
        <v>0.4</v>
      </c>
      <c r="H29" s="106">
        <v>4.8</v>
      </c>
      <c r="I29" s="106">
        <v>190</v>
      </c>
      <c r="J29" s="106">
        <v>0.76</v>
      </c>
      <c r="K29" s="106">
        <v>0.13</v>
      </c>
      <c r="L29" s="106">
        <v>71000</v>
      </c>
      <c r="M29" s="106">
        <v>8.5</v>
      </c>
      <c r="N29" s="106">
        <v>3.9</v>
      </c>
      <c r="O29" s="106">
        <v>12</v>
      </c>
      <c r="P29" s="106">
        <v>9700</v>
      </c>
      <c r="Q29" s="106">
        <v>7.8</v>
      </c>
      <c r="R29" s="106">
        <v>12000</v>
      </c>
      <c r="S29" s="106">
        <v>190</v>
      </c>
      <c r="T29" s="106">
        <v>0.08</v>
      </c>
      <c r="U29" s="106">
        <v>1.9</v>
      </c>
      <c r="V29" s="106">
        <v>8.9</v>
      </c>
      <c r="W29" s="106">
        <v>5800</v>
      </c>
      <c r="X29" s="106">
        <v>1.1000000000000001</v>
      </c>
      <c r="Y29" s="106">
        <v>0.1</v>
      </c>
      <c r="Z29" s="106">
        <v>28000</v>
      </c>
      <c r="AA29" s="106">
        <v>0.13</v>
      </c>
      <c r="AB29" s="106">
        <v>24</v>
      </c>
      <c r="AC29" s="106">
        <v>35</v>
      </c>
    </row>
    <row r="30" spans="1:29" s="12" customFormat="1" x14ac:dyDescent="0.2">
      <c r="A30" s="106" t="s">
        <v>819</v>
      </c>
      <c r="B30" s="106" t="s">
        <v>644</v>
      </c>
      <c r="C30" s="106" t="s">
        <v>41</v>
      </c>
      <c r="D30" s="107">
        <v>295.82961408</v>
      </c>
      <c r="E30" s="108">
        <v>42233.392361111109</v>
      </c>
      <c r="F30" s="106">
        <v>8600</v>
      </c>
      <c r="G30" s="106">
        <v>0.5</v>
      </c>
      <c r="H30" s="106">
        <v>2.1</v>
      </c>
      <c r="I30" s="106">
        <v>140</v>
      </c>
      <c r="J30" s="106">
        <v>0.28999999999999998</v>
      </c>
      <c r="K30" s="106">
        <v>0.25</v>
      </c>
      <c r="L30" s="106">
        <v>63000</v>
      </c>
      <c r="M30" s="106">
        <v>1.4</v>
      </c>
      <c r="N30" s="106">
        <v>1.9</v>
      </c>
      <c r="O30" s="106">
        <v>9.8000000000000007</v>
      </c>
      <c r="P30" s="106">
        <v>5200</v>
      </c>
      <c r="Q30" s="106">
        <v>5.9</v>
      </c>
      <c r="R30" s="106">
        <v>11000</v>
      </c>
      <c r="S30" s="106">
        <v>140</v>
      </c>
      <c r="T30" s="106">
        <v>0.1</v>
      </c>
      <c r="U30" s="106">
        <v>1.5</v>
      </c>
      <c r="V30" s="106">
        <v>3.8</v>
      </c>
      <c r="W30" s="106">
        <v>4400</v>
      </c>
      <c r="X30" s="106">
        <v>0.66</v>
      </c>
      <c r="Y30" s="106">
        <v>0.5</v>
      </c>
      <c r="Z30" s="106">
        <v>31000</v>
      </c>
      <c r="AA30" s="106">
        <v>0.5</v>
      </c>
      <c r="AB30" s="106">
        <v>6.8</v>
      </c>
      <c r="AC30" s="106">
        <v>23</v>
      </c>
    </row>
    <row r="31" spans="1:29" s="12" customFormat="1" x14ac:dyDescent="0.2">
      <c r="A31" s="106" t="s">
        <v>820</v>
      </c>
      <c r="B31" s="106" t="s">
        <v>792</v>
      </c>
      <c r="C31" s="106">
        <v>4954000</v>
      </c>
      <c r="D31" s="107">
        <v>298.74252672</v>
      </c>
      <c r="E31" s="108">
        <v>42234.413888888892</v>
      </c>
      <c r="F31" s="106">
        <v>3640</v>
      </c>
      <c r="G31" s="106">
        <v>0.20100000000000001</v>
      </c>
      <c r="H31" s="106">
        <v>2</v>
      </c>
      <c r="I31" s="106">
        <v>121</v>
      </c>
      <c r="J31" s="106">
        <v>0.24399999999999999</v>
      </c>
      <c r="K31" s="106">
        <v>0.5</v>
      </c>
      <c r="L31" s="106">
        <v>60400</v>
      </c>
      <c r="M31" s="106">
        <v>2.09</v>
      </c>
      <c r="N31" s="106">
        <v>1.59</v>
      </c>
      <c r="O31" s="106">
        <v>6.24</v>
      </c>
      <c r="P31" s="106">
        <v>3300</v>
      </c>
      <c r="Q31" s="106">
        <v>4.3</v>
      </c>
      <c r="R31" s="106">
        <v>10900</v>
      </c>
      <c r="S31" s="106">
        <v>126</v>
      </c>
      <c r="T31" s="106">
        <v>0.01</v>
      </c>
      <c r="U31" s="106">
        <v>1.3699999999999999</v>
      </c>
      <c r="V31" s="106">
        <v>2.63</v>
      </c>
      <c r="W31" s="106">
        <v>3060</v>
      </c>
      <c r="X31" s="106">
        <v>0.63800000000000001</v>
      </c>
      <c r="Y31" s="106">
        <v>4.1999999999999996E-2</v>
      </c>
      <c r="Z31" s="106">
        <v>29800</v>
      </c>
      <c r="AA31" s="106">
        <v>2</v>
      </c>
      <c r="AB31" s="106">
        <v>6.8</v>
      </c>
      <c r="AC31" s="106">
        <v>15.4</v>
      </c>
    </row>
    <row r="32" spans="1:29" s="12" customFormat="1" x14ac:dyDescent="0.2">
      <c r="A32" s="106" t="s">
        <v>821</v>
      </c>
      <c r="B32" s="106" t="s">
        <v>644</v>
      </c>
      <c r="C32" s="106" t="s">
        <v>41</v>
      </c>
      <c r="D32" s="107">
        <v>295.82961408</v>
      </c>
      <c r="E32" s="108">
        <v>42234.586805555555</v>
      </c>
      <c r="F32" s="106">
        <v>5900</v>
      </c>
      <c r="G32" s="106">
        <v>0.5</v>
      </c>
      <c r="H32" s="106">
        <v>2.5</v>
      </c>
      <c r="I32" s="106">
        <v>160</v>
      </c>
      <c r="J32" s="106">
        <v>0.31</v>
      </c>
      <c r="K32" s="106">
        <v>0.25</v>
      </c>
      <c r="L32" s="106">
        <v>68000</v>
      </c>
      <c r="M32" s="106">
        <v>2.6</v>
      </c>
      <c r="N32" s="106">
        <v>2.4</v>
      </c>
      <c r="O32" s="106">
        <v>10</v>
      </c>
      <c r="P32" s="106">
        <v>5500</v>
      </c>
      <c r="Q32" s="106">
        <v>7.2</v>
      </c>
      <c r="R32" s="106">
        <v>11000</v>
      </c>
      <c r="S32" s="106">
        <v>190</v>
      </c>
      <c r="T32" s="106">
        <v>0.13</v>
      </c>
      <c r="U32" s="106">
        <v>1.6</v>
      </c>
      <c r="V32" s="106">
        <v>4.0999999999999996</v>
      </c>
      <c r="W32" s="106">
        <v>4000</v>
      </c>
      <c r="X32" s="106">
        <v>0.5</v>
      </c>
      <c r="Y32" s="106">
        <v>0.5</v>
      </c>
      <c r="Z32" s="106">
        <v>33000</v>
      </c>
      <c r="AA32" s="106">
        <v>0.5</v>
      </c>
      <c r="AB32" s="106">
        <v>8.5</v>
      </c>
      <c r="AC32" s="106">
        <v>27</v>
      </c>
    </row>
    <row r="33" spans="1:29" s="12" customFormat="1" x14ac:dyDescent="0.2">
      <c r="A33" s="106" t="s">
        <v>822</v>
      </c>
      <c r="B33" s="106" t="s">
        <v>792</v>
      </c>
      <c r="C33" s="106">
        <v>4954000</v>
      </c>
      <c r="D33" s="107">
        <v>298.74252672</v>
      </c>
      <c r="E33" s="108">
        <v>42235.395833333336</v>
      </c>
      <c r="F33" s="106">
        <v>4070.0000000000005</v>
      </c>
      <c r="G33" s="106">
        <v>0.182</v>
      </c>
      <c r="H33" s="106">
        <v>2.14</v>
      </c>
      <c r="I33" s="106">
        <v>122</v>
      </c>
      <c r="J33" s="106">
        <v>0.24399999999999999</v>
      </c>
      <c r="K33" s="106">
        <v>0.5</v>
      </c>
      <c r="L33" s="106">
        <v>62200</v>
      </c>
      <c r="M33" s="106">
        <v>2.5300000000000002</v>
      </c>
      <c r="N33" s="106">
        <v>1.7799999999999998</v>
      </c>
      <c r="O33" s="106">
        <v>6.24</v>
      </c>
      <c r="P33" s="106">
        <v>3520</v>
      </c>
      <c r="Q33" s="106">
        <v>4.1599999999999993</v>
      </c>
      <c r="R33" s="106">
        <v>10500</v>
      </c>
      <c r="S33" s="106">
        <v>127</v>
      </c>
      <c r="T33" s="106">
        <v>0.15</v>
      </c>
      <c r="U33" s="106">
        <v>1.3699999999999999</v>
      </c>
      <c r="V33" s="106">
        <v>2.84</v>
      </c>
      <c r="W33" s="106">
        <v>3070</v>
      </c>
      <c r="X33" s="106">
        <v>0.63600000000000001</v>
      </c>
      <c r="Y33" s="106">
        <v>4.0500000000000001E-2</v>
      </c>
      <c r="Z33" s="106">
        <v>29200</v>
      </c>
      <c r="AA33" s="106">
        <v>2</v>
      </c>
      <c r="AB33" s="106">
        <v>7.7600000000000007</v>
      </c>
      <c r="AC33" s="106">
        <v>18</v>
      </c>
    </row>
    <row r="34" spans="1:29" s="12" customFormat="1" x14ac:dyDescent="0.2">
      <c r="A34" s="106" t="s">
        <v>823</v>
      </c>
      <c r="B34" s="106" t="s">
        <v>644</v>
      </c>
      <c r="C34" s="106" t="s">
        <v>41</v>
      </c>
      <c r="D34" s="107">
        <v>295.82961408</v>
      </c>
      <c r="E34" s="108">
        <v>42235.503472222219</v>
      </c>
      <c r="F34" s="106">
        <v>6400</v>
      </c>
      <c r="G34" s="106">
        <v>0.5</v>
      </c>
      <c r="H34" s="106">
        <v>3.1</v>
      </c>
      <c r="I34" s="106">
        <v>200</v>
      </c>
      <c r="J34" s="106">
        <v>0.4</v>
      </c>
      <c r="K34" s="106">
        <v>0.25</v>
      </c>
      <c r="L34" s="106">
        <v>62000</v>
      </c>
      <c r="M34" s="106">
        <v>3</v>
      </c>
      <c r="N34" s="106">
        <v>3.3</v>
      </c>
      <c r="O34" s="106">
        <v>12</v>
      </c>
      <c r="P34" s="106">
        <v>6500</v>
      </c>
      <c r="Q34" s="106">
        <v>9.1</v>
      </c>
      <c r="R34" s="106">
        <v>11000</v>
      </c>
      <c r="S34" s="106">
        <v>270</v>
      </c>
      <c r="T34" s="106">
        <v>0.1</v>
      </c>
      <c r="U34" s="106">
        <v>1.5</v>
      </c>
      <c r="V34" s="106">
        <v>5.5</v>
      </c>
      <c r="W34" s="106">
        <v>3900</v>
      </c>
      <c r="X34" s="106">
        <v>0.77</v>
      </c>
      <c r="Y34" s="106">
        <v>0.5</v>
      </c>
      <c r="Z34" s="106">
        <v>31000</v>
      </c>
      <c r="AA34" s="106">
        <v>0.5</v>
      </c>
      <c r="AB34" s="106">
        <v>11</v>
      </c>
      <c r="AC34" s="106">
        <v>32</v>
      </c>
    </row>
    <row r="35" spans="1:29" s="12" customFormat="1" x14ac:dyDescent="0.2">
      <c r="A35" s="106" t="s">
        <v>824</v>
      </c>
      <c r="B35" s="106" t="s">
        <v>792</v>
      </c>
      <c r="C35" s="106">
        <v>4954000</v>
      </c>
      <c r="D35" s="107">
        <v>298.74252672</v>
      </c>
      <c r="E35" s="108">
        <v>42236.405555555553</v>
      </c>
      <c r="F35" s="106">
        <v>3650</v>
      </c>
      <c r="G35" s="106">
        <v>0.16400000000000001</v>
      </c>
      <c r="H35" s="106">
        <v>2.02</v>
      </c>
      <c r="I35" s="106">
        <v>119</v>
      </c>
      <c r="J35" s="106">
        <v>0.26600000000000001</v>
      </c>
      <c r="K35" s="106">
        <v>0.5</v>
      </c>
      <c r="L35" s="106">
        <v>64300</v>
      </c>
      <c r="M35" s="106">
        <v>2.2799999999999998</v>
      </c>
      <c r="N35" s="106">
        <v>1.72</v>
      </c>
      <c r="O35" s="106">
        <v>6.18</v>
      </c>
      <c r="P35" s="106">
        <v>3290</v>
      </c>
      <c r="Q35" s="106">
        <v>3.8400000000000003</v>
      </c>
      <c r="R35" s="106">
        <v>11000</v>
      </c>
      <c r="S35" s="106">
        <v>119</v>
      </c>
      <c r="T35" s="106">
        <v>0.15</v>
      </c>
      <c r="U35" s="106">
        <v>1.41</v>
      </c>
      <c r="V35" s="106">
        <v>2.71</v>
      </c>
      <c r="W35" s="106">
        <v>3150</v>
      </c>
      <c r="X35" s="106">
        <v>0.55000000000000004</v>
      </c>
      <c r="Y35" s="106">
        <v>3.85E-2</v>
      </c>
      <c r="Z35" s="106">
        <v>32500</v>
      </c>
      <c r="AA35" s="106">
        <v>2</v>
      </c>
      <c r="AB35" s="106">
        <v>6.98</v>
      </c>
      <c r="AC35" s="106">
        <v>15.7</v>
      </c>
    </row>
    <row r="36" spans="1:29" s="12" customFormat="1" x14ac:dyDescent="0.2">
      <c r="A36" s="106" t="s">
        <v>825</v>
      </c>
      <c r="B36" s="106" t="s">
        <v>644</v>
      </c>
      <c r="C36" s="106" t="s">
        <v>41</v>
      </c>
      <c r="D36" s="107">
        <v>295.82961408</v>
      </c>
      <c r="E36" s="108">
        <v>42240.560416666667</v>
      </c>
      <c r="F36" s="106">
        <v>3800</v>
      </c>
      <c r="G36" s="106">
        <v>0.5</v>
      </c>
      <c r="H36" s="106">
        <v>1.8</v>
      </c>
      <c r="I36" s="106">
        <v>100</v>
      </c>
      <c r="J36" s="106">
        <v>0.25</v>
      </c>
      <c r="K36" s="106">
        <v>0.25</v>
      </c>
      <c r="L36" s="106">
        <v>57000</v>
      </c>
      <c r="M36" s="106">
        <v>0.98</v>
      </c>
      <c r="N36" s="106">
        <v>0.97</v>
      </c>
      <c r="O36" s="106">
        <v>3.9</v>
      </c>
      <c r="P36" s="106">
        <v>2600</v>
      </c>
      <c r="Q36" s="106">
        <v>2.1</v>
      </c>
      <c r="R36" s="106">
        <v>9600</v>
      </c>
      <c r="S36" s="106">
        <v>77</v>
      </c>
      <c r="T36" s="106">
        <v>0.1</v>
      </c>
      <c r="U36" s="106">
        <v>1.5</v>
      </c>
      <c r="V36" s="106">
        <v>1.8</v>
      </c>
      <c r="W36" s="106">
        <v>3600</v>
      </c>
      <c r="X36" s="106">
        <v>0.5</v>
      </c>
      <c r="Y36" s="106">
        <v>0.5</v>
      </c>
      <c r="Z36" s="106">
        <v>34000</v>
      </c>
      <c r="AA36" s="106">
        <v>0.5</v>
      </c>
      <c r="AB36" s="106">
        <v>4.4000000000000004</v>
      </c>
      <c r="AC36" s="106">
        <v>9.1</v>
      </c>
    </row>
    <row r="37" spans="1:29" x14ac:dyDescent="0.2">
      <c r="A37" s="106" t="s">
        <v>826</v>
      </c>
      <c r="B37" s="106" t="s">
        <v>792</v>
      </c>
      <c r="C37" s="106">
        <v>4954000</v>
      </c>
      <c r="D37" s="107">
        <v>298.74252672</v>
      </c>
      <c r="E37" s="108">
        <v>42240.631944444445</v>
      </c>
      <c r="F37" s="106">
        <v>1760</v>
      </c>
      <c r="G37" s="106">
        <v>0.16500000000000001</v>
      </c>
      <c r="H37" s="106">
        <v>1.97</v>
      </c>
      <c r="I37" s="106">
        <v>89.6</v>
      </c>
      <c r="J37" s="106">
        <v>0.11</v>
      </c>
      <c r="K37" s="106">
        <v>0.5</v>
      </c>
      <c r="L37" s="106">
        <v>51300</v>
      </c>
      <c r="M37" s="106">
        <v>2</v>
      </c>
      <c r="N37" s="106">
        <v>0.79699999999999993</v>
      </c>
      <c r="O37" s="106">
        <v>3.5</v>
      </c>
      <c r="P37" s="106">
        <v>1530</v>
      </c>
      <c r="Q37" s="106">
        <v>1.48</v>
      </c>
      <c r="R37" s="106">
        <v>9490</v>
      </c>
      <c r="S37" s="106">
        <v>58.8</v>
      </c>
      <c r="T37" s="106">
        <v>0.15</v>
      </c>
      <c r="U37" s="106">
        <v>1.4400000000000002</v>
      </c>
      <c r="V37" s="106">
        <v>1.49</v>
      </c>
      <c r="W37" s="106">
        <v>2910</v>
      </c>
      <c r="X37" s="106">
        <v>0.56899999999999995</v>
      </c>
      <c r="Y37" s="106">
        <v>2</v>
      </c>
      <c r="Z37" s="106">
        <v>33200</v>
      </c>
      <c r="AA37" s="106">
        <v>2</v>
      </c>
      <c r="AB37" s="106">
        <v>4.5999999999999996</v>
      </c>
      <c r="AC37" s="106">
        <v>8.33</v>
      </c>
    </row>
    <row r="38" spans="1:29" x14ac:dyDescent="0.2">
      <c r="A38" s="106" t="s">
        <v>827</v>
      </c>
      <c r="B38" s="106" t="s">
        <v>644</v>
      </c>
      <c r="C38" s="106" t="s">
        <v>41</v>
      </c>
      <c r="D38" s="107">
        <v>295.82961408</v>
      </c>
      <c r="E38" s="108">
        <v>42241.522916666669</v>
      </c>
      <c r="F38" s="106">
        <v>1500</v>
      </c>
      <c r="G38" s="106">
        <v>0.5</v>
      </c>
      <c r="H38" s="106">
        <v>1.8</v>
      </c>
      <c r="I38" s="106">
        <v>96</v>
      </c>
      <c r="J38" s="106">
        <v>0.25</v>
      </c>
      <c r="K38" s="106">
        <v>0.25</v>
      </c>
      <c r="L38" s="106">
        <v>49000</v>
      </c>
      <c r="M38" s="106">
        <v>0.92</v>
      </c>
      <c r="N38" s="106">
        <v>0.75</v>
      </c>
      <c r="O38" s="106">
        <v>3.1</v>
      </c>
      <c r="P38" s="106">
        <v>1400</v>
      </c>
      <c r="Q38" s="106">
        <v>1.7</v>
      </c>
      <c r="R38" s="106">
        <v>8800</v>
      </c>
      <c r="S38" s="106">
        <v>65</v>
      </c>
      <c r="T38" s="106">
        <v>0.1</v>
      </c>
      <c r="U38" s="106">
        <v>1.5</v>
      </c>
      <c r="V38" s="106">
        <v>1.4</v>
      </c>
      <c r="W38" s="106">
        <v>2800</v>
      </c>
      <c r="X38" s="106">
        <v>0.71</v>
      </c>
      <c r="Y38" s="106">
        <v>0.5</v>
      </c>
      <c r="Z38" s="106">
        <v>30000</v>
      </c>
      <c r="AA38" s="106">
        <v>0.5</v>
      </c>
      <c r="AB38" s="106">
        <v>3.5</v>
      </c>
      <c r="AC38" s="106">
        <v>18</v>
      </c>
    </row>
    <row r="39" spans="1:29" x14ac:dyDescent="0.2">
      <c r="A39" s="106" t="s">
        <v>828</v>
      </c>
      <c r="B39" s="106" t="s">
        <v>792</v>
      </c>
      <c r="C39" s="106">
        <v>4954000</v>
      </c>
      <c r="D39" s="107">
        <v>298.74252672</v>
      </c>
      <c r="E39" s="108">
        <v>42241.645833333336</v>
      </c>
      <c r="F39" s="106">
        <v>1500</v>
      </c>
      <c r="G39" s="106">
        <v>0.29100000000000004</v>
      </c>
      <c r="H39" s="106">
        <v>1.8699999999999999</v>
      </c>
      <c r="I39" s="106">
        <v>85.9</v>
      </c>
      <c r="J39" s="106">
        <v>0.108</v>
      </c>
      <c r="K39" s="106">
        <v>0.5</v>
      </c>
      <c r="L39" s="106">
        <v>50000</v>
      </c>
      <c r="M39" s="106">
        <v>2</v>
      </c>
      <c r="N39" s="106">
        <v>0.61599999999999999</v>
      </c>
      <c r="O39" s="106">
        <v>3.28</v>
      </c>
      <c r="P39" s="106">
        <v>1310</v>
      </c>
      <c r="Q39" s="106">
        <v>1.22</v>
      </c>
      <c r="R39" s="106">
        <v>9320</v>
      </c>
      <c r="S39" s="106">
        <v>49.8</v>
      </c>
      <c r="T39" s="106">
        <v>0.15</v>
      </c>
      <c r="U39" s="106">
        <v>1.47</v>
      </c>
      <c r="V39" s="106">
        <v>1.1900000000000002</v>
      </c>
      <c r="W39" s="106">
        <v>2880</v>
      </c>
      <c r="X39" s="106">
        <v>0.56700000000000006</v>
      </c>
      <c r="Y39" s="106">
        <v>2</v>
      </c>
      <c r="Z39" s="106">
        <v>32900</v>
      </c>
      <c r="AA39" s="106">
        <v>2</v>
      </c>
      <c r="AB39" s="106">
        <v>4.4600000000000009</v>
      </c>
      <c r="AC39" s="106">
        <v>7.4</v>
      </c>
    </row>
    <row r="40" spans="1:29" x14ac:dyDescent="0.2">
      <c r="A40" s="106" t="s">
        <v>829</v>
      </c>
      <c r="B40" s="106" t="s">
        <v>394</v>
      </c>
      <c r="C40" s="106" t="s">
        <v>810</v>
      </c>
      <c r="D40" s="107">
        <v>295.82961408</v>
      </c>
      <c r="E40" s="108">
        <v>42242.40625</v>
      </c>
      <c r="F40" s="106">
        <v>2900</v>
      </c>
      <c r="G40" s="106">
        <v>0.2</v>
      </c>
      <c r="H40" s="106">
        <v>0.7</v>
      </c>
      <c r="I40" s="106">
        <v>96</v>
      </c>
      <c r="J40" s="106">
        <v>0.2</v>
      </c>
      <c r="K40" s="106">
        <v>0.8</v>
      </c>
      <c r="L40" s="106">
        <v>51000</v>
      </c>
      <c r="M40" s="106">
        <v>0.5</v>
      </c>
      <c r="N40" s="106">
        <v>0.3</v>
      </c>
      <c r="O40" s="106">
        <v>1.7</v>
      </c>
      <c r="P40" s="106">
        <v>2300</v>
      </c>
      <c r="Q40" s="106">
        <v>3</v>
      </c>
      <c r="R40" s="106">
        <v>9000</v>
      </c>
      <c r="S40" s="106"/>
      <c r="T40" s="106">
        <v>3.5999999999999999E-3</v>
      </c>
      <c r="U40" s="106">
        <v>0.8</v>
      </c>
      <c r="V40" s="106">
        <v>1.6</v>
      </c>
      <c r="W40" s="106">
        <v>3000</v>
      </c>
      <c r="X40" s="106">
        <v>0.1</v>
      </c>
      <c r="Y40" s="106">
        <v>0.7</v>
      </c>
      <c r="Z40" s="106">
        <v>30000</v>
      </c>
      <c r="AA40" s="106">
        <v>0.2</v>
      </c>
      <c r="AB40" s="106">
        <v>0.3</v>
      </c>
      <c r="AC40" s="106">
        <v>3.3</v>
      </c>
    </row>
    <row r="41" spans="1:29" x14ac:dyDescent="0.2">
      <c r="A41" s="106" t="s">
        <v>830</v>
      </c>
      <c r="B41" s="106" t="s">
        <v>644</v>
      </c>
      <c r="C41" s="106" t="s">
        <v>41</v>
      </c>
      <c r="D41" s="107">
        <v>295.82961408</v>
      </c>
      <c r="E41" s="108">
        <v>42242.540277777778</v>
      </c>
      <c r="F41" s="106">
        <v>3100</v>
      </c>
      <c r="G41" s="106">
        <v>0.4</v>
      </c>
      <c r="H41" s="106">
        <v>1.6</v>
      </c>
      <c r="I41" s="106">
        <v>85</v>
      </c>
      <c r="J41" s="106">
        <v>0.15</v>
      </c>
      <c r="K41" s="106">
        <v>4.2999999999999997E-2</v>
      </c>
      <c r="L41" s="106">
        <v>51000</v>
      </c>
      <c r="M41" s="106">
        <v>1.6</v>
      </c>
      <c r="N41" s="106">
        <v>0.97</v>
      </c>
      <c r="O41" s="106">
        <v>4.2</v>
      </c>
      <c r="P41" s="106">
        <v>2100</v>
      </c>
      <c r="Q41" s="106">
        <v>2</v>
      </c>
      <c r="R41" s="106">
        <v>9300</v>
      </c>
      <c r="S41" s="106">
        <v>61</v>
      </c>
      <c r="T41" s="106">
        <v>0.08</v>
      </c>
      <c r="U41" s="106">
        <v>1.5</v>
      </c>
      <c r="V41" s="106">
        <v>2.2000000000000002</v>
      </c>
      <c r="W41" s="106">
        <v>3400</v>
      </c>
      <c r="X41" s="106">
        <v>2.5</v>
      </c>
      <c r="Y41" s="106">
        <v>0.1</v>
      </c>
      <c r="Z41" s="106">
        <v>35000</v>
      </c>
      <c r="AA41" s="106">
        <v>0.1</v>
      </c>
      <c r="AB41" s="106">
        <v>5.2</v>
      </c>
      <c r="AC41" s="106">
        <v>9.6</v>
      </c>
    </row>
    <row r="42" spans="1:29" x14ac:dyDescent="0.2">
      <c r="A42" s="106" t="s">
        <v>831</v>
      </c>
      <c r="B42" s="106" t="s">
        <v>792</v>
      </c>
      <c r="C42" s="106">
        <v>4954000</v>
      </c>
      <c r="D42" s="107">
        <v>298.74252672</v>
      </c>
      <c r="E42" s="108">
        <v>42242.618055555555</v>
      </c>
      <c r="F42" s="106">
        <v>1540</v>
      </c>
      <c r="G42" s="106">
        <v>0.64200000000000002</v>
      </c>
      <c r="H42" s="106">
        <v>1.59</v>
      </c>
      <c r="I42" s="106">
        <v>82</v>
      </c>
      <c r="J42" s="106">
        <v>0.10199999999999999</v>
      </c>
      <c r="K42" s="106">
        <v>0.5</v>
      </c>
      <c r="L42" s="106">
        <v>50100</v>
      </c>
      <c r="M42" s="106">
        <v>2</v>
      </c>
      <c r="N42" s="106">
        <v>0.58799999999999997</v>
      </c>
      <c r="O42" s="106">
        <v>3.23</v>
      </c>
      <c r="P42" s="106">
        <v>1140</v>
      </c>
      <c r="Q42" s="106">
        <v>1.25</v>
      </c>
      <c r="R42" s="106">
        <v>9580</v>
      </c>
      <c r="S42" s="106">
        <v>47.6</v>
      </c>
      <c r="T42" s="106">
        <v>0.15</v>
      </c>
      <c r="U42" s="106">
        <v>1.79</v>
      </c>
      <c r="V42" s="106">
        <v>1.3699999999999999</v>
      </c>
      <c r="W42" s="106">
        <v>2930</v>
      </c>
      <c r="X42" s="106">
        <v>0.56599999999999995</v>
      </c>
      <c r="Y42" s="106">
        <v>8.5900000000000004E-2</v>
      </c>
      <c r="Z42" s="106">
        <v>33900</v>
      </c>
      <c r="AA42" s="106">
        <v>0.10299999999999999</v>
      </c>
      <c r="AB42" s="106">
        <v>3.75</v>
      </c>
      <c r="AC42" s="106">
        <v>7.4799999999999995</v>
      </c>
    </row>
    <row r="43" spans="1:29" x14ac:dyDescent="0.2">
      <c r="A43" s="106" t="s">
        <v>832</v>
      </c>
      <c r="B43" s="106" t="s">
        <v>644</v>
      </c>
      <c r="C43" s="106" t="s">
        <v>41</v>
      </c>
      <c r="D43" s="107">
        <v>295.82961408</v>
      </c>
      <c r="E43" s="108">
        <v>42243.519444444442</v>
      </c>
      <c r="F43" s="106">
        <v>130000</v>
      </c>
      <c r="G43" s="106">
        <v>0.4</v>
      </c>
      <c r="H43" s="106">
        <v>40</v>
      </c>
      <c r="I43" s="106">
        <v>1800</v>
      </c>
      <c r="J43" s="106">
        <v>8.4</v>
      </c>
      <c r="K43" s="106">
        <v>3.6</v>
      </c>
      <c r="L43" s="106">
        <v>420000</v>
      </c>
      <c r="M43" s="106">
        <v>120</v>
      </c>
      <c r="N43" s="106">
        <v>62</v>
      </c>
      <c r="O43" s="106">
        <v>130</v>
      </c>
      <c r="P43" s="106">
        <v>130000</v>
      </c>
      <c r="Q43" s="106">
        <v>120</v>
      </c>
      <c r="R43" s="106">
        <v>120000</v>
      </c>
      <c r="S43" s="106">
        <v>3400</v>
      </c>
      <c r="T43" s="106">
        <v>0.25</v>
      </c>
      <c r="U43" s="106">
        <v>4.8</v>
      </c>
      <c r="V43" s="106">
        <v>130</v>
      </c>
      <c r="W43" s="106">
        <v>30000</v>
      </c>
      <c r="X43" s="106">
        <v>12</v>
      </c>
      <c r="Y43" s="106">
        <v>0.95</v>
      </c>
      <c r="Z43" s="106">
        <v>77000</v>
      </c>
      <c r="AA43" s="106">
        <v>1.7</v>
      </c>
      <c r="AB43" s="106">
        <v>210</v>
      </c>
      <c r="AC43" s="106">
        <v>480</v>
      </c>
    </row>
    <row r="44" spans="1:29" x14ac:dyDescent="0.2">
      <c r="A44" s="106" t="s">
        <v>833</v>
      </c>
      <c r="B44" s="106" t="s">
        <v>792</v>
      </c>
      <c r="C44" s="106">
        <v>4954000</v>
      </c>
      <c r="D44" s="107">
        <v>298.74252672</v>
      </c>
      <c r="E44" s="108">
        <v>42243.652777777781</v>
      </c>
      <c r="F44" s="106">
        <v>117000</v>
      </c>
      <c r="G44" s="106">
        <v>7.2700000000000001E-2</v>
      </c>
      <c r="H44" s="106">
        <v>31.6</v>
      </c>
      <c r="I44" s="106">
        <v>3010</v>
      </c>
      <c r="J44" s="106">
        <v>16.299999999999997</v>
      </c>
      <c r="K44" s="106">
        <v>3.49</v>
      </c>
      <c r="L44" s="106">
        <v>307000</v>
      </c>
      <c r="M44" s="106">
        <v>65.699999999999989</v>
      </c>
      <c r="N44" s="106">
        <v>78.600000000000009</v>
      </c>
      <c r="O44" s="106">
        <v>164</v>
      </c>
      <c r="P44" s="106">
        <v>116000</v>
      </c>
      <c r="Q44" s="106">
        <v>185</v>
      </c>
      <c r="R44" s="106">
        <v>71600</v>
      </c>
      <c r="S44" s="106">
        <v>5570</v>
      </c>
      <c r="T44" s="106">
        <v>0.46799999999999997</v>
      </c>
      <c r="U44" s="106">
        <v>1.08</v>
      </c>
      <c r="V44" s="106">
        <v>105</v>
      </c>
      <c r="W44" s="106">
        <v>22900</v>
      </c>
      <c r="X44" s="106">
        <v>2.2399999999999998</v>
      </c>
      <c r="Y44" s="106">
        <v>1.1399999999999999</v>
      </c>
      <c r="Z44" s="106">
        <v>53400</v>
      </c>
      <c r="AA44" s="106">
        <v>1.1599999999999999</v>
      </c>
      <c r="AB44" s="106">
        <v>124</v>
      </c>
      <c r="AC44" s="106">
        <v>564</v>
      </c>
    </row>
    <row r="45" spans="1:29" x14ac:dyDescent="0.2">
      <c r="A45" s="106" t="s">
        <v>834</v>
      </c>
      <c r="B45" s="106" t="s">
        <v>792</v>
      </c>
      <c r="C45" s="106">
        <v>4954000</v>
      </c>
      <c r="D45" s="107">
        <v>298.74252672</v>
      </c>
      <c r="E45" s="108">
        <v>42244.684027777781</v>
      </c>
      <c r="F45" s="106">
        <v>196000</v>
      </c>
      <c r="G45" s="106">
        <v>0.38100000000000001</v>
      </c>
      <c r="H45" s="106">
        <v>35.9</v>
      </c>
      <c r="I45" s="106">
        <v>4030.0000000000005</v>
      </c>
      <c r="J45" s="106">
        <v>20</v>
      </c>
      <c r="K45" s="106">
        <v>3.49</v>
      </c>
      <c r="L45" s="106">
        <v>262000</v>
      </c>
      <c r="M45" s="106">
        <v>98.5</v>
      </c>
      <c r="N45" s="106">
        <v>116</v>
      </c>
      <c r="O45" s="106">
        <v>264</v>
      </c>
      <c r="P45" s="106">
        <v>164000</v>
      </c>
      <c r="Q45" s="106">
        <v>215</v>
      </c>
      <c r="R45" s="106">
        <v>69500</v>
      </c>
      <c r="S45" s="106">
        <v>6630</v>
      </c>
      <c r="T45" s="106">
        <v>0.58799999999999997</v>
      </c>
      <c r="U45" s="106">
        <v>0.50800000000000001</v>
      </c>
      <c r="V45" s="106">
        <v>147</v>
      </c>
      <c r="W45" s="106">
        <v>33200</v>
      </c>
      <c r="X45" s="106">
        <v>2.14</v>
      </c>
      <c r="Y45" s="106">
        <v>1.58</v>
      </c>
      <c r="Z45" s="106">
        <v>95000</v>
      </c>
      <c r="AA45" s="106">
        <v>1.58</v>
      </c>
      <c r="AB45" s="106">
        <v>154</v>
      </c>
      <c r="AC45" s="106">
        <v>674</v>
      </c>
    </row>
    <row r="46" spans="1:29" x14ac:dyDescent="0.2">
      <c r="A46" s="106" t="s">
        <v>835</v>
      </c>
      <c r="B46" s="106" t="s">
        <v>644</v>
      </c>
      <c r="C46" s="106" t="s">
        <v>41</v>
      </c>
      <c r="D46" s="107">
        <v>295.82961408</v>
      </c>
      <c r="E46" s="108">
        <v>42257.565972222219</v>
      </c>
      <c r="F46" s="106">
        <v>20000</v>
      </c>
      <c r="G46" s="106">
        <v>0.4</v>
      </c>
      <c r="H46" s="106">
        <v>4.9000000000000004</v>
      </c>
      <c r="I46" s="106">
        <v>270</v>
      </c>
      <c r="J46" s="106">
        <v>1.2</v>
      </c>
      <c r="K46" s="106">
        <v>0.31</v>
      </c>
      <c r="L46" s="106">
        <v>70000</v>
      </c>
      <c r="M46" s="106">
        <v>11</v>
      </c>
      <c r="N46" s="106">
        <v>7.3</v>
      </c>
      <c r="O46" s="106">
        <v>19</v>
      </c>
      <c r="P46" s="106">
        <v>16000</v>
      </c>
      <c r="Q46" s="106">
        <v>16</v>
      </c>
      <c r="R46" s="106">
        <v>13000</v>
      </c>
      <c r="S46" s="106">
        <v>370</v>
      </c>
      <c r="T46" s="106">
        <v>0.08</v>
      </c>
      <c r="U46" s="106">
        <v>1.3</v>
      </c>
      <c r="V46" s="106">
        <v>11</v>
      </c>
      <c r="W46" s="106">
        <v>6200</v>
      </c>
      <c r="X46" s="106">
        <v>3.7</v>
      </c>
      <c r="Y46" s="106">
        <v>0.1</v>
      </c>
      <c r="Z46" s="106">
        <v>32000</v>
      </c>
      <c r="AA46" s="106">
        <v>0.19</v>
      </c>
      <c r="AB46" s="106">
        <v>28</v>
      </c>
      <c r="AC46" s="106">
        <v>60</v>
      </c>
    </row>
    <row r="47" spans="1:29" x14ac:dyDescent="0.2">
      <c r="A47" s="106" t="s">
        <v>836</v>
      </c>
      <c r="B47" s="106" t="s">
        <v>644</v>
      </c>
      <c r="C47" s="106" t="s">
        <v>41</v>
      </c>
      <c r="D47" s="107">
        <v>295.82961408</v>
      </c>
      <c r="E47" s="108">
        <v>42262.506944444445</v>
      </c>
      <c r="F47" s="106">
        <v>5600</v>
      </c>
      <c r="G47" s="106">
        <v>0.4</v>
      </c>
      <c r="H47" s="106">
        <v>2.4</v>
      </c>
      <c r="I47" s="106">
        <v>130</v>
      </c>
      <c r="J47" s="106">
        <v>0.23</v>
      </c>
      <c r="K47" s="106">
        <v>0.5</v>
      </c>
      <c r="L47" s="106">
        <v>63000</v>
      </c>
      <c r="M47" s="106">
        <v>2.9</v>
      </c>
      <c r="N47" s="106">
        <v>1.8</v>
      </c>
      <c r="O47" s="106">
        <v>5.9</v>
      </c>
      <c r="P47" s="106">
        <v>4000</v>
      </c>
      <c r="Q47" s="106">
        <v>3.9</v>
      </c>
      <c r="R47" s="106">
        <v>11000</v>
      </c>
      <c r="S47" s="106">
        <v>120</v>
      </c>
      <c r="T47" s="106">
        <v>0.08</v>
      </c>
      <c r="U47" s="106">
        <v>1.7</v>
      </c>
      <c r="V47" s="106">
        <v>3.4</v>
      </c>
      <c r="W47" s="106">
        <v>3900</v>
      </c>
      <c r="X47" s="106">
        <v>1.9</v>
      </c>
      <c r="Y47" s="106">
        <v>0.1</v>
      </c>
      <c r="Z47" s="106">
        <v>33000</v>
      </c>
      <c r="AA47" s="106">
        <v>0.1</v>
      </c>
      <c r="AB47" s="106">
        <v>8.3000000000000007</v>
      </c>
      <c r="AC47" s="106">
        <v>16</v>
      </c>
    </row>
    <row r="48" spans="1:29" x14ac:dyDescent="0.2">
      <c r="A48" s="106" t="s">
        <v>837</v>
      </c>
      <c r="B48" s="106" t="s">
        <v>644</v>
      </c>
      <c r="C48" s="106" t="s">
        <v>41</v>
      </c>
      <c r="D48" s="107">
        <v>295.82961408</v>
      </c>
      <c r="E48" s="108">
        <v>42268.534722222219</v>
      </c>
      <c r="F48" s="106">
        <v>3300</v>
      </c>
      <c r="G48" s="106">
        <v>0.4</v>
      </c>
      <c r="H48" s="106">
        <v>2.4</v>
      </c>
      <c r="I48" s="106">
        <v>110</v>
      </c>
      <c r="J48" s="106">
        <v>0.15</v>
      </c>
      <c r="K48" s="106">
        <v>0.5</v>
      </c>
      <c r="L48" s="106">
        <v>58000</v>
      </c>
      <c r="M48" s="106">
        <v>1.9</v>
      </c>
      <c r="N48" s="106">
        <v>1.2</v>
      </c>
      <c r="O48" s="106">
        <v>4</v>
      </c>
      <c r="P48" s="106">
        <v>2400</v>
      </c>
      <c r="Q48" s="106">
        <v>2.2999999999999998</v>
      </c>
      <c r="R48" s="106">
        <v>11000</v>
      </c>
      <c r="S48" s="106">
        <v>66</v>
      </c>
      <c r="T48" s="106">
        <v>0.08</v>
      </c>
      <c r="U48" s="106">
        <v>1.6</v>
      </c>
      <c r="V48" s="106">
        <v>2.5</v>
      </c>
      <c r="W48" s="106">
        <v>3500</v>
      </c>
      <c r="X48" s="106">
        <v>0.85</v>
      </c>
      <c r="Y48" s="106">
        <v>0.1</v>
      </c>
      <c r="Z48" s="106">
        <v>34000</v>
      </c>
      <c r="AA48" s="106">
        <v>0.1</v>
      </c>
      <c r="AB48" s="106">
        <v>4.9000000000000004</v>
      </c>
      <c r="AC48" s="106">
        <v>11</v>
      </c>
    </row>
    <row r="49" spans="1:29" x14ac:dyDescent="0.2">
      <c r="A49" s="106" t="s">
        <v>838</v>
      </c>
      <c r="B49" s="106" t="s">
        <v>644</v>
      </c>
      <c r="C49" s="106" t="s">
        <v>41</v>
      </c>
      <c r="D49" s="107">
        <v>295.82961408</v>
      </c>
      <c r="E49" s="108">
        <v>42271.506944444445</v>
      </c>
      <c r="F49" s="106">
        <v>600000</v>
      </c>
      <c r="G49" s="106">
        <v>0.4</v>
      </c>
      <c r="H49" s="106">
        <v>42</v>
      </c>
      <c r="I49" s="106">
        <v>13000</v>
      </c>
      <c r="J49" s="106">
        <v>64</v>
      </c>
      <c r="K49" s="106">
        <v>13</v>
      </c>
      <c r="L49" s="106">
        <v>530000</v>
      </c>
      <c r="M49" s="106">
        <v>530</v>
      </c>
      <c r="N49" s="106">
        <v>420</v>
      </c>
      <c r="O49" s="106">
        <v>930</v>
      </c>
      <c r="P49" s="106">
        <v>570000</v>
      </c>
      <c r="Q49" s="106">
        <v>510</v>
      </c>
      <c r="R49" s="106">
        <v>200000</v>
      </c>
      <c r="S49" s="106">
        <v>22000</v>
      </c>
      <c r="T49" s="106">
        <v>0.97</v>
      </c>
      <c r="U49" s="106">
        <v>4.5999999999999996</v>
      </c>
      <c r="V49" s="106">
        <v>570</v>
      </c>
      <c r="W49" s="106">
        <v>140000</v>
      </c>
      <c r="X49" s="106">
        <v>28</v>
      </c>
      <c r="Y49" s="106">
        <v>4.3</v>
      </c>
      <c r="Z49" s="106">
        <v>150000</v>
      </c>
      <c r="AA49" s="106">
        <v>8.6999999999999993</v>
      </c>
      <c r="AB49" s="106">
        <v>630</v>
      </c>
      <c r="AC49" s="106">
        <v>2000</v>
      </c>
    </row>
    <row r="50" spans="1:29" x14ac:dyDescent="0.2">
      <c r="A50" s="106" t="s">
        <v>839</v>
      </c>
      <c r="B50" s="106" t="s">
        <v>644</v>
      </c>
      <c r="C50" s="106" t="s">
        <v>41</v>
      </c>
      <c r="D50" s="107">
        <v>295.82961408</v>
      </c>
      <c r="E50" s="108">
        <v>42275.440972222219</v>
      </c>
      <c r="F50" s="106">
        <v>40000</v>
      </c>
      <c r="G50" s="106">
        <v>0.4</v>
      </c>
      <c r="H50" s="106">
        <v>6.9</v>
      </c>
      <c r="I50" s="106">
        <v>470</v>
      </c>
      <c r="J50" s="106">
        <v>2.2999999999999998</v>
      </c>
      <c r="K50" s="106">
        <v>0.34</v>
      </c>
      <c r="L50" s="106">
        <v>87000</v>
      </c>
      <c r="M50" s="106">
        <v>22</v>
      </c>
      <c r="N50" s="106">
        <v>14</v>
      </c>
      <c r="O50" s="106">
        <v>36</v>
      </c>
      <c r="P50" s="106">
        <v>31000</v>
      </c>
      <c r="Q50" s="106">
        <v>23</v>
      </c>
      <c r="R50" s="106">
        <v>18000</v>
      </c>
      <c r="S50" s="106">
        <v>670</v>
      </c>
      <c r="T50" s="106">
        <v>0.08</v>
      </c>
      <c r="U50" s="106">
        <v>2</v>
      </c>
      <c r="V50" s="106">
        <v>19</v>
      </c>
      <c r="W50" s="106">
        <v>9200</v>
      </c>
      <c r="X50" s="106">
        <v>1.4</v>
      </c>
      <c r="Y50" s="106">
        <v>0.12</v>
      </c>
      <c r="Z50" s="106">
        <v>46000</v>
      </c>
      <c r="AA50" s="106">
        <v>0.33</v>
      </c>
      <c r="AB50" s="106">
        <v>52</v>
      </c>
      <c r="AC50" s="106">
        <v>91</v>
      </c>
    </row>
    <row r="51" spans="1:29" x14ac:dyDescent="0.2">
      <c r="A51" s="106" t="s">
        <v>840</v>
      </c>
      <c r="B51" s="106" t="s">
        <v>644</v>
      </c>
      <c r="C51" s="106" t="s">
        <v>41</v>
      </c>
      <c r="D51" s="107">
        <v>295.82961408</v>
      </c>
      <c r="E51" s="108">
        <v>42277.399305555555</v>
      </c>
      <c r="F51" s="106">
        <v>16000</v>
      </c>
      <c r="G51" s="106">
        <v>0.4</v>
      </c>
      <c r="H51" s="106">
        <v>3.8</v>
      </c>
      <c r="I51" s="106">
        <v>220</v>
      </c>
      <c r="J51" s="106">
        <v>0.84</v>
      </c>
      <c r="K51" s="106">
        <v>0.5</v>
      </c>
      <c r="L51" s="106">
        <v>73000</v>
      </c>
      <c r="M51" s="106">
        <v>10</v>
      </c>
      <c r="N51" s="106">
        <v>5.7</v>
      </c>
      <c r="O51" s="106">
        <v>14</v>
      </c>
      <c r="P51" s="106">
        <v>13000</v>
      </c>
      <c r="Q51" s="106">
        <v>9.6999999999999993</v>
      </c>
      <c r="R51" s="106">
        <v>14000</v>
      </c>
      <c r="S51" s="106">
        <v>250</v>
      </c>
      <c r="T51" s="106">
        <v>0.14000000000000001</v>
      </c>
      <c r="U51" s="106">
        <v>1.8</v>
      </c>
      <c r="V51" s="106">
        <v>8.6999999999999993</v>
      </c>
      <c r="W51" s="106">
        <v>5600</v>
      </c>
      <c r="X51" s="106">
        <v>0.75</v>
      </c>
      <c r="Y51" s="106">
        <v>0.1</v>
      </c>
      <c r="Z51" s="106">
        <v>42000</v>
      </c>
      <c r="AA51" s="106">
        <v>0.13</v>
      </c>
      <c r="AB51" s="106">
        <v>27</v>
      </c>
      <c r="AC51" s="106">
        <v>41</v>
      </c>
    </row>
    <row r="52" spans="1:29" x14ac:dyDescent="0.2">
      <c r="A52" s="106" t="s">
        <v>841</v>
      </c>
      <c r="B52" s="106" t="s">
        <v>792</v>
      </c>
      <c r="C52" s="106">
        <v>4954000</v>
      </c>
      <c r="D52" s="107">
        <v>298.74252672</v>
      </c>
      <c r="E52" s="108">
        <v>42279.5</v>
      </c>
      <c r="F52" s="106">
        <v>183000</v>
      </c>
      <c r="G52" s="106">
        <v>0.39300000000000002</v>
      </c>
      <c r="H52" s="106">
        <v>20.2</v>
      </c>
      <c r="I52" s="106">
        <v>5400</v>
      </c>
      <c r="J52" s="106">
        <v>17.3</v>
      </c>
      <c r="K52" s="106">
        <v>5.24</v>
      </c>
      <c r="L52" s="106">
        <v>424000</v>
      </c>
      <c r="M52" s="106">
        <v>123</v>
      </c>
      <c r="N52" s="106">
        <v>148</v>
      </c>
      <c r="O52" s="106">
        <v>333</v>
      </c>
      <c r="P52" s="106">
        <v>178000</v>
      </c>
      <c r="Q52" s="106">
        <v>228</v>
      </c>
      <c r="R52" s="106">
        <v>103000</v>
      </c>
      <c r="S52" s="106">
        <v>10800</v>
      </c>
      <c r="T52" s="106">
        <v>1.06</v>
      </c>
      <c r="U52" s="106">
        <v>0.51900000000000002</v>
      </c>
      <c r="V52" s="106">
        <v>204</v>
      </c>
      <c r="W52" s="106">
        <v>33300</v>
      </c>
      <c r="X52" s="106">
        <v>1.88</v>
      </c>
      <c r="Y52" s="106">
        <v>6.71</v>
      </c>
      <c r="Z52" s="106">
        <v>59900</v>
      </c>
      <c r="AA52" s="106">
        <v>2.44</v>
      </c>
      <c r="AB52" s="106">
        <v>178</v>
      </c>
      <c r="AC52" s="106">
        <v>862</v>
      </c>
    </row>
    <row r="53" spans="1:29" x14ac:dyDescent="0.2">
      <c r="A53" s="106" t="s">
        <v>842</v>
      </c>
      <c r="B53" s="106" t="s">
        <v>644</v>
      </c>
      <c r="C53" s="106" t="s">
        <v>41</v>
      </c>
      <c r="D53" s="107">
        <v>295.82961408</v>
      </c>
      <c r="E53" s="108">
        <v>42282.429166666669</v>
      </c>
      <c r="F53" s="106">
        <v>9400</v>
      </c>
      <c r="G53" s="106">
        <v>0.4</v>
      </c>
      <c r="H53" s="106">
        <v>3.2</v>
      </c>
      <c r="I53" s="106">
        <v>280</v>
      </c>
      <c r="J53" s="106">
        <v>0.56999999999999995</v>
      </c>
      <c r="K53" s="106">
        <v>0.5</v>
      </c>
      <c r="L53" s="106">
        <v>64000</v>
      </c>
      <c r="M53" s="106">
        <v>8.1999999999999993</v>
      </c>
      <c r="N53" s="106">
        <v>4.5</v>
      </c>
      <c r="O53" s="106">
        <v>11</v>
      </c>
      <c r="P53" s="106">
        <v>6700</v>
      </c>
      <c r="Q53" s="106">
        <v>7.9</v>
      </c>
      <c r="R53" s="106">
        <v>11000</v>
      </c>
      <c r="S53" s="106">
        <v>200</v>
      </c>
      <c r="T53" s="106">
        <v>0.08</v>
      </c>
      <c r="U53" s="106">
        <v>1.7</v>
      </c>
      <c r="V53" s="106">
        <v>7.4</v>
      </c>
      <c r="W53" s="106">
        <v>5300</v>
      </c>
      <c r="X53" s="106">
        <v>0.75</v>
      </c>
      <c r="Y53" s="106">
        <v>0.1</v>
      </c>
      <c r="Z53" s="106">
        <v>37000</v>
      </c>
      <c r="AA53" s="106">
        <v>0.14000000000000001</v>
      </c>
      <c r="AB53" s="106">
        <v>19</v>
      </c>
      <c r="AC53" s="106">
        <v>32</v>
      </c>
    </row>
    <row r="54" spans="1:29" x14ac:dyDescent="0.2">
      <c r="A54" s="106" t="s">
        <v>843</v>
      </c>
      <c r="B54" s="106" t="s">
        <v>644</v>
      </c>
      <c r="C54" s="106" t="s">
        <v>41</v>
      </c>
      <c r="D54" s="107">
        <v>295.82961408</v>
      </c>
      <c r="E54" s="108">
        <v>42285.421527777777</v>
      </c>
      <c r="F54" s="106">
        <v>48000</v>
      </c>
      <c r="G54" s="106">
        <v>0.4</v>
      </c>
      <c r="H54" s="106">
        <v>14</v>
      </c>
      <c r="I54" s="106">
        <v>1100</v>
      </c>
      <c r="J54" s="106">
        <v>7.6</v>
      </c>
      <c r="K54" s="106">
        <v>1.5</v>
      </c>
      <c r="L54" s="106">
        <v>220000</v>
      </c>
      <c r="M54" s="106">
        <v>22</v>
      </c>
      <c r="N54" s="106">
        <v>46</v>
      </c>
      <c r="O54" s="106">
        <v>77</v>
      </c>
      <c r="P54" s="106">
        <v>39000</v>
      </c>
      <c r="Q54" s="106">
        <v>48</v>
      </c>
      <c r="R54" s="106">
        <v>27000</v>
      </c>
      <c r="S54" s="106">
        <v>3400</v>
      </c>
      <c r="T54" s="106">
        <v>0.13</v>
      </c>
      <c r="U54" s="106">
        <v>3</v>
      </c>
      <c r="V54" s="106">
        <v>36</v>
      </c>
      <c r="W54" s="106">
        <v>19000</v>
      </c>
      <c r="X54" s="106">
        <v>2.1</v>
      </c>
      <c r="Y54" s="106">
        <v>0.15</v>
      </c>
      <c r="Z54" s="106">
        <v>93000</v>
      </c>
      <c r="AA54" s="106">
        <v>0.51</v>
      </c>
      <c r="AB54" s="106">
        <v>92</v>
      </c>
      <c r="AC54" s="106">
        <v>170</v>
      </c>
    </row>
    <row r="55" spans="1:29" x14ac:dyDescent="0.2">
      <c r="A55" s="106" t="s">
        <v>844</v>
      </c>
      <c r="B55" s="106" t="s">
        <v>644</v>
      </c>
      <c r="C55" s="106" t="s">
        <v>41</v>
      </c>
      <c r="D55" s="107">
        <v>295.82961408</v>
      </c>
      <c r="E55" s="108">
        <v>42289.454861111109</v>
      </c>
      <c r="F55" s="106">
        <v>29000</v>
      </c>
      <c r="G55" s="106">
        <v>0.4</v>
      </c>
      <c r="H55" s="106">
        <v>6.9</v>
      </c>
      <c r="I55" s="106">
        <v>420</v>
      </c>
      <c r="J55" s="106">
        <v>1.4</v>
      </c>
      <c r="K55" s="106">
        <v>4.2999999999999997E-2</v>
      </c>
      <c r="L55" s="106">
        <v>95000</v>
      </c>
      <c r="M55" s="106">
        <v>16</v>
      </c>
      <c r="N55" s="106">
        <v>12</v>
      </c>
      <c r="O55" s="106">
        <v>29</v>
      </c>
      <c r="P55" s="106">
        <v>25000</v>
      </c>
      <c r="Q55" s="106">
        <v>21</v>
      </c>
      <c r="R55" s="106">
        <v>18000</v>
      </c>
      <c r="S55" s="106">
        <v>540</v>
      </c>
      <c r="T55" s="106">
        <v>0.08</v>
      </c>
      <c r="U55" s="106">
        <v>1.3</v>
      </c>
      <c r="V55" s="106">
        <v>17</v>
      </c>
      <c r="W55" s="106">
        <v>8400</v>
      </c>
      <c r="X55" s="106">
        <v>1.3</v>
      </c>
      <c r="Y55" s="106">
        <v>0.11</v>
      </c>
      <c r="Z55" s="106">
        <v>45000</v>
      </c>
      <c r="AA55" s="106">
        <v>0.32</v>
      </c>
      <c r="AB55" s="106">
        <v>39</v>
      </c>
      <c r="AC55" s="106">
        <v>93</v>
      </c>
    </row>
    <row r="56" spans="1:29" x14ac:dyDescent="0.2">
      <c r="A56" s="106" t="s">
        <v>845</v>
      </c>
      <c r="B56" s="106" t="s">
        <v>792</v>
      </c>
      <c r="C56" s="106">
        <v>4954000</v>
      </c>
      <c r="D56" s="107">
        <v>298.74252672</v>
      </c>
      <c r="E56" s="108">
        <v>42292.5</v>
      </c>
      <c r="F56" s="106">
        <v>34400</v>
      </c>
      <c r="G56" s="106">
        <v>0.77100000000000002</v>
      </c>
      <c r="H56" s="106">
        <v>9.94</v>
      </c>
      <c r="I56" s="106">
        <v>751</v>
      </c>
      <c r="J56" s="106">
        <v>2.5500000000000003</v>
      </c>
      <c r="K56" s="106">
        <v>1.01</v>
      </c>
      <c r="L56" s="106">
        <v>181000</v>
      </c>
      <c r="M56" s="106">
        <v>22.599999999999998</v>
      </c>
      <c r="N56" s="106">
        <v>22.3</v>
      </c>
      <c r="O56" s="106">
        <v>59.5</v>
      </c>
      <c r="P56" s="106">
        <v>38100</v>
      </c>
      <c r="Q56" s="106">
        <v>44</v>
      </c>
      <c r="R56" s="106">
        <v>31100</v>
      </c>
      <c r="S56" s="106">
        <v>1280</v>
      </c>
      <c r="T56" s="106">
        <v>0.14699999999999999</v>
      </c>
      <c r="U56" s="106">
        <v>0.92199999999999993</v>
      </c>
      <c r="V56" s="106">
        <v>73.7</v>
      </c>
      <c r="W56" s="106">
        <v>9220</v>
      </c>
      <c r="X56" s="106">
        <v>0.97599999999999998</v>
      </c>
      <c r="Y56" s="106">
        <v>0.36499999999999999</v>
      </c>
      <c r="Z56" s="106">
        <v>41400</v>
      </c>
      <c r="AA56" s="106">
        <v>0.68300000000000005</v>
      </c>
      <c r="AB56" s="106">
        <v>49.7</v>
      </c>
      <c r="AC56" s="106">
        <v>176</v>
      </c>
    </row>
    <row r="57" spans="1:29" x14ac:dyDescent="0.2">
      <c r="A57" s="106" t="s">
        <v>846</v>
      </c>
      <c r="B57" s="106" t="s">
        <v>792</v>
      </c>
      <c r="C57" s="106">
        <v>4954000</v>
      </c>
      <c r="D57" s="107">
        <v>298.74252672</v>
      </c>
      <c r="E57" s="108">
        <v>42295.5</v>
      </c>
      <c r="F57" s="106">
        <v>39000</v>
      </c>
      <c r="G57" s="106">
        <v>0.25999999999999995</v>
      </c>
      <c r="H57" s="106">
        <v>10.3</v>
      </c>
      <c r="I57" s="106">
        <v>971</v>
      </c>
      <c r="J57" s="106">
        <v>2.8800000000000003</v>
      </c>
      <c r="K57" s="106">
        <v>1.23</v>
      </c>
      <c r="L57" s="106">
        <v>212000</v>
      </c>
      <c r="M57" s="106">
        <v>27.400000000000002</v>
      </c>
      <c r="N57" s="106">
        <v>27.799999999999997</v>
      </c>
      <c r="O57" s="106">
        <v>65.3</v>
      </c>
      <c r="P57" s="106">
        <v>44200</v>
      </c>
      <c r="Q57" s="106">
        <v>50.7</v>
      </c>
      <c r="R57" s="106">
        <v>40900</v>
      </c>
      <c r="S57" s="106">
        <v>1660</v>
      </c>
      <c r="T57" s="106">
        <v>0.1</v>
      </c>
      <c r="U57" s="106">
        <v>0.97400000000000009</v>
      </c>
      <c r="V57" s="106">
        <v>44.4</v>
      </c>
      <c r="W57" s="106">
        <v>10300</v>
      </c>
      <c r="X57" s="106">
        <v>0.99199999999999999</v>
      </c>
      <c r="Y57" s="106">
        <v>0.375</v>
      </c>
      <c r="Z57" s="106">
        <v>46700</v>
      </c>
      <c r="AA57" s="106">
        <v>0.87</v>
      </c>
      <c r="AB57" s="106">
        <v>57.2</v>
      </c>
      <c r="AC57" s="106">
        <v>197</v>
      </c>
    </row>
    <row r="58" spans="1:29" x14ac:dyDescent="0.2">
      <c r="A58" s="106" t="s">
        <v>847</v>
      </c>
      <c r="B58" s="106" t="s">
        <v>792</v>
      </c>
      <c r="C58" s="106">
        <v>4954000</v>
      </c>
      <c r="D58" s="107">
        <v>298.74252672</v>
      </c>
      <c r="E58" s="108">
        <v>42296.000011574077</v>
      </c>
      <c r="F58" s="106">
        <v>23900</v>
      </c>
      <c r="G58" s="106">
        <v>0.25700000000000001</v>
      </c>
      <c r="H58" s="106">
        <v>7.35</v>
      </c>
      <c r="I58" s="106">
        <v>533</v>
      </c>
      <c r="J58" s="106">
        <v>1.56</v>
      </c>
      <c r="K58" s="106">
        <v>0.64</v>
      </c>
      <c r="L58" s="106">
        <v>131000</v>
      </c>
      <c r="M58" s="106">
        <v>16.8</v>
      </c>
      <c r="N58" s="106">
        <v>14.6</v>
      </c>
      <c r="O58" s="106">
        <v>39.1</v>
      </c>
      <c r="P58" s="106">
        <v>25000</v>
      </c>
      <c r="Q58" s="106">
        <v>25.6</v>
      </c>
      <c r="R58" s="106">
        <v>24800</v>
      </c>
      <c r="S58" s="106">
        <v>866</v>
      </c>
      <c r="T58" s="106">
        <v>6.8300000000000013E-2</v>
      </c>
      <c r="U58" s="106">
        <v>1.06</v>
      </c>
      <c r="V58" s="106">
        <v>24.1</v>
      </c>
      <c r="W58" s="106">
        <v>7700</v>
      </c>
      <c r="X58" s="106">
        <v>0.92400000000000004</v>
      </c>
      <c r="Y58" s="106">
        <v>0.24399999999999999</v>
      </c>
      <c r="Z58" s="106">
        <v>44000</v>
      </c>
      <c r="AA58" s="106">
        <v>0.46500000000000002</v>
      </c>
      <c r="AB58" s="106">
        <v>37.299999999999997</v>
      </c>
      <c r="AC58" s="106">
        <v>109</v>
      </c>
    </row>
    <row r="59" spans="1:29" x14ac:dyDescent="0.2">
      <c r="A59" s="106" t="s">
        <v>848</v>
      </c>
      <c r="B59" s="106" t="s">
        <v>792</v>
      </c>
      <c r="C59" s="106">
        <v>4954000</v>
      </c>
      <c r="D59" s="107">
        <v>298.74252672</v>
      </c>
      <c r="E59" s="108">
        <v>42296.5</v>
      </c>
      <c r="F59" s="106">
        <v>166000</v>
      </c>
      <c r="G59" s="106">
        <v>0.22699999999999998</v>
      </c>
      <c r="H59" s="106">
        <v>31.4</v>
      </c>
      <c r="I59" s="106">
        <v>2120</v>
      </c>
      <c r="J59" s="106">
        <v>15.5</v>
      </c>
      <c r="K59" s="106">
        <v>5.96</v>
      </c>
      <c r="L59" s="106">
        <v>737000</v>
      </c>
      <c r="M59" s="106">
        <v>88.9</v>
      </c>
      <c r="N59" s="106">
        <v>104</v>
      </c>
      <c r="O59" s="106">
        <v>201</v>
      </c>
      <c r="P59" s="106">
        <v>163000</v>
      </c>
      <c r="Q59" s="106">
        <v>181</v>
      </c>
      <c r="R59" s="106">
        <v>124000</v>
      </c>
      <c r="S59" s="106">
        <v>8109.9999999999991</v>
      </c>
      <c r="T59" s="106">
        <v>0.91500000000000004</v>
      </c>
      <c r="U59" s="106">
        <v>1.42</v>
      </c>
      <c r="V59" s="106">
        <v>168</v>
      </c>
      <c r="W59" s="106">
        <v>32400</v>
      </c>
      <c r="X59" s="106">
        <v>2.35</v>
      </c>
      <c r="Y59" s="106">
        <v>1.2899999999999998</v>
      </c>
      <c r="Z59" s="106">
        <v>185000</v>
      </c>
      <c r="AA59" s="106">
        <v>2.59</v>
      </c>
      <c r="AB59" s="106">
        <v>149</v>
      </c>
      <c r="AC59" s="106">
        <v>742</v>
      </c>
    </row>
    <row r="60" spans="1:29" x14ac:dyDescent="0.2">
      <c r="A60" s="106" t="s">
        <v>849</v>
      </c>
      <c r="B60" s="106" t="s">
        <v>792</v>
      </c>
      <c r="C60" s="106">
        <v>4954000</v>
      </c>
      <c r="D60" s="107">
        <v>298.74252672</v>
      </c>
      <c r="E60" s="108">
        <v>42297.000694444447</v>
      </c>
      <c r="F60" s="106">
        <v>202000</v>
      </c>
      <c r="G60" s="106">
        <v>0.435</v>
      </c>
      <c r="H60" s="106">
        <v>31.6</v>
      </c>
      <c r="I60" s="106">
        <v>638</v>
      </c>
      <c r="J60" s="106">
        <v>53.3</v>
      </c>
      <c r="K60" s="106">
        <v>24.9</v>
      </c>
      <c r="L60" s="106">
        <v>3230000</v>
      </c>
      <c r="M60" s="106">
        <v>73.7</v>
      </c>
      <c r="N60" s="106">
        <v>254</v>
      </c>
      <c r="O60" s="106">
        <v>194</v>
      </c>
      <c r="P60" s="106">
        <v>44600</v>
      </c>
      <c r="Q60" s="106">
        <v>369</v>
      </c>
      <c r="R60" s="106">
        <v>401000</v>
      </c>
      <c r="S60" s="106">
        <v>30300</v>
      </c>
      <c r="T60" s="106">
        <v>1.59</v>
      </c>
      <c r="U60" s="106">
        <v>0.30299999999999999</v>
      </c>
      <c r="V60" s="106">
        <v>368</v>
      </c>
      <c r="W60" s="106">
        <v>48500</v>
      </c>
      <c r="X60" s="106">
        <v>3.7100000000000004</v>
      </c>
      <c r="Y60" s="106">
        <v>4.87</v>
      </c>
      <c r="Z60" s="106">
        <v>377000</v>
      </c>
      <c r="AA60" s="106">
        <v>1.22</v>
      </c>
      <c r="AB60" s="106">
        <v>31</v>
      </c>
      <c r="AC60" s="106">
        <v>1160</v>
      </c>
    </row>
    <row r="61" spans="1:29" x14ac:dyDescent="0.2">
      <c r="A61" s="106" t="s">
        <v>850</v>
      </c>
      <c r="B61" s="106" t="s">
        <v>792</v>
      </c>
      <c r="C61" s="106">
        <v>4954000</v>
      </c>
      <c r="D61" s="107">
        <v>298.74252672</v>
      </c>
      <c r="E61" s="108">
        <v>42297.5</v>
      </c>
      <c r="F61" s="106">
        <v>248000</v>
      </c>
      <c r="G61" s="106">
        <v>0.28999999999999998</v>
      </c>
      <c r="H61" s="106">
        <v>34.1</v>
      </c>
      <c r="I61" s="106">
        <v>1360</v>
      </c>
      <c r="J61" s="106">
        <v>31.7</v>
      </c>
      <c r="K61" s="106">
        <v>13.700000000000001</v>
      </c>
      <c r="L61" s="106">
        <v>1590000</v>
      </c>
      <c r="M61" s="106">
        <v>116</v>
      </c>
      <c r="N61" s="106">
        <v>162</v>
      </c>
      <c r="O61" s="106">
        <v>244</v>
      </c>
      <c r="P61" s="106">
        <v>181000</v>
      </c>
      <c r="Q61" s="106">
        <v>226</v>
      </c>
      <c r="R61" s="106">
        <v>234000</v>
      </c>
      <c r="S61" s="106">
        <v>13300</v>
      </c>
      <c r="T61" s="106">
        <v>1.34</v>
      </c>
      <c r="U61" s="106">
        <v>0.626</v>
      </c>
      <c r="V61" s="106">
        <v>281</v>
      </c>
      <c r="W61" s="106">
        <v>42400</v>
      </c>
      <c r="X61" s="106">
        <v>3.12</v>
      </c>
      <c r="Y61" s="106">
        <v>3.12</v>
      </c>
      <c r="Z61" s="106">
        <v>202000</v>
      </c>
      <c r="AA61" s="106">
        <v>2.59</v>
      </c>
      <c r="AB61" s="106">
        <v>128</v>
      </c>
      <c r="AC61" s="106">
        <v>1150</v>
      </c>
    </row>
    <row r="62" spans="1:29" x14ac:dyDescent="0.2">
      <c r="A62" s="106" t="s">
        <v>851</v>
      </c>
      <c r="B62" s="106" t="s">
        <v>792</v>
      </c>
      <c r="C62" s="106">
        <v>4954000</v>
      </c>
      <c r="D62" s="107">
        <v>298.74252672</v>
      </c>
      <c r="E62" s="108">
        <v>42298.000011574077</v>
      </c>
      <c r="F62" s="106">
        <v>230000</v>
      </c>
      <c r="G62" s="106">
        <v>0.435</v>
      </c>
      <c r="H62" s="106">
        <v>33.9</v>
      </c>
      <c r="I62" s="106">
        <v>3360</v>
      </c>
      <c r="J62" s="106">
        <v>39.5</v>
      </c>
      <c r="K62" s="106">
        <v>20.100000000000001</v>
      </c>
      <c r="L62" s="106">
        <v>2040000</v>
      </c>
      <c r="M62" s="106">
        <v>104</v>
      </c>
      <c r="N62" s="106">
        <v>212</v>
      </c>
      <c r="O62" s="106">
        <v>296</v>
      </c>
      <c r="P62" s="106">
        <v>114000</v>
      </c>
      <c r="Q62" s="106">
        <v>355</v>
      </c>
      <c r="R62" s="106">
        <v>323000</v>
      </c>
      <c r="S62" s="106">
        <v>20400</v>
      </c>
      <c r="T62" s="106">
        <v>1.6199999999999999</v>
      </c>
      <c r="U62" s="106">
        <v>0.41100000000000003</v>
      </c>
      <c r="V62" s="106">
        <v>375</v>
      </c>
      <c r="W62" s="106">
        <v>38000</v>
      </c>
      <c r="X62" s="106">
        <v>3.9</v>
      </c>
      <c r="Y62" s="106">
        <v>4.29</v>
      </c>
      <c r="Z62" s="106">
        <v>103000</v>
      </c>
      <c r="AA62" s="106">
        <v>1.6199999999999999</v>
      </c>
      <c r="AB62" s="106">
        <v>76.300000000000011</v>
      </c>
      <c r="AC62" s="106">
        <v>1250</v>
      </c>
    </row>
    <row r="63" spans="1:29" x14ac:dyDescent="0.2">
      <c r="A63" s="106" t="s">
        <v>852</v>
      </c>
      <c r="B63" s="106" t="s">
        <v>792</v>
      </c>
      <c r="C63" s="106">
        <v>4954000</v>
      </c>
      <c r="D63" s="107">
        <v>298.74252672</v>
      </c>
      <c r="E63" s="108">
        <v>42299.5</v>
      </c>
      <c r="F63" s="106">
        <v>94800</v>
      </c>
      <c r="G63" s="106">
        <v>0.13200000000000001</v>
      </c>
      <c r="H63" s="106">
        <v>25.3</v>
      </c>
      <c r="I63" s="106">
        <v>3300</v>
      </c>
      <c r="J63" s="106">
        <v>10.6</v>
      </c>
      <c r="K63" s="106">
        <v>4.55</v>
      </c>
      <c r="L63" s="106">
        <v>688000</v>
      </c>
      <c r="M63" s="106">
        <v>49.9</v>
      </c>
      <c r="N63" s="106">
        <v>69.400000000000006</v>
      </c>
      <c r="O63" s="106">
        <v>131</v>
      </c>
      <c r="P63" s="106">
        <v>85200</v>
      </c>
      <c r="Q63" s="106">
        <v>155</v>
      </c>
      <c r="R63" s="106">
        <v>128000</v>
      </c>
      <c r="S63" s="106">
        <v>6350</v>
      </c>
      <c r="T63" s="106">
        <v>0.38699999999999996</v>
      </c>
      <c r="U63" s="106">
        <v>1.64</v>
      </c>
      <c r="V63" s="106">
        <v>108</v>
      </c>
      <c r="W63" s="106">
        <v>17600</v>
      </c>
      <c r="X63" s="106">
        <v>1.9</v>
      </c>
      <c r="Y63" s="106">
        <v>1.1199999999999999</v>
      </c>
      <c r="Z63" s="106">
        <v>50200</v>
      </c>
      <c r="AA63" s="106">
        <v>0.96699999999999997</v>
      </c>
      <c r="AB63" s="106">
        <v>88.1</v>
      </c>
      <c r="AC63" s="106">
        <v>439</v>
      </c>
    </row>
    <row r="64" spans="1:29" x14ac:dyDescent="0.2">
      <c r="A64" s="106" t="s">
        <v>853</v>
      </c>
      <c r="B64" s="106" t="s">
        <v>792</v>
      </c>
      <c r="C64" s="106">
        <v>4954000</v>
      </c>
      <c r="D64" s="107">
        <v>298.74252672</v>
      </c>
      <c r="E64" s="108">
        <v>42300.000115740739</v>
      </c>
      <c r="F64" s="106">
        <v>138000</v>
      </c>
      <c r="G64" s="106">
        <v>0.115</v>
      </c>
      <c r="H64" s="106">
        <v>25.6</v>
      </c>
      <c r="I64" s="106">
        <v>4630</v>
      </c>
      <c r="J64" s="106">
        <v>15.9</v>
      </c>
      <c r="K64" s="106">
        <v>4.05</v>
      </c>
      <c r="L64" s="106">
        <v>459000</v>
      </c>
      <c r="M64" s="106">
        <v>65.600000000000009</v>
      </c>
      <c r="N64" s="106">
        <v>107</v>
      </c>
      <c r="O64" s="106">
        <v>219</v>
      </c>
      <c r="P64" s="106">
        <v>118000</v>
      </c>
      <c r="Q64" s="106">
        <v>200</v>
      </c>
      <c r="R64" s="106">
        <v>88900</v>
      </c>
      <c r="S64" s="106">
        <v>7000</v>
      </c>
      <c r="T64" s="106">
        <v>0.96500000000000008</v>
      </c>
      <c r="U64" s="106">
        <v>2.97</v>
      </c>
      <c r="V64" s="106">
        <v>136</v>
      </c>
      <c r="W64" s="106">
        <v>22800</v>
      </c>
      <c r="X64" s="106">
        <v>2.11</v>
      </c>
      <c r="Y64" s="106">
        <v>1.49</v>
      </c>
      <c r="Z64" s="106">
        <v>73800</v>
      </c>
      <c r="AA64" s="106">
        <v>1.32</v>
      </c>
      <c r="AB64" s="106">
        <v>102</v>
      </c>
      <c r="AC64" s="106">
        <v>526</v>
      </c>
    </row>
    <row r="65" spans="1:29" x14ac:dyDescent="0.2">
      <c r="A65" s="106" t="s">
        <v>854</v>
      </c>
      <c r="B65" s="106" t="s">
        <v>792</v>
      </c>
      <c r="C65" s="106">
        <v>4954000</v>
      </c>
      <c r="D65" s="107">
        <v>298.74252672</v>
      </c>
      <c r="E65" s="108">
        <v>42300.5</v>
      </c>
      <c r="F65" s="106">
        <v>189000</v>
      </c>
      <c r="G65" s="106">
        <v>0.23299999999999998</v>
      </c>
      <c r="H65" s="106">
        <v>34.6</v>
      </c>
      <c r="I65" s="106">
        <v>6530</v>
      </c>
      <c r="J65" s="106">
        <v>18.599999999999998</v>
      </c>
      <c r="K65" s="106">
        <v>7.14</v>
      </c>
      <c r="L65" s="106">
        <v>759000</v>
      </c>
      <c r="M65" s="106">
        <v>98</v>
      </c>
      <c r="N65" s="106">
        <v>141</v>
      </c>
      <c r="O65" s="106">
        <v>308</v>
      </c>
      <c r="P65" s="106">
        <v>164000</v>
      </c>
      <c r="Q65" s="106">
        <v>283</v>
      </c>
      <c r="R65" s="106">
        <v>153000</v>
      </c>
      <c r="S65" s="106">
        <v>11800</v>
      </c>
      <c r="T65" s="106">
        <v>1.1900000000000002</v>
      </c>
      <c r="U65" s="106">
        <v>2.19</v>
      </c>
      <c r="V65" s="106">
        <v>198</v>
      </c>
      <c r="W65" s="106">
        <v>33200</v>
      </c>
      <c r="X65" s="106">
        <v>3.12</v>
      </c>
      <c r="Y65" s="106">
        <v>2.04</v>
      </c>
      <c r="Z65" s="106">
        <v>65600</v>
      </c>
      <c r="AA65" s="106">
        <v>2.25</v>
      </c>
      <c r="AB65" s="106">
        <v>157</v>
      </c>
      <c r="AC65" s="106">
        <v>886</v>
      </c>
    </row>
    <row r="66" spans="1:29" x14ac:dyDescent="0.2">
      <c r="A66" s="106" t="s">
        <v>855</v>
      </c>
      <c r="B66" s="106" t="s">
        <v>446</v>
      </c>
      <c r="C66" s="106" t="s">
        <v>41</v>
      </c>
      <c r="D66" s="107">
        <v>295.82961408</v>
      </c>
      <c r="E66" s="108">
        <v>42303.447916666664</v>
      </c>
      <c r="F66" s="106">
        <v>26000</v>
      </c>
      <c r="G66" s="106">
        <v>0.4</v>
      </c>
      <c r="H66" s="106">
        <v>5.4</v>
      </c>
      <c r="I66" s="106">
        <v>350</v>
      </c>
      <c r="J66" s="106">
        <v>2</v>
      </c>
      <c r="K66" s="106">
        <v>0.53</v>
      </c>
      <c r="L66" s="106">
        <v>100000</v>
      </c>
      <c r="M66" s="106">
        <v>13</v>
      </c>
      <c r="N66" s="106">
        <v>11</v>
      </c>
      <c r="O66" s="106">
        <v>26</v>
      </c>
      <c r="P66" s="106">
        <v>19000</v>
      </c>
      <c r="Q66" s="106">
        <v>19</v>
      </c>
      <c r="R66" s="106">
        <v>18000</v>
      </c>
      <c r="S66" s="106">
        <v>690</v>
      </c>
      <c r="T66" s="106">
        <v>0.08</v>
      </c>
      <c r="U66" s="106">
        <v>1</v>
      </c>
      <c r="V66" s="106">
        <v>13</v>
      </c>
      <c r="W66" s="106">
        <v>7800</v>
      </c>
      <c r="X66" s="106">
        <v>0.57999999999999996</v>
      </c>
      <c r="Y66" s="106">
        <v>0.1</v>
      </c>
      <c r="Z66" s="106">
        <v>43000</v>
      </c>
      <c r="AA66" s="106">
        <v>0.23</v>
      </c>
      <c r="AB66" s="106">
        <v>35</v>
      </c>
      <c r="AC66" s="106">
        <v>70</v>
      </c>
    </row>
    <row r="67" spans="1:29" x14ac:dyDescent="0.2">
      <c r="A67" s="106">
        <v>201600514</v>
      </c>
      <c r="B67" s="106" t="s">
        <v>792</v>
      </c>
      <c r="C67" s="106">
        <v>4954000</v>
      </c>
      <c r="D67" s="107">
        <v>298.74252672</v>
      </c>
      <c r="E67" s="108">
        <v>42416.625</v>
      </c>
      <c r="F67" s="106">
        <v>70180</v>
      </c>
      <c r="G67" s="106">
        <v>5</v>
      </c>
      <c r="H67" s="106">
        <v>10.292999999999999</v>
      </c>
      <c r="I67" s="106">
        <v>890</v>
      </c>
      <c r="J67" s="106">
        <v>5.1139999999999999</v>
      </c>
      <c r="K67" s="106">
        <v>1</v>
      </c>
      <c r="L67" s="106">
        <v>98700</v>
      </c>
      <c r="M67" s="106">
        <v>37.093000000000004</v>
      </c>
      <c r="N67" s="106">
        <v>31.617000000000001</v>
      </c>
      <c r="O67" s="106">
        <v>82.575999999999993</v>
      </c>
      <c r="P67" s="106">
        <v>51500</v>
      </c>
      <c r="Q67" s="106">
        <v>56.707000000000001</v>
      </c>
      <c r="R67" s="106">
        <v>26100</v>
      </c>
      <c r="S67" s="106">
        <v>1426.9</v>
      </c>
      <c r="T67" s="106">
        <v>0.2</v>
      </c>
      <c r="U67" s="106">
        <v>5</v>
      </c>
      <c r="V67" s="106">
        <v>40.436999999999998</v>
      </c>
      <c r="W67" s="106">
        <v>11600</v>
      </c>
      <c r="X67" s="106">
        <v>16.474</v>
      </c>
      <c r="Y67" s="106">
        <v>5</v>
      </c>
      <c r="Z67" s="106">
        <v>51800</v>
      </c>
      <c r="AA67" s="106">
        <v>1</v>
      </c>
      <c r="AB67" s="106">
        <v>70.8</v>
      </c>
      <c r="AC67" s="106">
        <v>202.02</v>
      </c>
    </row>
    <row r="68" spans="1:29" x14ac:dyDescent="0.2">
      <c r="A68" s="106">
        <v>201600686</v>
      </c>
      <c r="B68" s="106" t="s">
        <v>792</v>
      </c>
      <c r="C68" s="106">
        <v>4954000</v>
      </c>
      <c r="D68" s="107">
        <v>298.74252672</v>
      </c>
      <c r="E68" s="108">
        <v>42423.423611111109</v>
      </c>
      <c r="F68" s="106">
        <v>2475.1999999999998</v>
      </c>
      <c r="G68" s="106">
        <v>3</v>
      </c>
      <c r="H68" s="106">
        <v>1.5409999999999999</v>
      </c>
      <c r="I68" s="106">
        <v>226.63</v>
      </c>
      <c r="J68" s="106">
        <v>2.0870000000000002</v>
      </c>
      <c r="K68" s="106">
        <v>0.39400000000000002</v>
      </c>
      <c r="L68" s="106">
        <v>104000</v>
      </c>
      <c r="M68" s="106">
        <v>4.5350000000000001</v>
      </c>
      <c r="N68" s="106">
        <v>0.03</v>
      </c>
      <c r="O68" s="106">
        <v>16.257999999999999</v>
      </c>
      <c r="P68" s="106">
        <v>1250</v>
      </c>
      <c r="Q68" s="106">
        <v>9.8320000000000007</v>
      </c>
      <c r="R68" s="106">
        <v>18200</v>
      </c>
      <c r="S68" s="106">
        <v>921.56</v>
      </c>
      <c r="T68" s="106">
        <v>0.2</v>
      </c>
      <c r="U68" s="106">
        <v>1</v>
      </c>
      <c r="V68" s="106">
        <v>7.4870000000000001</v>
      </c>
      <c r="W68" s="106">
        <v>3290</v>
      </c>
      <c r="X68" s="106">
        <v>1</v>
      </c>
      <c r="Y68" s="106">
        <v>0.5</v>
      </c>
      <c r="Z68" s="106">
        <v>44800</v>
      </c>
      <c r="AA68" s="106">
        <v>0.1</v>
      </c>
      <c r="AB68" s="106">
        <v>0.03</v>
      </c>
      <c r="AC68" s="106">
        <v>58.051000000000002</v>
      </c>
    </row>
    <row r="69" spans="1:29" x14ac:dyDescent="0.2">
      <c r="A69" s="106">
        <v>201600733</v>
      </c>
      <c r="B69" s="106" t="s">
        <v>792</v>
      </c>
      <c r="C69" s="106">
        <v>4954000</v>
      </c>
      <c r="D69" s="107">
        <v>298.74252672</v>
      </c>
      <c r="E69" s="108">
        <v>42429.666666666664</v>
      </c>
      <c r="F69" s="106">
        <v>3281.6</v>
      </c>
      <c r="G69" s="106">
        <v>3</v>
      </c>
      <c r="H69" s="106">
        <v>1.8080000000000001</v>
      </c>
      <c r="I69" s="106">
        <v>120.05</v>
      </c>
      <c r="J69" s="106">
        <v>1</v>
      </c>
      <c r="K69" s="106">
        <v>0.10199999999999999</v>
      </c>
      <c r="L69" s="106">
        <v>67600</v>
      </c>
      <c r="M69" s="106">
        <v>6.2169999999999996</v>
      </c>
      <c r="N69" s="106">
        <v>0.03</v>
      </c>
      <c r="O69" s="106">
        <v>5.9710000000000001</v>
      </c>
      <c r="P69" s="106">
        <v>3312</v>
      </c>
      <c r="Q69" s="106">
        <v>4.3390000000000004</v>
      </c>
      <c r="R69" s="106">
        <v>13800</v>
      </c>
      <c r="S69" s="106">
        <v>128.94999999999999</v>
      </c>
      <c r="T69" s="106">
        <v>0.2</v>
      </c>
      <c r="U69" s="106">
        <v>1.0580000000000001</v>
      </c>
      <c r="V69" s="106">
        <v>5</v>
      </c>
      <c r="W69" s="106">
        <v>3500</v>
      </c>
      <c r="X69" s="106">
        <v>1</v>
      </c>
      <c r="Y69" s="106">
        <v>0.5</v>
      </c>
      <c r="Z69" s="106">
        <v>36000</v>
      </c>
      <c r="AA69" s="106">
        <v>0.1</v>
      </c>
      <c r="AB69" s="106">
        <v>0.03</v>
      </c>
      <c r="AC69" s="106">
        <v>23.396999999999998</v>
      </c>
    </row>
    <row r="70" spans="1:29" x14ac:dyDescent="0.2">
      <c r="A70" s="106">
        <v>201600803</v>
      </c>
      <c r="B70" s="106" t="s">
        <v>792</v>
      </c>
      <c r="C70" s="106">
        <v>4954000</v>
      </c>
      <c r="D70" s="107">
        <v>298.74252672</v>
      </c>
      <c r="E70" s="108">
        <v>42438.347222222219</v>
      </c>
      <c r="F70" s="106">
        <v>2887.4</v>
      </c>
      <c r="G70" s="106">
        <v>3</v>
      </c>
      <c r="H70" s="106">
        <v>2.0030000000000001</v>
      </c>
      <c r="I70" s="106">
        <v>106</v>
      </c>
      <c r="J70" s="106">
        <v>1</v>
      </c>
      <c r="K70" s="106">
        <v>0.13700000000000001</v>
      </c>
      <c r="L70" s="106">
        <v>61600</v>
      </c>
      <c r="M70" s="106">
        <v>5.8310000000000004</v>
      </c>
      <c r="N70" s="106">
        <v>0.03</v>
      </c>
      <c r="O70" s="106">
        <v>6.0039999999999996</v>
      </c>
      <c r="P70" s="106">
        <v>2970</v>
      </c>
      <c r="Q70" s="106">
        <v>4.806</v>
      </c>
      <c r="R70" s="106">
        <v>11600</v>
      </c>
      <c r="S70" s="106">
        <v>144.12</v>
      </c>
      <c r="T70" s="106">
        <v>0.2</v>
      </c>
      <c r="U70" s="106">
        <v>1</v>
      </c>
      <c r="V70" s="106">
        <v>5</v>
      </c>
      <c r="W70" s="106">
        <v>2440</v>
      </c>
      <c r="X70" s="106">
        <v>1</v>
      </c>
      <c r="Y70" s="106">
        <v>0.5</v>
      </c>
      <c r="Z70" s="106">
        <v>30300</v>
      </c>
      <c r="AA70" s="106">
        <v>0.1</v>
      </c>
      <c r="AB70" s="106">
        <v>0.03</v>
      </c>
      <c r="AC70" s="106">
        <v>28.846</v>
      </c>
    </row>
    <row r="71" spans="1:29" x14ac:dyDescent="0.2">
      <c r="A71" s="106">
        <v>201600832</v>
      </c>
      <c r="B71" s="106" t="s">
        <v>792</v>
      </c>
      <c r="C71" s="106">
        <v>4954000</v>
      </c>
      <c r="D71" s="107">
        <v>298.74252672</v>
      </c>
      <c r="E71" s="108">
        <v>42444.347222222219</v>
      </c>
      <c r="F71" s="106">
        <v>1543.6</v>
      </c>
      <c r="G71" s="106">
        <v>3</v>
      </c>
      <c r="H71" s="106">
        <v>1</v>
      </c>
      <c r="I71" s="106">
        <v>100</v>
      </c>
      <c r="J71" s="106">
        <v>1</v>
      </c>
      <c r="K71" s="106">
        <v>0.1</v>
      </c>
      <c r="L71" s="106">
        <v>66000</v>
      </c>
      <c r="M71" s="106">
        <v>4.2839999999999998</v>
      </c>
      <c r="N71" s="106">
        <v>0.03</v>
      </c>
      <c r="O71" s="106">
        <v>4.6790000000000003</v>
      </c>
      <c r="P71" s="106">
        <v>1640</v>
      </c>
      <c r="Q71" s="106">
        <v>3.21</v>
      </c>
      <c r="R71" s="106">
        <v>12600</v>
      </c>
      <c r="S71" s="106">
        <v>101.3</v>
      </c>
      <c r="T71" s="106">
        <v>0.2</v>
      </c>
      <c r="U71" s="106">
        <v>1.1240000000000001</v>
      </c>
      <c r="V71" s="106">
        <v>5</v>
      </c>
      <c r="W71" s="106">
        <v>2380</v>
      </c>
      <c r="X71" s="106">
        <v>1</v>
      </c>
      <c r="Y71" s="106">
        <v>0.5</v>
      </c>
      <c r="Z71" s="106">
        <v>32700.000000000004</v>
      </c>
      <c r="AA71" s="106">
        <v>0.1</v>
      </c>
      <c r="AB71" s="106">
        <v>0.03</v>
      </c>
      <c r="AC71" s="106">
        <v>18.32</v>
      </c>
    </row>
    <row r="72" spans="1:29" x14ac:dyDescent="0.2">
      <c r="A72" s="106">
        <v>201600925</v>
      </c>
      <c r="B72" s="106" t="s">
        <v>792</v>
      </c>
      <c r="C72" s="106">
        <v>4954000</v>
      </c>
      <c r="D72" s="107">
        <v>298.74252672</v>
      </c>
      <c r="E72" s="108">
        <v>42451.395833333336</v>
      </c>
      <c r="F72" s="106">
        <v>528.32000000000005</v>
      </c>
      <c r="G72" s="106">
        <v>3</v>
      </c>
      <c r="H72" s="106">
        <v>1.66</v>
      </c>
      <c r="I72" s="106">
        <v>100</v>
      </c>
      <c r="J72" s="106">
        <v>1</v>
      </c>
      <c r="K72" s="106">
        <v>0.1</v>
      </c>
      <c r="L72" s="106">
        <v>65900</v>
      </c>
      <c r="M72" s="106">
        <v>4.9909999999999997</v>
      </c>
      <c r="N72" s="106">
        <v>0.03</v>
      </c>
      <c r="O72" s="106">
        <v>3.577</v>
      </c>
      <c r="P72" s="106">
        <v>659</v>
      </c>
      <c r="Q72" s="106">
        <v>2.3340000000000001</v>
      </c>
      <c r="R72" s="106">
        <v>12100</v>
      </c>
      <c r="S72" s="106">
        <v>64.033000000000001</v>
      </c>
      <c r="T72" s="106">
        <v>0.2</v>
      </c>
      <c r="U72" s="106">
        <v>1</v>
      </c>
      <c r="V72" s="106">
        <v>5</v>
      </c>
      <c r="W72" s="106">
        <v>2250</v>
      </c>
      <c r="X72" s="106">
        <v>1</v>
      </c>
      <c r="Y72" s="106">
        <v>0.5</v>
      </c>
      <c r="Z72" s="106">
        <v>34100</v>
      </c>
      <c r="AA72" s="106">
        <v>0.1</v>
      </c>
      <c r="AB72" s="106">
        <v>0.03</v>
      </c>
      <c r="AC72" s="106">
        <v>10</v>
      </c>
    </row>
    <row r="73" spans="1:29" x14ac:dyDescent="0.2">
      <c r="A73" s="106" t="s">
        <v>856</v>
      </c>
      <c r="B73" s="106" t="s">
        <v>446</v>
      </c>
      <c r="C73" s="106" t="s">
        <v>41</v>
      </c>
      <c r="D73" s="107">
        <v>295.82961408</v>
      </c>
      <c r="E73" s="108">
        <v>42452.395833333336</v>
      </c>
      <c r="F73" s="106">
        <v>5700</v>
      </c>
      <c r="G73" s="106">
        <v>0.4</v>
      </c>
      <c r="H73" s="106">
        <v>2.1</v>
      </c>
      <c r="I73" s="106">
        <v>150</v>
      </c>
      <c r="J73" s="106">
        <v>0.3</v>
      </c>
      <c r="K73" s="106">
        <v>0.14000000000000001</v>
      </c>
      <c r="L73" s="106">
        <v>69000</v>
      </c>
      <c r="M73" s="106">
        <v>3.7</v>
      </c>
      <c r="N73" s="106">
        <v>2.2000000000000002</v>
      </c>
      <c r="O73" s="106">
        <v>8</v>
      </c>
      <c r="P73" s="106">
        <v>5100</v>
      </c>
      <c r="Q73" s="106">
        <v>5.7</v>
      </c>
      <c r="R73" s="106">
        <v>13000</v>
      </c>
      <c r="S73" s="106">
        <v>150</v>
      </c>
      <c r="T73" s="106">
        <v>0.08</v>
      </c>
      <c r="U73" s="106">
        <v>1.5</v>
      </c>
      <c r="V73" s="106">
        <v>4.4000000000000004</v>
      </c>
      <c r="W73" s="106">
        <v>3800</v>
      </c>
      <c r="X73" s="106">
        <v>0.92</v>
      </c>
      <c r="Y73" s="106">
        <v>0.1</v>
      </c>
      <c r="Z73" s="106">
        <v>35000</v>
      </c>
      <c r="AA73" s="106">
        <v>0.14000000000000001</v>
      </c>
      <c r="AB73" s="106">
        <v>9.5</v>
      </c>
      <c r="AC73" s="106">
        <v>33</v>
      </c>
    </row>
    <row r="74" spans="1:29" x14ac:dyDescent="0.2">
      <c r="A74" s="106">
        <v>201601044</v>
      </c>
      <c r="B74" s="106" t="s">
        <v>792</v>
      </c>
      <c r="C74" s="106">
        <v>4954000</v>
      </c>
      <c r="D74" s="107">
        <v>298.74252672</v>
      </c>
      <c r="E74" s="108">
        <v>42457.701388888891</v>
      </c>
      <c r="F74" s="106">
        <v>255.91</v>
      </c>
      <c r="G74" s="106">
        <v>3</v>
      </c>
      <c r="H74" s="106">
        <v>9.7639999999999993</v>
      </c>
      <c r="I74" s="106">
        <v>100</v>
      </c>
      <c r="J74" s="106">
        <v>1</v>
      </c>
      <c r="K74" s="106">
        <v>0.1</v>
      </c>
      <c r="L74" s="106">
        <v>70200</v>
      </c>
      <c r="M74" s="106">
        <v>7.9660000000000002</v>
      </c>
      <c r="N74" s="106">
        <v>0.03</v>
      </c>
      <c r="O74" s="106">
        <v>2.2639999999999998</v>
      </c>
      <c r="P74" s="106">
        <v>356</v>
      </c>
      <c r="Q74" s="106">
        <v>1.27</v>
      </c>
      <c r="R74" s="106">
        <v>12700</v>
      </c>
      <c r="S74" s="106">
        <v>41.866</v>
      </c>
      <c r="T74" s="106">
        <v>0.2</v>
      </c>
      <c r="U74" s="106">
        <v>1</v>
      </c>
      <c r="V74" s="106">
        <v>5</v>
      </c>
      <c r="W74" s="106">
        <v>2200</v>
      </c>
      <c r="X74" s="106">
        <v>1</v>
      </c>
      <c r="Y74" s="106">
        <v>0.5</v>
      </c>
      <c r="Z74" s="106">
        <v>37600</v>
      </c>
      <c r="AA74" s="106">
        <v>0.1</v>
      </c>
      <c r="AB74" s="106">
        <v>0.03</v>
      </c>
      <c r="AC74" s="106">
        <v>10</v>
      </c>
    </row>
    <row r="75" spans="1:29" x14ac:dyDescent="0.2">
      <c r="A75" s="106">
        <v>201601179</v>
      </c>
      <c r="B75" s="106" t="s">
        <v>792</v>
      </c>
      <c r="C75" s="106">
        <v>4954000</v>
      </c>
      <c r="D75" s="107">
        <v>298.74252672</v>
      </c>
      <c r="E75" s="108">
        <v>42464.513888888891</v>
      </c>
      <c r="F75" s="106">
        <v>1407.8</v>
      </c>
      <c r="G75" s="106">
        <v>3</v>
      </c>
      <c r="H75" s="106">
        <v>7.7830000000000004</v>
      </c>
      <c r="I75" s="106">
        <v>100</v>
      </c>
      <c r="J75" s="106">
        <v>1</v>
      </c>
      <c r="K75" s="106">
        <v>0.1</v>
      </c>
      <c r="L75" s="106">
        <v>68100</v>
      </c>
      <c r="M75" s="106">
        <v>7.7670000000000003</v>
      </c>
      <c r="N75" s="106">
        <v>0.03</v>
      </c>
      <c r="O75" s="106">
        <v>3.681</v>
      </c>
      <c r="P75" s="106">
        <v>1320</v>
      </c>
      <c r="Q75" s="106">
        <v>1.869</v>
      </c>
      <c r="R75" s="106">
        <v>12800</v>
      </c>
      <c r="S75" s="106">
        <v>47.423000000000002</v>
      </c>
      <c r="T75" s="106">
        <v>0.2</v>
      </c>
      <c r="U75" s="106">
        <v>1.2509999999999999</v>
      </c>
      <c r="V75" s="106">
        <v>5</v>
      </c>
      <c r="W75" s="106">
        <v>2706</v>
      </c>
      <c r="X75" s="106">
        <v>1</v>
      </c>
      <c r="Y75" s="106">
        <v>0.5</v>
      </c>
      <c r="Z75" s="106">
        <v>38100</v>
      </c>
      <c r="AA75" s="106">
        <v>0.1</v>
      </c>
      <c r="AB75" s="106">
        <v>0.03</v>
      </c>
      <c r="AC75" s="106">
        <v>10.448</v>
      </c>
    </row>
    <row r="76" spans="1:29" x14ac:dyDescent="0.2">
      <c r="A76" s="106">
        <v>201601345</v>
      </c>
      <c r="B76" s="106" t="s">
        <v>792</v>
      </c>
      <c r="C76" s="106">
        <v>4954000</v>
      </c>
      <c r="D76" s="107">
        <v>298.74252672</v>
      </c>
      <c r="E76" s="108">
        <v>42472.583333333336</v>
      </c>
      <c r="F76" s="106">
        <v>674.43</v>
      </c>
      <c r="G76" s="106">
        <v>3</v>
      </c>
      <c r="H76" s="106">
        <v>1.452</v>
      </c>
      <c r="I76" s="106">
        <v>100.93</v>
      </c>
      <c r="J76" s="106">
        <v>1</v>
      </c>
      <c r="K76" s="106">
        <v>0.33600000000000002</v>
      </c>
      <c r="L76" s="106">
        <v>70400</v>
      </c>
      <c r="M76" s="106">
        <v>2</v>
      </c>
      <c r="N76" s="106">
        <v>0.03</v>
      </c>
      <c r="O76" s="106">
        <v>10.532</v>
      </c>
      <c r="P76" s="106">
        <v>1310</v>
      </c>
      <c r="Q76" s="106">
        <v>9.1639999999999997</v>
      </c>
      <c r="R76" s="106">
        <v>11700</v>
      </c>
      <c r="S76" s="106">
        <v>283.13</v>
      </c>
      <c r="T76" s="106">
        <v>0.2</v>
      </c>
      <c r="U76" s="106">
        <v>1</v>
      </c>
      <c r="V76" s="106">
        <v>5</v>
      </c>
      <c r="W76" s="106">
        <v>2120</v>
      </c>
      <c r="X76" s="106">
        <v>1</v>
      </c>
      <c r="Y76" s="106">
        <v>0.5</v>
      </c>
      <c r="Z76" s="106">
        <v>28400</v>
      </c>
      <c r="AA76" s="106">
        <v>0.1</v>
      </c>
      <c r="AB76" s="106">
        <v>0.03</v>
      </c>
      <c r="AC76" s="106">
        <v>62.966999999999999</v>
      </c>
    </row>
    <row r="77" spans="1:29" x14ac:dyDescent="0.2">
      <c r="A77" s="106">
        <v>201601435</v>
      </c>
      <c r="B77" s="106" t="s">
        <v>792</v>
      </c>
      <c r="C77" s="106">
        <v>4954000</v>
      </c>
      <c r="D77" s="107">
        <v>298.74252672</v>
      </c>
      <c r="E77" s="108">
        <v>42479.517361111109</v>
      </c>
      <c r="F77" s="106">
        <v>2047</v>
      </c>
      <c r="G77" s="106">
        <v>3</v>
      </c>
      <c r="H77" s="106">
        <v>1.1759999999999999</v>
      </c>
      <c r="I77" s="106">
        <v>123.92</v>
      </c>
      <c r="J77" s="106">
        <v>1</v>
      </c>
      <c r="K77" s="106">
        <v>0.22</v>
      </c>
      <c r="L77" s="106">
        <v>69100</v>
      </c>
      <c r="M77" s="106">
        <v>2</v>
      </c>
      <c r="N77" s="106">
        <v>0.03</v>
      </c>
      <c r="O77" s="106">
        <v>9.6920000000000002</v>
      </c>
      <c r="P77" s="106">
        <v>7060</v>
      </c>
      <c r="Q77" s="106">
        <v>9.5449999999999999</v>
      </c>
      <c r="R77" s="106">
        <v>14200</v>
      </c>
      <c r="S77" s="106">
        <v>244.85</v>
      </c>
      <c r="T77" s="106">
        <v>0.2</v>
      </c>
      <c r="U77" s="106">
        <v>1</v>
      </c>
      <c r="V77" s="106">
        <v>5</v>
      </c>
      <c r="W77" s="106">
        <v>2690</v>
      </c>
      <c r="X77" s="106">
        <v>1</v>
      </c>
      <c r="Y77" s="106">
        <v>0.5</v>
      </c>
      <c r="Z77" s="106">
        <v>38700</v>
      </c>
      <c r="AA77" s="106">
        <v>0.1</v>
      </c>
      <c r="AB77" s="106">
        <v>0.03</v>
      </c>
      <c r="AC77" s="106">
        <v>49.511000000000003</v>
      </c>
    </row>
    <row r="78" spans="1:29" x14ac:dyDescent="0.2">
      <c r="A78" s="106">
        <v>201601513</v>
      </c>
      <c r="B78" s="106" t="s">
        <v>792</v>
      </c>
      <c r="C78" s="106">
        <v>4954000</v>
      </c>
      <c r="D78" s="107">
        <v>298.74252672</v>
      </c>
      <c r="E78" s="108">
        <v>42486.489583333336</v>
      </c>
      <c r="F78" s="106">
        <v>3183.4</v>
      </c>
      <c r="G78" s="106">
        <v>3</v>
      </c>
      <c r="H78" s="106">
        <v>1.881</v>
      </c>
      <c r="I78" s="106">
        <v>110.38000000000001</v>
      </c>
      <c r="J78" s="106">
        <v>1</v>
      </c>
      <c r="K78" s="106">
        <v>0.20200000000000001</v>
      </c>
      <c r="L78" s="106">
        <v>66200</v>
      </c>
      <c r="M78" s="106">
        <v>2.7429999999999999</v>
      </c>
      <c r="N78" s="106">
        <v>0.03</v>
      </c>
      <c r="O78" s="106">
        <v>9.7789999999999999</v>
      </c>
      <c r="P78" s="106">
        <v>4100</v>
      </c>
      <c r="Q78" s="106">
        <v>7.8289999999999997</v>
      </c>
      <c r="R78" s="106">
        <v>12500</v>
      </c>
      <c r="S78" s="106">
        <v>168.96</v>
      </c>
      <c r="T78" s="106">
        <v>0.2</v>
      </c>
      <c r="U78" s="106">
        <v>1</v>
      </c>
      <c r="V78" s="106">
        <v>5</v>
      </c>
      <c r="W78" s="106">
        <v>2540</v>
      </c>
      <c r="X78" s="106">
        <v>1</v>
      </c>
      <c r="Y78" s="106">
        <v>0.5</v>
      </c>
      <c r="Z78" s="106">
        <v>28600</v>
      </c>
      <c r="AA78" s="106">
        <v>0.1</v>
      </c>
      <c r="AB78" s="106">
        <v>0.03</v>
      </c>
      <c r="AC78" s="106">
        <v>42.84</v>
      </c>
    </row>
    <row r="79" spans="1:29" x14ac:dyDescent="0.2">
      <c r="A79" s="106">
        <v>201601576</v>
      </c>
      <c r="B79" s="106" t="s">
        <v>792</v>
      </c>
      <c r="C79" s="106">
        <v>4954000</v>
      </c>
      <c r="D79" s="107">
        <v>298.74252672</v>
      </c>
      <c r="E79" s="108">
        <v>42492.583333333336</v>
      </c>
      <c r="F79" s="106">
        <v>6177</v>
      </c>
      <c r="G79" s="106">
        <v>3</v>
      </c>
      <c r="H79" s="106">
        <v>2.423</v>
      </c>
      <c r="I79" s="106">
        <v>162.91</v>
      </c>
      <c r="J79" s="106">
        <v>1</v>
      </c>
      <c r="K79" s="106">
        <v>0.27600000000000002</v>
      </c>
      <c r="L79" s="106">
        <v>84400</v>
      </c>
      <c r="M79" s="106">
        <v>3.8410000000000002</v>
      </c>
      <c r="N79" s="106">
        <v>0.03</v>
      </c>
      <c r="O79" s="106">
        <v>9.875</v>
      </c>
      <c r="P79" s="106">
        <v>6260</v>
      </c>
      <c r="Q79" s="106">
        <v>10.141</v>
      </c>
      <c r="R79" s="106">
        <v>15800</v>
      </c>
      <c r="S79" s="106">
        <v>263.26</v>
      </c>
      <c r="T79" s="106">
        <v>0.2</v>
      </c>
      <c r="U79" s="106">
        <v>1</v>
      </c>
      <c r="V79" s="106">
        <v>5.44</v>
      </c>
      <c r="W79" s="106">
        <v>3690</v>
      </c>
      <c r="X79" s="106">
        <v>1</v>
      </c>
      <c r="Y79" s="106">
        <v>0.5</v>
      </c>
      <c r="Z79" s="106">
        <v>37300</v>
      </c>
      <c r="AA79" s="106">
        <v>0.1</v>
      </c>
      <c r="AB79" s="106">
        <v>0.03</v>
      </c>
      <c r="AC79" s="106">
        <v>55.521000000000001</v>
      </c>
    </row>
    <row r="80" spans="1:29" x14ac:dyDescent="0.2">
      <c r="A80" s="106">
        <v>201601643</v>
      </c>
      <c r="B80" s="106" t="s">
        <v>792</v>
      </c>
      <c r="C80" s="106">
        <v>4954000</v>
      </c>
      <c r="D80" s="107">
        <v>298.74252672</v>
      </c>
      <c r="E80" s="108">
        <v>42499.520833333336</v>
      </c>
      <c r="F80" s="106">
        <v>1368.7</v>
      </c>
      <c r="G80" s="106">
        <v>3</v>
      </c>
      <c r="H80" s="106">
        <v>2.391</v>
      </c>
      <c r="I80" s="106">
        <v>118.66</v>
      </c>
      <c r="J80" s="106">
        <v>1</v>
      </c>
      <c r="K80" s="106">
        <v>0.81499999999999995</v>
      </c>
      <c r="L80" s="106">
        <v>66100</v>
      </c>
      <c r="M80" s="106">
        <v>2</v>
      </c>
      <c r="N80" s="106">
        <v>0.03</v>
      </c>
      <c r="O80" s="106">
        <v>22.478000000000002</v>
      </c>
      <c r="P80" s="106">
        <v>2270</v>
      </c>
      <c r="Q80" s="106">
        <v>23.166</v>
      </c>
      <c r="R80" s="106">
        <v>9720</v>
      </c>
      <c r="S80" s="106">
        <v>690.2</v>
      </c>
      <c r="T80" s="106">
        <v>0.2</v>
      </c>
      <c r="U80" s="106">
        <v>1</v>
      </c>
      <c r="V80" s="106">
        <v>5</v>
      </c>
      <c r="W80" s="106">
        <v>1770</v>
      </c>
      <c r="X80" s="106">
        <v>1</v>
      </c>
      <c r="Y80" s="106">
        <v>0.5</v>
      </c>
      <c r="Z80" s="106">
        <v>17500</v>
      </c>
      <c r="AA80" s="106">
        <v>0.1</v>
      </c>
      <c r="AB80" s="106">
        <v>0.03</v>
      </c>
      <c r="AC80" s="106">
        <v>184.26</v>
      </c>
    </row>
    <row r="81" spans="1:29" x14ac:dyDescent="0.2">
      <c r="A81" s="106">
        <v>201601709</v>
      </c>
      <c r="B81" s="106" t="s">
        <v>792</v>
      </c>
      <c r="C81" s="106">
        <v>4954000</v>
      </c>
      <c r="D81" s="107">
        <v>298.74252672</v>
      </c>
      <c r="E81" s="108">
        <v>42505.510416666664</v>
      </c>
      <c r="F81" s="106">
        <v>13830</v>
      </c>
      <c r="G81" s="106">
        <v>3</v>
      </c>
      <c r="H81" s="106">
        <v>4.476</v>
      </c>
      <c r="I81" s="106">
        <v>359.54999999999995</v>
      </c>
      <c r="J81" s="106">
        <v>1</v>
      </c>
      <c r="K81" s="106">
        <v>0.45900000000000002</v>
      </c>
      <c r="L81" s="106">
        <v>78000</v>
      </c>
      <c r="M81" s="106">
        <v>7.6870000000000003</v>
      </c>
      <c r="N81" s="106">
        <v>0.03</v>
      </c>
      <c r="O81" s="106">
        <v>19.919</v>
      </c>
      <c r="P81" s="106">
        <v>15800</v>
      </c>
      <c r="Q81" s="106">
        <v>22.254999999999999</v>
      </c>
      <c r="R81" s="106">
        <v>14500</v>
      </c>
      <c r="S81" s="106">
        <v>628.58000000000004</v>
      </c>
      <c r="T81" s="106">
        <v>0.2</v>
      </c>
      <c r="U81" s="106">
        <v>1</v>
      </c>
      <c r="V81" s="106">
        <v>10.696</v>
      </c>
      <c r="W81" s="106">
        <v>3950</v>
      </c>
      <c r="X81" s="106">
        <v>1</v>
      </c>
      <c r="Y81" s="106">
        <v>0.5</v>
      </c>
      <c r="Z81" s="106">
        <v>23600</v>
      </c>
      <c r="AA81" s="106">
        <v>0.22600000000000001</v>
      </c>
      <c r="AB81" s="106">
        <v>0.03</v>
      </c>
      <c r="AC81" s="106">
        <v>97.671000000000006</v>
      </c>
    </row>
    <row r="82" spans="1:29" x14ac:dyDescent="0.2">
      <c r="A82" s="106">
        <v>201601873</v>
      </c>
      <c r="B82" s="106" t="s">
        <v>792</v>
      </c>
      <c r="C82" s="106">
        <v>4954000</v>
      </c>
      <c r="D82" s="107">
        <v>298.74252672</v>
      </c>
      <c r="E82" s="108">
        <v>42511.645833333336</v>
      </c>
      <c r="F82" s="106">
        <v>22722</v>
      </c>
      <c r="G82" s="106">
        <v>3</v>
      </c>
      <c r="H82" s="106">
        <v>5.6130000000000004</v>
      </c>
      <c r="I82" s="106">
        <v>523.56999999999994</v>
      </c>
      <c r="J82" s="106">
        <v>1.893</v>
      </c>
      <c r="K82" s="106">
        <v>0.58099999999999996</v>
      </c>
      <c r="L82" s="106">
        <v>74000</v>
      </c>
      <c r="M82" s="106">
        <v>16.041</v>
      </c>
      <c r="N82" s="106">
        <v>0.03</v>
      </c>
      <c r="O82" s="106">
        <v>39.93</v>
      </c>
      <c r="P82" s="106">
        <v>25700</v>
      </c>
      <c r="Q82" s="106">
        <v>35.064999999999998</v>
      </c>
      <c r="R82" s="106">
        <v>15500</v>
      </c>
      <c r="S82" s="106">
        <v>823.99</v>
      </c>
      <c r="T82" s="106">
        <v>0.2</v>
      </c>
      <c r="U82" s="106">
        <v>1</v>
      </c>
      <c r="V82" s="106">
        <v>20.172999999999998</v>
      </c>
      <c r="W82" s="106">
        <v>6180</v>
      </c>
      <c r="X82" s="106">
        <v>3.1080000000000001</v>
      </c>
      <c r="Y82" s="106">
        <v>0.25</v>
      </c>
      <c r="Z82" s="106">
        <v>19900</v>
      </c>
      <c r="AA82" s="106">
        <v>0.5</v>
      </c>
      <c r="AB82" s="106">
        <v>39.936</v>
      </c>
      <c r="AC82" s="106">
        <v>161.33000000000001</v>
      </c>
    </row>
    <row r="83" spans="1:29" x14ac:dyDescent="0.2">
      <c r="A83" s="106">
        <v>201602112</v>
      </c>
      <c r="B83" s="106" t="s">
        <v>792</v>
      </c>
      <c r="C83" s="106">
        <v>4954000</v>
      </c>
      <c r="D83" s="107">
        <v>298.74252672</v>
      </c>
      <c r="E83" s="108">
        <v>42521.677083333336</v>
      </c>
      <c r="F83" s="106">
        <v>3257.4</v>
      </c>
      <c r="G83" s="106">
        <v>3</v>
      </c>
      <c r="H83" s="106">
        <v>1.9990000000000001</v>
      </c>
      <c r="I83" s="106">
        <v>168.76</v>
      </c>
      <c r="J83" s="106">
        <v>1</v>
      </c>
      <c r="K83" s="106">
        <v>0.5</v>
      </c>
      <c r="L83" s="106">
        <v>43700</v>
      </c>
      <c r="M83" s="106">
        <v>2</v>
      </c>
      <c r="N83" s="106">
        <v>0.03</v>
      </c>
      <c r="O83" s="106">
        <v>8.1340000000000003</v>
      </c>
      <c r="P83" s="106">
        <v>4080</v>
      </c>
      <c r="Q83" s="106">
        <v>9.7590000000000003</v>
      </c>
      <c r="R83" s="106">
        <v>7540</v>
      </c>
      <c r="S83" s="106">
        <v>256.67</v>
      </c>
      <c r="T83" s="106">
        <v>0.2</v>
      </c>
      <c r="U83" s="106">
        <v>1</v>
      </c>
      <c r="V83" s="106">
        <v>5</v>
      </c>
      <c r="W83" s="106">
        <v>2640</v>
      </c>
      <c r="X83" s="106">
        <v>2.5</v>
      </c>
      <c r="Y83" s="106">
        <v>2.5</v>
      </c>
      <c r="Z83" s="106">
        <v>14500</v>
      </c>
      <c r="AA83" s="106">
        <v>0.5</v>
      </c>
      <c r="AB83" s="106">
        <v>0.03</v>
      </c>
      <c r="AC83" s="106">
        <v>50</v>
      </c>
    </row>
    <row r="84" spans="1:29" x14ac:dyDescent="0.2">
      <c r="A84" s="106">
        <v>201602162</v>
      </c>
      <c r="B84" s="106" t="s">
        <v>792</v>
      </c>
      <c r="C84" s="106">
        <v>4954000</v>
      </c>
      <c r="D84" s="107">
        <v>298.74252672</v>
      </c>
      <c r="E84" s="108">
        <v>42526.4375</v>
      </c>
      <c r="F84" s="106">
        <v>4132.5</v>
      </c>
      <c r="G84" s="106">
        <v>3</v>
      </c>
      <c r="H84" s="106">
        <v>2.61</v>
      </c>
      <c r="I84" s="106">
        <v>160.81</v>
      </c>
      <c r="J84" s="106">
        <v>1</v>
      </c>
      <c r="K84" s="106">
        <v>0.33200000000000002</v>
      </c>
      <c r="L84" s="106">
        <v>35200</v>
      </c>
      <c r="M84" s="106">
        <v>2.7309999999999999</v>
      </c>
      <c r="N84" s="106">
        <v>0.03</v>
      </c>
      <c r="O84" s="106">
        <v>14.529</v>
      </c>
      <c r="P84" s="106">
        <v>5630</v>
      </c>
      <c r="Q84" s="106">
        <v>23.588000000000001</v>
      </c>
      <c r="R84" s="106">
        <v>6080</v>
      </c>
      <c r="S84" s="106">
        <v>365.66</v>
      </c>
      <c r="T84" s="106">
        <v>0.2</v>
      </c>
      <c r="U84" s="106">
        <v>1</v>
      </c>
      <c r="V84" s="106">
        <v>5</v>
      </c>
      <c r="W84" s="106">
        <v>2550</v>
      </c>
      <c r="X84" s="106">
        <v>2.5</v>
      </c>
      <c r="Y84" s="106">
        <v>1.25</v>
      </c>
      <c r="Z84" s="106">
        <v>10900</v>
      </c>
      <c r="AA84" s="106">
        <v>0.25</v>
      </c>
      <c r="AB84" s="106">
        <v>0.03</v>
      </c>
      <c r="AC84" s="106">
        <v>88.963999999999999</v>
      </c>
    </row>
    <row r="85" spans="1:29" x14ac:dyDescent="0.2">
      <c r="A85" s="106" t="s">
        <v>857</v>
      </c>
      <c r="B85" s="106" t="s">
        <v>446</v>
      </c>
      <c r="C85" s="106" t="s">
        <v>41</v>
      </c>
      <c r="D85" s="107">
        <v>295.82961408</v>
      </c>
      <c r="E85" s="108">
        <v>42529.392361111109</v>
      </c>
      <c r="F85" s="106">
        <v>8500</v>
      </c>
      <c r="G85" s="106">
        <v>0.4</v>
      </c>
      <c r="H85" s="106">
        <v>4.2</v>
      </c>
      <c r="I85" s="106">
        <v>240</v>
      </c>
      <c r="J85" s="106">
        <v>0.49</v>
      </c>
      <c r="K85" s="106">
        <v>8.3000000000000004E-2</v>
      </c>
      <c r="L85" s="106">
        <v>49000</v>
      </c>
      <c r="M85" s="106">
        <v>5.7</v>
      </c>
      <c r="N85" s="106">
        <v>4.5999999999999996</v>
      </c>
      <c r="O85" s="106">
        <v>19</v>
      </c>
      <c r="P85" s="106">
        <v>9400</v>
      </c>
      <c r="Q85" s="106">
        <v>36</v>
      </c>
      <c r="R85" s="106">
        <v>9600</v>
      </c>
      <c r="S85" s="106">
        <v>430</v>
      </c>
      <c r="T85" s="106">
        <v>8.5000000000000006E-3</v>
      </c>
      <c r="U85" s="106">
        <v>1.7</v>
      </c>
      <c r="V85" s="106">
        <v>7</v>
      </c>
      <c r="W85" s="106">
        <v>4600</v>
      </c>
      <c r="X85" s="106">
        <v>0.74</v>
      </c>
      <c r="Y85" s="106">
        <v>0.14000000000000001</v>
      </c>
      <c r="Z85" s="106">
        <v>16000</v>
      </c>
      <c r="AA85" s="106">
        <v>0.14000000000000001</v>
      </c>
      <c r="AB85" s="106">
        <v>15</v>
      </c>
      <c r="AC85" s="106">
        <v>110</v>
      </c>
    </row>
    <row r="86" spans="1:29" x14ac:dyDescent="0.2">
      <c r="A86" s="106">
        <v>201602397</v>
      </c>
      <c r="B86" s="106" t="s">
        <v>792</v>
      </c>
      <c r="C86" s="106">
        <v>4954000</v>
      </c>
      <c r="D86" s="107">
        <v>298.74252672</v>
      </c>
      <c r="E86" s="108">
        <v>42534.520833333336</v>
      </c>
      <c r="F86" s="106">
        <v>2578.4</v>
      </c>
      <c r="G86" s="106">
        <v>3</v>
      </c>
      <c r="H86" s="106">
        <v>1.722</v>
      </c>
      <c r="I86" s="106">
        <v>127.56</v>
      </c>
      <c r="J86" s="106">
        <v>1</v>
      </c>
      <c r="K86" s="106">
        <v>0.17599999999999999</v>
      </c>
      <c r="L86" s="106">
        <v>33400</v>
      </c>
      <c r="M86" s="106">
        <v>2</v>
      </c>
      <c r="N86" s="106">
        <v>0.03</v>
      </c>
      <c r="O86" s="106">
        <v>8.3049999999999997</v>
      </c>
      <c r="P86" s="106">
        <v>3840</v>
      </c>
      <c r="Q86" s="106">
        <v>15.178000000000001</v>
      </c>
      <c r="R86" s="106">
        <v>5820</v>
      </c>
      <c r="S86" s="106">
        <v>205.61</v>
      </c>
      <c r="T86" s="106">
        <v>0.2</v>
      </c>
      <c r="U86" s="106">
        <v>1</v>
      </c>
      <c r="V86" s="106">
        <v>5</v>
      </c>
      <c r="W86" s="106">
        <v>2680</v>
      </c>
      <c r="X86" s="106">
        <v>1</v>
      </c>
      <c r="Y86" s="106">
        <v>0.5</v>
      </c>
      <c r="Z86" s="106">
        <v>11500</v>
      </c>
      <c r="AA86" s="106">
        <v>0.10199999999999999</v>
      </c>
      <c r="AB86" s="106">
        <v>0.03</v>
      </c>
      <c r="AC86" s="106">
        <v>49.139000000000003</v>
      </c>
    </row>
    <row r="87" spans="1:29" x14ac:dyDescent="0.2">
      <c r="A87" s="106">
        <v>201602472</v>
      </c>
      <c r="B87" s="106" t="s">
        <v>792</v>
      </c>
      <c r="C87" s="106">
        <v>4954000</v>
      </c>
      <c r="D87" s="107">
        <v>298.74252672</v>
      </c>
      <c r="E87" s="108">
        <v>42539.645833333336</v>
      </c>
      <c r="F87" s="106">
        <v>2251.3000000000002</v>
      </c>
      <c r="G87" s="106">
        <v>3</v>
      </c>
      <c r="H87" s="106">
        <v>1.4</v>
      </c>
      <c r="I87" s="106">
        <v>147.82</v>
      </c>
      <c r="J87" s="106">
        <v>1</v>
      </c>
      <c r="K87" s="106">
        <v>0.13300000000000001</v>
      </c>
      <c r="L87" s="106">
        <v>32800</v>
      </c>
      <c r="M87" s="106">
        <v>2</v>
      </c>
      <c r="N87" s="106">
        <v>0.03</v>
      </c>
      <c r="O87" s="106">
        <v>4.91</v>
      </c>
      <c r="P87" s="106">
        <v>2490</v>
      </c>
      <c r="Q87" s="106">
        <v>9.8759999999999994</v>
      </c>
      <c r="R87" s="106">
        <v>5410</v>
      </c>
      <c r="S87" s="106">
        <v>154.11000000000001</v>
      </c>
      <c r="T87" s="106">
        <v>0.2</v>
      </c>
      <c r="U87" s="106">
        <v>1.0389999999999999</v>
      </c>
      <c r="V87" s="106">
        <v>5</v>
      </c>
      <c r="W87" s="106">
        <v>1980</v>
      </c>
      <c r="X87" s="106">
        <v>1</v>
      </c>
      <c r="Y87" s="106">
        <v>0.5</v>
      </c>
      <c r="Z87" s="106">
        <v>11400</v>
      </c>
      <c r="AA87" s="106">
        <v>0.1</v>
      </c>
      <c r="AB87" s="106">
        <v>0.03</v>
      </c>
      <c r="AC87" s="106">
        <v>28.89</v>
      </c>
    </row>
    <row r="88" spans="1:29" x14ac:dyDescent="0.2">
      <c r="A88" s="106">
        <v>201602563</v>
      </c>
      <c r="B88" s="106" t="s">
        <v>792</v>
      </c>
      <c r="C88" s="106">
        <v>4954000</v>
      </c>
      <c r="D88" s="107">
        <v>298.74252672</v>
      </c>
      <c r="E88" s="108">
        <v>42546.614583333336</v>
      </c>
      <c r="F88" s="106">
        <v>1655.3</v>
      </c>
      <c r="G88" s="106">
        <v>3</v>
      </c>
      <c r="H88" s="106">
        <v>1.401</v>
      </c>
      <c r="I88" s="106">
        <v>128.17999999999998</v>
      </c>
      <c r="J88" s="106">
        <v>1</v>
      </c>
      <c r="K88" s="106">
        <v>0.11899999999999999</v>
      </c>
      <c r="L88" s="106">
        <v>33300</v>
      </c>
      <c r="M88" s="106">
        <v>2</v>
      </c>
      <c r="N88" s="106">
        <v>0.03</v>
      </c>
      <c r="O88" s="106">
        <v>4.2830000000000004</v>
      </c>
      <c r="P88" s="106">
        <v>1860</v>
      </c>
      <c r="Q88" s="106">
        <v>5.827</v>
      </c>
      <c r="R88" s="106">
        <v>5530</v>
      </c>
      <c r="S88" s="106">
        <v>111.77</v>
      </c>
      <c r="T88" s="106">
        <v>0.2</v>
      </c>
      <c r="U88" s="106">
        <v>1</v>
      </c>
      <c r="V88" s="106">
        <v>5</v>
      </c>
      <c r="W88" s="106">
        <v>2080</v>
      </c>
      <c r="X88" s="106">
        <v>1</v>
      </c>
      <c r="Y88" s="106">
        <v>0.5</v>
      </c>
      <c r="Z88" s="106">
        <v>12600</v>
      </c>
      <c r="AA88" s="106">
        <v>0.1</v>
      </c>
      <c r="AB88" s="106">
        <v>0.03</v>
      </c>
      <c r="AC88" s="106">
        <v>24.236999999999998</v>
      </c>
    </row>
    <row r="89" spans="1:29" x14ac:dyDescent="0.2">
      <c r="A89" s="106" t="s">
        <v>383</v>
      </c>
      <c r="B89" s="106" t="s">
        <v>400</v>
      </c>
      <c r="C89" s="106" t="s">
        <v>41</v>
      </c>
      <c r="D89" s="107">
        <v>295.82961408</v>
      </c>
      <c r="E89" s="108">
        <v>42679.583333333336</v>
      </c>
      <c r="F89" s="106">
        <v>2300</v>
      </c>
      <c r="G89" s="106">
        <v>0.4</v>
      </c>
      <c r="H89" s="106">
        <v>0.92</v>
      </c>
      <c r="I89" s="106">
        <v>110</v>
      </c>
      <c r="J89" s="106">
        <v>0.15</v>
      </c>
      <c r="K89" s="106">
        <v>4.2999999999999997E-2</v>
      </c>
      <c r="L89" s="106">
        <v>74000</v>
      </c>
      <c r="M89" s="106">
        <v>1.3</v>
      </c>
      <c r="N89" s="106">
        <v>1</v>
      </c>
      <c r="O89" s="106">
        <v>5</v>
      </c>
      <c r="P89" s="106">
        <v>1800</v>
      </c>
      <c r="Q89" s="106">
        <v>2.5</v>
      </c>
      <c r="R89" s="106">
        <v>13000</v>
      </c>
      <c r="S89" s="106">
        <v>110</v>
      </c>
      <c r="T89" s="106">
        <v>3.5000000000000001E-3</v>
      </c>
      <c r="U89" s="106">
        <v>1.3</v>
      </c>
      <c r="V89" s="106">
        <v>2.2999999999999998</v>
      </c>
      <c r="W89" s="106">
        <v>3400</v>
      </c>
      <c r="X89" s="106">
        <v>0.57999999999999996</v>
      </c>
      <c r="Y89" s="106">
        <v>0.1</v>
      </c>
      <c r="Z89" s="106">
        <v>42000</v>
      </c>
      <c r="AA89" s="106">
        <v>0.1</v>
      </c>
      <c r="AB89" s="106">
        <v>3.9</v>
      </c>
      <c r="AC89" s="106">
        <v>14</v>
      </c>
    </row>
    <row r="96" spans="1:29" ht="15" x14ac:dyDescent="0.25">
      <c r="F96" s="161" t="s">
        <v>466</v>
      </c>
      <c r="G96" s="161"/>
      <c r="H96" s="161"/>
      <c r="I96" s="161"/>
      <c r="J96" s="161"/>
      <c r="K96" s="161"/>
      <c r="L96" s="161"/>
      <c r="M96" s="161"/>
      <c r="N96" s="161"/>
      <c r="O96" s="161"/>
      <c r="P96" s="161"/>
      <c r="Q96" s="161"/>
      <c r="R96" s="161"/>
      <c r="S96" s="161"/>
      <c r="T96" s="161"/>
      <c r="U96" s="161"/>
      <c r="V96" s="161"/>
      <c r="W96" s="161"/>
      <c r="X96" s="161"/>
      <c r="Y96" s="161"/>
      <c r="Z96" s="161"/>
      <c r="AA96" s="161"/>
      <c r="AB96" s="161"/>
      <c r="AC96" s="161"/>
    </row>
    <row r="97" spans="1:32" ht="38.25" x14ac:dyDescent="0.2">
      <c r="A97" s="6" t="str">
        <f t="shared" ref="A97:E106" si="0">A2</f>
        <v>Sample ID</v>
      </c>
      <c r="B97" s="102" t="str">
        <f t="shared" si="0"/>
        <v>Data Source</v>
      </c>
      <c r="C97" s="102" t="str">
        <f t="shared" si="0"/>
        <v>Location</v>
      </c>
      <c r="D97" s="102" t="str">
        <f t="shared" si="0"/>
        <v>Distance from GKM (km)</v>
      </c>
      <c r="E97" s="102" t="str">
        <f t="shared" si="0"/>
        <v>Date:Time</v>
      </c>
      <c r="F97" s="20" t="s">
        <v>5</v>
      </c>
      <c r="G97" s="21" t="s">
        <v>6</v>
      </c>
      <c r="H97" s="20" t="s">
        <v>0</v>
      </c>
      <c r="I97" s="20" t="s">
        <v>7</v>
      </c>
      <c r="J97" s="20" t="s">
        <v>8</v>
      </c>
      <c r="K97" s="20" t="s">
        <v>9</v>
      </c>
      <c r="L97" s="20" t="s">
        <v>10</v>
      </c>
      <c r="M97" s="20" t="s">
        <v>11</v>
      </c>
      <c r="N97" s="20" t="s">
        <v>12</v>
      </c>
      <c r="O97" s="20" t="s">
        <v>13</v>
      </c>
      <c r="P97" s="20" t="s">
        <v>14</v>
      </c>
      <c r="Q97" s="20" t="s">
        <v>1</v>
      </c>
      <c r="R97" s="20" t="s">
        <v>15</v>
      </c>
      <c r="S97" s="20" t="s">
        <v>16</v>
      </c>
      <c r="T97" s="20" t="s">
        <v>17</v>
      </c>
      <c r="U97" s="20" t="s">
        <v>18</v>
      </c>
      <c r="V97" s="20" t="s">
        <v>19</v>
      </c>
      <c r="W97" s="20" t="s">
        <v>20</v>
      </c>
      <c r="X97" s="20" t="s">
        <v>21</v>
      </c>
      <c r="Y97" s="20" t="s">
        <v>22</v>
      </c>
      <c r="Z97" s="20" t="s">
        <v>23</v>
      </c>
      <c r="AA97" s="20" t="s">
        <v>24</v>
      </c>
      <c r="AB97" s="20" t="s">
        <v>25</v>
      </c>
      <c r="AC97" s="20" t="s">
        <v>26</v>
      </c>
      <c r="AD97" s="20" t="s">
        <v>376</v>
      </c>
      <c r="AE97" s="20" t="s">
        <v>467</v>
      </c>
      <c r="AF97" s="20" t="s">
        <v>490</v>
      </c>
    </row>
    <row r="98" spans="1:32" x14ac:dyDescent="0.2">
      <c r="A98" s="6" t="str">
        <f t="shared" si="0"/>
        <v>1508160-004B</v>
      </c>
      <c r="B98" s="103" t="str">
        <f t="shared" si="0"/>
        <v>State of Utah</v>
      </c>
      <c r="C98" s="103">
        <f t="shared" si="0"/>
        <v>4954000</v>
      </c>
      <c r="D98" s="104">
        <f t="shared" si="0"/>
        <v>298.74252672</v>
      </c>
      <c r="E98" s="11">
        <f t="shared" si="0"/>
        <v>42224.557638888888</v>
      </c>
      <c r="F98" s="15">
        <f t="shared" ref="F98:F129" si="1">F3/1000</f>
        <v>47.4</v>
      </c>
      <c r="G98" s="16"/>
      <c r="H98" s="19">
        <f t="shared" ref="H98:H129" si="2">H3/1000</f>
        <v>1.2500000000000001E-2</v>
      </c>
      <c r="I98" s="26"/>
      <c r="J98" s="26"/>
      <c r="K98" s="19">
        <f t="shared" ref="K98:K129" si="3">K3/1000</f>
        <v>1.2700000000000001E-3</v>
      </c>
      <c r="L98" s="16"/>
      <c r="M98" s="16"/>
      <c r="N98" s="16"/>
      <c r="O98" s="15">
        <f t="shared" ref="O98:Q117" si="4">O3/1000</f>
        <v>4.1399999999999999E-2</v>
      </c>
      <c r="P98" s="15">
        <f t="shared" si="4"/>
        <v>24.8</v>
      </c>
      <c r="Q98" s="18">
        <f t="shared" si="4"/>
        <v>4.4499999999999998E-2</v>
      </c>
      <c r="R98" s="16"/>
      <c r="S98" s="15">
        <f t="shared" ref="S98:S129" si="5">S3/1000</f>
        <v>2.3199999999999998</v>
      </c>
      <c r="T98" s="16"/>
      <c r="U98" s="16"/>
      <c r="V98" s="18">
        <f t="shared" ref="V98:V129" si="6">V3/1000</f>
        <v>4.0500000000000001E-2</v>
      </c>
      <c r="W98" s="16"/>
      <c r="X98" s="16"/>
      <c r="Y98" s="16"/>
      <c r="Z98" s="16"/>
      <c r="AA98" s="16"/>
      <c r="AB98" s="16"/>
      <c r="AC98" s="15">
        <f t="shared" ref="AC98:AC129" si="7">AC3/1000</f>
        <v>0.14699999999999999</v>
      </c>
      <c r="AD98" s="40">
        <f>Q98/F98</f>
        <v>9.3881856540084388E-4</v>
      </c>
      <c r="AE98" s="40">
        <f>H98/F98</f>
        <v>2.637130801687764E-4</v>
      </c>
      <c r="AF98" s="40">
        <f>O98/F98</f>
        <v>8.7341772151898738E-4</v>
      </c>
    </row>
    <row r="99" spans="1:32" x14ac:dyDescent="0.2">
      <c r="A99" s="6">
        <f t="shared" si="0"/>
        <v>1505098</v>
      </c>
      <c r="B99" s="103" t="str">
        <f t="shared" si="0"/>
        <v xml:space="preserve">USGS </v>
      </c>
      <c r="C99" s="103">
        <f t="shared" si="0"/>
        <v>9371010</v>
      </c>
      <c r="D99" s="104">
        <f t="shared" si="0"/>
        <v>298.53331200000002</v>
      </c>
      <c r="E99" s="11">
        <f t="shared" si="0"/>
        <v>42224.916666666664</v>
      </c>
      <c r="F99" s="15">
        <f t="shared" si="1"/>
        <v>39.74</v>
      </c>
      <c r="G99" s="16"/>
      <c r="H99" s="19">
        <f t="shared" si="2"/>
        <v>1.0070000000000001E-2</v>
      </c>
      <c r="I99" s="26"/>
      <c r="J99" s="26"/>
      <c r="K99" s="19">
        <f t="shared" si="3"/>
        <v>8.4999999999999995E-4</v>
      </c>
      <c r="L99" s="16"/>
      <c r="M99" s="16"/>
      <c r="N99" s="16"/>
      <c r="O99" s="15">
        <f t="shared" si="4"/>
        <v>4.743E-2</v>
      </c>
      <c r="P99" s="15">
        <f t="shared" si="4"/>
        <v>38.03</v>
      </c>
      <c r="Q99" s="18">
        <f t="shared" si="4"/>
        <v>5.8790000000000002E-2</v>
      </c>
      <c r="R99" s="16"/>
      <c r="S99" s="15">
        <f t="shared" si="5"/>
        <v>2.254</v>
      </c>
      <c r="T99" s="16"/>
      <c r="U99" s="16"/>
      <c r="V99" s="18">
        <f t="shared" si="6"/>
        <v>4.1200000000000001E-2</v>
      </c>
      <c r="W99" s="16"/>
      <c r="X99" s="16"/>
      <c r="Y99" s="16"/>
      <c r="Z99" s="16"/>
      <c r="AA99" s="16"/>
      <c r="AB99" s="16"/>
      <c r="AC99" s="15">
        <f t="shared" si="7"/>
        <v>0.24559999999999998</v>
      </c>
      <c r="AD99" s="40">
        <f t="shared" ref="AD99:AD162" si="8">Q99/F99</f>
        <v>1.4793658782083542E-3</v>
      </c>
      <c r="AE99" s="40">
        <f t="shared" ref="AE99:AE162" si="9">H99/F99</f>
        <v>2.5339708102667337E-4</v>
      </c>
      <c r="AF99" s="40">
        <f t="shared" ref="AF99:AF162" si="10">O99/F99</f>
        <v>1.1935078007045798E-3</v>
      </c>
    </row>
    <row r="100" spans="1:32" x14ac:dyDescent="0.2">
      <c r="A100" s="6" t="str">
        <f t="shared" si="0"/>
        <v>1508160-005B</v>
      </c>
      <c r="B100" s="103" t="str">
        <f t="shared" si="0"/>
        <v>State of Utah</v>
      </c>
      <c r="C100" s="103">
        <f t="shared" si="0"/>
        <v>4954000</v>
      </c>
      <c r="D100" s="104">
        <f t="shared" si="0"/>
        <v>298.74252672</v>
      </c>
      <c r="E100" s="11">
        <f t="shared" si="0"/>
        <v>42225.501388888886</v>
      </c>
      <c r="F100" s="15">
        <f t="shared" si="1"/>
        <v>33.9</v>
      </c>
      <c r="G100" s="16"/>
      <c r="H100" s="19">
        <f t="shared" si="2"/>
        <v>1.23E-2</v>
      </c>
      <c r="I100" s="26"/>
      <c r="J100" s="26"/>
      <c r="K100" s="19">
        <f t="shared" si="3"/>
        <v>9.0700000000000004E-4</v>
      </c>
      <c r="L100" s="16"/>
      <c r="M100" s="16"/>
      <c r="N100" s="16"/>
      <c r="O100" s="15">
        <f t="shared" si="4"/>
        <v>5.9299999999999999E-2</v>
      </c>
      <c r="P100" s="15">
        <f t="shared" si="4"/>
        <v>29.4</v>
      </c>
      <c r="Q100" s="18">
        <f t="shared" si="4"/>
        <v>0.151</v>
      </c>
      <c r="R100" s="16"/>
      <c r="S100" s="15">
        <f t="shared" si="5"/>
        <v>1.1000000000000001</v>
      </c>
      <c r="T100" s="16"/>
      <c r="U100" s="16"/>
      <c r="V100" s="18">
        <f t="shared" si="6"/>
        <v>2.3E-2</v>
      </c>
      <c r="W100" s="16"/>
      <c r="X100" s="16"/>
      <c r="Y100" s="16"/>
      <c r="Z100" s="16"/>
      <c r="AA100" s="16"/>
      <c r="AB100" s="16"/>
      <c r="AC100" s="15">
        <f t="shared" si="7"/>
        <v>0.16</v>
      </c>
      <c r="AD100" s="40">
        <f t="shared" si="8"/>
        <v>4.4542772861356937E-3</v>
      </c>
      <c r="AE100" s="40">
        <f t="shared" si="9"/>
        <v>3.6283185840707967E-4</v>
      </c>
      <c r="AF100" s="40">
        <f t="shared" si="10"/>
        <v>1.7492625368731563E-3</v>
      </c>
    </row>
    <row r="101" spans="1:32" x14ac:dyDescent="0.2">
      <c r="A101" s="6" t="str">
        <f t="shared" si="0"/>
        <v>1508160-006B</v>
      </c>
      <c r="B101" s="103" t="str">
        <f t="shared" si="0"/>
        <v>State of Utah</v>
      </c>
      <c r="C101" s="103">
        <f t="shared" si="0"/>
        <v>4954000</v>
      </c>
      <c r="D101" s="104">
        <f t="shared" si="0"/>
        <v>298.74252672</v>
      </c>
      <c r="E101" s="11">
        <f t="shared" si="0"/>
        <v>42225.628472222219</v>
      </c>
      <c r="F101" s="15">
        <f t="shared" si="1"/>
        <v>26.7</v>
      </c>
      <c r="G101" s="16"/>
      <c r="H101" s="19">
        <f t="shared" si="2"/>
        <v>1.35E-2</v>
      </c>
      <c r="I101" s="26"/>
      <c r="J101" s="26"/>
      <c r="K101" s="19">
        <f t="shared" si="3"/>
        <v>7.3399999999999995E-4</v>
      </c>
      <c r="L101" s="16"/>
      <c r="M101" s="16"/>
      <c r="N101" s="16"/>
      <c r="O101" s="15">
        <f t="shared" si="4"/>
        <v>6.3E-2</v>
      </c>
      <c r="P101" s="15">
        <f t="shared" si="4"/>
        <v>28.6</v>
      </c>
      <c r="Q101" s="18">
        <f t="shared" si="4"/>
        <v>0.185</v>
      </c>
      <c r="R101" s="16"/>
      <c r="S101" s="15">
        <f t="shared" si="5"/>
        <v>0.94199999999999995</v>
      </c>
      <c r="T101" s="16"/>
      <c r="U101" s="16"/>
      <c r="V101" s="18">
        <f t="shared" si="6"/>
        <v>1.8200000000000001E-2</v>
      </c>
      <c r="W101" s="16"/>
      <c r="X101" s="16"/>
      <c r="Y101" s="16"/>
      <c r="Z101" s="16"/>
      <c r="AA101" s="16"/>
      <c r="AB101" s="16"/>
      <c r="AC101" s="15">
        <f t="shared" si="7"/>
        <v>0.17199999999999999</v>
      </c>
      <c r="AD101" s="40">
        <f t="shared" si="8"/>
        <v>6.9288389513108613E-3</v>
      </c>
      <c r="AE101" s="40">
        <f t="shared" si="9"/>
        <v>5.0561797752808992E-4</v>
      </c>
      <c r="AF101" s="40">
        <f t="shared" si="10"/>
        <v>2.359550561797753E-3</v>
      </c>
    </row>
    <row r="102" spans="1:32" x14ac:dyDescent="0.2">
      <c r="A102" s="6" t="str">
        <f t="shared" si="0"/>
        <v>SJ4C-080915-11</v>
      </c>
      <c r="B102" s="103" t="str">
        <f t="shared" si="0"/>
        <v>USEPA Region 9</v>
      </c>
      <c r="C102" s="103" t="str">
        <f t="shared" si="0"/>
        <v>SJ4C</v>
      </c>
      <c r="D102" s="104">
        <f t="shared" si="0"/>
        <v>295.82961408</v>
      </c>
      <c r="E102" s="11">
        <f t="shared" si="0"/>
        <v>42225.638888888891</v>
      </c>
      <c r="F102" s="15">
        <f t="shared" si="1"/>
        <v>33</v>
      </c>
      <c r="G102" s="16"/>
      <c r="H102" s="19">
        <f t="shared" si="2"/>
        <v>1.2999999999999999E-2</v>
      </c>
      <c r="I102" s="26"/>
      <c r="J102" s="26"/>
      <c r="K102" s="19">
        <f t="shared" si="3"/>
        <v>1.1E-4</v>
      </c>
      <c r="L102" s="16"/>
      <c r="M102" s="16"/>
      <c r="N102" s="16"/>
      <c r="O102" s="15">
        <f t="shared" si="4"/>
        <v>6.2E-2</v>
      </c>
      <c r="P102" s="15">
        <f t="shared" si="4"/>
        <v>35</v>
      </c>
      <c r="Q102" s="18">
        <f t="shared" si="4"/>
        <v>0.18</v>
      </c>
      <c r="R102" s="16"/>
      <c r="S102" s="15">
        <f t="shared" si="5"/>
        <v>0.74</v>
      </c>
      <c r="T102" s="16"/>
      <c r="U102" s="16"/>
      <c r="V102" s="18">
        <f t="shared" si="6"/>
        <v>0.02</v>
      </c>
      <c r="W102" s="16"/>
      <c r="X102" s="16"/>
      <c r="Y102" s="16"/>
      <c r="Z102" s="16"/>
      <c r="AA102" s="16"/>
      <c r="AB102" s="16"/>
      <c r="AC102" s="15">
        <f t="shared" si="7"/>
        <v>0.16</v>
      </c>
      <c r="AD102" s="40">
        <f t="shared" si="8"/>
        <v>5.4545454545454541E-3</v>
      </c>
      <c r="AE102" s="40">
        <f t="shared" si="9"/>
        <v>3.9393939393939391E-4</v>
      </c>
      <c r="AF102" s="40">
        <f t="shared" si="10"/>
        <v>1.8787878787878789E-3</v>
      </c>
    </row>
    <row r="103" spans="1:32" x14ac:dyDescent="0.2">
      <c r="A103" s="6">
        <f t="shared" si="0"/>
        <v>1504740</v>
      </c>
      <c r="B103" s="103" t="str">
        <f t="shared" si="0"/>
        <v xml:space="preserve">USGS </v>
      </c>
      <c r="C103" s="103">
        <f t="shared" si="0"/>
        <v>9371010</v>
      </c>
      <c r="D103" s="104">
        <f t="shared" si="0"/>
        <v>298.53331200000002</v>
      </c>
      <c r="E103" s="11">
        <f t="shared" si="0"/>
        <v>42225.6875</v>
      </c>
      <c r="F103" s="15">
        <f t="shared" si="1"/>
        <v>38.68</v>
      </c>
      <c r="G103" s="16"/>
      <c r="H103" s="19">
        <f t="shared" si="2"/>
        <v>9.4600000000000014E-3</v>
      </c>
      <c r="I103" s="26"/>
      <c r="J103" s="26"/>
      <c r="K103" s="19">
        <f t="shared" si="3"/>
        <v>6.8999999999999997E-4</v>
      </c>
      <c r="L103" s="16"/>
      <c r="M103" s="16"/>
      <c r="N103" s="16"/>
      <c r="O103" s="15">
        <f t="shared" si="4"/>
        <v>4.8640000000000003E-2</v>
      </c>
      <c r="P103" s="15">
        <f t="shared" si="4"/>
        <v>39.93</v>
      </c>
      <c r="Q103" s="18">
        <f t="shared" si="4"/>
        <v>9.5569999999999988E-2</v>
      </c>
      <c r="R103" s="16"/>
      <c r="S103" s="15">
        <f t="shared" si="5"/>
        <v>1.444</v>
      </c>
      <c r="T103" s="16"/>
      <c r="U103" s="16"/>
      <c r="V103" s="18">
        <f t="shared" si="6"/>
        <v>3.4259999999999999E-2</v>
      </c>
      <c r="W103" s="16"/>
      <c r="X103" s="16"/>
      <c r="Y103" s="16"/>
      <c r="Z103" s="16"/>
      <c r="AA103" s="16"/>
      <c r="AB103" s="16"/>
      <c r="AC103" s="15">
        <f t="shared" si="7"/>
        <v>0.14449999999999999</v>
      </c>
      <c r="AD103" s="40">
        <f t="shared" si="8"/>
        <v>2.4707859358841775E-3</v>
      </c>
      <c r="AE103" s="40">
        <f t="shared" si="9"/>
        <v>2.4457083764219237E-4</v>
      </c>
      <c r="AF103" s="40">
        <f t="shared" si="10"/>
        <v>1.2574974146845916E-3</v>
      </c>
    </row>
    <row r="104" spans="1:32" x14ac:dyDescent="0.2">
      <c r="A104" s="6" t="str">
        <f t="shared" si="0"/>
        <v>1508160-007B</v>
      </c>
      <c r="B104" s="103" t="str">
        <f t="shared" si="0"/>
        <v>State of Utah</v>
      </c>
      <c r="C104" s="103">
        <f t="shared" si="0"/>
        <v>4954000</v>
      </c>
      <c r="D104" s="104">
        <f t="shared" si="0"/>
        <v>298.74252672</v>
      </c>
      <c r="E104" s="11">
        <f t="shared" si="0"/>
        <v>42225.75</v>
      </c>
      <c r="F104" s="15">
        <f t="shared" si="1"/>
        <v>24.6</v>
      </c>
      <c r="G104" s="16"/>
      <c r="H104" s="19">
        <f t="shared" si="2"/>
        <v>0.01</v>
      </c>
      <c r="I104" s="26"/>
      <c r="J104" s="26"/>
      <c r="K104" s="19">
        <f t="shared" si="3"/>
        <v>6.8000000000000005E-4</v>
      </c>
      <c r="L104" s="16"/>
      <c r="M104" s="16"/>
      <c r="N104" s="16"/>
      <c r="O104" s="15">
        <f t="shared" si="4"/>
        <v>4.7600000000000003E-2</v>
      </c>
      <c r="P104" s="15">
        <f t="shared" si="4"/>
        <v>24.1</v>
      </c>
      <c r="Q104" s="18">
        <f t="shared" si="4"/>
        <v>0.111</v>
      </c>
      <c r="R104" s="16"/>
      <c r="S104" s="15">
        <f t="shared" si="5"/>
        <v>0.87</v>
      </c>
      <c r="T104" s="16"/>
      <c r="U104" s="16"/>
      <c r="V104" s="18">
        <f t="shared" si="6"/>
        <v>1.6800000000000002E-2</v>
      </c>
      <c r="W104" s="16"/>
      <c r="X104" s="16"/>
      <c r="Y104" s="16"/>
      <c r="Z104" s="16"/>
      <c r="AA104" s="16"/>
      <c r="AB104" s="16"/>
      <c r="AC104" s="15">
        <f t="shared" si="7"/>
        <v>0.13800000000000001</v>
      </c>
      <c r="AD104" s="40">
        <f t="shared" si="8"/>
        <v>4.5121951219512192E-3</v>
      </c>
      <c r="AE104" s="40">
        <f t="shared" si="9"/>
        <v>4.0650406504065041E-4</v>
      </c>
      <c r="AF104" s="40">
        <f t="shared" si="10"/>
        <v>1.9349593495934961E-3</v>
      </c>
    </row>
    <row r="105" spans="1:32" x14ac:dyDescent="0.2">
      <c r="A105" s="6" t="str">
        <f t="shared" si="0"/>
        <v>1508160-008B</v>
      </c>
      <c r="B105" s="103" t="str">
        <f t="shared" si="0"/>
        <v>State of Utah</v>
      </c>
      <c r="C105" s="103">
        <f t="shared" si="0"/>
        <v>4954000</v>
      </c>
      <c r="D105" s="104">
        <f t="shared" si="0"/>
        <v>298.74252672</v>
      </c>
      <c r="E105" s="11">
        <f t="shared" si="0"/>
        <v>42225.876388888886</v>
      </c>
      <c r="F105" s="15">
        <f t="shared" si="1"/>
        <v>31</v>
      </c>
      <c r="G105" s="16"/>
      <c r="H105" s="19">
        <f t="shared" si="2"/>
        <v>9.5899999999999996E-3</v>
      </c>
      <c r="I105" s="26"/>
      <c r="J105" s="26"/>
      <c r="K105" s="19">
        <f t="shared" si="3"/>
        <v>6.3199999999999997E-4</v>
      </c>
      <c r="L105" s="16"/>
      <c r="M105" s="16"/>
      <c r="N105" s="16"/>
      <c r="O105" s="15">
        <f t="shared" si="4"/>
        <v>4.9700000000000001E-2</v>
      </c>
      <c r="P105" s="15">
        <f t="shared" si="4"/>
        <v>26.5</v>
      </c>
      <c r="Q105" s="18">
        <f t="shared" si="4"/>
        <v>8.3500000000000005E-2</v>
      </c>
      <c r="R105" s="16"/>
      <c r="S105" s="15">
        <f t="shared" si="5"/>
        <v>0.88700000000000001</v>
      </c>
      <c r="T105" s="16"/>
      <c r="U105" s="16"/>
      <c r="V105" s="18">
        <f t="shared" si="6"/>
        <v>1.84E-2</v>
      </c>
      <c r="W105" s="16"/>
      <c r="X105" s="16"/>
      <c r="Y105" s="16"/>
      <c r="Z105" s="16"/>
      <c r="AA105" s="16"/>
      <c r="AB105" s="16"/>
      <c r="AC105" s="15">
        <f t="shared" si="7"/>
        <v>0.13700000000000001</v>
      </c>
      <c r="AD105" s="40">
        <f t="shared" si="8"/>
        <v>2.6935483870967744E-3</v>
      </c>
      <c r="AE105" s="40">
        <f t="shared" si="9"/>
        <v>3.0935483870967741E-4</v>
      </c>
      <c r="AF105" s="40">
        <f t="shared" si="10"/>
        <v>1.603225806451613E-3</v>
      </c>
    </row>
    <row r="106" spans="1:32" x14ac:dyDescent="0.2">
      <c r="A106" s="6" t="str">
        <f t="shared" si="0"/>
        <v>1508189-004B</v>
      </c>
      <c r="B106" s="103" t="str">
        <f t="shared" si="0"/>
        <v>State of Utah</v>
      </c>
      <c r="C106" s="103">
        <f t="shared" si="0"/>
        <v>4954000</v>
      </c>
      <c r="D106" s="104">
        <f t="shared" si="0"/>
        <v>298.74252672</v>
      </c>
      <c r="E106" s="11">
        <f t="shared" si="0"/>
        <v>42226.382638888892</v>
      </c>
      <c r="F106" s="15">
        <f t="shared" si="1"/>
        <v>39.9</v>
      </c>
      <c r="G106" s="16"/>
      <c r="H106" s="19">
        <f t="shared" si="2"/>
        <v>1.0999999999999999E-2</v>
      </c>
      <c r="I106" s="26"/>
      <c r="J106" s="26"/>
      <c r="K106" s="19">
        <f t="shared" si="3"/>
        <v>1.15E-3</v>
      </c>
      <c r="L106" s="16"/>
      <c r="M106" s="16"/>
      <c r="N106" s="16"/>
      <c r="O106" s="15">
        <f t="shared" si="4"/>
        <v>6.9599999999999995E-2</v>
      </c>
      <c r="P106" s="15">
        <f t="shared" si="4"/>
        <v>35.4</v>
      </c>
      <c r="Q106" s="18">
        <f t="shared" si="4"/>
        <v>7.3499999999999996E-2</v>
      </c>
      <c r="R106" s="16"/>
      <c r="S106" s="15">
        <f t="shared" si="5"/>
        <v>1.45</v>
      </c>
      <c r="T106" s="16"/>
      <c r="U106" s="16"/>
      <c r="V106" s="18">
        <f t="shared" si="6"/>
        <v>2.9700000000000001E-2</v>
      </c>
      <c r="W106" s="16"/>
      <c r="X106" s="16"/>
      <c r="Y106" s="16"/>
      <c r="Z106" s="16"/>
      <c r="AA106" s="16"/>
      <c r="AB106" s="16"/>
      <c r="AC106" s="15">
        <f t="shared" si="7"/>
        <v>0.66800000000000004</v>
      </c>
      <c r="AD106" s="40">
        <f t="shared" si="8"/>
        <v>1.8421052631578947E-3</v>
      </c>
      <c r="AE106" s="40">
        <f t="shared" si="9"/>
        <v>2.756892230576441E-4</v>
      </c>
      <c r="AF106" s="40">
        <f t="shared" si="10"/>
        <v>1.744360902255639E-3</v>
      </c>
    </row>
    <row r="107" spans="1:32" x14ac:dyDescent="0.2">
      <c r="A107" s="6" t="str">
        <f t="shared" ref="A107:E116" si="11">A12</f>
        <v>SJ1100S</v>
      </c>
      <c r="B107" s="103" t="str">
        <f t="shared" si="11"/>
        <v>UMUT</v>
      </c>
      <c r="C107" s="103" t="str">
        <f t="shared" si="11"/>
        <v>SJ4C</v>
      </c>
      <c r="D107" s="104">
        <f t="shared" si="11"/>
        <v>295.8</v>
      </c>
      <c r="E107" s="11">
        <f t="shared" si="11"/>
        <v>42226.545138888891</v>
      </c>
      <c r="F107" s="15">
        <f t="shared" si="1"/>
        <v>71</v>
      </c>
      <c r="G107" s="16"/>
      <c r="H107" s="19">
        <f t="shared" si="2"/>
        <v>0</v>
      </c>
      <c r="I107" s="26"/>
      <c r="J107" s="26"/>
      <c r="K107" s="19">
        <f t="shared" si="3"/>
        <v>0</v>
      </c>
      <c r="L107" s="16"/>
      <c r="M107" s="16"/>
      <c r="N107" s="16"/>
      <c r="O107" s="15">
        <f t="shared" si="4"/>
        <v>6.0299999999999999E-2</v>
      </c>
      <c r="P107" s="15">
        <f t="shared" si="4"/>
        <v>67.5</v>
      </c>
      <c r="Q107" s="18">
        <f t="shared" si="4"/>
        <v>6.5799999999999997E-2</v>
      </c>
      <c r="R107" s="16"/>
      <c r="S107" s="15">
        <f t="shared" si="5"/>
        <v>1.31</v>
      </c>
      <c r="T107" s="16"/>
      <c r="U107" s="16"/>
      <c r="V107" s="18">
        <f t="shared" si="6"/>
        <v>3.39E-2</v>
      </c>
      <c r="W107" s="16"/>
      <c r="X107" s="16"/>
      <c r="Y107" s="16"/>
      <c r="Z107" s="16"/>
      <c r="AA107" s="16"/>
      <c r="AB107" s="16"/>
      <c r="AC107" s="15">
        <f t="shared" si="7"/>
        <v>0</v>
      </c>
      <c r="AD107" s="40">
        <f t="shared" si="8"/>
        <v>9.2676056338028166E-4</v>
      </c>
      <c r="AE107" s="40">
        <f t="shared" si="9"/>
        <v>0</v>
      </c>
      <c r="AF107" s="40">
        <f t="shared" si="10"/>
        <v>8.4929577464788731E-4</v>
      </c>
    </row>
    <row r="108" spans="1:32" x14ac:dyDescent="0.2">
      <c r="A108" s="6" t="str">
        <f t="shared" si="11"/>
        <v>1508188-004B</v>
      </c>
      <c r="B108" s="103" t="str">
        <f t="shared" si="11"/>
        <v>State of Utah</v>
      </c>
      <c r="C108" s="103">
        <f t="shared" si="11"/>
        <v>4954000</v>
      </c>
      <c r="D108" s="104">
        <f t="shared" si="11"/>
        <v>298.74252672</v>
      </c>
      <c r="E108" s="11">
        <f t="shared" si="11"/>
        <v>42226.587500000001</v>
      </c>
      <c r="F108" s="15">
        <f t="shared" si="1"/>
        <v>43.7</v>
      </c>
      <c r="G108" s="16"/>
      <c r="H108" s="19">
        <f t="shared" si="2"/>
        <v>1.23E-2</v>
      </c>
      <c r="I108" s="26"/>
      <c r="J108" s="26"/>
      <c r="K108" s="19">
        <f t="shared" si="3"/>
        <v>8.8400000000000002E-4</v>
      </c>
      <c r="L108" s="16"/>
      <c r="M108" s="16"/>
      <c r="N108" s="16"/>
      <c r="O108" s="15">
        <f t="shared" si="4"/>
        <v>6.9699999999999998E-2</v>
      </c>
      <c r="P108" s="15">
        <f t="shared" si="4"/>
        <v>39.1</v>
      </c>
      <c r="Q108" s="18">
        <f t="shared" si="4"/>
        <v>6.93E-2</v>
      </c>
      <c r="R108" s="16"/>
      <c r="S108" s="15">
        <f t="shared" si="5"/>
        <v>1.39</v>
      </c>
      <c r="T108" s="16"/>
      <c r="U108" s="16"/>
      <c r="V108" s="18">
        <f t="shared" si="6"/>
        <v>3.0800000000000001E-2</v>
      </c>
      <c r="W108" s="16"/>
      <c r="X108" s="16"/>
      <c r="Y108" s="16"/>
      <c r="Z108" s="16"/>
      <c r="AA108" s="16"/>
      <c r="AB108" s="16"/>
      <c r="AC108" s="15">
        <f t="shared" si="7"/>
        <v>0.89700000000000002</v>
      </c>
      <c r="AD108" s="40">
        <f t="shared" si="8"/>
        <v>1.585812356979405E-3</v>
      </c>
      <c r="AE108" s="40">
        <f t="shared" si="9"/>
        <v>2.8146453089244848E-4</v>
      </c>
      <c r="AF108" s="40">
        <f t="shared" si="10"/>
        <v>1.5949656750572081E-3</v>
      </c>
    </row>
    <row r="109" spans="1:32" x14ac:dyDescent="0.2">
      <c r="A109" s="6" t="str">
        <f t="shared" si="11"/>
        <v>SJ4C-081015-11</v>
      </c>
      <c r="B109" s="103" t="str">
        <f t="shared" si="11"/>
        <v>USEPA Region 9</v>
      </c>
      <c r="C109" s="103" t="str">
        <f t="shared" si="11"/>
        <v>SJ4C</v>
      </c>
      <c r="D109" s="104">
        <f t="shared" si="11"/>
        <v>295.82961408</v>
      </c>
      <c r="E109" s="11">
        <f t="shared" si="11"/>
        <v>42226.628472222219</v>
      </c>
      <c r="F109" s="15">
        <f t="shared" si="1"/>
        <v>82</v>
      </c>
      <c r="G109" s="16"/>
      <c r="H109" s="19">
        <f t="shared" si="2"/>
        <v>1.6E-2</v>
      </c>
      <c r="I109" s="26"/>
      <c r="J109" s="26"/>
      <c r="K109" s="19">
        <f t="shared" si="3"/>
        <v>3.2000000000000003E-4</v>
      </c>
      <c r="L109" s="16"/>
      <c r="M109" s="16"/>
      <c r="N109" s="16"/>
      <c r="O109" s="15">
        <f t="shared" si="4"/>
        <v>7.3999999999999996E-2</v>
      </c>
      <c r="P109" s="15">
        <f t="shared" si="4"/>
        <v>70</v>
      </c>
      <c r="Q109" s="18">
        <f t="shared" si="4"/>
        <v>7.0999999999999994E-2</v>
      </c>
      <c r="R109" s="16"/>
      <c r="S109" s="15">
        <f t="shared" si="5"/>
        <v>1.4</v>
      </c>
      <c r="T109" s="16"/>
      <c r="U109" s="16"/>
      <c r="V109" s="18">
        <f t="shared" si="6"/>
        <v>0.04</v>
      </c>
      <c r="W109" s="16"/>
      <c r="X109" s="16"/>
      <c r="Y109" s="16"/>
      <c r="Z109" s="16"/>
      <c r="AA109" s="16"/>
      <c r="AB109" s="16"/>
      <c r="AC109" s="15">
        <f t="shared" si="7"/>
        <v>0.22</v>
      </c>
      <c r="AD109" s="40">
        <f t="shared" si="8"/>
        <v>8.6585365853658527E-4</v>
      </c>
      <c r="AE109" s="40">
        <f t="shared" si="9"/>
        <v>1.9512195121951221E-4</v>
      </c>
      <c r="AF109" s="40">
        <f t="shared" si="10"/>
        <v>9.0243902439024384E-4</v>
      </c>
    </row>
    <row r="110" spans="1:32" x14ac:dyDescent="0.2">
      <c r="A110" s="6" t="str">
        <f t="shared" si="11"/>
        <v>1508228-004B</v>
      </c>
      <c r="B110" s="103" t="str">
        <f t="shared" si="11"/>
        <v>State of Utah</v>
      </c>
      <c r="C110" s="103">
        <f t="shared" si="11"/>
        <v>4954000</v>
      </c>
      <c r="D110" s="104">
        <f t="shared" si="11"/>
        <v>298.74252672</v>
      </c>
      <c r="E110" s="11">
        <f t="shared" si="11"/>
        <v>42227.368055555555</v>
      </c>
      <c r="F110" s="15">
        <f t="shared" si="1"/>
        <v>77</v>
      </c>
      <c r="G110" s="16"/>
      <c r="H110" s="19">
        <f t="shared" si="2"/>
        <v>1.9900000000000001E-2</v>
      </c>
      <c r="I110" s="26"/>
      <c r="J110" s="26"/>
      <c r="K110" s="19">
        <f t="shared" si="3"/>
        <v>1.1999999999999999E-3</v>
      </c>
      <c r="L110" s="16"/>
      <c r="M110" s="16"/>
      <c r="N110" s="16"/>
      <c r="O110" s="15">
        <f t="shared" si="4"/>
        <v>0.104</v>
      </c>
      <c r="P110" s="15">
        <f t="shared" si="4"/>
        <v>54.8</v>
      </c>
      <c r="Q110" s="18">
        <f t="shared" si="4"/>
        <v>8.2199999999999995E-2</v>
      </c>
      <c r="R110" s="16"/>
      <c r="S110" s="15">
        <f t="shared" si="5"/>
        <v>1.93</v>
      </c>
      <c r="T110" s="16"/>
      <c r="U110" s="16"/>
      <c r="V110" s="18">
        <f t="shared" si="6"/>
        <v>3.9399999999999998E-2</v>
      </c>
      <c r="W110" s="16"/>
      <c r="X110" s="16"/>
      <c r="Y110" s="16"/>
      <c r="Z110" s="16"/>
      <c r="AA110" s="16"/>
      <c r="AB110" s="16"/>
      <c r="AC110" s="15">
        <f t="shared" si="7"/>
        <v>0.223</v>
      </c>
      <c r="AD110" s="40">
        <f t="shared" si="8"/>
        <v>1.0675324675324675E-3</v>
      </c>
      <c r="AE110" s="40">
        <f t="shared" si="9"/>
        <v>2.5844155844155845E-4</v>
      </c>
      <c r="AF110" s="40">
        <f t="shared" si="10"/>
        <v>1.3506493506493507E-3</v>
      </c>
    </row>
    <row r="111" spans="1:32" x14ac:dyDescent="0.2">
      <c r="A111" s="6" t="str">
        <f t="shared" si="11"/>
        <v>SJ4C-081115-12</v>
      </c>
      <c r="B111" s="103" t="str">
        <f t="shared" si="11"/>
        <v>USEPA Region 9</v>
      </c>
      <c r="C111" s="103" t="str">
        <f t="shared" si="11"/>
        <v>SJ4C</v>
      </c>
      <c r="D111" s="104">
        <f t="shared" si="11"/>
        <v>295.82961408</v>
      </c>
      <c r="E111" s="11">
        <f t="shared" si="11"/>
        <v>42227.411111111112</v>
      </c>
      <c r="F111" s="15">
        <f t="shared" si="1"/>
        <v>110</v>
      </c>
      <c r="G111" s="16"/>
      <c r="H111" s="19">
        <f t="shared" si="2"/>
        <v>2.3E-2</v>
      </c>
      <c r="I111" s="26"/>
      <c r="J111" s="26"/>
      <c r="K111" s="19">
        <f t="shared" si="3"/>
        <v>3.5E-4</v>
      </c>
      <c r="L111" s="16"/>
      <c r="M111" s="16"/>
      <c r="N111" s="16"/>
      <c r="O111" s="15">
        <f t="shared" si="4"/>
        <v>0.11</v>
      </c>
      <c r="P111" s="15">
        <f t="shared" si="4"/>
        <v>86</v>
      </c>
      <c r="Q111" s="18">
        <f t="shared" si="4"/>
        <v>8.4000000000000005E-2</v>
      </c>
      <c r="R111" s="16"/>
      <c r="S111" s="15">
        <f t="shared" si="5"/>
        <v>2</v>
      </c>
      <c r="T111" s="16"/>
      <c r="U111" s="16"/>
      <c r="V111" s="18">
        <f t="shared" si="6"/>
        <v>5.1999999999999998E-2</v>
      </c>
      <c r="W111" s="16"/>
      <c r="X111" s="16"/>
      <c r="Y111" s="16"/>
      <c r="Z111" s="16"/>
      <c r="AA111" s="16"/>
      <c r="AB111" s="16"/>
      <c r="AC111" s="15">
        <f t="shared" si="7"/>
        <v>0.25</v>
      </c>
      <c r="AD111" s="40">
        <f t="shared" si="8"/>
        <v>7.6363636363636369E-4</v>
      </c>
      <c r="AE111" s="40">
        <f t="shared" si="9"/>
        <v>2.090909090909091E-4</v>
      </c>
      <c r="AF111" s="40">
        <f t="shared" si="10"/>
        <v>1E-3</v>
      </c>
    </row>
    <row r="112" spans="1:32" x14ac:dyDescent="0.2">
      <c r="A112" s="6" t="str">
        <f t="shared" si="11"/>
        <v>SJ4C-081115-11</v>
      </c>
      <c r="B112" s="103" t="str">
        <f t="shared" si="11"/>
        <v>USEPA Region 9</v>
      </c>
      <c r="C112" s="103" t="str">
        <f t="shared" si="11"/>
        <v>SJ4C</v>
      </c>
      <c r="D112" s="104">
        <f t="shared" si="11"/>
        <v>295.82961408</v>
      </c>
      <c r="E112" s="11">
        <f t="shared" si="11"/>
        <v>42227.411111111112</v>
      </c>
      <c r="F112" s="15">
        <f t="shared" si="1"/>
        <v>120</v>
      </c>
      <c r="G112" s="16"/>
      <c r="H112" s="19">
        <f t="shared" si="2"/>
        <v>2.4E-2</v>
      </c>
      <c r="I112" s="26"/>
      <c r="J112" s="26"/>
      <c r="K112" s="19">
        <f t="shared" si="3"/>
        <v>3.1E-4</v>
      </c>
      <c r="L112" s="16"/>
      <c r="M112" s="16"/>
      <c r="N112" s="16"/>
      <c r="O112" s="15">
        <f t="shared" si="4"/>
        <v>0.12</v>
      </c>
      <c r="P112" s="15">
        <f t="shared" si="4"/>
        <v>91</v>
      </c>
      <c r="Q112" s="18">
        <f t="shared" si="4"/>
        <v>8.8999999999999996E-2</v>
      </c>
      <c r="R112" s="16"/>
      <c r="S112" s="15">
        <f t="shared" si="5"/>
        <v>2</v>
      </c>
      <c r="T112" s="16"/>
      <c r="U112" s="16"/>
      <c r="V112" s="18">
        <f t="shared" si="6"/>
        <v>5.5E-2</v>
      </c>
      <c r="W112" s="16"/>
      <c r="X112" s="16"/>
      <c r="Y112" s="16"/>
      <c r="Z112" s="16"/>
      <c r="AA112" s="16"/>
      <c r="AB112" s="16"/>
      <c r="AC112" s="15">
        <f t="shared" si="7"/>
        <v>0.27</v>
      </c>
      <c r="AD112" s="40">
        <f t="shared" si="8"/>
        <v>7.4166666666666662E-4</v>
      </c>
      <c r="AE112" s="40">
        <f t="shared" si="9"/>
        <v>2.0000000000000001E-4</v>
      </c>
      <c r="AF112" s="40">
        <f t="shared" si="10"/>
        <v>1E-3</v>
      </c>
    </row>
    <row r="113" spans="1:32" x14ac:dyDescent="0.2">
      <c r="A113" s="6" t="str">
        <f t="shared" si="11"/>
        <v>1508227-004B</v>
      </c>
      <c r="B113" s="103" t="str">
        <f t="shared" si="11"/>
        <v>State of Utah</v>
      </c>
      <c r="C113" s="103">
        <f t="shared" si="11"/>
        <v>4954000</v>
      </c>
      <c r="D113" s="104">
        <f t="shared" si="11"/>
        <v>298.74252672</v>
      </c>
      <c r="E113" s="11">
        <f t="shared" si="11"/>
        <v>42227.553472222222</v>
      </c>
      <c r="F113" s="15">
        <f t="shared" si="1"/>
        <v>56.9</v>
      </c>
      <c r="G113" s="16"/>
      <c r="H113" s="19">
        <f t="shared" si="2"/>
        <v>1.4200000000000001E-2</v>
      </c>
      <c r="I113" s="26"/>
      <c r="J113" s="26"/>
      <c r="K113" s="19">
        <f t="shared" si="3"/>
        <v>9.1600000000000004E-4</v>
      </c>
      <c r="L113" s="16"/>
      <c r="M113" s="16"/>
      <c r="N113" s="16"/>
      <c r="O113" s="15">
        <f t="shared" si="4"/>
        <v>7.6700000000000004E-2</v>
      </c>
      <c r="P113" s="15">
        <f t="shared" si="4"/>
        <v>40.299999999999997</v>
      </c>
      <c r="Q113" s="18">
        <f t="shared" si="4"/>
        <v>6.2600000000000003E-2</v>
      </c>
      <c r="R113" s="16"/>
      <c r="S113" s="15">
        <f t="shared" si="5"/>
        <v>1.44</v>
      </c>
      <c r="T113" s="16"/>
      <c r="U113" s="16"/>
      <c r="V113" s="18">
        <f t="shared" si="6"/>
        <v>2.9600000000000001E-2</v>
      </c>
      <c r="W113" s="16"/>
      <c r="X113" s="16"/>
      <c r="Y113" s="16"/>
      <c r="Z113" s="16"/>
      <c r="AA113" s="16"/>
      <c r="AB113" s="16"/>
      <c r="AC113" s="15">
        <f t="shared" si="7"/>
        <v>0.159</v>
      </c>
      <c r="AD113" s="40">
        <f t="shared" si="8"/>
        <v>1.1001757469244289E-3</v>
      </c>
      <c r="AE113" s="40">
        <f t="shared" si="9"/>
        <v>2.4956063268892796E-4</v>
      </c>
      <c r="AF113" s="40">
        <f t="shared" si="10"/>
        <v>1.3479789103690687E-3</v>
      </c>
    </row>
    <row r="114" spans="1:32" x14ac:dyDescent="0.2">
      <c r="A114" s="6" t="str">
        <f t="shared" si="11"/>
        <v>1508263-004B</v>
      </c>
      <c r="B114" s="103" t="str">
        <f t="shared" si="11"/>
        <v>State of Utah</v>
      </c>
      <c r="C114" s="103">
        <f t="shared" si="11"/>
        <v>4954000</v>
      </c>
      <c r="D114" s="104">
        <f t="shared" si="11"/>
        <v>298.74252672</v>
      </c>
      <c r="E114" s="11">
        <f t="shared" si="11"/>
        <v>42228.409722222219</v>
      </c>
      <c r="F114" s="15">
        <f t="shared" si="1"/>
        <v>31.1</v>
      </c>
      <c r="G114" s="16"/>
      <c r="H114" s="19">
        <f t="shared" si="2"/>
        <v>1.11E-2</v>
      </c>
      <c r="I114" s="26"/>
      <c r="J114" s="26"/>
      <c r="K114" s="19">
        <f t="shared" si="3"/>
        <v>9.0499999999999999E-4</v>
      </c>
      <c r="L114" s="16"/>
      <c r="M114" s="16"/>
      <c r="N114" s="16"/>
      <c r="O114" s="15">
        <f t="shared" si="4"/>
        <v>4.3700000000000003E-2</v>
      </c>
      <c r="P114" s="15">
        <f t="shared" si="4"/>
        <v>22.6</v>
      </c>
      <c r="Q114" s="18">
        <f t="shared" si="4"/>
        <v>4.7399999999999998E-2</v>
      </c>
      <c r="R114" s="16"/>
      <c r="S114" s="15">
        <f t="shared" si="5"/>
        <v>1.25</v>
      </c>
      <c r="T114" s="16"/>
      <c r="U114" s="16"/>
      <c r="V114" s="18">
        <f t="shared" si="6"/>
        <v>2.8899999999999999E-2</v>
      </c>
      <c r="W114" s="16"/>
      <c r="X114" s="16"/>
      <c r="Y114" s="16"/>
      <c r="Z114" s="16"/>
      <c r="AA114" s="16"/>
      <c r="AB114" s="16"/>
      <c r="AC114" s="15">
        <f t="shared" si="7"/>
        <v>0.13100000000000001</v>
      </c>
      <c r="AD114" s="40">
        <f t="shared" si="8"/>
        <v>1.5241157556270095E-3</v>
      </c>
      <c r="AE114" s="40">
        <f t="shared" si="9"/>
        <v>3.5691318327974277E-4</v>
      </c>
      <c r="AF114" s="40">
        <f t="shared" si="10"/>
        <v>1.405144694533762E-3</v>
      </c>
    </row>
    <row r="115" spans="1:32" x14ac:dyDescent="0.2">
      <c r="A115" s="6" t="str">
        <f t="shared" si="11"/>
        <v>1508262-004B</v>
      </c>
      <c r="B115" s="103" t="str">
        <f t="shared" si="11"/>
        <v>State of Utah</v>
      </c>
      <c r="C115" s="103">
        <f t="shared" si="11"/>
        <v>4954000</v>
      </c>
      <c r="D115" s="104">
        <f t="shared" si="11"/>
        <v>298.74252672</v>
      </c>
      <c r="E115" s="11">
        <f t="shared" si="11"/>
        <v>42228.506249999999</v>
      </c>
      <c r="F115" s="15">
        <f t="shared" si="1"/>
        <v>28.5</v>
      </c>
      <c r="G115" s="16"/>
      <c r="H115" s="19">
        <f t="shared" si="2"/>
        <v>9.2099999999999994E-3</v>
      </c>
      <c r="I115" s="26"/>
      <c r="J115" s="26"/>
      <c r="K115" s="19">
        <f t="shared" si="3"/>
        <v>6.4099999999999997E-4</v>
      </c>
      <c r="L115" s="16"/>
      <c r="M115" s="16"/>
      <c r="N115" s="16"/>
      <c r="O115" s="15">
        <f t="shared" si="4"/>
        <v>3.4299999999999997E-2</v>
      </c>
      <c r="P115" s="15">
        <f t="shared" si="4"/>
        <v>18.100000000000001</v>
      </c>
      <c r="Q115" s="18">
        <f t="shared" si="4"/>
        <v>3.5799999999999998E-2</v>
      </c>
      <c r="R115" s="16"/>
      <c r="S115" s="15">
        <f t="shared" si="5"/>
        <v>1.1299999999999999</v>
      </c>
      <c r="T115" s="16"/>
      <c r="U115" s="16"/>
      <c r="V115" s="18">
        <f t="shared" si="6"/>
        <v>2.1999999999999999E-2</v>
      </c>
      <c r="W115" s="16"/>
      <c r="X115" s="16"/>
      <c r="Y115" s="16"/>
      <c r="Z115" s="16"/>
      <c r="AA115" s="16"/>
      <c r="AB115" s="16"/>
      <c r="AC115" s="15">
        <f t="shared" si="7"/>
        <v>9.6199999999999994E-2</v>
      </c>
      <c r="AD115" s="40">
        <f t="shared" si="8"/>
        <v>1.256140350877193E-3</v>
      </c>
      <c r="AE115" s="40">
        <f t="shared" si="9"/>
        <v>3.2315789473684209E-4</v>
      </c>
      <c r="AF115" s="40">
        <f t="shared" si="10"/>
        <v>1.2035087719298244E-3</v>
      </c>
    </row>
    <row r="116" spans="1:32" x14ac:dyDescent="0.2">
      <c r="A116" s="6" t="str">
        <f t="shared" si="11"/>
        <v>02-06_20150812_RS</v>
      </c>
      <c r="B116" s="103" t="str">
        <f t="shared" si="11"/>
        <v>NNEPA</v>
      </c>
      <c r="C116" s="103" t="str">
        <f t="shared" si="11"/>
        <v>02SANJUANR06</v>
      </c>
      <c r="D116" s="104">
        <f t="shared" si="11"/>
        <v>295.82961408</v>
      </c>
      <c r="E116" s="11">
        <f t="shared" si="11"/>
        <v>42228.59375</v>
      </c>
      <c r="F116" s="15">
        <f t="shared" si="1"/>
        <v>0</v>
      </c>
      <c r="G116" s="16"/>
      <c r="H116" s="19">
        <f t="shared" si="2"/>
        <v>0.01</v>
      </c>
      <c r="I116" s="26"/>
      <c r="J116" s="26"/>
      <c r="K116" s="19">
        <f t="shared" si="3"/>
        <v>8.0000000000000004E-4</v>
      </c>
      <c r="L116" s="16"/>
      <c r="M116" s="16"/>
      <c r="N116" s="16"/>
      <c r="O116" s="15">
        <f t="shared" si="4"/>
        <v>3.6999999999999998E-2</v>
      </c>
      <c r="P116" s="15">
        <f t="shared" si="4"/>
        <v>0</v>
      </c>
      <c r="Q116" s="18">
        <f t="shared" si="4"/>
        <v>3.1E-2</v>
      </c>
      <c r="R116" s="16"/>
      <c r="S116" s="15">
        <f t="shared" si="5"/>
        <v>0</v>
      </c>
      <c r="T116" s="16"/>
      <c r="U116" s="16"/>
      <c r="V116" s="18">
        <f t="shared" si="6"/>
        <v>1.7999999999999999E-2</v>
      </c>
      <c r="W116" s="16"/>
      <c r="X116" s="16"/>
      <c r="Y116" s="16"/>
      <c r="Z116" s="16"/>
      <c r="AA116" s="16"/>
      <c r="AB116" s="16"/>
      <c r="AC116" s="15">
        <f t="shared" si="7"/>
        <v>0.11</v>
      </c>
      <c r="AD116" s="40"/>
      <c r="AE116" s="40"/>
      <c r="AF116" s="40"/>
    </row>
    <row r="117" spans="1:32" x14ac:dyDescent="0.2">
      <c r="A117" s="6" t="str">
        <f t="shared" ref="A117:E126" si="12">A22</f>
        <v>SJ4C-081215-11</v>
      </c>
      <c r="B117" s="103" t="str">
        <f t="shared" si="12"/>
        <v>USEPA Region 9</v>
      </c>
      <c r="C117" s="103" t="str">
        <f t="shared" si="12"/>
        <v>SJ4C</v>
      </c>
      <c r="D117" s="104">
        <f t="shared" si="12"/>
        <v>295.82961408</v>
      </c>
      <c r="E117" s="11">
        <f t="shared" si="12"/>
        <v>42228.607638888891</v>
      </c>
      <c r="F117" s="15">
        <f t="shared" si="1"/>
        <v>24</v>
      </c>
      <c r="G117" s="16"/>
      <c r="H117" s="19">
        <f t="shared" si="2"/>
        <v>4.2000000000000006E-3</v>
      </c>
      <c r="I117" s="26"/>
      <c r="J117" s="26"/>
      <c r="K117" s="19">
        <f t="shared" si="3"/>
        <v>1.1E-4</v>
      </c>
      <c r="L117" s="16"/>
      <c r="M117" s="16"/>
      <c r="N117" s="16"/>
      <c r="O117" s="15">
        <f t="shared" si="4"/>
        <v>1.7000000000000001E-2</v>
      </c>
      <c r="P117" s="15">
        <f t="shared" si="4"/>
        <v>16</v>
      </c>
      <c r="Q117" s="18">
        <f t="shared" si="4"/>
        <v>1.4999999999999999E-2</v>
      </c>
      <c r="R117" s="16"/>
      <c r="S117" s="15">
        <f t="shared" si="5"/>
        <v>0.36</v>
      </c>
      <c r="T117" s="16"/>
      <c r="U117" s="16"/>
      <c r="V117" s="18">
        <f t="shared" si="6"/>
        <v>1.2E-2</v>
      </c>
      <c r="W117" s="16"/>
      <c r="X117" s="16"/>
      <c r="Y117" s="16"/>
      <c r="Z117" s="16"/>
      <c r="AA117" s="16"/>
      <c r="AB117" s="16"/>
      <c r="AC117" s="15">
        <f t="shared" si="7"/>
        <v>0.05</v>
      </c>
      <c r="AD117" s="40">
        <f t="shared" si="8"/>
        <v>6.2500000000000001E-4</v>
      </c>
      <c r="AE117" s="40">
        <f t="shared" si="9"/>
        <v>1.7500000000000003E-4</v>
      </c>
      <c r="AF117" s="40">
        <f t="shared" si="10"/>
        <v>7.0833333333333338E-4</v>
      </c>
    </row>
    <row r="118" spans="1:32" x14ac:dyDescent="0.2">
      <c r="A118" s="6" t="str">
        <f t="shared" si="12"/>
        <v>1508275-004B</v>
      </c>
      <c r="B118" s="103" t="str">
        <f t="shared" si="12"/>
        <v>State of Utah</v>
      </c>
      <c r="C118" s="103">
        <f t="shared" si="12"/>
        <v>4954000</v>
      </c>
      <c r="D118" s="104">
        <f t="shared" si="12"/>
        <v>298.74252672</v>
      </c>
      <c r="E118" s="11">
        <f t="shared" si="12"/>
        <v>42229.417361111111</v>
      </c>
      <c r="F118" s="15">
        <f t="shared" si="1"/>
        <v>38.700000000000003</v>
      </c>
      <c r="G118" s="16"/>
      <c r="H118" s="19">
        <f t="shared" si="2"/>
        <v>1.2E-2</v>
      </c>
      <c r="I118" s="26"/>
      <c r="J118" s="26"/>
      <c r="K118" s="19">
        <f t="shared" si="3"/>
        <v>9.41E-4</v>
      </c>
      <c r="L118" s="16"/>
      <c r="M118" s="16"/>
      <c r="N118" s="16"/>
      <c r="O118" s="15">
        <f t="shared" ref="O118:Q137" si="13">O23/1000</f>
        <v>7.9299999999999995E-2</v>
      </c>
      <c r="P118" s="15">
        <f t="shared" si="13"/>
        <v>31.1</v>
      </c>
      <c r="Q118" s="18">
        <f t="shared" si="13"/>
        <v>6.6500000000000004E-2</v>
      </c>
      <c r="R118" s="16"/>
      <c r="S118" s="15">
        <f t="shared" si="5"/>
        <v>1.67</v>
      </c>
      <c r="T118" s="16"/>
      <c r="U118" s="16"/>
      <c r="V118" s="18">
        <f t="shared" si="6"/>
        <v>2.8899999999999999E-2</v>
      </c>
      <c r="W118" s="16"/>
      <c r="X118" s="16"/>
      <c r="Y118" s="16"/>
      <c r="Z118" s="16"/>
      <c r="AA118" s="16"/>
      <c r="AB118" s="16"/>
      <c r="AC118" s="15">
        <f t="shared" si="7"/>
        <v>0.17699999999999999</v>
      </c>
      <c r="AD118" s="40">
        <f t="shared" si="8"/>
        <v>1.718346253229974E-3</v>
      </c>
      <c r="AE118" s="40">
        <f t="shared" si="9"/>
        <v>3.1007751937984492E-4</v>
      </c>
      <c r="AF118" s="40">
        <f t="shared" si="10"/>
        <v>2.0490956072351419E-3</v>
      </c>
    </row>
    <row r="119" spans="1:32" x14ac:dyDescent="0.2">
      <c r="A119" s="6" t="str">
        <f t="shared" si="12"/>
        <v>1508300-004B</v>
      </c>
      <c r="B119" s="103" t="str">
        <f t="shared" si="12"/>
        <v>State of Utah</v>
      </c>
      <c r="C119" s="103">
        <f t="shared" si="12"/>
        <v>4954000</v>
      </c>
      <c r="D119" s="104">
        <f t="shared" si="12"/>
        <v>298.74252672</v>
      </c>
      <c r="E119" s="11">
        <f t="shared" si="12"/>
        <v>42230.368055555555</v>
      </c>
      <c r="F119" s="15">
        <f t="shared" si="1"/>
        <v>44.3</v>
      </c>
      <c r="G119" s="16"/>
      <c r="H119" s="19">
        <f t="shared" si="2"/>
        <v>1.2500000000000001E-2</v>
      </c>
      <c r="I119" s="26"/>
      <c r="J119" s="26"/>
      <c r="K119" s="19">
        <f t="shared" si="3"/>
        <v>9.8400000000000007E-4</v>
      </c>
      <c r="L119" s="16"/>
      <c r="M119" s="16"/>
      <c r="N119" s="16"/>
      <c r="O119" s="15">
        <f t="shared" si="13"/>
        <v>7.0499999999999993E-2</v>
      </c>
      <c r="P119" s="15">
        <f t="shared" si="13"/>
        <v>39.1</v>
      </c>
      <c r="Q119" s="18">
        <f t="shared" si="13"/>
        <v>6.4299999999999996E-2</v>
      </c>
      <c r="R119" s="16"/>
      <c r="S119" s="15">
        <f t="shared" si="5"/>
        <v>1.36</v>
      </c>
      <c r="T119" s="16"/>
      <c r="U119" s="16"/>
      <c r="V119" s="18">
        <f t="shared" si="6"/>
        <v>3.4500000000000003E-2</v>
      </c>
      <c r="W119" s="16"/>
      <c r="X119" s="16"/>
      <c r="Y119" s="16"/>
      <c r="Z119" s="16"/>
      <c r="AA119" s="16"/>
      <c r="AB119" s="16"/>
      <c r="AC119" s="15">
        <f t="shared" si="7"/>
        <v>0.19700000000000001</v>
      </c>
      <c r="AD119" s="40">
        <f t="shared" si="8"/>
        <v>1.4514672686230248E-3</v>
      </c>
      <c r="AE119" s="40">
        <f t="shared" si="9"/>
        <v>2.8216704288939055E-4</v>
      </c>
      <c r="AF119" s="40">
        <f t="shared" si="10"/>
        <v>1.5914221218961625E-3</v>
      </c>
    </row>
    <row r="120" spans="1:32" x14ac:dyDescent="0.2">
      <c r="A120" s="6" t="str">
        <f t="shared" si="12"/>
        <v>SJ4C-081415-11</v>
      </c>
      <c r="B120" s="103" t="str">
        <f t="shared" si="12"/>
        <v>USEPA Region 9</v>
      </c>
      <c r="C120" s="103" t="str">
        <f t="shared" si="12"/>
        <v>SJ4C</v>
      </c>
      <c r="D120" s="104">
        <f t="shared" si="12"/>
        <v>295.82961408</v>
      </c>
      <c r="E120" s="11">
        <f t="shared" si="12"/>
        <v>42230.527777777781</v>
      </c>
      <c r="F120" s="15">
        <f t="shared" si="1"/>
        <v>25</v>
      </c>
      <c r="G120" s="16"/>
      <c r="H120" s="19">
        <f t="shared" si="2"/>
        <v>5.9000000000000007E-3</v>
      </c>
      <c r="I120" s="26"/>
      <c r="J120" s="26"/>
      <c r="K120" s="19">
        <f t="shared" si="3"/>
        <v>5.1000000000000004E-4</v>
      </c>
      <c r="L120" s="16"/>
      <c r="M120" s="16"/>
      <c r="N120" s="16"/>
      <c r="O120" s="15">
        <f t="shared" si="13"/>
        <v>2.7E-2</v>
      </c>
      <c r="P120" s="15">
        <f t="shared" si="13"/>
        <v>22</v>
      </c>
      <c r="Q120" s="18">
        <f t="shared" si="13"/>
        <v>0.02</v>
      </c>
      <c r="R120" s="16"/>
      <c r="S120" s="15">
        <f t="shared" si="5"/>
        <v>0.38</v>
      </c>
      <c r="T120" s="16"/>
      <c r="U120" s="16"/>
      <c r="V120" s="18">
        <f t="shared" si="6"/>
        <v>1.2E-2</v>
      </c>
      <c r="W120" s="16"/>
      <c r="X120" s="16"/>
      <c r="Y120" s="16"/>
      <c r="Z120" s="16"/>
      <c r="AA120" s="16"/>
      <c r="AB120" s="16"/>
      <c r="AC120" s="15">
        <f t="shared" si="7"/>
        <v>7.3999999999999996E-2</v>
      </c>
      <c r="AD120" s="40">
        <f t="shared" si="8"/>
        <v>8.0000000000000004E-4</v>
      </c>
      <c r="AE120" s="40">
        <f t="shared" si="9"/>
        <v>2.3600000000000002E-4</v>
      </c>
      <c r="AF120" s="40">
        <f t="shared" si="10"/>
        <v>1.08E-3</v>
      </c>
    </row>
    <row r="121" spans="1:32" x14ac:dyDescent="0.2">
      <c r="A121" s="6" t="str">
        <f t="shared" si="12"/>
        <v>1508302-004B</v>
      </c>
      <c r="B121" s="103" t="str">
        <f t="shared" si="12"/>
        <v>State of Utah</v>
      </c>
      <c r="C121" s="103">
        <f t="shared" si="12"/>
        <v>4954000</v>
      </c>
      <c r="D121" s="104">
        <f t="shared" si="12"/>
        <v>298.74252672</v>
      </c>
      <c r="E121" s="11">
        <f t="shared" si="12"/>
        <v>42231.404861111114</v>
      </c>
      <c r="F121" s="15">
        <f t="shared" si="1"/>
        <v>14.2</v>
      </c>
      <c r="G121" s="16"/>
      <c r="H121" s="19">
        <f t="shared" si="2"/>
        <v>4.7000000000000002E-3</v>
      </c>
      <c r="I121" s="26"/>
      <c r="J121" s="26"/>
      <c r="K121" s="19">
        <f t="shared" si="3"/>
        <v>3.6600000000000001E-4</v>
      </c>
      <c r="L121" s="16"/>
      <c r="M121" s="16"/>
      <c r="N121" s="16"/>
      <c r="O121" s="15">
        <f t="shared" si="13"/>
        <v>1.8200000000000001E-2</v>
      </c>
      <c r="P121" s="15">
        <f t="shared" si="13"/>
        <v>12.3</v>
      </c>
      <c r="Q121" s="18">
        <f t="shared" si="13"/>
        <v>1.7399999999999999E-2</v>
      </c>
      <c r="R121" s="16"/>
      <c r="S121" s="15">
        <f t="shared" si="5"/>
        <v>0.36799999999999999</v>
      </c>
      <c r="T121" s="16"/>
      <c r="U121" s="16"/>
      <c r="V121" s="18">
        <f t="shared" si="6"/>
        <v>8.7799999999999996E-3</v>
      </c>
      <c r="W121" s="16"/>
      <c r="X121" s="16"/>
      <c r="Y121" s="16"/>
      <c r="Z121" s="16"/>
      <c r="AA121" s="16"/>
      <c r="AB121" s="16"/>
      <c r="AC121" s="15">
        <f t="shared" si="7"/>
        <v>5.8900000000000001E-2</v>
      </c>
      <c r="AD121" s="40">
        <f t="shared" si="8"/>
        <v>1.2253521126760563E-3</v>
      </c>
      <c r="AE121" s="40">
        <f t="shared" si="9"/>
        <v>3.3098591549295776E-4</v>
      </c>
      <c r="AF121" s="40">
        <f t="shared" si="10"/>
        <v>1.2816901408450705E-3</v>
      </c>
    </row>
    <row r="122" spans="1:32" x14ac:dyDescent="0.2">
      <c r="A122" s="6" t="str">
        <f t="shared" si="12"/>
        <v>SJ4C-081515-11</v>
      </c>
      <c r="B122" s="103" t="str">
        <f t="shared" si="12"/>
        <v>USEPA Region 9</v>
      </c>
      <c r="C122" s="103" t="str">
        <f t="shared" si="12"/>
        <v>SJ4C</v>
      </c>
      <c r="D122" s="104">
        <f t="shared" si="12"/>
        <v>295.82961408</v>
      </c>
      <c r="E122" s="11">
        <f t="shared" si="12"/>
        <v>42231.5</v>
      </c>
      <c r="F122" s="15">
        <f t="shared" si="1"/>
        <v>22</v>
      </c>
      <c r="G122" s="16"/>
      <c r="H122" s="19">
        <f t="shared" si="2"/>
        <v>5.0000000000000001E-3</v>
      </c>
      <c r="I122" s="26"/>
      <c r="J122" s="26"/>
      <c r="K122" s="19">
        <f t="shared" si="3"/>
        <v>2.5000000000000001E-4</v>
      </c>
      <c r="L122" s="16"/>
      <c r="M122" s="16"/>
      <c r="N122" s="16"/>
      <c r="O122" s="15">
        <f t="shared" si="13"/>
        <v>2.3E-2</v>
      </c>
      <c r="P122" s="15">
        <f t="shared" si="13"/>
        <v>18</v>
      </c>
      <c r="Q122" s="18">
        <f t="shared" si="13"/>
        <v>1.7999999999999999E-2</v>
      </c>
      <c r="R122" s="16"/>
      <c r="S122" s="15">
        <f t="shared" si="5"/>
        <v>0.37</v>
      </c>
      <c r="T122" s="16"/>
      <c r="U122" s="16"/>
      <c r="V122" s="18">
        <f t="shared" si="6"/>
        <v>0.01</v>
      </c>
      <c r="W122" s="16"/>
      <c r="X122" s="16"/>
      <c r="Y122" s="16"/>
      <c r="Z122" s="16"/>
      <c r="AA122" s="16"/>
      <c r="AB122" s="16"/>
      <c r="AC122" s="15">
        <f t="shared" si="7"/>
        <v>6.8000000000000005E-2</v>
      </c>
      <c r="AD122" s="40">
        <f t="shared" si="8"/>
        <v>8.1818181818181816E-4</v>
      </c>
      <c r="AE122" s="40">
        <f t="shared" si="9"/>
        <v>2.2727272727272727E-4</v>
      </c>
      <c r="AF122" s="40">
        <f t="shared" si="10"/>
        <v>1.0454545454545454E-3</v>
      </c>
    </row>
    <row r="123" spans="1:32" x14ac:dyDescent="0.2">
      <c r="A123" s="6" t="str">
        <f t="shared" si="12"/>
        <v>1508316-001B</v>
      </c>
      <c r="B123" s="103" t="str">
        <f t="shared" si="12"/>
        <v>State of Utah</v>
      </c>
      <c r="C123" s="103">
        <f t="shared" si="12"/>
        <v>4954000</v>
      </c>
      <c r="D123" s="104">
        <f t="shared" si="12"/>
        <v>298.74252672</v>
      </c>
      <c r="E123" s="11">
        <f t="shared" si="12"/>
        <v>42232.385416666664</v>
      </c>
      <c r="F123" s="15">
        <f t="shared" si="1"/>
        <v>9.5</v>
      </c>
      <c r="G123" s="16"/>
      <c r="H123" s="19">
        <f t="shared" si="2"/>
        <v>4.8900000000000002E-3</v>
      </c>
      <c r="I123" s="26"/>
      <c r="J123" s="26"/>
      <c r="K123" s="19">
        <f t="shared" si="3"/>
        <v>3.0200000000000002E-4</v>
      </c>
      <c r="L123" s="16"/>
      <c r="M123" s="16"/>
      <c r="N123" s="16"/>
      <c r="O123" s="15">
        <f t="shared" si="13"/>
        <v>1.49E-2</v>
      </c>
      <c r="P123" s="15">
        <f t="shared" si="13"/>
        <v>10</v>
      </c>
      <c r="Q123" s="18">
        <f t="shared" si="13"/>
        <v>1.5800000000000002E-2</v>
      </c>
      <c r="R123" s="16"/>
      <c r="S123" s="15">
        <f t="shared" si="5"/>
        <v>0.33800000000000002</v>
      </c>
      <c r="T123" s="16"/>
      <c r="U123" s="16"/>
      <c r="V123" s="18">
        <f t="shared" si="6"/>
        <v>1.03E-2</v>
      </c>
      <c r="W123" s="16"/>
      <c r="X123" s="16"/>
      <c r="Y123" s="16"/>
      <c r="Z123" s="16"/>
      <c r="AA123" s="16"/>
      <c r="AB123" s="16"/>
      <c r="AC123" s="15">
        <f t="shared" si="7"/>
        <v>0.215</v>
      </c>
      <c r="AD123" s="40">
        <f t="shared" si="8"/>
        <v>1.6631578947368423E-3</v>
      </c>
      <c r="AE123" s="40">
        <f t="shared" si="9"/>
        <v>5.1473684210526314E-4</v>
      </c>
      <c r="AF123" s="40">
        <f t="shared" si="10"/>
        <v>1.568421052631579E-3</v>
      </c>
    </row>
    <row r="124" spans="1:32" x14ac:dyDescent="0.2">
      <c r="A124" s="6" t="str">
        <f t="shared" si="12"/>
        <v>SJ4C-081615-11</v>
      </c>
      <c r="B124" s="103" t="str">
        <f t="shared" si="12"/>
        <v>USEPA Region 9</v>
      </c>
      <c r="C124" s="103" t="str">
        <f t="shared" si="12"/>
        <v>SJ4C</v>
      </c>
      <c r="D124" s="104">
        <f t="shared" si="12"/>
        <v>295.82961408</v>
      </c>
      <c r="E124" s="11">
        <f t="shared" si="12"/>
        <v>42232.506944444445</v>
      </c>
      <c r="F124" s="15">
        <f t="shared" si="1"/>
        <v>13</v>
      </c>
      <c r="G124" s="16"/>
      <c r="H124" s="19">
        <f t="shared" si="2"/>
        <v>4.7999999999999996E-3</v>
      </c>
      <c r="I124" s="26"/>
      <c r="J124" s="26"/>
      <c r="K124" s="19">
        <f t="shared" si="3"/>
        <v>1.3000000000000002E-4</v>
      </c>
      <c r="L124" s="16"/>
      <c r="M124" s="16"/>
      <c r="N124" s="16"/>
      <c r="O124" s="15">
        <f t="shared" si="13"/>
        <v>1.2E-2</v>
      </c>
      <c r="P124" s="15">
        <f t="shared" si="13"/>
        <v>9.6999999999999993</v>
      </c>
      <c r="Q124" s="18">
        <f t="shared" si="13"/>
        <v>7.7999999999999996E-3</v>
      </c>
      <c r="R124" s="16"/>
      <c r="S124" s="15">
        <f t="shared" si="5"/>
        <v>0.19</v>
      </c>
      <c r="T124" s="16"/>
      <c r="U124" s="16"/>
      <c r="V124" s="18">
        <f t="shared" si="6"/>
        <v>8.8999999999999999E-3</v>
      </c>
      <c r="W124" s="16"/>
      <c r="X124" s="16"/>
      <c r="Y124" s="16"/>
      <c r="Z124" s="16"/>
      <c r="AA124" s="16"/>
      <c r="AB124" s="16"/>
      <c r="AC124" s="15">
        <f t="shared" si="7"/>
        <v>3.5000000000000003E-2</v>
      </c>
      <c r="AD124" s="40">
        <f t="shared" si="8"/>
        <v>5.9999999999999995E-4</v>
      </c>
      <c r="AE124" s="40">
        <f t="shared" si="9"/>
        <v>3.6923076923076921E-4</v>
      </c>
      <c r="AF124" s="40">
        <f t="shared" si="10"/>
        <v>9.2307692307692305E-4</v>
      </c>
    </row>
    <row r="125" spans="1:32" x14ac:dyDescent="0.2">
      <c r="A125" s="6" t="str">
        <f t="shared" si="12"/>
        <v>SJ4C-081715-11</v>
      </c>
      <c r="B125" s="103" t="str">
        <f t="shared" si="12"/>
        <v>USEPA Region 9</v>
      </c>
      <c r="C125" s="103" t="str">
        <f t="shared" si="12"/>
        <v>SJ4C</v>
      </c>
      <c r="D125" s="104">
        <f t="shared" si="12"/>
        <v>295.82961408</v>
      </c>
      <c r="E125" s="11">
        <f t="shared" si="12"/>
        <v>42233.392361111109</v>
      </c>
      <c r="F125" s="15">
        <f t="shared" si="1"/>
        <v>8.6</v>
      </c>
      <c r="G125" s="16"/>
      <c r="H125" s="19">
        <f t="shared" si="2"/>
        <v>2.1000000000000003E-3</v>
      </c>
      <c r="I125" s="26"/>
      <c r="J125" s="26"/>
      <c r="K125" s="19">
        <f t="shared" si="3"/>
        <v>2.5000000000000001E-4</v>
      </c>
      <c r="L125" s="16"/>
      <c r="M125" s="16"/>
      <c r="N125" s="16"/>
      <c r="O125" s="15">
        <f t="shared" si="13"/>
        <v>9.8000000000000014E-3</v>
      </c>
      <c r="P125" s="15">
        <f t="shared" si="13"/>
        <v>5.2</v>
      </c>
      <c r="Q125" s="18">
        <f t="shared" si="13"/>
        <v>5.9000000000000007E-3</v>
      </c>
      <c r="R125" s="16"/>
      <c r="S125" s="15">
        <f t="shared" si="5"/>
        <v>0.14000000000000001</v>
      </c>
      <c r="T125" s="16"/>
      <c r="U125" s="16"/>
      <c r="V125" s="18">
        <f t="shared" si="6"/>
        <v>3.8E-3</v>
      </c>
      <c r="W125" s="16"/>
      <c r="X125" s="16"/>
      <c r="Y125" s="16"/>
      <c r="Z125" s="16"/>
      <c r="AA125" s="16"/>
      <c r="AB125" s="16"/>
      <c r="AC125" s="15">
        <f t="shared" si="7"/>
        <v>2.3E-2</v>
      </c>
      <c r="AD125" s="40">
        <f t="shared" si="8"/>
        <v>6.8604651162790708E-4</v>
      </c>
      <c r="AE125" s="40">
        <f t="shared" si="9"/>
        <v>2.4418604651162796E-4</v>
      </c>
      <c r="AF125" s="40">
        <f t="shared" si="10"/>
        <v>1.1395348837209304E-3</v>
      </c>
    </row>
    <row r="126" spans="1:32" x14ac:dyDescent="0.2">
      <c r="A126" s="6" t="str">
        <f t="shared" si="12"/>
        <v>1508435-004B</v>
      </c>
      <c r="B126" s="103" t="str">
        <f t="shared" si="12"/>
        <v>State of Utah</v>
      </c>
      <c r="C126" s="103">
        <f t="shared" si="12"/>
        <v>4954000</v>
      </c>
      <c r="D126" s="104">
        <f t="shared" si="12"/>
        <v>298.74252672</v>
      </c>
      <c r="E126" s="11">
        <f t="shared" si="12"/>
        <v>42234.413888888892</v>
      </c>
      <c r="F126" s="15">
        <f t="shared" si="1"/>
        <v>3.64</v>
      </c>
      <c r="G126" s="16"/>
      <c r="H126" s="19">
        <f t="shared" si="2"/>
        <v>2E-3</v>
      </c>
      <c r="I126" s="26"/>
      <c r="J126" s="26"/>
      <c r="K126" s="19">
        <f t="shared" si="3"/>
        <v>5.0000000000000001E-4</v>
      </c>
      <c r="L126" s="16"/>
      <c r="M126" s="16"/>
      <c r="N126" s="16"/>
      <c r="O126" s="15">
        <f t="shared" si="13"/>
        <v>6.2399999999999999E-3</v>
      </c>
      <c r="P126" s="15">
        <f t="shared" si="13"/>
        <v>3.3</v>
      </c>
      <c r="Q126" s="18">
        <f t="shared" si="13"/>
        <v>4.3E-3</v>
      </c>
      <c r="R126" s="16"/>
      <c r="S126" s="15">
        <f t="shared" si="5"/>
        <v>0.126</v>
      </c>
      <c r="T126" s="16"/>
      <c r="U126" s="16"/>
      <c r="V126" s="18">
        <f t="shared" si="6"/>
        <v>2.63E-3</v>
      </c>
      <c r="W126" s="16"/>
      <c r="X126" s="16"/>
      <c r="Y126" s="16"/>
      <c r="Z126" s="16"/>
      <c r="AA126" s="16"/>
      <c r="AB126" s="16"/>
      <c r="AC126" s="15">
        <f t="shared" si="7"/>
        <v>1.54E-2</v>
      </c>
      <c r="AD126" s="40">
        <f t="shared" si="8"/>
        <v>1.1813186813186814E-3</v>
      </c>
      <c r="AE126" s="40">
        <f t="shared" si="9"/>
        <v>5.4945054945054945E-4</v>
      </c>
      <c r="AF126" s="40">
        <f t="shared" si="10"/>
        <v>1.7142857142857142E-3</v>
      </c>
    </row>
    <row r="127" spans="1:32" x14ac:dyDescent="0.2">
      <c r="A127" s="6" t="str">
        <f t="shared" ref="A127:E136" si="14">A32</f>
        <v>SJ4C-081815-11</v>
      </c>
      <c r="B127" s="103" t="str">
        <f t="shared" si="14"/>
        <v>USEPA Region 9</v>
      </c>
      <c r="C127" s="103" t="str">
        <f t="shared" si="14"/>
        <v>SJ4C</v>
      </c>
      <c r="D127" s="104">
        <f t="shared" si="14"/>
        <v>295.82961408</v>
      </c>
      <c r="E127" s="11">
        <f t="shared" si="14"/>
        <v>42234.586805555555</v>
      </c>
      <c r="F127" s="15">
        <f t="shared" si="1"/>
        <v>5.9</v>
      </c>
      <c r="G127" s="16"/>
      <c r="H127" s="19">
        <f t="shared" si="2"/>
        <v>2.5000000000000001E-3</v>
      </c>
      <c r="I127" s="26"/>
      <c r="J127" s="26"/>
      <c r="K127" s="19">
        <f t="shared" si="3"/>
        <v>2.5000000000000001E-4</v>
      </c>
      <c r="L127" s="16"/>
      <c r="M127" s="16"/>
      <c r="N127" s="16"/>
      <c r="O127" s="15">
        <f t="shared" si="13"/>
        <v>0.01</v>
      </c>
      <c r="P127" s="15">
        <f t="shared" si="13"/>
        <v>5.5</v>
      </c>
      <c r="Q127" s="18">
        <f t="shared" si="13"/>
        <v>7.1999999999999998E-3</v>
      </c>
      <c r="R127" s="16"/>
      <c r="S127" s="15">
        <f t="shared" si="5"/>
        <v>0.19</v>
      </c>
      <c r="T127" s="16"/>
      <c r="U127" s="16"/>
      <c r="V127" s="18">
        <f t="shared" si="6"/>
        <v>4.0999999999999995E-3</v>
      </c>
      <c r="W127" s="16"/>
      <c r="X127" s="16"/>
      <c r="Y127" s="16"/>
      <c r="Z127" s="16"/>
      <c r="AA127" s="16"/>
      <c r="AB127" s="16"/>
      <c r="AC127" s="15">
        <f t="shared" si="7"/>
        <v>2.7E-2</v>
      </c>
      <c r="AD127" s="40">
        <f t="shared" si="8"/>
        <v>1.2203389830508474E-3</v>
      </c>
      <c r="AE127" s="40">
        <f t="shared" si="9"/>
        <v>4.2372881355932202E-4</v>
      </c>
      <c r="AF127" s="40">
        <f t="shared" si="10"/>
        <v>1.6949152542372881E-3</v>
      </c>
    </row>
    <row r="128" spans="1:32" x14ac:dyDescent="0.2">
      <c r="A128" s="6" t="str">
        <f t="shared" si="14"/>
        <v>1508436-004B</v>
      </c>
      <c r="B128" s="103" t="str">
        <f t="shared" si="14"/>
        <v>State of Utah</v>
      </c>
      <c r="C128" s="103">
        <f t="shared" si="14"/>
        <v>4954000</v>
      </c>
      <c r="D128" s="104">
        <f t="shared" si="14"/>
        <v>298.74252672</v>
      </c>
      <c r="E128" s="11">
        <f t="shared" si="14"/>
        <v>42235.395833333336</v>
      </c>
      <c r="F128" s="15">
        <f t="shared" si="1"/>
        <v>4.07</v>
      </c>
      <c r="G128" s="16"/>
      <c r="H128" s="19">
        <f t="shared" si="2"/>
        <v>2.14E-3</v>
      </c>
      <c r="I128" s="26"/>
      <c r="J128" s="26"/>
      <c r="K128" s="19">
        <f t="shared" si="3"/>
        <v>5.0000000000000001E-4</v>
      </c>
      <c r="L128" s="16"/>
      <c r="M128" s="16"/>
      <c r="N128" s="16"/>
      <c r="O128" s="15">
        <f t="shared" si="13"/>
        <v>6.2399999999999999E-3</v>
      </c>
      <c r="P128" s="15">
        <f t="shared" si="13"/>
        <v>3.52</v>
      </c>
      <c r="Q128" s="18">
        <f t="shared" si="13"/>
        <v>4.1599999999999996E-3</v>
      </c>
      <c r="R128" s="16"/>
      <c r="S128" s="15">
        <f t="shared" si="5"/>
        <v>0.127</v>
      </c>
      <c r="T128" s="16"/>
      <c r="U128" s="16"/>
      <c r="V128" s="18">
        <f t="shared" si="6"/>
        <v>2.8399999999999996E-3</v>
      </c>
      <c r="W128" s="16"/>
      <c r="X128" s="16"/>
      <c r="Y128" s="16"/>
      <c r="Z128" s="16"/>
      <c r="AA128" s="16"/>
      <c r="AB128" s="16"/>
      <c r="AC128" s="15">
        <f t="shared" si="7"/>
        <v>1.7999999999999999E-2</v>
      </c>
      <c r="AD128" s="40">
        <f t="shared" si="8"/>
        <v>1.022113022113022E-3</v>
      </c>
      <c r="AE128" s="40">
        <f t="shared" si="9"/>
        <v>5.2579852579852577E-4</v>
      </c>
      <c r="AF128" s="40">
        <f t="shared" si="10"/>
        <v>1.5331695331695331E-3</v>
      </c>
    </row>
    <row r="129" spans="1:32" x14ac:dyDescent="0.2">
      <c r="A129" s="6" t="str">
        <f t="shared" si="14"/>
        <v>SJ4C-081915-11</v>
      </c>
      <c r="B129" s="103" t="str">
        <f t="shared" si="14"/>
        <v>USEPA Region 9</v>
      </c>
      <c r="C129" s="103" t="str">
        <f t="shared" si="14"/>
        <v>SJ4C</v>
      </c>
      <c r="D129" s="104">
        <f t="shared" si="14"/>
        <v>295.82961408</v>
      </c>
      <c r="E129" s="11">
        <f t="shared" si="14"/>
        <v>42235.503472222219</v>
      </c>
      <c r="F129" s="15">
        <f t="shared" si="1"/>
        <v>6.4</v>
      </c>
      <c r="G129" s="16"/>
      <c r="H129" s="19">
        <f t="shared" si="2"/>
        <v>3.0999999999999999E-3</v>
      </c>
      <c r="I129" s="26"/>
      <c r="J129" s="26"/>
      <c r="K129" s="19">
        <f t="shared" si="3"/>
        <v>2.5000000000000001E-4</v>
      </c>
      <c r="L129" s="16"/>
      <c r="M129" s="16"/>
      <c r="N129" s="16"/>
      <c r="O129" s="15">
        <f t="shared" si="13"/>
        <v>1.2E-2</v>
      </c>
      <c r="P129" s="15">
        <f t="shared" si="13"/>
        <v>6.5</v>
      </c>
      <c r="Q129" s="18">
        <f t="shared" si="13"/>
        <v>9.1000000000000004E-3</v>
      </c>
      <c r="R129" s="16"/>
      <c r="S129" s="15">
        <f t="shared" si="5"/>
        <v>0.27</v>
      </c>
      <c r="T129" s="16"/>
      <c r="U129" s="16"/>
      <c r="V129" s="18">
        <f t="shared" si="6"/>
        <v>5.4999999999999997E-3</v>
      </c>
      <c r="W129" s="16"/>
      <c r="X129" s="16"/>
      <c r="Y129" s="16"/>
      <c r="Z129" s="16"/>
      <c r="AA129" s="16"/>
      <c r="AB129" s="16"/>
      <c r="AC129" s="15">
        <f t="shared" si="7"/>
        <v>3.2000000000000001E-2</v>
      </c>
      <c r="AD129" s="40">
        <f t="shared" si="8"/>
        <v>1.421875E-3</v>
      </c>
      <c r="AE129" s="40">
        <f t="shared" si="9"/>
        <v>4.8437499999999994E-4</v>
      </c>
      <c r="AF129" s="40">
        <f t="shared" si="10"/>
        <v>1.8749999999999999E-3</v>
      </c>
    </row>
    <row r="130" spans="1:32" x14ac:dyDescent="0.2">
      <c r="A130" s="6" t="str">
        <f t="shared" si="14"/>
        <v>1508437-004B</v>
      </c>
      <c r="B130" s="103" t="str">
        <f t="shared" si="14"/>
        <v>State of Utah</v>
      </c>
      <c r="C130" s="103">
        <f t="shared" si="14"/>
        <v>4954000</v>
      </c>
      <c r="D130" s="104">
        <f t="shared" si="14"/>
        <v>298.74252672</v>
      </c>
      <c r="E130" s="11">
        <f t="shared" si="14"/>
        <v>42236.405555555553</v>
      </c>
      <c r="F130" s="15">
        <f t="shared" ref="F130:F161" si="15">F35/1000</f>
        <v>3.65</v>
      </c>
      <c r="G130" s="16"/>
      <c r="H130" s="19">
        <f t="shared" ref="H130:H161" si="16">H35/1000</f>
        <v>2.0200000000000001E-3</v>
      </c>
      <c r="I130" s="26"/>
      <c r="J130" s="26"/>
      <c r="K130" s="19">
        <f t="shared" ref="K130:K161" si="17">K35/1000</f>
        <v>5.0000000000000001E-4</v>
      </c>
      <c r="L130" s="16"/>
      <c r="M130" s="16"/>
      <c r="N130" s="16"/>
      <c r="O130" s="15">
        <f t="shared" si="13"/>
        <v>6.1799999999999997E-3</v>
      </c>
      <c r="P130" s="15">
        <f t="shared" si="13"/>
        <v>3.29</v>
      </c>
      <c r="Q130" s="18">
        <f t="shared" si="13"/>
        <v>3.8400000000000001E-3</v>
      </c>
      <c r="R130" s="16"/>
      <c r="S130" s="15">
        <f t="shared" ref="S130:S161" si="18">S35/1000</f>
        <v>0.11899999999999999</v>
      </c>
      <c r="T130" s="16"/>
      <c r="U130" s="16"/>
      <c r="V130" s="18">
        <f t="shared" ref="V130:V161" si="19">V35/1000</f>
        <v>2.7100000000000002E-3</v>
      </c>
      <c r="W130" s="16"/>
      <c r="X130" s="16"/>
      <c r="Y130" s="16"/>
      <c r="Z130" s="16"/>
      <c r="AA130" s="16"/>
      <c r="AB130" s="16"/>
      <c r="AC130" s="15">
        <f t="shared" ref="AC130:AC161" si="20">AC35/1000</f>
        <v>1.5699999999999999E-2</v>
      </c>
      <c r="AD130" s="40">
        <f t="shared" si="8"/>
        <v>1.0520547945205481E-3</v>
      </c>
      <c r="AE130" s="40">
        <f t="shared" si="9"/>
        <v>5.5342465753424662E-4</v>
      </c>
      <c r="AF130" s="40">
        <f t="shared" si="10"/>
        <v>1.6931506849315067E-3</v>
      </c>
    </row>
    <row r="131" spans="1:32" x14ac:dyDescent="0.2">
      <c r="A131" s="6" t="str">
        <f t="shared" si="14"/>
        <v>SJ4C-082415-11</v>
      </c>
      <c r="B131" s="103" t="str">
        <f t="shared" si="14"/>
        <v>USEPA Region 9</v>
      </c>
      <c r="C131" s="103" t="str">
        <f t="shared" si="14"/>
        <v>SJ4C</v>
      </c>
      <c r="D131" s="104">
        <f t="shared" si="14"/>
        <v>295.82961408</v>
      </c>
      <c r="E131" s="11">
        <f t="shared" si="14"/>
        <v>42240.560416666667</v>
      </c>
      <c r="F131" s="15">
        <f t="shared" si="15"/>
        <v>3.8</v>
      </c>
      <c r="G131" s="16"/>
      <c r="H131" s="19">
        <f t="shared" si="16"/>
        <v>1.8E-3</v>
      </c>
      <c r="I131" s="26"/>
      <c r="J131" s="26"/>
      <c r="K131" s="19">
        <f t="shared" si="17"/>
        <v>2.5000000000000001E-4</v>
      </c>
      <c r="L131" s="16"/>
      <c r="M131" s="16"/>
      <c r="N131" s="16"/>
      <c r="O131" s="15">
        <f t="shared" si="13"/>
        <v>3.8999999999999998E-3</v>
      </c>
      <c r="P131" s="15">
        <f t="shared" si="13"/>
        <v>2.6</v>
      </c>
      <c r="Q131" s="18">
        <f t="shared" si="13"/>
        <v>2.1000000000000003E-3</v>
      </c>
      <c r="R131" s="16"/>
      <c r="S131" s="15">
        <f t="shared" si="18"/>
        <v>7.6999999999999999E-2</v>
      </c>
      <c r="T131" s="16"/>
      <c r="U131" s="16"/>
      <c r="V131" s="18">
        <f t="shared" si="19"/>
        <v>1.8E-3</v>
      </c>
      <c r="W131" s="16"/>
      <c r="X131" s="16"/>
      <c r="Y131" s="16"/>
      <c r="Z131" s="16"/>
      <c r="AA131" s="16"/>
      <c r="AB131" s="16"/>
      <c r="AC131" s="15">
        <f t="shared" si="20"/>
        <v>9.1000000000000004E-3</v>
      </c>
      <c r="AD131" s="40">
        <f t="shared" si="8"/>
        <v>5.526315789473685E-4</v>
      </c>
      <c r="AE131" s="40">
        <f t="shared" si="9"/>
        <v>4.7368421052631582E-4</v>
      </c>
      <c r="AF131" s="40">
        <f t="shared" si="10"/>
        <v>1.0263157894736842E-3</v>
      </c>
    </row>
    <row r="132" spans="1:32" x14ac:dyDescent="0.2">
      <c r="A132" s="6" t="str">
        <f t="shared" si="14"/>
        <v>1508574-004B</v>
      </c>
      <c r="B132" s="103" t="str">
        <f t="shared" si="14"/>
        <v>State of Utah</v>
      </c>
      <c r="C132" s="103">
        <f t="shared" si="14"/>
        <v>4954000</v>
      </c>
      <c r="D132" s="104">
        <f t="shared" si="14"/>
        <v>298.74252672</v>
      </c>
      <c r="E132" s="11">
        <f t="shared" si="14"/>
        <v>42240.631944444445</v>
      </c>
      <c r="F132" s="15">
        <f t="shared" si="15"/>
        <v>1.76</v>
      </c>
      <c r="G132" s="16"/>
      <c r="H132" s="19">
        <f t="shared" si="16"/>
        <v>1.97E-3</v>
      </c>
      <c r="I132" s="26"/>
      <c r="J132" s="26"/>
      <c r="K132" s="19">
        <f t="shared" si="17"/>
        <v>5.0000000000000001E-4</v>
      </c>
      <c r="L132" s="16"/>
      <c r="M132" s="16"/>
      <c r="N132" s="16"/>
      <c r="O132" s="15">
        <f t="shared" si="13"/>
        <v>3.5000000000000001E-3</v>
      </c>
      <c r="P132" s="15">
        <f t="shared" si="13"/>
        <v>1.53</v>
      </c>
      <c r="Q132" s="18">
        <f t="shared" si="13"/>
        <v>1.48E-3</v>
      </c>
      <c r="R132" s="16"/>
      <c r="S132" s="15">
        <f t="shared" si="18"/>
        <v>5.8799999999999998E-2</v>
      </c>
      <c r="T132" s="16"/>
      <c r="U132" s="16"/>
      <c r="V132" s="18">
        <f t="shared" si="19"/>
        <v>1.49E-3</v>
      </c>
      <c r="W132" s="16"/>
      <c r="X132" s="16"/>
      <c r="Y132" s="16"/>
      <c r="Z132" s="16"/>
      <c r="AA132" s="16"/>
      <c r="AB132" s="16"/>
      <c r="AC132" s="15">
        <f t="shared" si="20"/>
        <v>8.3300000000000006E-3</v>
      </c>
      <c r="AD132" s="40">
        <f t="shared" si="8"/>
        <v>8.4090909090909095E-4</v>
      </c>
      <c r="AE132" s="40">
        <f t="shared" si="9"/>
        <v>1.1193181818181818E-3</v>
      </c>
      <c r="AF132" s="40">
        <f t="shared" si="10"/>
        <v>1.9886363636363639E-3</v>
      </c>
    </row>
    <row r="133" spans="1:32" x14ac:dyDescent="0.2">
      <c r="A133" s="6" t="str">
        <f t="shared" si="14"/>
        <v>SJ4C-082515-11</v>
      </c>
      <c r="B133" s="103" t="str">
        <f t="shared" si="14"/>
        <v>USEPA Region 9</v>
      </c>
      <c r="C133" s="103" t="str">
        <f t="shared" si="14"/>
        <v>SJ4C</v>
      </c>
      <c r="D133" s="104">
        <f t="shared" si="14"/>
        <v>295.82961408</v>
      </c>
      <c r="E133" s="11">
        <f t="shared" si="14"/>
        <v>42241.522916666669</v>
      </c>
      <c r="F133" s="15">
        <f t="shared" si="15"/>
        <v>1.5</v>
      </c>
      <c r="G133" s="16"/>
      <c r="H133" s="19">
        <f t="shared" si="16"/>
        <v>1.8E-3</v>
      </c>
      <c r="I133" s="26"/>
      <c r="J133" s="26"/>
      <c r="K133" s="19">
        <f t="shared" si="17"/>
        <v>2.5000000000000001E-4</v>
      </c>
      <c r="L133" s="16"/>
      <c r="M133" s="16"/>
      <c r="N133" s="16"/>
      <c r="O133" s="15">
        <f t="shared" si="13"/>
        <v>3.0999999999999999E-3</v>
      </c>
      <c r="P133" s="15">
        <f t="shared" si="13"/>
        <v>1.4</v>
      </c>
      <c r="Q133" s="18">
        <f t="shared" si="13"/>
        <v>1.6999999999999999E-3</v>
      </c>
      <c r="R133" s="16"/>
      <c r="S133" s="15">
        <f t="shared" si="18"/>
        <v>6.5000000000000002E-2</v>
      </c>
      <c r="T133" s="16"/>
      <c r="U133" s="16"/>
      <c r="V133" s="18">
        <f t="shared" si="19"/>
        <v>1.4E-3</v>
      </c>
      <c r="W133" s="16"/>
      <c r="X133" s="16"/>
      <c r="Y133" s="16"/>
      <c r="Z133" s="16"/>
      <c r="AA133" s="16"/>
      <c r="AB133" s="16"/>
      <c r="AC133" s="15">
        <f t="shared" si="20"/>
        <v>1.7999999999999999E-2</v>
      </c>
      <c r="AD133" s="40">
        <f t="shared" si="8"/>
        <v>1.1333333333333332E-3</v>
      </c>
      <c r="AE133" s="40">
        <f t="shared" si="9"/>
        <v>1.1999999999999999E-3</v>
      </c>
      <c r="AF133" s="40">
        <f t="shared" si="10"/>
        <v>2.0666666666666667E-3</v>
      </c>
    </row>
    <row r="134" spans="1:32" x14ac:dyDescent="0.2">
      <c r="A134" s="6" t="str">
        <f t="shared" si="14"/>
        <v>1508574-010B</v>
      </c>
      <c r="B134" s="103" t="str">
        <f t="shared" si="14"/>
        <v>State of Utah</v>
      </c>
      <c r="C134" s="103">
        <f t="shared" si="14"/>
        <v>4954000</v>
      </c>
      <c r="D134" s="104">
        <f t="shared" si="14"/>
        <v>298.74252672</v>
      </c>
      <c r="E134" s="11">
        <f t="shared" si="14"/>
        <v>42241.645833333336</v>
      </c>
      <c r="F134" s="15">
        <f t="shared" si="15"/>
        <v>1.5</v>
      </c>
      <c r="G134" s="16"/>
      <c r="H134" s="19">
        <f t="shared" si="16"/>
        <v>1.8699999999999999E-3</v>
      </c>
      <c r="I134" s="26"/>
      <c r="J134" s="26"/>
      <c r="K134" s="19">
        <f t="shared" si="17"/>
        <v>5.0000000000000001E-4</v>
      </c>
      <c r="L134" s="16"/>
      <c r="M134" s="16"/>
      <c r="N134" s="16"/>
      <c r="O134" s="15">
        <f t="shared" si="13"/>
        <v>3.2799999999999999E-3</v>
      </c>
      <c r="P134" s="15">
        <f t="shared" si="13"/>
        <v>1.31</v>
      </c>
      <c r="Q134" s="18">
        <f t="shared" si="13"/>
        <v>1.2199999999999999E-3</v>
      </c>
      <c r="R134" s="16"/>
      <c r="S134" s="15">
        <f t="shared" si="18"/>
        <v>4.9799999999999997E-2</v>
      </c>
      <c r="T134" s="16"/>
      <c r="U134" s="16"/>
      <c r="V134" s="18">
        <f t="shared" si="19"/>
        <v>1.1900000000000001E-3</v>
      </c>
      <c r="W134" s="16"/>
      <c r="X134" s="16"/>
      <c r="Y134" s="16"/>
      <c r="Z134" s="16"/>
      <c r="AA134" s="16"/>
      <c r="AB134" s="16"/>
      <c r="AC134" s="15">
        <f t="shared" si="20"/>
        <v>7.4000000000000003E-3</v>
      </c>
      <c r="AD134" s="40">
        <f t="shared" si="8"/>
        <v>8.1333333333333333E-4</v>
      </c>
      <c r="AE134" s="40">
        <f t="shared" si="9"/>
        <v>1.2466666666666665E-3</v>
      </c>
      <c r="AF134" s="40">
        <f t="shared" si="10"/>
        <v>2.1866666666666666E-3</v>
      </c>
    </row>
    <row r="135" spans="1:32" x14ac:dyDescent="0.2">
      <c r="A135" s="6" t="str">
        <f t="shared" si="14"/>
        <v>02-06_20150826_RS</v>
      </c>
      <c r="B135" s="103" t="str">
        <f t="shared" si="14"/>
        <v>NNEPA</v>
      </c>
      <c r="C135" s="103" t="str">
        <f t="shared" si="14"/>
        <v>02SANJUANR06</v>
      </c>
      <c r="D135" s="104">
        <f t="shared" si="14"/>
        <v>295.82961408</v>
      </c>
      <c r="E135" s="11">
        <f t="shared" si="14"/>
        <v>42242.40625</v>
      </c>
      <c r="F135" s="15">
        <f t="shared" si="15"/>
        <v>2.9</v>
      </c>
      <c r="G135" s="16"/>
      <c r="H135" s="19">
        <f t="shared" si="16"/>
        <v>6.9999999999999999E-4</v>
      </c>
      <c r="I135" s="26"/>
      <c r="J135" s="26"/>
      <c r="K135" s="19">
        <f t="shared" si="17"/>
        <v>8.0000000000000004E-4</v>
      </c>
      <c r="L135" s="16"/>
      <c r="M135" s="16"/>
      <c r="N135" s="16"/>
      <c r="O135" s="15">
        <f t="shared" si="13"/>
        <v>1.6999999999999999E-3</v>
      </c>
      <c r="P135" s="15">
        <f t="shared" si="13"/>
        <v>2.2999999999999998</v>
      </c>
      <c r="Q135" s="18">
        <f t="shared" si="13"/>
        <v>3.0000000000000001E-3</v>
      </c>
      <c r="R135" s="16"/>
      <c r="S135" s="15">
        <f t="shared" si="18"/>
        <v>0</v>
      </c>
      <c r="T135" s="16"/>
      <c r="U135" s="16"/>
      <c r="V135" s="18">
        <f t="shared" si="19"/>
        <v>1.6000000000000001E-3</v>
      </c>
      <c r="W135" s="16"/>
      <c r="X135" s="16"/>
      <c r="Y135" s="16"/>
      <c r="Z135" s="16"/>
      <c r="AA135" s="16"/>
      <c r="AB135" s="16"/>
      <c r="AC135" s="15">
        <f t="shared" si="20"/>
        <v>3.3E-3</v>
      </c>
      <c r="AD135" s="40">
        <f t="shared" si="8"/>
        <v>1.0344827586206897E-3</v>
      </c>
      <c r="AE135" s="40">
        <f t="shared" si="9"/>
        <v>2.4137931034482759E-4</v>
      </c>
      <c r="AF135" s="40">
        <f t="shared" si="10"/>
        <v>5.8620689655172417E-4</v>
      </c>
    </row>
    <row r="136" spans="1:32" x14ac:dyDescent="0.2">
      <c r="A136" s="6" t="str">
        <f t="shared" si="14"/>
        <v>SJ4C-082615-11</v>
      </c>
      <c r="B136" s="103" t="str">
        <f t="shared" si="14"/>
        <v>USEPA Region 9</v>
      </c>
      <c r="C136" s="103" t="str">
        <f t="shared" si="14"/>
        <v>SJ4C</v>
      </c>
      <c r="D136" s="104">
        <f t="shared" si="14"/>
        <v>295.82961408</v>
      </c>
      <c r="E136" s="11">
        <f t="shared" si="14"/>
        <v>42242.540277777778</v>
      </c>
      <c r="F136" s="15">
        <f t="shared" si="15"/>
        <v>3.1</v>
      </c>
      <c r="G136" s="16"/>
      <c r="H136" s="19">
        <f t="shared" si="16"/>
        <v>1.6000000000000001E-3</v>
      </c>
      <c r="I136" s="26"/>
      <c r="J136" s="26"/>
      <c r="K136" s="19">
        <f t="shared" si="17"/>
        <v>4.2999999999999995E-5</v>
      </c>
      <c r="L136" s="16"/>
      <c r="M136" s="16"/>
      <c r="N136" s="16"/>
      <c r="O136" s="15">
        <f t="shared" si="13"/>
        <v>4.2000000000000006E-3</v>
      </c>
      <c r="P136" s="15">
        <f t="shared" si="13"/>
        <v>2.1</v>
      </c>
      <c r="Q136" s="18">
        <f t="shared" si="13"/>
        <v>2E-3</v>
      </c>
      <c r="R136" s="16"/>
      <c r="S136" s="15">
        <f t="shared" si="18"/>
        <v>6.0999999999999999E-2</v>
      </c>
      <c r="T136" s="16"/>
      <c r="U136" s="16"/>
      <c r="V136" s="18">
        <f t="shared" si="19"/>
        <v>2.2000000000000001E-3</v>
      </c>
      <c r="W136" s="16"/>
      <c r="X136" s="16"/>
      <c r="Y136" s="16"/>
      <c r="Z136" s="16"/>
      <c r="AA136" s="16"/>
      <c r="AB136" s="16"/>
      <c r="AC136" s="15">
        <f t="shared" si="20"/>
        <v>9.5999999999999992E-3</v>
      </c>
      <c r="AD136" s="40">
        <f t="shared" si="8"/>
        <v>6.4516129032258064E-4</v>
      </c>
      <c r="AE136" s="40">
        <f t="shared" si="9"/>
        <v>5.1612903225806454E-4</v>
      </c>
      <c r="AF136" s="40">
        <f t="shared" si="10"/>
        <v>1.3548387096774196E-3</v>
      </c>
    </row>
    <row r="137" spans="1:32" x14ac:dyDescent="0.2">
      <c r="A137" s="6" t="str">
        <f t="shared" ref="A137:E146" si="21">A42</f>
        <v>1508574-015B</v>
      </c>
      <c r="B137" s="103" t="str">
        <f t="shared" si="21"/>
        <v>State of Utah</v>
      </c>
      <c r="C137" s="103">
        <f t="shared" si="21"/>
        <v>4954000</v>
      </c>
      <c r="D137" s="104">
        <f t="shared" si="21"/>
        <v>298.74252672</v>
      </c>
      <c r="E137" s="11">
        <f t="shared" si="21"/>
        <v>42242.618055555555</v>
      </c>
      <c r="F137" s="15">
        <f t="shared" si="15"/>
        <v>1.54</v>
      </c>
      <c r="G137" s="16"/>
      <c r="H137" s="19">
        <f t="shared" si="16"/>
        <v>1.5900000000000001E-3</v>
      </c>
      <c r="I137" s="26"/>
      <c r="J137" s="26"/>
      <c r="K137" s="19">
        <f t="shared" si="17"/>
        <v>5.0000000000000001E-4</v>
      </c>
      <c r="L137" s="16"/>
      <c r="M137" s="16"/>
      <c r="N137" s="16"/>
      <c r="O137" s="15">
        <f t="shared" si="13"/>
        <v>3.2299999999999998E-3</v>
      </c>
      <c r="P137" s="15">
        <f t="shared" si="13"/>
        <v>1.1399999999999999</v>
      </c>
      <c r="Q137" s="18">
        <f t="shared" si="13"/>
        <v>1.25E-3</v>
      </c>
      <c r="R137" s="16"/>
      <c r="S137" s="15">
        <f t="shared" si="18"/>
        <v>4.7600000000000003E-2</v>
      </c>
      <c r="T137" s="16"/>
      <c r="U137" s="16"/>
      <c r="V137" s="18">
        <f t="shared" si="19"/>
        <v>1.3699999999999999E-3</v>
      </c>
      <c r="W137" s="16"/>
      <c r="X137" s="16"/>
      <c r="Y137" s="16"/>
      <c r="Z137" s="16"/>
      <c r="AA137" s="16"/>
      <c r="AB137" s="16"/>
      <c r="AC137" s="15">
        <f t="shared" si="20"/>
        <v>7.4799999999999997E-3</v>
      </c>
      <c r="AD137" s="40">
        <f t="shared" si="8"/>
        <v>8.1168831168831163E-4</v>
      </c>
      <c r="AE137" s="40">
        <f t="shared" si="9"/>
        <v>1.0324675324675325E-3</v>
      </c>
      <c r="AF137" s="40">
        <f t="shared" si="10"/>
        <v>2.0974025974025974E-3</v>
      </c>
    </row>
    <row r="138" spans="1:32" x14ac:dyDescent="0.2">
      <c r="A138" s="6" t="str">
        <f t="shared" si="21"/>
        <v>SJ4C-082715-11</v>
      </c>
      <c r="B138" s="103" t="str">
        <f t="shared" si="21"/>
        <v>USEPA Region 9</v>
      </c>
      <c r="C138" s="103" t="str">
        <f t="shared" si="21"/>
        <v>SJ4C</v>
      </c>
      <c r="D138" s="104">
        <f t="shared" si="21"/>
        <v>295.82961408</v>
      </c>
      <c r="E138" s="11">
        <f t="shared" si="21"/>
        <v>42243.519444444442</v>
      </c>
      <c r="F138" s="15">
        <f t="shared" si="15"/>
        <v>130</v>
      </c>
      <c r="G138" s="16"/>
      <c r="H138" s="19">
        <f t="shared" si="16"/>
        <v>0.04</v>
      </c>
      <c r="I138" s="26"/>
      <c r="J138" s="26"/>
      <c r="K138" s="19">
        <f t="shared" si="17"/>
        <v>3.5999999999999999E-3</v>
      </c>
      <c r="L138" s="16"/>
      <c r="M138" s="16"/>
      <c r="N138" s="16"/>
      <c r="O138" s="15">
        <f t="shared" ref="O138:Q157" si="22">O43/1000</f>
        <v>0.13</v>
      </c>
      <c r="P138" s="15">
        <f t="shared" si="22"/>
        <v>130</v>
      </c>
      <c r="Q138" s="18">
        <f t="shared" si="22"/>
        <v>0.12</v>
      </c>
      <c r="R138" s="16"/>
      <c r="S138" s="15">
        <f t="shared" si="18"/>
        <v>3.4</v>
      </c>
      <c r="T138" s="16"/>
      <c r="U138" s="16"/>
      <c r="V138" s="18">
        <f t="shared" si="19"/>
        <v>0.13</v>
      </c>
      <c r="W138" s="16"/>
      <c r="X138" s="16"/>
      <c r="Y138" s="16"/>
      <c r="Z138" s="16"/>
      <c r="AA138" s="16"/>
      <c r="AB138" s="16"/>
      <c r="AC138" s="15">
        <f t="shared" si="20"/>
        <v>0.48</v>
      </c>
      <c r="AD138" s="40">
        <f t="shared" si="8"/>
        <v>9.2307692307692305E-4</v>
      </c>
      <c r="AE138" s="40">
        <f t="shared" si="9"/>
        <v>3.076923076923077E-4</v>
      </c>
      <c r="AF138" s="40">
        <f t="shared" si="10"/>
        <v>1E-3</v>
      </c>
    </row>
    <row r="139" spans="1:32" x14ac:dyDescent="0.2">
      <c r="A139" s="6" t="str">
        <f t="shared" si="21"/>
        <v>1508586-006B</v>
      </c>
      <c r="B139" s="103" t="str">
        <f t="shared" si="21"/>
        <v>State of Utah</v>
      </c>
      <c r="C139" s="103">
        <f t="shared" si="21"/>
        <v>4954000</v>
      </c>
      <c r="D139" s="104">
        <f t="shared" si="21"/>
        <v>298.74252672</v>
      </c>
      <c r="E139" s="11">
        <f t="shared" si="21"/>
        <v>42243.652777777781</v>
      </c>
      <c r="F139" s="15">
        <f t="shared" si="15"/>
        <v>117</v>
      </c>
      <c r="G139" s="16"/>
      <c r="H139" s="19">
        <f t="shared" si="16"/>
        <v>3.1600000000000003E-2</v>
      </c>
      <c r="I139" s="26"/>
      <c r="J139" s="26"/>
      <c r="K139" s="19">
        <f t="shared" si="17"/>
        <v>3.49E-3</v>
      </c>
      <c r="L139" s="16"/>
      <c r="M139" s="16"/>
      <c r="N139" s="16"/>
      <c r="O139" s="15">
        <f t="shared" si="22"/>
        <v>0.16400000000000001</v>
      </c>
      <c r="P139" s="15">
        <f t="shared" si="22"/>
        <v>116</v>
      </c>
      <c r="Q139" s="18">
        <f t="shared" si="22"/>
        <v>0.185</v>
      </c>
      <c r="R139" s="16"/>
      <c r="S139" s="15">
        <f t="shared" si="18"/>
        <v>5.57</v>
      </c>
      <c r="T139" s="16"/>
      <c r="U139" s="16"/>
      <c r="V139" s="18">
        <f t="shared" si="19"/>
        <v>0.105</v>
      </c>
      <c r="W139" s="16"/>
      <c r="X139" s="16"/>
      <c r="Y139" s="16"/>
      <c r="Z139" s="16"/>
      <c r="AA139" s="16"/>
      <c r="AB139" s="16"/>
      <c r="AC139" s="15">
        <f t="shared" si="20"/>
        <v>0.56399999999999995</v>
      </c>
      <c r="AD139" s="40">
        <f t="shared" si="8"/>
        <v>1.5811965811965811E-3</v>
      </c>
      <c r="AE139" s="40">
        <f t="shared" si="9"/>
        <v>2.700854700854701E-4</v>
      </c>
      <c r="AF139" s="40">
        <f t="shared" si="10"/>
        <v>1.4017094017094018E-3</v>
      </c>
    </row>
    <row r="140" spans="1:32" x14ac:dyDescent="0.2">
      <c r="A140" s="6" t="str">
        <f t="shared" si="21"/>
        <v>1508586-012B</v>
      </c>
      <c r="B140" s="103" t="str">
        <f t="shared" si="21"/>
        <v>State of Utah</v>
      </c>
      <c r="C140" s="103">
        <f t="shared" si="21"/>
        <v>4954000</v>
      </c>
      <c r="D140" s="104">
        <f t="shared" si="21"/>
        <v>298.74252672</v>
      </c>
      <c r="E140" s="11">
        <f t="shared" si="21"/>
        <v>42244.684027777781</v>
      </c>
      <c r="F140" s="15">
        <f t="shared" si="15"/>
        <v>196</v>
      </c>
      <c r="G140" s="16"/>
      <c r="H140" s="19">
        <f t="shared" si="16"/>
        <v>3.5900000000000001E-2</v>
      </c>
      <c r="I140" s="26"/>
      <c r="J140" s="26"/>
      <c r="K140" s="19">
        <f t="shared" si="17"/>
        <v>3.49E-3</v>
      </c>
      <c r="L140" s="16"/>
      <c r="M140" s="16"/>
      <c r="N140" s="16"/>
      <c r="O140" s="15">
        <f t="shared" si="22"/>
        <v>0.26400000000000001</v>
      </c>
      <c r="P140" s="15">
        <f t="shared" si="22"/>
        <v>164</v>
      </c>
      <c r="Q140" s="18">
        <f t="shared" si="22"/>
        <v>0.215</v>
      </c>
      <c r="R140" s="16"/>
      <c r="S140" s="15">
        <f t="shared" si="18"/>
        <v>6.63</v>
      </c>
      <c r="T140" s="16"/>
      <c r="U140" s="16"/>
      <c r="V140" s="18">
        <f t="shared" si="19"/>
        <v>0.14699999999999999</v>
      </c>
      <c r="W140" s="16"/>
      <c r="X140" s="16"/>
      <c r="Y140" s="16"/>
      <c r="Z140" s="16"/>
      <c r="AA140" s="16"/>
      <c r="AB140" s="16"/>
      <c r="AC140" s="15">
        <f t="shared" si="20"/>
        <v>0.67400000000000004</v>
      </c>
      <c r="AD140" s="40">
        <f t="shared" si="8"/>
        <v>1.096938775510204E-3</v>
      </c>
      <c r="AE140" s="40">
        <f t="shared" si="9"/>
        <v>1.8316326530612244E-4</v>
      </c>
      <c r="AF140" s="40">
        <f t="shared" si="10"/>
        <v>1.3469387755102042E-3</v>
      </c>
    </row>
    <row r="141" spans="1:32" x14ac:dyDescent="0.2">
      <c r="A141" s="6" t="str">
        <f t="shared" si="21"/>
        <v>SJ4C-091015-11</v>
      </c>
      <c r="B141" s="103" t="str">
        <f t="shared" si="21"/>
        <v>USEPA Region 9</v>
      </c>
      <c r="C141" s="103" t="str">
        <f t="shared" si="21"/>
        <v>SJ4C</v>
      </c>
      <c r="D141" s="104">
        <f t="shared" si="21"/>
        <v>295.82961408</v>
      </c>
      <c r="E141" s="11">
        <f t="shared" si="21"/>
        <v>42257.565972222219</v>
      </c>
      <c r="F141" s="15">
        <f t="shared" si="15"/>
        <v>20</v>
      </c>
      <c r="G141" s="16"/>
      <c r="H141" s="19">
        <f t="shared" si="16"/>
        <v>4.9000000000000007E-3</v>
      </c>
      <c r="I141" s="26"/>
      <c r="J141" s="26"/>
      <c r="K141" s="19">
        <f t="shared" si="17"/>
        <v>3.1E-4</v>
      </c>
      <c r="L141" s="16"/>
      <c r="M141" s="16"/>
      <c r="N141" s="16"/>
      <c r="O141" s="15">
        <f t="shared" si="22"/>
        <v>1.9E-2</v>
      </c>
      <c r="P141" s="15">
        <f t="shared" si="22"/>
        <v>16</v>
      </c>
      <c r="Q141" s="18">
        <f t="shared" si="22"/>
        <v>1.6E-2</v>
      </c>
      <c r="R141" s="16"/>
      <c r="S141" s="15">
        <f t="shared" si="18"/>
        <v>0.37</v>
      </c>
      <c r="T141" s="16"/>
      <c r="U141" s="16"/>
      <c r="V141" s="18">
        <f t="shared" si="19"/>
        <v>1.0999999999999999E-2</v>
      </c>
      <c r="W141" s="16"/>
      <c r="X141" s="16"/>
      <c r="Y141" s="16"/>
      <c r="Z141" s="16"/>
      <c r="AA141" s="16"/>
      <c r="AB141" s="16"/>
      <c r="AC141" s="15">
        <f t="shared" si="20"/>
        <v>0.06</v>
      </c>
      <c r="AD141" s="40">
        <f t="shared" si="8"/>
        <v>8.0000000000000004E-4</v>
      </c>
      <c r="AE141" s="40">
        <f t="shared" si="9"/>
        <v>2.4500000000000005E-4</v>
      </c>
      <c r="AF141" s="40">
        <f t="shared" si="10"/>
        <v>9.5E-4</v>
      </c>
    </row>
    <row r="142" spans="1:32" x14ac:dyDescent="0.2">
      <c r="A142" s="6" t="str">
        <f t="shared" si="21"/>
        <v>SJ4C-091515-11</v>
      </c>
      <c r="B142" s="103" t="str">
        <f t="shared" si="21"/>
        <v>USEPA Region 9</v>
      </c>
      <c r="C142" s="103" t="str">
        <f t="shared" si="21"/>
        <v>SJ4C</v>
      </c>
      <c r="D142" s="104">
        <f t="shared" si="21"/>
        <v>295.82961408</v>
      </c>
      <c r="E142" s="11">
        <f t="shared" si="21"/>
        <v>42262.506944444445</v>
      </c>
      <c r="F142" s="15">
        <f t="shared" si="15"/>
        <v>5.6</v>
      </c>
      <c r="G142" s="16"/>
      <c r="H142" s="19">
        <f t="shared" si="16"/>
        <v>2.3999999999999998E-3</v>
      </c>
      <c r="I142" s="26"/>
      <c r="J142" s="26"/>
      <c r="K142" s="19">
        <f t="shared" si="17"/>
        <v>5.0000000000000001E-4</v>
      </c>
      <c r="L142" s="16"/>
      <c r="M142" s="16"/>
      <c r="N142" s="16"/>
      <c r="O142" s="15">
        <f t="shared" si="22"/>
        <v>5.9000000000000007E-3</v>
      </c>
      <c r="P142" s="15">
        <f t="shared" si="22"/>
        <v>4</v>
      </c>
      <c r="Q142" s="18">
        <f t="shared" si="22"/>
        <v>3.8999999999999998E-3</v>
      </c>
      <c r="R142" s="16"/>
      <c r="S142" s="15">
        <f t="shared" si="18"/>
        <v>0.12</v>
      </c>
      <c r="T142" s="16"/>
      <c r="U142" s="16"/>
      <c r="V142" s="18">
        <f t="shared" si="19"/>
        <v>3.3999999999999998E-3</v>
      </c>
      <c r="W142" s="16"/>
      <c r="X142" s="16"/>
      <c r="Y142" s="16"/>
      <c r="Z142" s="16"/>
      <c r="AA142" s="16"/>
      <c r="AB142" s="16"/>
      <c r="AC142" s="15">
        <f t="shared" si="20"/>
        <v>1.6E-2</v>
      </c>
      <c r="AD142" s="40">
        <f t="shared" si="8"/>
        <v>6.9642857142857147E-4</v>
      </c>
      <c r="AE142" s="40">
        <f t="shared" si="9"/>
        <v>4.2857142857142855E-4</v>
      </c>
      <c r="AF142" s="40">
        <f t="shared" si="10"/>
        <v>1.0535714285714287E-3</v>
      </c>
    </row>
    <row r="143" spans="1:32" x14ac:dyDescent="0.2">
      <c r="A143" s="6" t="str">
        <f t="shared" si="21"/>
        <v>SJ4C-092115-11</v>
      </c>
      <c r="B143" s="103" t="str">
        <f t="shared" si="21"/>
        <v>USEPA Region 9</v>
      </c>
      <c r="C143" s="103" t="str">
        <f t="shared" si="21"/>
        <v>SJ4C</v>
      </c>
      <c r="D143" s="104">
        <f t="shared" si="21"/>
        <v>295.82961408</v>
      </c>
      <c r="E143" s="11">
        <f t="shared" si="21"/>
        <v>42268.534722222219</v>
      </c>
      <c r="F143" s="15">
        <f t="shared" si="15"/>
        <v>3.3</v>
      </c>
      <c r="G143" s="16"/>
      <c r="H143" s="19">
        <f t="shared" si="16"/>
        <v>2.3999999999999998E-3</v>
      </c>
      <c r="I143" s="26"/>
      <c r="J143" s="26"/>
      <c r="K143" s="19">
        <f t="shared" si="17"/>
        <v>5.0000000000000001E-4</v>
      </c>
      <c r="L143" s="16"/>
      <c r="M143" s="16"/>
      <c r="N143" s="16"/>
      <c r="O143" s="15">
        <f t="shared" si="22"/>
        <v>4.0000000000000001E-3</v>
      </c>
      <c r="P143" s="15">
        <f t="shared" si="22"/>
        <v>2.4</v>
      </c>
      <c r="Q143" s="18">
        <f t="shared" si="22"/>
        <v>2.3E-3</v>
      </c>
      <c r="R143" s="16"/>
      <c r="S143" s="15">
        <f t="shared" si="18"/>
        <v>6.6000000000000003E-2</v>
      </c>
      <c r="T143" s="16"/>
      <c r="U143" s="16"/>
      <c r="V143" s="18">
        <f t="shared" si="19"/>
        <v>2.5000000000000001E-3</v>
      </c>
      <c r="W143" s="16"/>
      <c r="X143" s="16"/>
      <c r="Y143" s="16"/>
      <c r="Z143" s="16"/>
      <c r="AA143" s="16"/>
      <c r="AB143" s="16"/>
      <c r="AC143" s="15">
        <f t="shared" si="20"/>
        <v>1.0999999999999999E-2</v>
      </c>
      <c r="AD143" s="40">
        <f t="shared" si="8"/>
        <v>6.9696969696969699E-4</v>
      </c>
      <c r="AE143" s="40">
        <f t="shared" si="9"/>
        <v>7.2727272727272723E-4</v>
      </c>
      <c r="AF143" s="40">
        <f t="shared" si="10"/>
        <v>1.2121212121212121E-3</v>
      </c>
    </row>
    <row r="144" spans="1:32" x14ac:dyDescent="0.2">
      <c r="A144" s="6" t="str">
        <f t="shared" si="21"/>
        <v>SJ4C-092415-11</v>
      </c>
      <c r="B144" s="103" t="str">
        <f t="shared" si="21"/>
        <v>USEPA Region 9</v>
      </c>
      <c r="C144" s="103" t="str">
        <f t="shared" si="21"/>
        <v>SJ4C</v>
      </c>
      <c r="D144" s="104">
        <f t="shared" si="21"/>
        <v>295.82961408</v>
      </c>
      <c r="E144" s="11">
        <f t="shared" si="21"/>
        <v>42271.506944444445</v>
      </c>
      <c r="F144" s="15">
        <f t="shared" si="15"/>
        <v>600</v>
      </c>
      <c r="G144" s="16"/>
      <c r="H144" s="19">
        <f t="shared" si="16"/>
        <v>4.2000000000000003E-2</v>
      </c>
      <c r="I144" s="26"/>
      <c r="J144" s="26"/>
      <c r="K144" s="19">
        <f t="shared" si="17"/>
        <v>1.2999999999999999E-2</v>
      </c>
      <c r="L144" s="16"/>
      <c r="M144" s="16"/>
      <c r="N144" s="16"/>
      <c r="O144" s="15">
        <f t="shared" si="22"/>
        <v>0.93</v>
      </c>
      <c r="P144" s="15">
        <f t="shared" si="22"/>
        <v>570</v>
      </c>
      <c r="Q144" s="18">
        <f t="shared" si="22"/>
        <v>0.51</v>
      </c>
      <c r="R144" s="16"/>
      <c r="S144" s="15">
        <f t="shared" si="18"/>
        <v>22</v>
      </c>
      <c r="T144" s="16"/>
      <c r="U144" s="16"/>
      <c r="V144" s="18">
        <f t="shared" si="19"/>
        <v>0.56999999999999995</v>
      </c>
      <c r="W144" s="16"/>
      <c r="X144" s="16"/>
      <c r="Y144" s="16"/>
      <c r="Z144" s="16"/>
      <c r="AA144" s="16"/>
      <c r="AB144" s="16"/>
      <c r="AC144" s="15">
        <f t="shared" si="20"/>
        <v>2</v>
      </c>
      <c r="AD144" s="40">
        <f t="shared" si="8"/>
        <v>8.5000000000000006E-4</v>
      </c>
      <c r="AE144" s="40">
        <f t="shared" si="9"/>
        <v>7.0000000000000007E-5</v>
      </c>
      <c r="AF144" s="40">
        <f t="shared" si="10"/>
        <v>1.5500000000000002E-3</v>
      </c>
    </row>
    <row r="145" spans="1:32" x14ac:dyDescent="0.2">
      <c r="A145" s="6" t="str">
        <f t="shared" si="21"/>
        <v>SJ4C-092815-11</v>
      </c>
      <c r="B145" s="103" t="str">
        <f t="shared" si="21"/>
        <v>USEPA Region 9</v>
      </c>
      <c r="C145" s="103" t="str">
        <f t="shared" si="21"/>
        <v>SJ4C</v>
      </c>
      <c r="D145" s="104">
        <f t="shared" si="21"/>
        <v>295.82961408</v>
      </c>
      <c r="E145" s="11">
        <f t="shared" si="21"/>
        <v>42275.440972222219</v>
      </c>
      <c r="F145" s="15">
        <f t="shared" si="15"/>
        <v>40</v>
      </c>
      <c r="G145" s="16"/>
      <c r="H145" s="19">
        <f t="shared" si="16"/>
        <v>6.9000000000000008E-3</v>
      </c>
      <c r="I145" s="26"/>
      <c r="J145" s="26"/>
      <c r="K145" s="19">
        <f t="shared" si="17"/>
        <v>3.4000000000000002E-4</v>
      </c>
      <c r="L145" s="16"/>
      <c r="M145" s="16"/>
      <c r="N145" s="16"/>
      <c r="O145" s="15">
        <f t="shared" si="22"/>
        <v>3.5999999999999997E-2</v>
      </c>
      <c r="P145" s="15">
        <f t="shared" si="22"/>
        <v>31</v>
      </c>
      <c r="Q145" s="18">
        <f t="shared" si="22"/>
        <v>2.3E-2</v>
      </c>
      <c r="R145" s="16"/>
      <c r="S145" s="15">
        <f t="shared" si="18"/>
        <v>0.67</v>
      </c>
      <c r="T145" s="16"/>
      <c r="U145" s="16"/>
      <c r="V145" s="18">
        <f t="shared" si="19"/>
        <v>1.9E-2</v>
      </c>
      <c r="W145" s="16"/>
      <c r="X145" s="16"/>
      <c r="Y145" s="16"/>
      <c r="Z145" s="16"/>
      <c r="AA145" s="16"/>
      <c r="AB145" s="16"/>
      <c r="AC145" s="15">
        <f t="shared" si="20"/>
        <v>9.0999999999999998E-2</v>
      </c>
      <c r="AD145" s="40">
        <f t="shared" si="8"/>
        <v>5.7499999999999999E-4</v>
      </c>
      <c r="AE145" s="40">
        <f t="shared" si="9"/>
        <v>1.7250000000000002E-4</v>
      </c>
      <c r="AF145" s="40">
        <f t="shared" si="10"/>
        <v>8.9999999999999998E-4</v>
      </c>
    </row>
    <row r="146" spans="1:32" x14ac:dyDescent="0.2">
      <c r="A146" s="6" t="str">
        <f t="shared" si="21"/>
        <v>SJ4C-093015-11</v>
      </c>
      <c r="B146" s="103" t="str">
        <f t="shared" si="21"/>
        <v>USEPA Region 9</v>
      </c>
      <c r="C146" s="103" t="str">
        <f t="shared" si="21"/>
        <v>SJ4C</v>
      </c>
      <c r="D146" s="104">
        <f t="shared" si="21"/>
        <v>295.82961408</v>
      </c>
      <c r="E146" s="11">
        <f t="shared" si="21"/>
        <v>42277.399305555555</v>
      </c>
      <c r="F146" s="15">
        <f t="shared" si="15"/>
        <v>16</v>
      </c>
      <c r="G146" s="16"/>
      <c r="H146" s="19">
        <f t="shared" si="16"/>
        <v>3.8E-3</v>
      </c>
      <c r="I146" s="26"/>
      <c r="J146" s="26"/>
      <c r="K146" s="19">
        <f t="shared" si="17"/>
        <v>5.0000000000000001E-4</v>
      </c>
      <c r="L146" s="16"/>
      <c r="M146" s="16"/>
      <c r="N146" s="16"/>
      <c r="O146" s="15">
        <f t="shared" si="22"/>
        <v>1.4E-2</v>
      </c>
      <c r="P146" s="15">
        <f t="shared" si="22"/>
        <v>13</v>
      </c>
      <c r="Q146" s="18">
        <f t="shared" si="22"/>
        <v>9.6999999999999986E-3</v>
      </c>
      <c r="R146" s="16"/>
      <c r="S146" s="15">
        <f t="shared" si="18"/>
        <v>0.25</v>
      </c>
      <c r="T146" s="16"/>
      <c r="U146" s="16"/>
      <c r="V146" s="18">
        <f t="shared" si="19"/>
        <v>8.6999999999999994E-3</v>
      </c>
      <c r="W146" s="16"/>
      <c r="X146" s="16"/>
      <c r="Y146" s="16"/>
      <c r="Z146" s="16"/>
      <c r="AA146" s="16"/>
      <c r="AB146" s="16"/>
      <c r="AC146" s="15">
        <f t="shared" si="20"/>
        <v>4.1000000000000002E-2</v>
      </c>
      <c r="AD146" s="40">
        <f t="shared" si="8"/>
        <v>6.0624999999999991E-4</v>
      </c>
      <c r="AE146" s="40">
        <f t="shared" si="9"/>
        <v>2.375E-4</v>
      </c>
      <c r="AF146" s="40">
        <f t="shared" si="10"/>
        <v>8.7500000000000002E-4</v>
      </c>
    </row>
    <row r="147" spans="1:32" x14ac:dyDescent="0.2">
      <c r="A147" s="6" t="str">
        <f t="shared" ref="A147:E156" si="23">A52</f>
        <v>1510280-007A</v>
      </c>
      <c r="B147" s="103" t="str">
        <f t="shared" si="23"/>
        <v>State of Utah</v>
      </c>
      <c r="C147" s="103">
        <f t="shared" si="23"/>
        <v>4954000</v>
      </c>
      <c r="D147" s="104">
        <f t="shared" si="23"/>
        <v>298.74252672</v>
      </c>
      <c r="E147" s="11">
        <f t="shared" si="23"/>
        <v>42279.5</v>
      </c>
      <c r="F147" s="15">
        <f t="shared" si="15"/>
        <v>183</v>
      </c>
      <c r="G147" s="16"/>
      <c r="H147" s="19">
        <f t="shared" si="16"/>
        <v>2.0199999999999999E-2</v>
      </c>
      <c r="I147" s="26"/>
      <c r="J147" s="26"/>
      <c r="K147" s="19">
        <f t="shared" si="17"/>
        <v>5.2399999999999999E-3</v>
      </c>
      <c r="L147" s="16"/>
      <c r="M147" s="16"/>
      <c r="N147" s="16"/>
      <c r="O147" s="15">
        <f t="shared" si="22"/>
        <v>0.33300000000000002</v>
      </c>
      <c r="P147" s="15">
        <f t="shared" si="22"/>
        <v>178</v>
      </c>
      <c r="Q147" s="18">
        <f t="shared" si="22"/>
        <v>0.22800000000000001</v>
      </c>
      <c r="R147" s="16"/>
      <c r="S147" s="15">
        <f t="shared" si="18"/>
        <v>10.8</v>
      </c>
      <c r="T147" s="16"/>
      <c r="U147" s="16"/>
      <c r="V147" s="18">
        <f t="shared" si="19"/>
        <v>0.20399999999999999</v>
      </c>
      <c r="W147" s="16"/>
      <c r="X147" s="16"/>
      <c r="Y147" s="16"/>
      <c r="Z147" s="16"/>
      <c r="AA147" s="16"/>
      <c r="AB147" s="16"/>
      <c r="AC147" s="15">
        <f t="shared" si="20"/>
        <v>0.86199999999999999</v>
      </c>
      <c r="AD147" s="40">
        <f t="shared" si="8"/>
        <v>1.2459016393442624E-3</v>
      </c>
      <c r="AE147" s="40">
        <f t="shared" si="9"/>
        <v>1.1038251366120218E-4</v>
      </c>
      <c r="AF147" s="40">
        <f t="shared" si="10"/>
        <v>1.819672131147541E-3</v>
      </c>
    </row>
    <row r="148" spans="1:32" x14ac:dyDescent="0.2">
      <c r="A148" s="6" t="str">
        <f t="shared" si="23"/>
        <v>SJ4C-100515-11</v>
      </c>
      <c r="B148" s="103" t="str">
        <f t="shared" si="23"/>
        <v>USEPA Region 9</v>
      </c>
      <c r="C148" s="103" t="str">
        <f t="shared" si="23"/>
        <v>SJ4C</v>
      </c>
      <c r="D148" s="104">
        <f t="shared" si="23"/>
        <v>295.82961408</v>
      </c>
      <c r="E148" s="11">
        <f t="shared" si="23"/>
        <v>42282.429166666669</v>
      </c>
      <c r="F148" s="15">
        <f t="shared" si="15"/>
        <v>9.4</v>
      </c>
      <c r="G148" s="16"/>
      <c r="H148" s="19">
        <f t="shared" si="16"/>
        <v>3.2000000000000002E-3</v>
      </c>
      <c r="I148" s="26"/>
      <c r="J148" s="26"/>
      <c r="K148" s="19">
        <f t="shared" si="17"/>
        <v>5.0000000000000001E-4</v>
      </c>
      <c r="L148" s="16"/>
      <c r="M148" s="16"/>
      <c r="N148" s="16"/>
      <c r="O148" s="15">
        <f t="shared" si="22"/>
        <v>1.0999999999999999E-2</v>
      </c>
      <c r="P148" s="15">
        <f t="shared" si="22"/>
        <v>6.7</v>
      </c>
      <c r="Q148" s="18">
        <f t="shared" si="22"/>
        <v>7.9000000000000008E-3</v>
      </c>
      <c r="R148" s="16"/>
      <c r="S148" s="15">
        <f t="shared" si="18"/>
        <v>0.2</v>
      </c>
      <c r="T148" s="16"/>
      <c r="U148" s="16"/>
      <c r="V148" s="18">
        <f t="shared" si="19"/>
        <v>7.4000000000000003E-3</v>
      </c>
      <c r="W148" s="16"/>
      <c r="X148" s="16"/>
      <c r="Y148" s="16"/>
      <c r="Z148" s="16"/>
      <c r="AA148" s="16"/>
      <c r="AB148" s="16"/>
      <c r="AC148" s="15">
        <f t="shared" si="20"/>
        <v>3.2000000000000001E-2</v>
      </c>
      <c r="AD148" s="40">
        <f t="shared" si="8"/>
        <v>8.4042553191489365E-4</v>
      </c>
      <c r="AE148" s="40">
        <f t="shared" si="9"/>
        <v>3.4042553191489364E-4</v>
      </c>
      <c r="AF148" s="40">
        <f t="shared" si="10"/>
        <v>1.1702127659574467E-3</v>
      </c>
    </row>
    <row r="149" spans="1:32" x14ac:dyDescent="0.2">
      <c r="A149" s="6" t="str">
        <f t="shared" si="23"/>
        <v>SJ4C-100815-11</v>
      </c>
      <c r="B149" s="103" t="str">
        <f t="shared" si="23"/>
        <v>USEPA Region 9</v>
      </c>
      <c r="C149" s="103" t="str">
        <f t="shared" si="23"/>
        <v>SJ4C</v>
      </c>
      <c r="D149" s="104">
        <f t="shared" si="23"/>
        <v>295.82961408</v>
      </c>
      <c r="E149" s="11">
        <f t="shared" si="23"/>
        <v>42285.421527777777</v>
      </c>
      <c r="F149" s="15">
        <f t="shared" si="15"/>
        <v>48</v>
      </c>
      <c r="G149" s="16"/>
      <c r="H149" s="19">
        <f t="shared" si="16"/>
        <v>1.4E-2</v>
      </c>
      <c r="I149" s="26"/>
      <c r="J149" s="26"/>
      <c r="K149" s="19">
        <f t="shared" si="17"/>
        <v>1.5E-3</v>
      </c>
      <c r="L149" s="16"/>
      <c r="M149" s="16"/>
      <c r="N149" s="16"/>
      <c r="O149" s="15">
        <f t="shared" si="22"/>
        <v>7.6999999999999999E-2</v>
      </c>
      <c r="P149" s="15">
        <f t="shared" si="22"/>
        <v>39</v>
      </c>
      <c r="Q149" s="18">
        <f t="shared" si="22"/>
        <v>4.8000000000000001E-2</v>
      </c>
      <c r="R149" s="16"/>
      <c r="S149" s="15">
        <f t="shared" si="18"/>
        <v>3.4</v>
      </c>
      <c r="T149" s="16"/>
      <c r="U149" s="16"/>
      <c r="V149" s="18">
        <f t="shared" si="19"/>
        <v>3.5999999999999997E-2</v>
      </c>
      <c r="W149" s="16"/>
      <c r="X149" s="16"/>
      <c r="Y149" s="16"/>
      <c r="Z149" s="16"/>
      <c r="AA149" s="16"/>
      <c r="AB149" s="16"/>
      <c r="AC149" s="15">
        <f t="shared" si="20"/>
        <v>0.17</v>
      </c>
      <c r="AD149" s="40">
        <f t="shared" si="8"/>
        <v>1E-3</v>
      </c>
      <c r="AE149" s="40">
        <f t="shared" si="9"/>
        <v>2.9166666666666669E-4</v>
      </c>
      <c r="AF149" s="40">
        <f t="shared" si="10"/>
        <v>1.6041666666666667E-3</v>
      </c>
    </row>
    <row r="150" spans="1:32" x14ac:dyDescent="0.2">
      <c r="A150" s="6" t="str">
        <f t="shared" si="23"/>
        <v>SJ4C-101215-11</v>
      </c>
      <c r="B150" s="103" t="str">
        <f t="shared" si="23"/>
        <v>USEPA Region 9</v>
      </c>
      <c r="C150" s="103" t="str">
        <f t="shared" si="23"/>
        <v>SJ4C</v>
      </c>
      <c r="D150" s="104">
        <f t="shared" si="23"/>
        <v>295.82961408</v>
      </c>
      <c r="E150" s="11">
        <f t="shared" si="23"/>
        <v>42289.454861111109</v>
      </c>
      <c r="F150" s="15">
        <f t="shared" si="15"/>
        <v>29</v>
      </c>
      <c r="G150" s="16"/>
      <c r="H150" s="19">
        <f t="shared" si="16"/>
        <v>6.9000000000000008E-3</v>
      </c>
      <c r="I150" s="26"/>
      <c r="J150" s="26"/>
      <c r="K150" s="19">
        <f t="shared" si="17"/>
        <v>4.2999999999999995E-5</v>
      </c>
      <c r="L150" s="16"/>
      <c r="M150" s="16"/>
      <c r="N150" s="16"/>
      <c r="O150" s="15">
        <f t="shared" si="22"/>
        <v>2.9000000000000001E-2</v>
      </c>
      <c r="P150" s="15">
        <f t="shared" si="22"/>
        <v>25</v>
      </c>
      <c r="Q150" s="18">
        <f t="shared" si="22"/>
        <v>2.1000000000000001E-2</v>
      </c>
      <c r="R150" s="16"/>
      <c r="S150" s="15">
        <f t="shared" si="18"/>
        <v>0.54</v>
      </c>
      <c r="T150" s="16"/>
      <c r="U150" s="16"/>
      <c r="V150" s="18">
        <f t="shared" si="19"/>
        <v>1.7000000000000001E-2</v>
      </c>
      <c r="W150" s="16"/>
      <c r="X150" s="16"/>
      <c r="Y150" s="16"/>
      <c r="Z150" s="16"/>
      <c r="AA150" s="16"/>
      <c r="AB150" s="16"/>
      <c r="AC150" s="15">
        <f t="shared" si="20"/>
        <v>9.2999999999999999E-2</v>
      </c>
      <c r="AD150" s="40">
        <f t="shared" si="8"/>
        <v>7.2413793103448282E-4</v>
      </c>
      <c r="AE150" s="40">
        <f t="shared" si="9"/>
        <v>2.3793103448275864E-4</v>
      </c>
      <c r="AF150" s="40">
        <f t="shared" si="10"/>
        <v>1E-3</v>
      </c>
    </row>
    <row r="151" spans="1:32" x14ac:dyDescent="0.2">
      <c r="A151" s="6" t="str">
        <f t="shared" si="23"/>
        <v>1510563-007A</v>
      </c>
      <c r="B151" s="103" t="str">
        <f t="shared" si="23"/>
        <v>State of Utah</v>
      </c>
      <c r="C151" s="103">
        <f t="shared" si="23"/>
        <v>4954000</v>
      </c>
      <c r="D151" s="104">
        <f t="shared" si="23"/>
        <v>298.74252672</v>
      </c>
      <c r="E151" s="11">
        <f t="shared" si="23"/>
        <v>42292.5</v>
      </c>
      <c r="F151" s="15">
        <f t="shared" si="15"/>
        <v>34.4</v>
      </c>
      <c r="G151" s="16"/>
      <c r="H151" s="19">
        <f t="shared" si="16"/>
        <v>9.9399999999999992E-3</v>
      </c>
      <c r="I151" s="26"/>
      <c r="J151" s="26"/>
      <c r="K151" s="19">
        <f t="shared" si="17"/>
        <v>1.01E-3</v>
      </c>
      <c r="L151" s="16"/>
      <c r="M151" s="16"/>
      <c r="N151" s="16"/>
      <c r="O151" s="15">
        <f t="shared" si="22"/>
        <v>5.9499999999999997E-2</v>
      </c>
      <c r="P151" s="15">
        <f t="shared" si="22"/>
        <v>38.1</v>
      </c>
      <c r="Q151" s="18">
        <f t="shared" si="22"/>
        <v>4.3999999999999997E-2</v>
      </c>
      <c r="R151" s="16"/>
      <c r="S151" s="15">
        <f t="shared" si="18"/>
        <v>1.28</v>
      </c>
      <c r="T151" s="16"/>
      <c r="U151" s="16"/>
      <c r="V151" s="18">
        <f t="shared" si="19"/>
        <v>7.3700000000000002E-2</v>
      </c>
      <c r="W151" s="16"/>
      <c r="X151" s="16"/>
      <c r="Y151" s="16"/>
      <c r="Z151" s="16"/>
      <c r="AA151" s="16"/>
      <c r="AB151" s="16"/>
      <c r="AC151" s="15">
        <f t="shared" si="20"/>
        <v>0.17599999999999999</v>
      </c>
      <c r="AD151" s="40">
        <f t="shared" si="8"/>
        <v>1.2790697674418604E-3</v>
      </c>
      <c r="AE151" s="40">
        <f t="shared" si="9"/>
        <v>2.8895348837209303E-4</v>
      </c>
      <c r="AF151" s="40">
        <f t="shared" si="10"/>
        <v>1.7296511627906976E-3</v>
      </c>
    </row>
    <row r="152" spans="1:32" x14ac:dyDescent="0.2">
      <c r="A152" s="6" t="str">
        <f t="shared" si="23"/>
        <v>1510563-013A</v>
      </c>
      <c r="B152" s="103" t="str">
        <f t="shared" si="23"/>
        <v>State of Utah</v>
      </c>
      <c r="C152" s="103">
        <f t="shared" si="23"/>
        <v>4954000</v>
      </c>
      <c r="D152" s="104">
        <f t="shared" si="23"/>
        <v>298.74252672</v>
      </c>
      <c r="E152" s="11">
        <f t="shared" si="23"/>
        <v>42295.5</v>
      </c>
      <c r="F152" s="15">
        <f t="shared" si="15"/>
        <v>39</v>
      </c>
      <c r="G152" s="16"/>
      <c r="H152" s="19">
        <f t="shared" si="16"/>
        <v>1.03E-2</v>
      </c>
      <c r="I152" s="26"/>
      <c r="J152" s="26"/>
      <c r="K152" s="19">
        <f t="shared" si="17"/>
        <v>1.23E-3</v>
      </c>
      <c r="L152" s="16"/>
      <c r="M152" s="16"/>
      <c r="N152" s="16"/>
      <c r="O152" s="15">
        <f t="shared" si="22"/>
        <v>6.5299999999999997E-2</v>
      </c>
      <c r="P152" s="15">
        <f t="shared" si="22"/>
        <v>44.2</v>
      </c>
      <c r="Q152" s="18">
        <f t="shared" si="22"/>
        <v>5.0700000000000002E-2</v>
      </c>
      <c r="R152" s="16"/>
      <c r="S152" s="15">
        <f t="shared" si="18"/>
        <v>1.66</v>
      </c>
      <c r="T152" s="16"/>
      <c r="U152" s="16"/>
      <c r="V152" s="18">
        <f t="shared" si="19"/>
        <v>4.4400000000000002E-2</v>
      </c>
      <c r="W152" s="16"/>
      <c r="X152" s="16"/>
      <c r="Y152" s="16"/>
      <c r="Z152" s="16"/>
      <c r="AA152" s="16"/>
      <c r="AB152" s="16"/>
      <c r="AC152" s="15">
        <f t="shared" si="20"/>
        <v>0.19700000000000001</v>
      </c>
      <c r="AD152" s="40">
        <f t="shared" si="8"/>
        <v>1.3000000000000002E-3</v>
      </c>
      <c r="AE152" s="40">
        <f t="shared" si="9"/>
        <v>2.6410256410256408E-4</v>
      </c>
      <c r="AF152" s="40">
        <f t="shared" si="10"/>
        <v>1.6743589743589743E-3</v>
      </c>
    </row>
    <row r="153" spans="1:32" x14ac:dyDescent="0.2">
      <c r="A153" s="6" t="str">
        <f t="shared" si="23"/>
        <v>1510563-014A</v>
      </c>
      <c r="B153" s="103" t="str">
        <f t="shared" si="23"/>
        <v>State of Utah</v>
      </c>
      <c r="C153" s="103">
        <f t="shared" si="23"/>
        <v>4954000</v>
      </c>
      <c r="D153" s="104">
        <f t="shared" si="23"/>
        <v>298.74252672</v>
      </c>
      <c r="E153" s="11">
        <f t="shared" si="23"/>
        <v>42296.000011574077</v>
      </c>
      <c r="F153" s="15">
        <f t="shared" si="15"/>
        <v>23.9</v>
      </c>
      <c r="G153" s="16"/>
      <c r="H153" s="19">
        <f t="shared" si="16"/>
        <v>7.3499999999999998E-3</v>
      </c>
      <c r="I153" s="26"/>
      <c r="J153" s="26"/>
      <c r="K153" s="19">
        <f t="shared" si="17"/>
        <v>6.4000000000000005E-4</v>
      </c>
      <c r="L153" s="16"/>
      <c r="M153" s="16"/>
      <c r="N153" s="16"/>
      <c r="O153" s="15">
        <f t="shared" si="22"/>
        <v>3.9100000000000003E-2</v>
      </c>
      <c r="P153" s="15">
        <f t="shared" si="22"/>
        <v>25</v>
      </c>
      <c r="Q153" s="18">
        <f t="shared" si="22"/>
        <v>2.5600000000000001E-2</v>
      </c>
      <c r="R153" s="16"/>
      <c r="S153" s="15">
        <f t="shared" si="18"/>
        <v>0.86599999999999999</v>
      </c>
      <c r="T153" s="16"/>
      <c r="U153" s="16"/>
      <c r="V153" s="18">
        <f t="shared" si="19"/>
        <v>2.41E-2</v>
      </c>
      <c r="W153" s="16"/>
      <c r="X153" s="16"/>
      <c r="Y153" s="16"/>
      <c r="Z153" s="16"/>
      <c r="AA153" s="16"/>
      <c r="AB153" s="16"/>
      <c r="AC153" s="15">
        <f t="shared" si="20"/>
        <v>0.109</v>
      </c>
      <c r="AD153" s="40">
        <f t="shared" si="8"/>
        <v>1.0711297071129709E-3</v>
      </c>
      <c r="AE153" s="40">
        <f t="shared" si="9"/>
        <v>3.075313807531381E-4</v>
      </c>
      <c r="AF153" s="40">
        <f t="shared" si="10"/>
        <v>1.6359832635983265E-3</v>
      </c>
    </row>
    <row r="154" spans="1:32" x14ac:dyDescent="0.2">
      <c r="A154" s="6" t="str">
        <f t="shared" si="23"/>
        <v>1510563-015A</v>
      </c>
      <c r="B154" s="103" t="str">
        <f t="shared" si="23"/>
        <v>State of Utah</v>
      </c>
      <c r="C154" s="103">
        <f t="shared" si="23"/>
        <v>4954000</v>
      </c>
      <c r="D154" s="104">
        <f t="shared" si="23"/>
        <v>298.74252672</v>
      </c>
      <c r="E154" s="11">
        <f t="shared" si="23"/>
        <v>42296.5</v>
      </c>
      <c r="F154" s="15">
        <f t="shared" si="15"/>
        <v>166</v>
      </c>
      <c r="G154" s="16"/>
      <c r="H154" s="19">
        <f t="shared" si="16"/>
        <v>3.1399999999999997E-2</v>
      </c>
      <c r="I154" s="26"/>
      <c r="J154" s="26"/>
      <c r="K154" s="19">
        <f t="shared" si="17"/>
        <v>5.96E-3</v>
      </c>
      <c r="L154" s="16"/>
      <c r="M154" s="16"/>
      <c r="N154" s="16"/>
      <c r="O154" s="15">
        <f t="shared" si="22"/>
        <v>0.20100000000000001</v>
      </c>
      <c r="P154" s="15">
        <f t="shared" si="22"/>
        <v>163</v>
      </c>
      <c r="Q154" s="18">
        <f t="shared" si="22"/>
        <v>0.18099999999999999</v>
      </c>
      <c r="R154" s="16"/>
      <c r="S154" s="15">
        <f t="shared" si="18"/>
        <v>8.11</v>
      </c>
      <c r="T154" s="16"/>
      <c r="U154" s="16"/>
      <c r="V154" s="18">
        <f t="shared" si="19"/>
        <v>0.16800000000000001</v>
      </c>
      <c r="W154" s="16"/>
      <c r="X154" s="16"/>
      <c r="Y154" s="16"/>
      <c r="Z154" s="16"/>
      <c r="AA154" s="16"/>
      <c r="AB154" s="16"/>
      <c r="AC154" s="15">
        <f t="shared" si="20"/>
        <v>0.74199999999999999</v>
      </c>
      <c r="AD154" s="40">
        <f t="shared" si="8"/>
        <v>1.0903614457831324E-3</v>
      </c>
      <c r="AE154" s="40">
        <f t="shared" si="9"/>
        <v>1.8915662650602409E-4</v>
      </c>
      <c r="AF154" s="40">
        <f t="shared" si="10"/>
        <v>1.2108433734939761E-3</v>
      </c>
    </row>
    <row r="155" spans="1:32" x14ac:dyDescent="0.2">
      <c r="A155" s="6" t="str">
        <f t="shared" si="23"/>
        <v>1510563-016A</v>
      </c>
      <c r="B155" s="103" t="str">
        <f t="shared" si="23"/>
        <v>State of Utah</v>
      </c>
      <c r="C155" s="103">
        <f t="shared" si="23"/>
        <v>4954000</v>
      </c>
      <c r="D155" s="104">
        <f t="shared" si="23"/>
        <v>298.74252672</v>
      </c>
      <c r="E155" s="11">
        <f t="shared" si="23"/>
        <v>42297.000694444447</v>
      </c>
      <c r="F155" s="15">
        <f t="shared" si="15"/>
        <v>202</v>
      </c>
      <c r="G155" s="16"/>
      <c r="H155" s="19">
        <f t="shared" si="16"/>
        <v>3.1600000000000003E-2</v>
      </c>
      <c r="I155" s="26"/>
      <c r="J155" s="26"/>
      <c r="K155" s="19">
        <f t="shared" si="17"/>
        <v>2.4899999999999999E-2</v>
      </c>
      <c r="L155" s="16"/>
      <c r="M155" s="16"/>
      <c r="N155" s="16"/>
      <c r="O155" s="15">
        <f t="shared" si="22"/>
        <v>0.19400000000000001</v>
      </c>
      <c r="P155" s="15">
        <f t="shared" si="22"/>
        <v>44.6</v>
      </c>
      <c r="Q155" s="18">
        <f t="shared" si="22"/>
        <v>0.36899999999999999</v>
      </c>
      <c r="R155" s="16"/>
      <c r="S155" s="15">
        <f t="shared" si="18"/>
        <v>30.3</v>
      </c>
      <c r="T155" s="16"/>
      <c r="U155" s="16"/>
      <c r="V155" s="18">
        <f t="shared" si="19"/>
        <v>0.36799999999999999</v>
      </c>
      <c r="W155" s="16"/>
      <c r="X155" s="16"/>
      <c r="Y155" s="16"/>
      <c r="Z155" s="16"/>
      <c r="AA155" s="16"/>
      <c r="AB155" s="16"/>
      <c r="AC155" s="15">
        <f t="shared" si="20"/>
        <v>1.1599999999999999</v>
      </c>
      <c r="AD155" s="40">
        <f t="shared" si="8"/>
        <v>1.8267326732673266E-3</v>
      </c>
      <c r="AE155" s="40">
        <f t="shared" si="9"/>
        <v>1.5643564356435644E-4</v>
      </c>
      <c r="AF155" s="40">
        <f t="shared" si="10"/>
        <v>9.6039603960396038E-4</v>
      </c>
    </row>
    <row r="156" spans="1:32" x14ac:dyDescent="0.2">
      <c r="A156" s="6" t="str">
        <f t="shared" si="23"/>
        <v>1510563-017A</v>
      </c>
      <c r="B156" s="103" t="str">
        <f t="shared" si="23"/>
        <v>State of Utah</v>
      </c>
      <c r="C156" s="103">
        <f t="shared" si="23"/>
        <v>4954000</v>
      </c>
      <c r="D156" s="104">
        <f t="shared" si="23"/>
        <v>298.74252672</v>
      </c>
      <c r="E156" s="11">
        <f t="shared" si="23"/>
        <v>42297.5</v>
      </c>
      <c r="F156" s="15">
        <f t="shared" si="15"/>
        <v>248</v>
      </c>
      <c r="G156" s="16"/>
      <c r="H156" s="19">
        <f t="shared" si="16"/>
        <v>3.4099999999999998E-2</v>
      </c>
      <c r="I156" s="26"/>
      <c r="J156" s="26"/>
      <c r="K156" s="19">
        <f t="shared" si="17"/>
        <v>1.37E-2</v>
      </c>
      <c r="L156" s="16"/>
      <c r="M156" s="16"/>
      <c r="N156" s="16"/>
      <c r="O156" s="15">
        <f t="shared" si="22"/>
        <v>0.24399999999999999</v>
      </c>
      <c r="P156" s="15">
        <f t="shared" si="22"/>
        <v>181</v>
      </c>
      <c r="Q156" s="18">
        <f t="shared" si="22"/>
        <v>0.22600000000000001</v>
      </c>
      <c r="R156" s="16"/>
      <c r="S156" s="15">
        <f t="shared" si="18"/>
        <v>13.3</v>
      </c>
      <c r="T156" s="16"/>
      <c r="U156" s="16"/>
      <c r="V156" s="18">
        <f t="shared" si="19"/>
        <v>0.28100000000000003</v>
      </c>
      <c r="W156" s="16"/>
      <c r="X156" s="16"/>
      <c r="Y156" s="16"/>
      <c r="Z156" s="16"/>
      <c r="AA156" s="16"/>
      <c r="AB156" s="16"/>
      <c r="AC156" s="15">
        <f t="shared" si="20"/>
        <v>1.1499999999999999</v>
      </c>
      <c r="AD156" s="40">
        <f t="shared" si="8"/>
        <v>9.1129032258064518E-4</v>
      </c>
      <c r="AE156" s="40">
        <f t="shared" si="9"/>
        <v>1.3749999999999998E-4</v>
      </c>
      <c r="AF156" s="40">
        <f t="shared" si="10"/>
        <v>9.8387096774193539E-4</v>
      </c>
    </row>
    <row r="157" spans="1:32" x14ac:dyDescent="0.2">
      <c r="A157" s="6" t="str">
        <f t="shared" ref="A157:E166" si="24">A62</f>
        <v>1510563-018A</v>
      </c>
      <c r="B157" s="103" t="str">
        <f t="shared" si="24"/>
        <v>State of Utah</v>
      </c>
      <c r="C157" s="103">
        <f t="shared" si="24"/>
        <v>4954000</v>
      </c>
      <c r="D157" s="104">
        <f t="shared" si="24"/>
        <v>298.74252672</v>
      </c>
      <c r="E157" s="11">
        <f t="shared" si="24"/>
        <v>42298.000011574077</v>
      </c>
      <c r="F157" s="15">
        <f t="shared" si="15"/>
        <v>230</v>
      </c>
      <c r="G157" s="16"/>
      <c r="H157" s="19">
        <f t="shared" si="16"/>
        <v>3.39E-2</v>
      </c>
      <c r="I157" s="26"/>
      <c r="J157" s="26"/>
      <c r="K157" s="19">
        <f t="shared" si="17"/>
        <v>2.01E-2</v>
      </c>
      <c r="L157" s="16"/>
      <c r="M157" s="16"/>
      <c r="N157" s="16"/>
      <c r="O157" s="15">
        <f t="shared" si="22"/>
        <v>0.29599999999999999</v>
      </c>
      <c r="P157" s="15">
        <f t="shared" si="22"/>
        <v>114</v>
      </c>
      <c r="Q157" s="18">
        <f t="shared" si="22"/>
        <v>0.35499999999999998</v>
      </c>
      <c r="R157" s="16"/>
      <c r="S157" s="15">
        <f t="shared" si="18"/>
        <v>20.399999999999999</v>
      </c>
      <c r="T157" s="16"/>
      <c r="U157" s="16"/>
      <c r="V157" s="18">
        <f t="shared" si="19"/>
        <v>0.375</v>
      </c>
      <c r="W157" s="16"/>
      <c r="X157" s="16"/>
      <c r="Y157" s="16"/>
      <c r="Z157" s="16"/>
      <c r="AA157" s="16"/>
      <c r="AB157" s="16"/>
      <c r="AC157" s="15">
        <f t="shared" si="20"/>
        <v>1.25</v>
      </c>
      <c r="AD157" s="40">
        <f t="shared" si="8"/>
        <v>1.5434782608695651E-3</v>
      </c>
      <c r="AE157" s="40">
        <f t="shared" si="9"/>
        <v>1.4739130434782607E-4</v>
      </c>
      <c r="AF157" s="40">
        <f t="shared" si="10"/>
        <v>1.2869565217391303E-3</v>
      </c>
    </row>
    <row r="158" spans="1:32" x14ac:dyDescent="0.2">
      <c r="A158" s="6" t="str">
        <f t="shared" si="24"/>
        <v>1511118-002A</v>
      </c>
      <c r="B158" s="103" t="str">
        <f t="shared" si="24"/>
        <v>State of Utah</v>
      </c>
      <c r="C158" s="103">
        <f t="shared" si="24"/>
        <v>4954000</v>
      </c>
      <c r="D158" s="104">
        <f t="shared" si="24"/>
        <v>298.74252672</v>
      </c>
      <c r="E158" s="11">
        <f t="shared" si="24"/>
        <v>42299.5</v>
      </c>
      <c r="F158" s="15">
        <f t="shared" si="15"/>
        <v>94.8</v>
      </c>
      <c r="G158" s="16"/>
      <c r="H158" s="19">
        <f t="shared" si="16"/>
        <v>2.53E-2</v>
      </c>
      <c r="I158" s="26"/>
      <c r="J158" s="26"/>
      <c r="K158" s="19">
        <f t="shared" si="17"/>
        <v>4.5500000000000002E-3</v>
      </c>
      <c r="L158" s="16"/>
      <c r="M158" s="16"/>
      <c r="N158" s="16"/>
      <c r="O158" s="15">
        <f t="shared" ref="O158:Q174" si="25">O63/1000</f>
        <v>0.13100000000000001</v>
      </c>
      <c r="P158" s="15">
        <f t="shared" si="25"/>
        <v>85.2</v>
      </c>
      <c r="Q158" s="18">
        <f t="shared" si="25"/>
        <v>0.155</v>
      </c>
      <c r="R158" s="16"/>
      <c r="S158" s="15">
        <f t="shared" si="18"/>
        <v>6.35</v>
      </c>
      <c r="T158" s="16"/>
      <c r="U158" s="16"/>
      <c r="V158" s="18">
        <f t="shared" si="19"/>
        <v>0.108</v>
      </c>
      <c r="W158" s="16"/>
      <c r="X158" s="16"/>
      <c r="Y158" s="16"/>
      <c r="Z158" s="16"/>
      <c r="AA158" s="16"/>
      <c r="AB158" s="16"/>
      <c r="AC158" s="15">
        <f t="shared" si="20"/>
        <v>0.439</v>
      </c>
      <c r="AD158" s="40">
        <f t="shared" si="8"/>
        <v>1.6350210970464136E-3</v>
      </c>
      <c r="AE158" s="40">
        <f t="shared" si="9"/>
        <v>2.6687763713080168E-4</v>
      </c>
      <c r="AF158" s="40">
        <f t="shared" si="10"/>
        <v>1.3818565400843883E-3</v>
      </c>
    </row>
    <row r="159" spans="1:32" x14ac:dyDescent="0.2">
      <c r="A159" s="6" t="str">
        <f t="shared" si="24"/>
        <v>1511118-003A</v>
      </c>
      <c r="B159" s="103" t="str">
        <f t="shared" si="24"/>
        <v>State of Utah</v>
      </c>
      <c r="C159" s="103">
        <f t="shared" si="24"/>
        <v>4954000</v>
      </c>
      <c r="D159" s="104">
        <f t="shared" si="24"/>
        <v>298.74252672</v>
      </c>
      <c r="E159" s="11">
        <f t="shared" si="24"/>
        <v>42300.000115740739</v>
      </c>
      <c r="F159" s="15">
        <f t="shared" si="15"/>
        <v>138</v>
      </c>
      <c r="G159" s="16"/>
      <c r="H159" s="19">
        <f t="shared" si="16"/>
        <v>2.5600000000000001E-2</v>
      </c>
      <c r="I159" s="26"/>
      <c r="J159" s="26"/>
      <c r="K159" s="19">
        <f t="shared" si="17"/>
        <v>4.0499999999999998E-3</v>
      </c>
      <c r="L159" s="16"/>
      <c r="M159" s="16"/>
      <c r="N159" s="16"/>
      <c r="O159" s="15">
        <f t="shared" si="25"/>
        <v>0.219</v>
      </c>
      <c r="P159" s="15">
        <f t="shared" si="25"/>
        <v>118</v>
      </c>
      <c r="Q159" s="18">
        <f t="shared" si="25"/>
        <v>0.2</v>
      </c>
      <c r="R159" s="16"/>
      <c r="S159" s="15">
        <f t="shared" si="18"/>
        <v>7</v>
      </c>
      <c r="T159" s="16"/>
      <c r="U159" s="16"/>
      <c r="V159" s="18">
        <f t="shared" si="19"/>
        <v>0.13600000000000001</v>
      </c>
      <c r="W159" s="16"/>
      <c r="X159" s="16"/>
      <c r="Y159" s="16"/>
      <c r="Z159" s="16"/>
      <c r="AA159" s="16"/>
      <c r="AB159" s="16"/>
      <c r="AC159" s="15">
        <f t="shared" si="20"/>
        <v>0.52600000000000002</v>
      </c>
      <c r="AD159" s="40">
        <f t="shared" si="8"/>
        <v>1.4492753623188406E-3</v>
      </c>
      <c r="AE159" s="40">
        <f t="shared" si="9"/>
        <v>1.855072463768116E-4</v>
      </c>
      <c r="AF159" s="40">
        <f t="shared" si="10"/>
        <v>1.5869565217391305E-3</v>
      </c>
    </row>
    <row r="160" spans="1:32" x14ac:dyDescent="0.2">
      <c r="A160" s="6" t="str">
        <f t="shared" si="24"/>
        <v>1511118-004A</v>
      </c>
      <c r="B160" s="103" t="str">
        <f t="shared" si="24"/>
        <v>State of Utah</v>
      </c>
      <c r="C160" s="103">
        <f t="shared" si="24"/>
        <v>4954000</v>
      </c>
      <c r="D160" s="104">
        <f t="shared" si="24"/>
        <v>298.74252672</v>
      </c>
      <c r="E160" s="11">
        <f t="shared" si="24"/>
        <v>42300.5</v>
      </c>
      <c r="F160" s="15">
        <f t="shared" si="15"/>
        <v>189</v>
      </c>
      <c r="G160" s="16"/>
      <c r="H160" s="19">
        <f t="shared" si="16"/>
        <v>3.4599999999999999E-2</v>
      </c>
      <c r="I160" s="26"/>
      <c r="J160" s="26"/>
      <c r="K160" s="19">
        <f t="shared" si="17"/>
        <v>7.1399999999999996E-3</v>
      </c>
      <c r="L160" s="16"/>
      <c r="M160" s="16"/>
      <c r="N160" s="16"/>
      <c r="O160" s="15">
        <f t="shared" si="25"/>
        <v>0.308</v>
      </c>
      <c r="P160" s="15">
        <f t="shared" si="25"/>
        <v>164</v>
      </c>
      <c r="Q160" s="18">
        <f t="shared" si="25"/>
        <v>0.28299999999999997</v>
      </c>
      <c r="R160" s="16"/>
      <c r="S160" s="15">
        <f t="shared" si="18"/>
        <v>11.8</v>
      </c>
      <c r="T160" s="16"/>
      <c r="U160" s="16"/>
      <c r="V160" s="18">
        <f t="shared" si="19"/>
        <v>0.19800000000000001</v>
      </c>
      <c r="W160" s="16"/>
      <c r="X160" s="16"/>
      <c r="Y160" s="16"/>
      <c r="Z160" s="16"/>
      <c r="AA160" s="16"/>
      <c r="AB160" s="16"/>
      <c r="AC160" s="15">
        <f t="shared" si="20"/>
        <v>0.88600000000000001</v>
      </c>
      <c r="AD160" s="40">
        <f t="shared" si="8"/>
        <v>1.4973544973544972E-3</v>
      </c>
      <c r="AE160" s="40">
        <f t="shared" si="9"/>
        <v>1.8306878306878306E-4</v>
      </c>
      <c r="AF160" s="40">
        <f t="shared" si="10"/>
        <v>1.6296296296296295E-3</v>
      </c>
    </row>
    <row r="161" spans="1:32" x14ac:dyDescent="0.2">
      <c r="A161" s="6" t="str">
        <f t="shared" si="24"/>
        <v>SJ4C_102615</v>
      </c>
      <c r="B161" s="103" t="str">
        <f t="shared" si="24"/>
        <v>USEPA Regions</v>
      </c>
      <c r="C161" s="103" t="str">
        <f t="shared" si="24"/>
        <v>SJ4C</v>
      </c>
      <c r="D161" s="104">
        <f t="shared" si="24"/>
        <v>295.82961408</v>
      </c>
      <c r="E161" s="11">
        <f t="shared" si="24"/>
        <v>42303.447916666664</v>
      </c>
      <c r="F161" s="15">
        <f t="shared" si="15"/>
        <v>26</v>
      </c>
      <c r="G161" s="16"/>
      <c r="H161" s="19">
        <f t="shared" si="16"/>
        <v>5.4000000000000003E-3</v>
      </c>
      <c r="I161" s="26"/>
      <c r="J161" s="26"/>
      <c r="K161" s="19">
        <f t="shared" si="17"/>
        <v>5.2999999999999998E-4</v>
      </c>
      <c r="L161" s="16"/>
      <c r="M161" s="16"/>
      <c r="N161" s="16"/>
      <c r="O161" s="15">
        <f t="shared" si="25"/>
        <v>2.5999999999999999E-2</v>
      </c>
      <c r="P161" s="15">
        <f t="shared" si="25"/>
        <v>19</v>
      </c>
      <c r="Q161" s="18">
        <f t="shared" si="25"/>
        <v>1.9E-2</v>
      </c>
      <c r="R161" s="16"/>
      <c r="S161" s="15">
        <f t="shared" si="18"/>
        <v>0.69</v>
      </c>
      <c r="T161" s="16"/>
      <c r="U161" s="16"/>
      <c r="V161" s="18">
        <f t="shared" si="19"/>
        <v>1.2999999999999999E-2</v>
      </c>
      <c r="W161" s="16"/>
      <c r="X161" s="16"/>
      <c r="Y161" s="16"/>
      <c r="Z161" s="16"/>
      <c r="AA161" s="16"/>
      <c r="AB161" s="16"/>
      <c r="AC161" s="15">
        <f t="shared" si="20"/>
        <v>7.0000000000000007E-2</v>
      </c>
      <c r="AD161" s="40">
        <f t="shared" si="8"/>
        <v>7.307692307692308E-4</v>
      </c>
      <c r="AE161" s="40">
        <f t="shared" si="9"/>
        <v>2.0769230769230771E-4</v>
      </c>
      <c r="AF161" s="40">
        <f t="shared" si="10"/>
        <v>1E-3</v>
      </c>
    </row>
    <row r="162" spans="1:32" x14ac:dyDescent="0.2">
      <c r="A162" s="6">
        <f t="shared" si="24"/>
        <v>201600514</v>
      </c>
      <c r="B162" s="103" t="str">
        <f t="shared" si="24"/>
        <v>State of Utah</v>
      </c>
      <c r="C162" s="103">
        <f t="shared" si="24"/>
        <v>4954000</v>
      </c>
      <c r="D162" s="104">
        <f t="shared" si="24"/>
        <v>298.74252672</v>
      </c>
      <c r="E162" s="11">
        <f t="shared" si="24"/>
        <v>42416.625</v>
      </c>
      <c r="F162" s="15">
        <f t="shared" ref="F162:F174" si="26">F67/1000</f>
        <v>70.180000000000007</v>
      </c>
      <c r="G162" s="16"/>
      <c r="H162" s="19">
        <f t="shared" ref="H162:H174" si="27">H67/1000</f>
        <v>1.0293E-2</v>
      </c>
      <c r="I162" s="26"/>
      <c r="J162" s="26"/>
      <c r="K162" s="19">
        <f t="shared" ref="K162:K174" si="28">K67/1000</f>
        <v>1E-3</v>
      </c>
      <c r="L162" s="16"/>
      <c r="M162" s="16"/>
      <c r="N162" s="16"/>
      <c r="O162" s="15">
        <f t="shared" si="25"/>
        <v>8.2575999999999997E-2</v>
      </c>
      <c r="P162" s="15">
        <f t="shared" si="25"/>
        <v>51.5</v>
      </c>
      <c r="Q162" s="18">
        <f t="shared" si="25"/>
        <v>5.6707E-2</v>
      </c>
      <c r="R162" s="16"/>
      <c r="S162" s="15">
        <f t="shared" ref="S162:S174" si="29">S67/1000</f>
        <v>1.4269000000000001</v>
      </c>
      <c r="T162" s="16"/>
      <c r="U162" s="16"/>
      <c r="V162" s="18">
        <f t="shared" ref="V162:V174" si="30">V67/1000</f>
        <v>4.0437000000000001E-2</v>
      </c>
      <c r="W162" s="16"/>
      <c r="X162" s="16"/>
      <c r="Y162" s="16"/>
      <c r="Z162" s="16"/>
      <c r="AA162" s="16"/>
      <c r="AB162" s="16"/>
      <c r="AC162" s="15">
        <f t="shared" ref="AC162:AC174" si="31">AC67/1000</f>
        <v>0.20202000000000001</v>
      </c>
      <c r="AD162" s="40">
        <f t="shared" si="8"/>
        <v>8.0802222855514381E-4</v>
      </c>
      <c r="AE162" s="40">
        <f t="shared" si="9"/>
        <v>1.4666571672841263E-4</v>
      </c>
      <c r="AF162" s="40">
        <f t="shared" si="10"/>
        <v>1.1766315189512681E-3</v>
      </c>
    </row>
    <row r="163" spans="1:32" x14ac:dyDescent="0.2">
      <c r="A163" s="6">
        <f t="shared" si="24"/>
        <v>201600686</v>
      </c>
      <c r="B163" s="103" t="str">
        <f t="shared" si="24"/>
        <v>State of Utah</v>
      </c>
      <c r="C163" s="103">
        <f t="shared" si="24"/>
        <v>4954000</v>
      </c>
      <c r="D163" s="104">
        <f t="shared" si="24"/>
        <v>298.74252672</v>
      </c>
      <c r="E163" s="11">
        <f t="shared" si="24"/>
        <v>42423.423611111109</v>
      </c>
      <c r="F163" s="15">
        <f t="shared" si="26"/>
        <v>2.4751999999999996</v>
      </c>
      <c r="G163" s="16"/>
      <c r="H163" s="19">
        <f t="shared" si="27"/>
        <v>1.5409999999999998E-3</v>
      </c>
      <c r="I163" s="26"/>
      <c r="J163" s="26"/>
      <c r="K163" s="19">
        <f t="shared" si="28"/>
        <v>3.9400000000000004E-4</v>
      </c>
      <c r="L163" s="16"/>
      <c r="M163" s="16"/>
      <c r="N163" s="16"/>
      <c r="O163" s="15">
        <f t="shared" si="25"/>
        <v>1.6257999999999998E-2</v>
      </c>
      <c r="P163" s="15">
        <f t="shared" si="25"/>
        <v>1.25</v>
      </c>
      <c r="Q163" s="18">
        <f t="shared" si="25"/>
        <v>9.8320000000000005E-3</v>
      </c>
      <c r="R163" s="16"/>
      <c r="S163" s="15">
        <f t="shared" si="29"/>
        <v>0.92155999999999993</v>
      </c>
      <c r="T163" s="16"/>
      <c r="U163" s="16"/>
      <c r="V163" s="18">
        <f t="shared" si="30"/>
        <v>7.4869999999999997E-3</v>
      </c>
      <c r="W163" s="16"/>
      <c r="X163" s="16"/>
      <c r="Y163" s="16"/>
      <c r="Z163" s="16"/>
      <c r="AA163" s="16"/>
      <c r="AB163" s="16"/>
      <c r="AC163" s="15">
        <f t="shared" si="31"/>
        <v>5.8051000000000005E-2</v>
      </c>
      <c r="AD163" s="40">
        <f t="shared" ref="AD163:AD174" si="32">Q163/F163</f>
        <v>3.9722042663219142E-3</v>
      </c>
      <c r="AE163" s="40">
        <f t="shared" ref="AE163:AE174" si="33">H163/F163</f>
        <v>6.2257595345830644E-4</v>
      </c>
      <c r="AF163" s="40">
        <f t="shared" ref="AF163:AF174" si="34">O163/F163</f>
        <v>6.5683581124757594E-3</v>
      </c>
    </row>
    <row r="164" spans="1:32" x14ac:dyDescent="0.2">
      <c r="A164" s="6">
        <f t="shared" si="24"/>
        <v>201600733</v>
      </c>
      <c r="B164" s="103" t="str">
        <f t="shared" si="24"/>
        <v>State of Utah</v>
      </c>
      <c r="C164" s="103">
        <f t="shared" si="24"/>
        <v>4954000</v>
      </c>
      <c r="D164" s="104">
        <f t="shared" si="24"/>
        <v>298.74252672</v>
      </c>
      <c r="E164" s="11">
        <f t="shared" si="24"/>
        <v>42429.666666666664</v>
      </c>
      <c r="F164" s="15">
        <f t="shared" si="26"/>
        <v>3.2816000000000001</v>
      </c>
      <c r="G164" s="16"/>
      <c r="H164" s="19">
        <f t="shared" si="27"/>
        <v>1.8080000000000001E-3</v>
      </c>
      <c r="I164" s="26"/>
      <c r="J164" s="26"/>
      <c r="K164" s="19">
        <f t="shared" si="28"/>
        <v>1.02E-4</v>
      </c>
      <c r="L164" s="16"/>
      <c r="M164" s="16"/>
      <c r="N164" s="16"/>
      <c r="O164" s="15">
        <f t="shared" si="25"/>
        <v>5.9709999999999997E-3</v>
      </c>
      <c r="P164" s="15">
        <f t="shared" si="25"/>
        <v>3.3119999999999998</v>
      </c>
      <c r="Q164" s="18">
        <f t="shared" si="25"/>
        <v>4.3390000000000008E-3</v>
      </c>
      <c r="R164" s="16"/>
      <c r="S164" s="15">
        <f t="shared" si="29"/>
        <v>0.12894999999999998</v>
      </c>
      <c r="T164" s="16"/>
      <c r="U164" s="16"/>
      <c r="V164" s="18">
        <f t="shared" si="30"/>
        <v>5.0000000000000001E-3</v>
      </c>
      <c r="W164" s="16"/>
      <c r="X164" s="16"/>
      <c r="Y164" s="16"/>
      <c r="Z164" s="16"/>
      <c r="AA164" s="16"/>
      <c r="AB164" s="16"/>
      <c r="AC164" s="15">
        <f t="shared" si="31"/>
        <v>2.3396999999999998E-2</v>
      </c>
      <c r="AD164" s="40">
        <f t="shared" si="32"/>
        <v>1.3222208678693322E-3</v>
      </c>
      <c r="AE164" s="40">
        <f t="shared" si="33"/>
        <v>5.5095075572891275E-4</v>
      </c>
      <c r="AF164" s="40">
        <f t="shared" si="34"/>
        <v>1.8195392491467575E-3</v>
      </c>
    </row>
    <row r="165" spans="1:32" x14ac:dyDescent="0.2">
      <c r="A165" s="6">
        <f t="shared" si="24"/>
        <v>201600803</v>
      </c>
      <c r="B165" s="103" t="str">
        <f t="shared" si="24"/>
        <v>State of Utah</v>
      </c>
      <c r="C165" s="103">
        <f t="shared" si="24"/>
        <v>4954000</v>
      </c>
      <c r="D165" s="104">
        <f t="shared" si="24"/>
        <v>298.74252672</v>
      </c>
      <c r="E165" s="11">
        <f t="shared" si="24"/>
        <v>42438.347222222219</v>
      </c>
      <c r="F165" s="15">
        <f t="shared" si="26"/>
        <v>2.8874</v>
      </c>
      <c r="G165" s="16"/>
      <c r="H165" s="19">
        <f t="shared" si="27"/>
        <v>2.003E-3</v>
      </c>
      <c r="I165" s="26"/>
      <c r="J165" s="26"/>
      <c r="K165" s="19">
        <f t="shared" si="28"/>
        <v>1.3700000000000002E-4</v>
      </c>
      <c r="L165" s="16"/>
      <c r="M165" s="16"/>
      <c r="N165" s="16"/>
      <c r="O165" s="15">
        <f t="shared" si="25"/>
        <v>6.0039999999999998E-3</v>
      </c>
      <c r="P165" s="15">
        <f t="shared" si="25"/>
        <v>2.97</v>
      </c>
      <c r="Q165" s="18">
        <f t="shared" si="25"/>
        <v>4.8060000000000004E-3</v>
      </c>
      <c r="R165" s="16"/>
      <c r="S165" s="15">
        <f t="shared" si="29"/>
        <v>0.14412</v>
      </c>
      <c r="T165" s="16"/>
      <c r="U165" s="16"/>
      <c r="V165" s="18">
        <f t="shared" si="30"/>
        <v>5.0000000000000001E-3</v>
      </c>
      <c r="W165" s="16"/>
      <c r="X165" s="16"/>
      <c r="Y165" s="16"/>
      <c r="Z165" s="16"/>
      <c r="AA165" s="16"/>
      <c r="AB165" s="16"/>
      <c r="AC165" s="15">
        <f t="shared" si="31"/>
        <v>2.8846E-2</v>
      </c>
      <c r="AD165" s="40">
        <f t="shared" si="32"/>
        <v>1.6644732285100783E-3</v>
      </c>
      <c r="AE165" s="40">
        <f t="shared" si="33"/>
        <v>6.9370367804945626E-4</v>
      </c>
      <c r="AF165" s="40">
        <f t="shared" si="34"/>
        <v>2.0793793724457992E-3</v>
      </c>
    </row>
    <row r="166" spans="1:32" x14ac:dyDescent="0.2">
      <c r="A166" s="6">
        <f t="shared" si="24"/>
        <v>201600832</v>
      </c>
      <c r="B166" s="103" t="str">
        <f t="shared" si="24"/>
        <v>State of Utah</v>
      </c>
      <c r="C166" s="103">
        <f t="shared" si="24"/>
        <v>4954000</v>
      </c>
      <c r="D166" s="104">
        <f t="shared" si="24"/>
        <v>298.74252672</v>
      </c>
      <c r="E166" s="11">
        <f t="shared" si="24"/>
        <v>42444.347222222219</v>
      </c>
      <c r="F166" s="15">
        <f t="shared" si="26"/>
        <v>1.5435999999999999</v>
      </c>
      <c r="G166" s="16"/>
      <c r="H166" s="19">
        <f t="shared" si="27"/>
        <v>1E-3</v>
      </c>
      <c r="I166" s="26"/>
      <c r="J166" s="26"/>
      <c r="K166" s="19">
        <f t="shared" si="28"/>
        <v>1E-4</v>
      </c>
      <c r="L166" s="16"/>
      <c r="M166" s="16"/>
      <c r="N166" s="16"/>
      <c r="O166" s="15">
        <f t="shared" si="25"/>
        <v>4.679E-3</v>
      </c>
      <c r="P166" s="15">
        <f t="shared" si="25"/>
        <v>1.64</v>
      </c>
      <c r="Q166" s="18">
        <f t="shared" si="25"/>
        <v>3.2100000000000002E-3</v>
      </c>
      <c r="R166" s="16"/>
      <c r="S166" s="15">
        <f t="shared" si="29"/>
        <v>0.1013</v>
      </c>
      <c r="T166" s="16"/>
      <c r="U166" s="16"/>
      <c r="V166" s="18">
        <f t="shared" si="30"/>
        <v>5.0000000000000001E-3</v>
      </c>
      <c r="W166" s="16"/>
      <c r="X166" s="16"/>
      <c r="Y166" s="16"/>
      <c r="Z166" s="16"/>
      <c r="AA166" s="16"/>
      <c r="AB166" s="16"/>
      <c r="AC166" s="15">
        <f t="shared" si="31"/>
        <v>1.8319999999999999E-2</v>
      </c>
      <c r="AD166" s="40">
        <f t="shared" si="32"/>
        <v>2.0795542886758232E-3</v>
      </c>
      <c r="AE166" s="40">
        <f t="shared" si="33"/>
        <v>6.4783622700181399E-4</v>
      </c>
      <c r="AF166" s="40">
        <f t="shared" si="34"/>
        <v>3.0312257061414875E-3</v>
      </c>
    </row>
    <row r="167" spans="1:32" x14ac:dyDescent="0.2">
      <c r="A167" s="6">
        <f t="shared" ref="A167:E174" si="35">A72</f>
        <v>201600925</v>
      </c>
      <c r="B167" s="103" t="str">
        <f t="shared" si="35"/>
        <v>State of Utah</v>
      </c>
      <c r="C167" s="103">
        <f t="shared" si="35"/>
        <v>4954000</v>
      </c>
      <c r="D167" s="104">
        <f t="shared" si="35"/>
        <v>298.74252672</v>
      </c>
      <c r="E167" s="11">
        <f t="shared" si="35"/>
        <v>42451.395833333336</v>
      </c>
      <c r="F167" s="15">
        <f t="shared" si="26"/>
        <v>0.52832000000000001</v>
      </c>
      <c r="G167" s="16"/>
      <c r="H167" s="19">
        <f t="shared" si="27"/>
        <v>1.66E-3</v>
      </c>
      <c r="I167" s="26"/>
      <c r="J167" s="26"/>
      <c r="K167" s="19">
        <f t="shared" si="28"/>
        <v>1E-4</v>
      </c>
      <c r="L167" s="16"/>
      <c r="M167" s="16"/>
      <c r="N167" s="16"/>
      <c r="O167" s="15">
        <f t="shared" si="25"/>
        <v>3.5769999999999999E-3</v>
      </c>
      <c r="P167" s="15">
        <f t="shared" si="25"/>
        <v>0.65900000000000003</v>
      </c>
      <c r="Q167" s="18">
        <f t="shared" si="25"/>
        <v>2.3340000000000001E-3</v>
      </c>
      <c r="R167" s="16"/>
      <c r="S167" s="15">
        <f t="shared" si="29"/>
        <v>6.4033000000000007E-2</v>
      </c>
      <c r="T167" s="16"/>
      <c r="U167" s="16"/>
      <c r="V167" s="18">
        <f t="shared" si="30"/>
        <v>5.0000000000000001E-3</v>
      </c>
      <c r="W167" s="16"/>
      <c r="X167" s="16"/>
      <c r="Y167" s="16"/>
      <c r="Z167" s="16"/>
      <c r="AA167" s="16"/>
      <c r="AB167" s="16"/>
      <c r="AC167" s="15">
        <f t="shared" si="31"/>
        <v>0.01</v>
      </c>
      <c r="AD167" s="40">
        <f t="shared" si="32"/>
        <v>4.4177771047849788E-3</v>
      </c>
      <c r="AE167" s="40">
        <f t="shared" si="33"/>
        <v>3.1420351302241067E-3</v>
      </c>
      <c r="AF167" s="40">
        <f t="shared" si="34"/>
        <v>6.7705178679588127E-3</v>
      </c>
    </row>
    <row r="168" spans="1:32" x14ac:dyDescent="0.2">
      <c r="A168" s="6" t="str">
        <f t="shared" si="35"/>
        <v>SJ4C_032316L</v>
      </c>
      <c r="B168" s="103" t="str">
        <f t="shared" si="35"/>
        <v>USEPA Regions</v>
      </c>
      <c r="C168" s="103" t="str">
        <f t="shared" si="35"/>
        <v>SJ4C</v>
      </c>
      <c r="D168" s="104">
        <f t="shared" si="35"/>
        <v>295.82961408</v>
      </c>
      <c r="E168" s="11">
        <f t="shared" si="35"/>
        <v>42452.395833333336</v>
      </c>
      <c r="F168" s="15">
        <f t="shared" si="26"/>
        <v>5.7</v>
      </c>
      <c r="G168" s="16"/>
      <c r="H168" s="19">
        <f t="shared" si="27"/>
        <v>2.1000000000000003E-3</v>
      </c>
      <c r="I168" s="26"/>
      <c r="J168" s="26"/>
      <c r="K168" s="19">
        <f t="shared" si="28"/>
        <v>1.4000000000000001E-4</v>
      </c>
      <c r="L168" s="16"/>
      <c r="M168" s="16"/>
      <c r="N168" s="16"/>
      <c r="O168" s="15">
        <f t="shared" si="25"/>
        <v>8.0000000000000002E-3</v>
      </c>
      <c r="P168" s="15">
        <f t="shared" si="25"/>
        <v>5.0999999999999996</v>
      </c>
      <c r="Q168" s="18">
        <f t="shared" si="25"/>
        <v>5.7000000000000002E-3</v>
      </c>
      <c r="R168" s="16"/>
      <c r="S168" s="15">
        <f t="shared" si="29"/>
        <v>0.15</v>
      </c>
      <c r="T168" s="16"/>
      <c r="U168" s="16"/>
      <c r="V168" s="18">
        <f t="shared" si="30"/>
        <v>4.4000000000000003E-3</v>
      </c>
      <c r="W168" s="16"/>
      <c r="X168" s="16"/>
      <c r="Y168" s="16"/>
      <c r="Z168" s="16"/>
      <c r="AA168" s="16"/>
      <c r="AB168" s="16"/>
      <c r="AC168" s="15">
        <f t="shared" si="31"/>
        <v>3.3000000000000002E-2</v>
      </c>
      <c r="AD168" s="40">
        <f t="shared" si="32"/>
        <v>1E-3</v>
      </c>
      <c r="AE168" s="40">
        <f t="shared" si="33"/>
        <v>3.6842105263157901E-4</v>
      </c>
      <c r="AF168" s="40">
        <f t="shared" si="34"/>
        <v>1.4035087719298245E-3</v>
      </c>
    </row>
    <row r="169" spans="1:32" x14ac:dyDescent="0.2">
      <c r="A169" s="6">
        <f t="shared" si="35"/>
        <v>201601044</v>
      </c>
      <c r="B169" s="103" t="str">
        <f t="shared" si="35"/>
        <v>State of Utah</v>
      </c>
      <c r="C169" s="103">
        <f t="shared" si="35"/>
        <v>4954000</v>
      </c>
      <c r="D169" s="104">
        <f t="shared" si="35"/>
        <v>298.74252672</v>
      </c>
      <c r="E169" s="11">
        <f t="shared" si="35"/>
        <v>42457.701388888891</v>
      </c>
      <c r="F169" s="15">
        <f t="shared" si="26"/>
        <v>0.25590999999999997</v>
      </c>
      <c r="G169" s="16"/>
      <c r="H169" s="19">
        <f t="shared" si="27"/>
        <v>9.7640000000000001E-3</v>
      </c>
      <c r="I169" s="26"/>
      <c r="J169" s="26"/>
      <c r="K169" s="19">
        <f t="shared" si="28"/>
        <v>1E-4</v>
      </c>
      <c r="L169" s="16"/>
      <c r="M169" s="16"/>
      <c r="N169" s="16"/>
      <c r="O169" s="15">
        <f t="shared" si="25"/>
        <v>2.264E-3</v>
      </c>
      <c r="P169" s="15">
        <f t="shared" si="25"/>
        <v>0.35599999999999998</v>
      </c>
      <c r="Q169" s="18">
        <f t="shared" si="25"/>
        <v>1.2700000000000001E-3</v>
      </c>
      <c r="R169" s="16"/>
      <c r="S169" s="15">
        <f t="shared" si="29"/>
        <v>4.1866E-2</v>
      </c>
      <c r="T169" s="16"/>
      <c r="U169" s="16"/>
      <c r="V169" s="18">
        <f t="shared" si="30"/>
        <v>5.0000000000000001E-3</v>
      </c>
      <c r="W169" s="16"/>
      <c r="X169" s="16"/>
      <c r="Y169" s="16"/>
      <c r="Z169" s="16"/>
      <c r="AA169" s="16"/>
      <c r="AB169" s="16"/>
      <c r="AC169" s="15">
        <f t="shared" si="31"/>
        <v>0.01</v>
      </c>
      <c r="AD169" s="40">
        <f t="shared" si="32"/>
        <v>4.962682192958463E-3</v>
      </c>
      <c r="AE169" s="40">
        <f t="shared" si="33"/>
        <v>3.8154038529170417E-2</v>
      </c>
      <c r="AF169" s="40">
        <f t="shared" si="34"/>
        <v>8.8468602242976046E-3</v>
      </c>
    </row>
    <row r="170" spans="1:32" x14ac:dyDescent="0.2">
      <c r="A170" s="6">
        <f t="shared" si="35"/>
        <v>201601179</v>
      </c>
      <c r="B170" s="103" t="str">
        <f t="shared" si="35"/>
        <v>State of Utah</v>
      </c>
      <c r="C170" s="103">
        <f t="shared" si="35"/>
        <v>4954000</v>
      </c>
      <c r="D170" s="104">
        <f t="shared" si="35"/>
        <v>298.74252672</v>
      </c>
      <c r="E170" s="11">
        <f t="shared" si="35"/>
        <v>42464.513888888891</v>
      </c>
      <c r="F170" s="15">
        <f t="shared" si="26"/>
        <v>1.4077999999999999</v>
      </c>
      <c r="G170" s="16"/>
      <c r="H170" s="19">
        <f t="shared" si="27"/>
        <v>7.783E-3</v>
      </c>
      <c r="I170" s="26"/>
      <c r="J170" s="26"/>
      <c r="K170" s="19">
        <f t="shared" si="28"/>
        <v>1E-4</v>
      </c>
      <c r="L170" s="16"/>
      <c r="M170" s="16"/>
      <c r="N170" s="16"/>
      <c r="O170" s="15">
        <f t="shared" si="25"/>
        <v>3.6810000000000002E-3</v>
      </c>
      <c r="P170" s="15">
        <f t="shared" si="25"/>
        <v>1.32</v>
      </c>
      <c r="Q170" s="18">
        <f t="shared" si="25"/>
        <v>1.869E-3</v>
      </c>
      <c r="R170" s="16"/>
      <c r="S170" s="15">
        <f t="shared" si="29"/>
        <v>4.7423E-2</v>
      </c>
      <c r="T170" s="16"/>
      <c r="U170" s="16"/>
      <c r="V170" s="18">
        <f t="shared" si="30"/>
        <v>5.0000000000000001E-3</v>
      </c>
      <c r="W170" s="16"/>
      <c r="X170" s="16"/>
      <c r="Y170" s="16"/>
      <c r="Z170" s="16"/>
      <c r="AA170" s="16"/>
      <c r="AB170" s="16"/>
      <c r="AC170" s="15">
        <f t="shared" si="31"/>
        <v>1.0448000000000001E-2</v>
      </c>
      <c r="AD170" s="40">
        <f t="shared" si="32"/>
        <v>1.3276033527489701E-3</v>
      </c>
      <c r="AE170" s="40">
        <f t="shared" si="33"/>
        <v>5.5284841596817732E-3</v>
      </c>
      <c r="AF170" s="40">
        <f t="shared" si="34"/>
        <v>2.614717999715869E-3</v>
      </c>
    </row>
    <row r="171" spans="1:32" x14ac:dyDescent="0.2">
      <c r="A171" s="6">
        <f t="shared" si="35"/>
        <v>201601345</v>
      </c>
      <c r="B171" s="103" t="str">
        <f t="shared" si="35"/>
        <v>State of Utah</v>
      </c>
      <c r="C171" s="103">
        <f t="shared" si="35"/>
        <v>4954000</v>
      </c>
      <c r="D171" s="104">
        <f t="shared" si="35"/>
        <v>298.74252672</v>
      </c>
      <c r="E171" s="11">
        <f t="shared" si="35"/>
        <v>42472.583333333336</v>
      </c>
      <c r="F171" s="15">
        <f t="shared" si="26"/>
        <v>0.67442999999999997</v>
      </c>
      <c r="G171" s="16"/>
      <c r="H171" s="19">
        <f t="shared" si="27"/>
        <v>1.4519999999999999E-3</v>
      </c>
      <c r="I171" s="26"/>
      <c r="J171" s="26"/>
      <c r="K171" s="19">
        <f t="shared" si="28"/>
        <v>3.3600000000000004E-4</v>
      </c>
      <c r="L171" s="16"/>
      <c r="M171" s="16"/>
      <c r="N171" s="16"/>
      <c r="O171" s="15">
        <f t="shared" si="25"/>
        <v>1.0532E-2</v>
      </c>
      <c r="P171" s="15">
        <f t="shared" si="25"/>
        <v>1.31</v>
      </c>
      <c r="Q171" s="18">
        <f t="shared" si="25"/>
        <v>9.1640000000000003E-3</v>
      </c>
      <c r="R171" s="16"/>
      <c r="S171" s="15">
        <f t="shared" si="29"/>
        <v>0.28312999999999999</v>
      </c>
      <c r="T171" s="16"/>
      <c r="U171" s="16"/>
      <c r="V171" s="18">
        <f t="shared" si="30"/>
        <v>5.0000000000000001E-3</v>
      </c>
      <c r="W171" s="16"/>
      <c r="X171" s="16"/>
      <c r="Y171" s="16"/>
      <c r="Z171" s="16"/>
      <c r="AA171" s="16"/>
      <c r="AB171" s="16"/>
      <c r="AC171" s="15">
        <f t="shared" si="31"/>
        <v>6.2966999999999995E-2</v>
      </c>
      <c r="AD171" s="40">
        <f t="shared" si="32"/>
        <v>1.3587770413534393E-2</v>
      </c>
      <c r="AE171" s="40">
        <f t="shared" si="33"/>
        <v>2.1529291401628041E-3</v>
      </c>
      <c r="AF171" s="40">
        <f t="shared" si="34"/>
        <v>1.5616149934018357E-2</v>
      </c>
    </row>
    <row r="172" spans="1:32" x14ac:dyDescent="0.2">
      <c r="A172" s="6">
        <f t="shared" si="35"/>
        <v>201601435</v>
      </c>
      <c r="B172" s="103" t="str">
        <f t="shared" si="35"/>
        <v>State of Utah</v>
      </c>
      <c r="C172" s="103">
        <f t="shared" si="35"/>
        <v>4954000</v>
      </c>
      <c r="D172" s="104">
        <f t="shared" si="35"/>
        <v>298.74252672</v>
      </c>
      <c r="E172" s="11">
        <f t="shared" si="35"/>
        <v>42479.517361111109</v>
      </c>
      <c r="F172" s="15">
        <f t="shared" si="26"/>
        <v>2.0470000000000002</v>
      </c>
      <c r="G172" s="16"/>
      <c r="H172" s="19">
        <f t="shared" si="27"/>
        <v>1.176E-3</v>
      </c>
      <c r="I172" s="26"/>
      <c r="J172" s="26"/>
      <c r="K172" s="19">
        <f t="shared" si="28"/>
        <v>2.2000000000000001E-4</v>
      </c>
      <c r="L172" s="16"/>
      <c r="M172" s="16"/>
      <c r="N172" s="16"/>
      <c r="O172" s="15">
        <f t="shared" si="25"/>
        <v>9.692000000000001E-3</v>
      </c>
      <c r="P172" s="15">
        <f t="shared" si="25"/>
        <v>7.06</v>
      </c>
      <c r="Q172" s="18">
        <f t="shared" si="25"/>
        <v>9.5449999999999997E-3</v>
      </c>
      <c r="R172" s="16"/>
      <c r="S172" s="15">
        <f t="shared" si="29"/>
        <v>0.24484999999999998</v>
      </c>
      <c r="T172" s="16"/>
      <c r="U172" s="16"/>
      <c r="V172" s="18">
        <f t="shared" si="30"/>
        <v>5.0000000000000001E-3</v>
      </c>
      <c r="W172" s="16"/>
      <c r="X172" s="16"/>
      <c r="Y172" s="16"/>
      <c r="Z172" s="16"/>
      <c r="AA172" s="16"/>
      <c r="AB172" s="16"/>
      <c r="AC172" s="15">
        <f t="shared" si="31"/>
        <v>4.9510999999999999E-2</v>
      </c>
      <c r="AD172" s="40">
        <f t="shared" si="32"/>
        <v>4.6629213483146059E-3</v>
      </c>
      <c r="AE172" s="40">
        <f t="shared" si="33"/>
        <v>5.7449926722032238E-4</v>
      </c>
      <c r="AF172" s="40">
        <f t="shared" si="34"/>
        <v>4.7347337567171469E-3</v>
      </c>
    </row>
    <row r="173" spans="1:32" x14ac:dyDescent="0.2">
      <c r="A173" s="6">
        <f t="shared" si="35"/>
        <v>201601513</v>
      </c>
      <c r="B173" s="103" t="str">
        <f t="shared" si="35"/>
        <v>State of Utah</v>
      </c>
      <c r="C173" s="103">
        <f t="shared" si="35"/>
        <v>4954000</v>
      </c>
      <c r="D173" s="104">
        <f t="shared" si="35"/>
        <v>298.74252672</v>
      </c>
      <c r="E173" s="11">
        <f t="shared" si="35"/>
        <v>42486.489583333336</v>
      </c>
      <c r="F173" s="15">
        <f t="shared" si="26"/>
        <v>3.1834000000000002</v>
      </c>
      <c r="G173" s="16"/>
      <c r="H173" s="19">
        <f t="shared" si="27"/>
        <v>1.8810000000000001E-3</v>
      </c>
      <c r="I173" s="26"/>
      <c r="J173" s="26"/>
      <c r="K173" s="19">
        <f t="shared" si="28"/>
        <v>2.02E-4</v>
      </c>
      <c r="L173" s="16"/>
      <c r="M173" s="16"/>
      <c r="N173" s="16"/>
      <c r="O173" s="15">
        <f t="shared" si="25"/>
        <v>9.7789999999999995E-3</v>
      </c>
      <c r="P173" s="15">
        <f t="shared" si="25"/>
        <v>4.0999999999999996</v>
      </c>
      <c r="Q173" s="18">
        <f t="shared" si="25"/>
        <v>7.8289999999999992E-3</v>
      </c>
      <c r="R173" s="16"/>
      <c r="S173" s="15">
        <f t="shared" si="29"/>
        <v>0.16896</v>
      </c>
      <c r="T173" s="16"/>
      <c r="U173" s="16"/>
      <c r="V173" s="18">
        <f t="shared" si="30"/>
        <v>5.0000000000000001E-3</v>
      </c>
      <c r="W173" s="16"/>
      <c r="X173" s="16"/>
      <c r="Y173" s="16"/>
      <c r="Z173" s="16"/>
      <c r="AA173" s="16"/>
      <c r="AB173" s="16"/>
      <c r="AC173" s="15">
        <f t="shared" si="31"/>
        <v>4.2840000000000003E-2</v>
      </c>
      <c r="AD173" s="40">
        <f t="shared" si="32"/>
        <v>2.4593202236602371E-3</v>
      </c>
      <c r="AE173" s="40">
        <f t="shared" si="33"/>
        <v>5.9087767795438834E-4</v>
      </c>
      <c r="AF173" s="40">
        <f t="shared" si="34"/>
        <v>3.0718728403593639E-3</v>
      </c>
    </row>
    <row r="174" spans="1:32" x14ac:dyDescent="0.2">
      <c r="A174" s="6">
        <f t="shared" si="35"/>
        <v>201601576</v>
      </c>
      <c r="B174" s="103" t="str">
        <f t="shared" si="35"/>
        <v>State of Utah</v>
      </c>
      <c r="C174" s="103">
        <f t="shared" si="35"/>
        <v>4954000</v>
      </c>
      <c r="D174" s="104">
        <f t="shared" si="35"/>
        <v>298.74252672</v>
      </c>
      <c r="E174" s="11">
        <f t="shared" si="35"/>
        <v>42492.583333333336</v>
      </c>
      <c r="F174" s="15">
        <f t="shared" si="26"/>
        <v>6.1769999999999996</v>
      </c>
      <c r="G174" s="16"/>
      <c r="H174" s="19">
        <f t="shared" si="27"/>
        <v>2.4230000000000002E-3</v>
      </c>
      <c r="I174" s="26"/>
      <c r="J174" s="26"/>
      <c r="K174" s="19">
        <f t="shared" si="28"/>
        <v>2.7600000000000004E-4</v>
      </c>
      <c r="L174" s="16"/>
      <c r="M174" s="16"/>
      <c r="N174" s="16"/>
      <c r="O174" s="15">
        <f t="shared" si="25"/>
        <v>9.8750000000000001E-3</v>
      </c>
      <c r="P174" s="15">
        <f t="shared" si="25"/>
        <v>6.26</v>
      </c>
      <c r="Q174" s="18">
        <f t="shared" si="25"/>
        <v>1.0141000000000001E-2</v>
      </c>
      <c r="R174" s="16"/>
      <c r="S174" s="15">
        <f t="shared" si="29"/>
        <v>0.26325999999999999</v>
      </c>
      <c r="T174" s="16"/>
      <c r="U174" s="16"/>
      <c r="V174" s="18">
        <f t="shared" si="30"/>
        <v>5.4400000000000004E-3</v>
      </c>
      <c r="W174" s="16"/>
      <c r="X174" s="16"/>
      <c r="Y174" s="16"/>
      <c r="Z174" s="16"/>
      <c r="AA174" s="16"/>
      <c r="AB174" s="16"/>
      <c r="AC174" s="15">
        <f t="shared" si="31"/>
        <v>5.5521000000000001E-2</v>
      </c>
      <c r="AD174" s="40">
        <f t="shared" si="32"/>
        <v>1.6417354702930227E-3</v>
      </c>
      <c r="AE174" s="40">
        <f t="shared" si="33"/>
        <v>3.9226161567103778E-4</v>
      </c>
      <c r="AF174" s="40">
        <f t="shared" si="34"/>
        <v>1.5986724947385463E-3</v>
      </c>
    </row>
    <row r="175" spans="1:32" x14ac:dyDescent="0.2">
      <c r="A175" s="6">
        <f t="shared" ref="A175:E184" si="36">A80</f>
        <v>201601643</v>
      </c>
      <c r="B175" s="103" t="str">
        <f t="shared" si="36"/>
        <v>State of Utah</v>
      </c>
      <c r="C175" s="103">
        <f t="shared" si="36"/>
        <v>4954000</v>
      </c>
      <c r="D175" s="104">
        <f t="shared" si="36"/>
        <v>298.74252672</v>
      </c>
      <c r="E175" s="11">
        <f t="shared" si="36"/>
        <v>42499.520833333336</v>
      </c>
      <c r="F175" s="15">
        <f t="shared" ref="F175:F184" si="37">F80/1000</f>
        <v>1.3687</v>
      </c>
      <c r="G175" s="16"/>
      <c r="H175" s="19">
        <f t="shared" ref="H175:H184" si="38">H80/1000</f>
        <v>2.3909999999999999E-3</v>
      </c>
      <c r="I175" s="26"/>
      <c r="J175" s="26"/>
      <c r="K175" s="19">
        <f t="shared" ref="K175:K184" si="39">K80/1000</f>
        <v>8.1499999999999997E-4</v>
      </c>
      <c r="L175" s="16"/>
      <c r="M175" s="16"/>
      <c r="N175" s="16"/>
      <c r="O175" s="15">
        <f t="shared" ref="O175:Q184" si="40">O80/1000</f>
        <v>2.2478000000000001E-2</v>
      </c>
      <c r="P175" s="15">
        <f t="shared" si="40"/>
        <v>2.27</v>
      </c>
      <c r="Q175" s="18">
        <f t="shared" si="40"/>
        <v>2.3165999999999999E-2</v>
      </c>
      <c r="R175" s="16"/>
      <c r="S175" s="15">
        <f t="shared" ref="S175:S184" si="41">S80/1000</f>
        <v>0.69020000000000004</v>
      </c>
      <c r="T175" s="16"/>
      <c r="U175" s="16"/>
      <c r="V175" s="18">
        <f t="shared" ref="V175:V184" si="42">V80/1000</f>
        <v>5.0000000000000001E-3</v>
      </c>
      <c r="W175" s="16"/>
      <c r="X175" s="16"/>
      <c r="Y175" s="16"/>
      <c r="Z175" s="16"/>
      <c r="AA175" s="16"/>
      <c r="AB175" s="16"/>
      <c r="AC175" s="15">
        <f t="shared" ref="AC175:AC184" si="43">AC80/1000</f>
        <v>0.18425999999999998</v>
      </c>
      <c r="AD175" s="40">
        <f t="shared" ref="AD175:AD184" si="44">Q175/F175</f>
        <v>1.6925549791773215E-2</v>
      </c>
      <c r="AE175" s="40">
        <f t="shared" ref="AE175:AE184" si="45">H175/F175</f>
        <v>1.7469131292467304E-3</v>
      </c>
      <c r="AF175" s="40">
        <f t="shared" ref="AF175:AF184" si="46">O175/F175</f>
        <v>1.6422883027690509E-2</v>
      </c>
    </row>
    <row r="176" spans="1:32" x14ac:dyDescent="0.2">
      <c r="A176" s="6">
        <f t="shared" si="36"/>
        <v>201601709</v>
      </c>
      <c r="B176" s="103" t="str">
        <f t="shared" si="36"/>
        <v>State of Utah</v>
      </c>
      <c r="C176" s="103">
        <f t="shared" si="36"/>
        <v>4954000</v>
      </c>
      <c r="D176" s="104">
        <f t="shared" si="36"/>
        <v>298.74252672</v>
      </c>
      <c r="E176" s="11">
        <f t="shared" si="36"/>
        <v>42505.510416666664</v>
      </c>
      <c r="F176" s="15">
        <f t="shared" si="37"/>
        <v>13.83</v>
      </c>
      <c r="G176" s="16"/>
      <c r="H176" s="19">
        <f t="shared" si="38"/>
        <v>4.4759999999999999E-3</v>
      </c>
      <c r="I176" s="26"/>
      <c r="J176" s="26"/>
      <c r="K176" s="19">
        <f t="shared" si="39"/>
        <v>4.5900000000000004E-4</v>
      </c>
      <c r="L176" s="16"/>
      <c r="M176" s="16"/>
      <c r="N176" s="16"/>
      <c r="O176" s="15">
        <f t="shared" si="40"/>
        <v>1.9918999999999999E-2</v>
      </c>
      <c r="P176" s="15">
        <f t="shared" si="40"/>
        <v>15.8</v>
      </c>
      <c r="Q176" s="18">
        <f t="shared" si="40"/>
        <v>2.2255E-2</v>
      </c>
      <c r="R176" s="16"/>
      <c r="S176" s="15">
        <f t="shared" si="41"/>
        <v>0.62858000000000003</v>
      </c>
      <c r="T176" s="16"/>
      <c r="U176" s="16"/>
      <c r="V176" s="18">
        <f t="shared" si="42"/>
        <v>1.0695999999999999E-2</v>
      </c>
      <c r="W176" s="16"/>
      <c r="X176" s="16"/>
      <c r="Y176" s="16"/>
      <c r="Z176" s="16"/>
      <c r="AA176" s="16"/>
      <c r="AB176" s="16"/>
      <c r="AC176" s="15">
        <f t="shared" si="43"/>
        <v>9.7671000000000008E-2</v>
      </c>
      <c r="AD176" s="40">
        <f t="shared" si="44"/>
        <v>1.609182935647144E-3</v>
      </c>
      <c r="AE176" s="40">
        <f t="shared" si="45"/>
        <v>3.2364425162689802E-4</v>
      </c>
      <c r="AF176" s="40">
        <f t="shared" si="46"/>
        <v>1.4402747650036152E-3</v>
      </c>
    </row>
    <row r="177" spans="1:32" x14ac:dyDescent="0.2">
      <c r="A177" s="6">
        <f t="shared" si="36"/>
        <v>201601873</v>
      </c>
      <c r="B177" s="103" t="str">
        <f t="shared" si="36"/>
        <v>State of Utah</v>
      </c>
      <c r="C177" s="103">
        <f t="shared" si="36"/>
        <v>4954000</v>
      </c>
      <c r="D177" s="104">
        <f t="shared" si="36"/>
        <v>298.74252672</v>
      </c>
      <c r="E177" s="11">
        <f t="shared" si="36"/>
        <v>42511.645833333336</v>
      </c>
      <c r="F177" s="15">
        <f t="shared" si="37"/>
        <v>22.722000000000001</v>
      </c>
      <c r="G177" s="16"/>
      <c r="H177" s="19">
        <f t="shared" si="38"/>
        <v>5.6130000000000008E-3</v>
      </c>
      <c r="I177" s="26"/>
      <c r="J177" s="26"/>
      <c r="K177" s="19">
        <f t="shared" si="39"/>
        <v>5.8099999999999992E-4</v>
      </c>
      <c r="L177" s="16"/>
      <c r="M177" s="16"/>
      <c r="N177" s="16"/>
      <c r="O177" s="15">
        <f t="shared" si="40"/>
        <v>3.993E-2</v>
      </c>
      <c r="P177" s="15">
        <f t="shared" si="40"/>
        <v>25.7</v>
      </c>
      <c r="Q177" s="18">
        <f t="shared" si="40"/>
        <v>3.5064999999999999E-2</v>
      </c>
      <c r="R177" s="16"/>
      <c r="S177" s="15">
        <f t="shared" si="41"/>
        <v>0.82399</v>
      </c>
      <c r="T177" s="16"/>
      <c r="U177" s="16"/>
      <c r="V177" s="18">
        <f t="shared" si="42"/>
        <v>2.0173E-2</v>
      </c>
      <c r="W177" s="16"/>
      <c r="X177" s="16"/>
      <c r="Y177" s="16"/>
      <c r="Z177" s="16"/>
      <c r="AA177" s="16"/>
      <c r="AB177" s="16"/>
      <c r="AC177" s="15">
        <f t="shared" si="43"/>
        <v>0.16133</v>
      </c>
      <c r="AD177" s="40">
        <f t="shared" si="44"/>
        <v>1.5432180265821669E-3</v>
      </c>
      <c r="AE177" s="40">
        <f t="shared" si="45"/>
        <v>2.4702931080010566E-4</v>
      </c>
      <c r="AF177" s="40">
        <f t="shared" si="46"/>
        <v>1.7573277000264061E-3</v>
      </c>
    </row>
    <row r="178" spans="1:32" x14ac:dyDescent="0.2">
      <c r="A178" s="6">
        <f t="shared" si="36"/>
        <v>201602112</v>
      </c>
      <c r="B178" s="103" t="str">
        <f t="shared" si="36"/>
        <v>State of Utah</v>
      </c>
      <c r="C178" s="103">
        <f t="shared" si="36"/>
        <v>4954000</v>
      </c>
      <c r="D178" s="104">
        <f t="shared" si="36"/>
        <v>298.74252672</v>
      </c>
      <c r="E178" s="11">
        <f t="shared" si="36"/>
        <v>42521.677083333336</v>
      </c>
      <c r="F178" s="15">
        <f t="shared" si="37"/>
        <v>3.2574000000000001</v>
      </c>
      <c r="G178" s="16"/>
      <c r="H178" s="19">
        <f t="shared" si="38"/>
        <v>1.9989999999999999E-3</v>
      </c>
      <c r="I178" s="26"/>
      <c r="J178" s="26"/>
      <c r="K178" s="19">
        <f t="shared" si="39"/>
        <v>5.0000000000000001E-4</v>
      </c>
      <c r="L178" s="16"/>
      <c r="M178" s="16"/>
      <c r="N178" s="16"/>
      <c r="O178" s="15">
        <f t="shared" si="40"/>
        <v>8.1340000000000006E-3</v>
      </c>
      <c r="P178" s="15">
        <f t="shared" si="40"/>
        <v>4.08</v>
      </c>
      <c r="Q178" s="18">
        <f t="shared" si="40"/>
        <v>9.7590000000000003E-3</v>
      </c>
      <c r="R178" s="16"/>
      <c r="S178" s="15">
        <f t="shared" si="41"/>
        <v>0.25667000000000001</v>
      </c>
      <c r="T178" s="16"/>
      <c r="U178" s="16"/>
      <c r="V178" s="18">
        <f t="shared" si="42"/>
        <v>5.0000000000000001E-3</v>
      </c>
      <c r="W178" s="16"/>
      <c r="X178" s="16"/>
      <c r="Y178" s="16"/>
      <c r="Z178" s="16"/>
      <c r="AA178" s="16"/>
      <c r="AB178" s="16"/>
      <c r="AC178" s="15">
        <f t="shared" si="43"/>
        <v>0.05</v>
      </c>
      <c r="AD178" s="40">
        <f t="shared" si="44"/>
        <v>2.9959476883403943E-3</v>
      </c>
      <c r="AE178" s="40">
        <f t="shared" si="45"/>
        <v>6.1367962178424508E-4</v>
      </c>
      <c r="AF178" s="40">
        <f t="shared" si="46"/>
        <v>2.497083563578314E-3</v>
      </c>
    </row>
    <row r="179" spans="1:32" x14ac:dyDescent="0.2">
      <c r="A179" s="6">
        <f t="shared" si="36"/>
        <v>201602162</v>
      </c>
      <c r="B179" s="103" t="str">
        <f t="shared" si="36"/>
        <v>State of Utah</v>
      </c>
      <c r="C179" s="103">
        <f t="shared" si="36"/>
        <v>4954000</v>
      </c>
      <c r="D179" s="104">
        <f t="shared" si="36"/>
        <v>298.74252672</v>
      </c>
      <c r="E179" s="11">
        <f t="shared" si="36"/>
        <v>42526.4375</v>
      </c>
      <c r="F179" s="15">
        <f t="shared" si="37"/>
        <v>4.1325000000000003</v>
      </c>
      <c r="G179" s="16"/>
      <c r="H179" s="19">
        <f t="shared" si="38"/>
        <v>2.6099999999999999E-3</v>
      </c>
      <c r="I179" s="26"/>
      <c r="J179" s="26"/>
      <c r="K179" s="19">
        <f t="shared" si="39"/>
        <v>3.3199999999999999E-4</v>
      </c>
      <c r="L179" s="16"/>
      <c r="M179" s="16"/>
      <c r="N179" s="16"/>
      <c r="O179" s="15">
        <f t="shared" si="40"/>
        <v>1.4529E-2</v>
      </c>
      <c r="P179" s="15">
        <f t="shared" si="40"/>
        <v>5.63</v>
      </c>
      <c r="Q179" s="18">
        <f t="shared" si="40"/>
        <v>2.3588000000000001E-2</v>
      </c>
      <c r="R179" s="16"/>
      <c r="S179" s="15">
        <f t="shared" si="41"/>
        <v>0.36566000000000004</v>
      </c>
      <c r="T179" s="16"/>
      <c r="U179" s="16"/>
      <c r="V179" s="18">
        <f t="shared" si="42"/>
        <v>5.0000000000000001E-3</v>
      </c>
      <c r="W179" s="16"/>
      <c r="X179" s="16"/>
      <c r="Y179" s="16"/>
      <c r="Z179" s="16"/>
      <c r="AA179" s="16"/>
      <c r="AB179" s="16"/>
      <c r="AC179" s="15">
        <f t="shared" si="43"/>
        <v>8.8964000000000001E-2</v>
      </c>
      <c r="AD179" s="40">
        <f t="shared" si="44"/>
        <v>5.7079249848759834E-3</v>
      </c>
      <c r="AE179" s="40">
        <f t="shared" si="45"/>
        <v>6.3157894736842095E-4</v>
      </c>
      <c r="AF179" s="40">
        <f t="shared" si="46"/>
        <v>3.5157894736842104E-3</v>
      </c>
    </row>
    <row r="180" spans="1:32" x14ac:dyDescent="0.2">
      <c r="A180" s="6" t="str">
        <f t="shared" si="36"/>
        <v>SJ4C_060816L</v>
      </c>
      <c r="B180" s="103" t="str">
        <f t="shared" si="36"/>
        <v>USEPA Regions</v>
      </c>
      <c r="C180" s="103" t="str">
        <f t="shared" si="36"/>
        <v>SJ4C</v>
      </c>
      <c r="D180" s="104">
        <f t="shared" si="36"/>
        <v>295.82961408</v>
      </c>
      <c r="E180" s="11">
        <f t="shared" si="36"/>
        <v>42529.392361111109</v>
      </c>
      <c r="F180" s="15">
        <f t="shared" si="37"/>
        <v>8.5</v>
      </c>
      <c r="G180" s="16"/>
      <c r="H180" s="19">
        <f t="shared" si="38"/>
        <v>4.2000000000000006E-3</v>
      </c>
      <c r="I180" s="26"/>
      <c r="J180" s="26"/>
      <c r="K180" s="19">
        <f t="shared" si="39"/>
        <v>8.2999999999999998E-5</v>
      </c>
      <c r="L180" s="16"/>
      <c r="M180" s="16"/>
      <c r="N180" s="16"/>
      <c r="O180" s="15">
        <f t="shared" si="40"/>
        <v>1.9E-2</v>
      </c>
      <c r="P180" s="15">
        <f t="shared" si="40"/>
        <v>9.4</v>
      </c>
      <c r="Q180" s="18">
        <f t="shared" si="40"/>
        <v>3.5999999999999997E-2</v>
      </c>
      <c r="R180" s="16"/>
      <c r="S180" s="15">
        <f t="shared" si="41"/>
        <v>0.43</v>
      </c>
      <c r="T180" s="16"/>
      <c r="U180" s="16"/>
      <c r="V180" s="18">
        <f t="shared" si="42"/>
        <v>7.0000000000000001E-3</v>
      </c>
      <c r="W180" s="16"/>
      <c r="X180" s="16"/>
      <c r="Y180" s="16"/>
      <c r="Z180" s="16"/>
      <c r="AA180" s="16"/>
      <c r="AB180" s="16"/>
      <c r="AC180" s="15">
        <f t="shared" si="43"/>
        <v>0.11</v>
      </c>
      <c r="AD180" s="40">
        <f t="shared" si="44"/>
        <v>4.2352941176470585E-3</v>
      </c>
      <c r="AE180" s="40">
        <f t="shared" si="45"/>
        <v>4.9411764705882359E-4</v>
      </c>
      <c r="AF180" s="40">
        <f t="shared" si="46"/>
        <v>2.2352941176470588E-3</v>
      </c>
    </row>
    <row r="181" spans="1:32" x14ac:dyDescent="0.2">
      <c r="A181" s="6">
        <f t="shared" si="36"/>
        <v>201602397</v>
      </c>
      <c r="B181" s="103" t="str">
        <f t="shared" si="36"/>
        <v>State of Utah</v>
      </c>
      <c r="C181" s="103">
        <f t="shared" si="36"/>
        <v>4954000</v>
      </c>
      <c r="D181" s="104">
        <f t="shared" si="36"/>
        <v>298.74252672</v>
      </c>
      <c r="E181" s="11">
        <f t="shared" si="36"/>
        <v>42534.520833333336</v>
      </c>
      <c r="F181" s="15">
        <f t="shared" si="37"/>
        <v>2.5784000000000002</v>
      </c>
      <c r="G181" s="16"/>
      <c r="H181" s="19">
        <f t="shared" si="38"/>
        <v>1.722E-3</v>
      </c>
      <c r="I181" s="26"/>
      <c r="J181" s="26"/>
      <c r="K181" s="19">
        <f t="shared" si="39"/>
        <v>1.76E-4</v>
      </c>
      <c r="L181" s="16"/>
      <c r="M181" s="16"/>
      <c r="N181" s="16"/>
      <c r="O181" s="15">
        <f t="shared" si="40"/>
        <v>8.3049999999999999E-3</v>
      </c>
      <c r="P181" s="15">
        <f t="shared" si="40"/>
        <v>3.84</v>
      </c>
      <c r="Q181" s="18">
        <f t="shared" si="40"/>
        <v>1.5178000000000001E-2</v>
      </c>
      <c r="R181" s="16"/>
      <c r="S181" s="15">
        <f t="shared" si="41"/>
        <v>0.20561000000000001</v>
      </c>
      <c r="T181" s="16"/>
      <c r="U181" s="16"/>
      <c r="V181" s="18">
        <f t="shared" si="42"/>
        <v>5.0000000000000001E-3</v>
      </c>
      <c r="W181" s="16"/>
      <c r="X181" s="16"/>
      <c r="Y181" s="16"/>
      <c r="Z181" s="16"/>
      <c r="AA181" s="16"/>
      <c r="AB181" s="16"/>
      <c r="AC181" s="15">
        <f t="shared" si="43"/>
        <v>4.9139000000000002E-2</v>
      </c>
      <c r="AD181" s="40">
        <f t="shared" si="44"/>
        <v>5.8865963388147688E-3</v>
      </c>
      <c r="AE181" s="40">
        <f t="shared" si="45"/>
        <v>6.6785603475023262E-4</v>
      </c>
      <c r="AF181" s="40">
        <f t="shared" si="46"/>
        <v>3.2209897610921499E-3</v>
      </c>
    </row>
    <row r="182" spans="1:32" x14ac:dyDescent="0.2">
      <c r="A182" s="6">
        <f t="shared" si="36"/>
        <v>201602472</v>
      </c>
      <c r="B182" s="103" t="str">
        <f t="shared" si="36"/>
        <v>State of Utah</v>
      </c>
      <c r="C182" s="103">
        <f t="shared" si="36"/>
        <v>4954000</v>
      </c>
      <c r="D182" s="104">
        <f t="shared" si="36"/>
        <v>298.74252672</v>
      </c>
      <c r="E182" s="11">
        <f t="shared" si="36"/>
        <v>42539.645833333336</v>
      </c>
      <c r="F182" s="15">
        <f t="shared" si="37"/>
        <v>2.2513000000000001</v>
      </c>
      <c r="G182" s="16"/>
      <c r="H182" s="19">
        <f t="shared" si="38"/>
        <v>1.4E-3</v>
      </c>
      <c r="I182" s="26"/>
      <c r="J182" s="26"/>
      <c r="K182" s="19">
        <f t="shared" si="39"/>
        <v>1.3300000000000001E-4</v>
      </c>
      <c r="L182" s="16"/>
      <c r="M182" s="16"/>
      <c r="N182" s="16"/>
      <c r="O182" s="15">
        <f t="shared" si="40"/>
        <v>4.9100000000000003E-3</v>
      </c>
      <c r="P182" s="15">
        <f t="shared" si="40"/>
        <v>2.4900000000000002</v>
      </c>
      <c r="Q182" s="18">
        <f t="shared" si="40"/>
        <v>9.8759999999999994E-3</v>
      </c>
      <c r="R182" s="16"/>
      <c r="S182" s="15">
        <f t="shared" si="41"/>
        <v>0.15411000000000002</v>
      </c>
      <c r="T182" s="16"/>
      <c r="U182" s="16"/>
      <c r="V182" s="18">
        <f t="shared" si="42"/>
        <v>5.0000000000000001E-3</v>
      </c>
      <c r="W182" s="16"/>
      <c r="X182" s="16"/>
      <c r="Y182" s="16"/>
      <c r="Z182" s="16"/>
      <c r="AA182" s="16"/>
      <c r="AB182" s="16"/>
      <c r="AC182" s="15">
        <f t="shared" si="43"/>
        <v>2.8889999999999999E-2</v>
      </c>
      <c r="AD182" s="40">
        <f t="shared" si="44"/>
        <v>4.3867987385066403E-3</v>
      </c>
      <c r="AE182" s="40">
        <f t="shared" si="45"/>
        <v>6.2186292364411675E-4</v>
      </c>
      <c r="AF182" s="40">
        <f t="shared" si="46"/>
        <v>2.180962110780438E-3</v>
      </c>
    </row>
    <row r="183" spans="1:32" x14ac:dyDescent="0.2">
      <c r="A183" s="6">
        <f t="shared" si="36"/>
        <v>201602563</v>
      </c>
      <c r="B183" s="103" t="str">
        <f t="shared" si="36"/>
        <v>State of Utah</v>
      </c>
      <c r="C183" s="103">
        <f t="shared" si="36"/>
        <v>4954000</v>
      </c>
      <c r="D183" s="104">
        <f t="shared" si="36"/>
        <v>298.74252672</v>
      </c>
      <c r="E183" s="11">
        <f t="shared" si="36"/>
        <v>42546.614583333336</v>
      </c>
      <c r="F183" s="15">
        <f t="shared" si="37"/>
        <v>1.6553</v>
      </c>
      <c r="G183" s="16"/>
      <c r="H183" s="19">
        <f t="shared" si="38"/>
        <v>1.4010000000000001E-3</v>
      </c>
      <c r="I183" s="26"/>
      <c r="J183" s="26"/>
      <c r="K183" s="19">
        <f t="shared" si="39"/>
        <v>1.1899999999999999E-4</v>
      </c>
      <c r="L183" s="16"/>
      <c r="M183" s="16"/>
      <c r="N183" s="16"/>
      <c r="O183" s="15">
        <f t="shared" si="40"/>
        <v>4.2830000000000003E-3</v>
      </c>
      <c r="P183" s="15">
        <f t="shared" si="40"/>
        <v>1.86</v>
      </c>
      <c r="Q183" s="18">
        <f t="shared" si="40"/>
        <v>5.8269999999999997E-3</v>
      </c>
      <c r="R183" s="16"/>
      <c r="S183" s="15">
        <f t="shared" si="41"/>
        <v>0.11176999999999999</v>
      </c>
      <c r="T183" s="16"/>
      <c r="U183" s="16"/>
      <c r="V183" s="18">
        <f t="shared" si="42"/>
        <v>5.0000000000000001E-3</v>
      </c>
      <c r="W183" s="16"/>
      <c r="X183" s="16"/>
      <c r="Y183" s="16"/>
      <c r="Z183" s="16"/>
      <c r="AA183" s="16"/>
      <c r="AB183" s="16"/>
      <c r="AC183" s="15">
        <f t="shared" si="43"/>
        <v>2.4236999999999998E-2</v>
      </c>
      <c r="AD183" s="40">
        <f t="shared" si="44"/>
        <v>3.5202078173140819E-3</v>
      </c>
      <c r="AE183" s="40">
        <f t="shared" si="45"/>
        <v>8.4637225880505049E-4</v>
      </c>
      <c r="AF183" s="40">
        <f t="shared" si="46"/>
        <v>2.5874463843412071E-3</v>
      </c>
    </row>
    <row r="184" spans="1:32" x14ac:dyDescent="0.2">
      <c r="A184" s="6" t="str">
        <f t="shared" si="36"/>
        <v>SJ4C_110516</v>
      </c>
      <c r="B184" s="103" t="str">
        <f t="shared" si="36"/>
        <v>USEPA Region 8</v>
      </c>
      <c r="C184" s="103" t="str">
        <f t="shared" si="36"/>
        <v>SJ4C</v>
      </c>
      <c r="D184" s="104">
        <f t="shared" si="36"/>
        <v>295.82961408</v>
      </c>
      <c r="E184" s="11">
        <f t="shared" si="36"/>
        <v>42679.583333333336</v>
      </c>
      <c r="F184" s="15">
        <f t="shared" si="37"/>
        <v>2.2999999999999998</v>
      </c>
      <c r="G184" s="16"/>
      <c r="H184" s="19">
        <f t="shared" si="38"/>
        <v>9.2000000000000003E-4</v>
      </c>
      <c r="I184" s="26"/>
      <c r="J184" s="26"/>
      <c r="K184" s="19">
        <f t="shared" si="39"/>
        <v>4.2999999999999995E-5</v>
      </c>
      <c r="L184" s="16"/>
      <c r="M184" s="16"/>
      <c r="N184" s="16"/>
      <c r="O184" s="15">
        <f t="shared" si="40"/>
        <v>5.0000000000000001E-3</v>
      </c>
      <c r="P184" s="15">
        <f t="shared" si="40"/>
        <v>1.8</v>
      </c>
      <c r="Q184" s="18">
        <f t="shared" si="40"/>
        <v>2.5000000000000001E-3</v>
      </c>
      <c r="R184" s="16"/>
      <c r="S184" s="15">
        <f t="shared" si="41"/>
        <v>0.11</v>
      </c>
      <c r="T184" s="16"/>
      <c r="U184" s="16"/>
      <c r="V184" s="18">
        <f t="shared" si="42"/>
        <v>2.3E-3</v>
      </c>
      <c r="W184" s="16"/>
      <c r="X184" s="16"/>
      <c r="Y184" s="16"/>
      <c r="Z184" s="16"/>
      <c r="AA184" s="16"/>
      <c r="AB184" s="16"/>
      <c r="AC184" s="15">
        <f t="shared" si="43"/>
        <v>1.4E-2</v>
      </c>
      <c r="AD184" s="40">
        <f t="shared" si="44"/>
        <v>1.0869565217391304E-3</v>
      </c>
      <c r="AE184" s="40">
        <f t="shared" si="45"/>
        <v>4.0000000000000002E-4</v>
      </c>
      <c r="AF184" s="40">
        <f t="shared" si="46"/>
        <v>2.1739130434782609E-3</v>
      </c>
    </row>
    <row r="188" spans="1:32" x14ac:dyDescent="0.2">
      <c r="E188" s="11"/>
    </row>
    <row r="189" spans="1:32" x14ac:dyDescent="0.2">
      <c r="E189" s="11"/>
    </row>
    <row r="190" spans="1:32" x14ac:dyDescent="0.2">
      <c r="E190" s="11"/>
    </row>
    <row r="191" spans="1:32" x14ac:dyDescent="0.2">
      <c r="E191" s="11"/>
    </row>
    <row r="192" spans="1:32" x14ac:dyDescent="0.2">
      <c r="E192" s="11"/>
    </row>
    <row r="193" spans="5:5" x14ac:dyDescent="0.2">
      <c r="E193" s="11"/>
    </row>
    <row r="194" spans="5:5" x14ac:dyDescent="0.2">
      <c r="E194" s="11"/>
    </row>
    <row r="195" spans="5:5" x14ac:dyDescent="0.2">
      <c r="E195" s="11"/>
    </row>
    <row r="196" spans="5:5" x14ac:dyDescent="0.2">
      <c r="E196" s="11"/>
    </row>
    <row r="197" spans="5:5" x14ac:dyDescent="0.2">
      <c r="E197" s="11"/>
    </row>
    <row r="198" spans="5:5" x14ac:dyDescent="0.2">
      <c r="E198" s="11"/>
    </row>
    <row r="199" spans="5:5" x14ac:dyDescent="0.2">
      <c r="E199" s="11"/>
    </row>
    <row r="200" spans="5:5" x14ac:dyDescent="0.2">
      <c r="E200" s="11"/>
    </row>
    <row r="201" spans="5:5" x14ac:dyDescent="0.2">
      <c r="E201" s="11"/>
    </row>
    <row r="202" spans="5:5" x14ac:dyDescent="0.2">
      <c r="E202" s="11"/>
    </row>
    <row r="203" spans="5:5" x14ac:dyDescent="0.2">
      <c r="E203" s="11"/>
    </row>
    <row r="204" spans="5:5" x14ac:dyDescent="0.2">
      <c r="E204" s="11"/>
    </row>
    <row r="205" spans="5:5" x14ac:dyDescent="0.2">
      <c r="E205" s="11"/>
    </row>
    <row r="206" spans="5:5" x14ac:dyDescent="0.2">
      <c r="E206" s="11"/>
    </row>
    <row r="207" spans="5:5" x14ac:dyDescent="0.2">
      <c r="E207" s="11"/>
    </row>
    <row r="208" spans="5:5" x14ac:dyDescent="0.2">
      <c r="E208" s="11"/>
    </row>
    <row r="209" spans="5:5" x14ac:dyDescent="0.2">
      <c r="E209" s="11"/>
    </row>
    <row r="210" spans="5:5" x14ac:dyDescent="0.2">
      <c r="E210" s="11"/>
    </row>
    <row r="211" spans="5:5" x14ac:dyDescent="0.2">
      <c r="E211" s="11"/>
    </row>
    <row r="212" spans="5:5" x14ac:dyDescent="0.2">
      <c r="E212" s="11"/>
    </row>
    <row r="213" spans="5:5" x14ac:dyDescent="0.2">
      <c r="E213" s="11"/>
    </row>
    <row r="214" spans="5:5" x14ac:dyDescent="0.2">
      <c r="E214" s="11"/>
    </row>
    <row r="215" spans="5:5" x14ac:dyDescent="0.2">
      <c r="E215" s="11"/>
    </row>
    <row r="216" spans="5:5" x14ac:dyDescent="0.2">
      <c r="E216" s="11"/>
    </row>
    <row r="217" spans="5:5" x14ac:dyDescent="0.2">
      <c r="E217" s="11"/>
    </row>
    <row r="218" spans="5:5" x14ac:dyDescent="0.2">
      <c r="E218" s="11"/>
    </row>
    <row r="219" spans="5:5" x14ac:dyDescent="0.2">
      <c r="E219" s="11"/>
    </row>
    <row r="220" spans="5:5" x14ac:dyDescent="0.2">
      <c r="E220" s="11"/>
    </row>
    <row r="221" spans="5:5" x14ac:dyDescent="0.2">
      <c r="E221" s="11"/>
    </row>
    <row r="222" spans="5:5" x14ac:dyDescent="0.2">
      <c r="E222" s="11"/>
    </row>
    <row r="223" spans="5:5" x14ac:dyDescent="0.2">
      <c r="E223" s="11"/>
    </row>
    <row r="224" spans="5:5" x14ac:dyDescent="0.2">
      <c r="E224" s="11"/>
    </row>
    <row r="225" spans="5:5" x14ac:dyDescent="0.2">
      <c r="E225" s="11"/>
    </row>
  </sheetData>
  <sheetProtection algorithmName="SHA-512" hashValue="En4xIfp89FC8BzYYMz4RA7xIkKvF304CIlBMVp1Hsv9c78h3Rr95BrJiRzy/Jge5UQcHhZIjepUk+ZKSTUQ10g==" saltValue="gzkakpjtx5Qbp6C+ujptOw==" spinCount="100000" sheet="1" scenarios="1"/>
  <mergeCells count="2">
    <mergeCell ref="F1:AC1"/>
    <mergeCell ref="F96:AC96"/>
  </mergeCells>
  <pageMargins left="0.7" right="0.7" top="0.75" bottom="0.75" header="0.3" footer="0.3"/>
  <pageSetup paperSize="3" scale="50" orientation="landscape" r:id="rId1"/>
  <headerFooter>
    <oddFooter>&amp;L&amp;Z&amp;F&amp;R&amp;D &amp;T</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225"/>
  <sheetViews>
    <sheetView topLeftCell="X1" workbookViewId="0">
      <selection activeCell="AF43" sqref="AF43"/>
    </sheetView>
  </sheetViews>
  <sheetFormatPr defaultRowHeight="12.75" x14ac:dyDescent="0.2"/>
  <cols>
    <col min="1" max="2" width="21.42578125" customWidth="1"/>
    <col min="3" max="3" width="19.42578125" customWidth="1"/>
    <col min="5" max="5" width="12.85546875" customWidth="1"/>
    <col min="21" max="21" width="10.7109375" customWidth="1"/>
  </cols>
  <sheetData>
    <row r="1" spans="1:30" ht="21" x14ac:dyDescent="0.35">
      <c r="A1" s="85" t="s">
        <v>861</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0" ht="36" x14ac:dyDescent="0.2">
      <c r="A2" s="24" t="s">
        <v>395</v>
      </c>
      <c r="B2" s="24" t="s">
        <v>2</v>
      </c>
      <c r="C2" s="24" t="s">
        <v>396</v>
      </c>
      <c r="D2" s="75" t="s">
        <v>472</v>
      </c>
      <c r="E2" s="23" t="s">
        <v>398</v>
      </c>
      <c r="F2" s="22" t="s">
        <v>5</v>
      </c>
      <c r="G2" s="24" t="s">
        <v>6</v>
      </c>
      <c r="H2" s="22" t="s">
        <v>0</v>
      </c>
      <c r="I2" s="22" t="s">
        <v>7</v>
      </c>
      <c r="J2" s="22" t="s">
        <v>8</v>
      </c>
      <c r="K2" s="22" t="s">
        <v>9</v>
      </c>
      <c r="L2" s="22" t="s">
        <v>10</v>
      </c>
      <c r="M2" s="22" t="s">
        <v>11</v>
      </c>
      <c r="N2" s="22" t="s">
        <v>12</v>
      </c>
      <c r="O2" s="22" t="s">
        <v>13</v>
      </c>
      <c r="P2" s="22" t="s">
        <v>14</v>
      </c>
      <c r="Q2" s="22" t="s">
        <v>1</v>
      </c>
      <c r="R2" s="22" t="s">
        <v>15</v>
      </c>
      <c r="S2" s="22" t="s">
        <v>16</v>
      </c>
      <c r="T2" s="22" t="s">
        <v>17</v>
      </c>
      <c r="U2" s="22" t="s">
        <v>18</v>
      </c>
      <c r="V2" s="22" t="s">
        <v>19</v>
      </c>
      <c r="W2" s="22" t="s">
        <v>20</v>
      </c>
      <c r="X2" s="22" t="s">
        <v>21</v>
      </c>
      <c r="Y2" s="22" t="s">
        <v>22</v>
      </c>
      <c r="Z2" s="22" t="s">
        <v>23</v>
      </c>
      <c r="AA2" s="22" t="s">
        <v>24</v>
      </c>
      <c r="AB2" s="22" t="s">
        <v>25</v>
      </c>
      <c r="AC2" s="22" t="s">
        <v>26</v>
      </c>
      <c r="AD2" s="25"/>
    </row>
    <row r="3" spans="1:30" s="12" customFormat="1" x14ac:dyDescent="0.2">
      <c r="A3" s="106" t="s">
        <v>862</v>
      </c>
      <c r="B3" s="106" t="s">
        <v>863</v>
      </c>
      <c r="C3" s="106">
        <v>4953990</v>
      </c>
      <c r="D3" s="107">
        <v>345.71927808000004</v>
      </c>
      <c r="E3" s="47">
        <v>42224.620833333334</v>
      </c>
      <c r="F3" s="5">
        <v>67300</v>
      </c>
      <c r="G3" s="5">
        <v>0.39500000000000002</v>
      </c>
      <c r="H3" s="5">
        <v>20.2</v>
      </c>
      <c r="I3" s="5">
        <v>1590</v>
      </c>
      <c r="J3" s="5">
        <v>6.36</v>
      </c>
      <c r="K3" s="5">
        <v>2.4900000000000002</v>
      </c>
      <c r="L3" s="5">
        <v>390000</v>
      </c>
      <c r="M3" s="5">
        <v>38.800000000000004</v>
      </c>
      <c r="N3" s="5">
        <v>41.099999999999994</v>
      </c>
      <c r="O3" s="5">
        <v>82.4</v>
      </c>
      <c r="P3" s="5">
        <v>50400</v>
      </c>
      <c r="Q3" s="5">
        <v>91.5</v>
      </c>
      <c r="R3" s="5">
        <v>59100</v>
      </c>
      <c r="S3" s="5">
        <v>3010</v>
      </c>
      <c r="T3" s="5">
        <v>0.222</v>
      </c>
      <c r="U3" s="5">
        <v>1.3</v>
      </c>
      <c r="V3" s="5">
        <v>75.800000000000011</v>
      </c>
      <c r="W3" s="5">
        <v>17700</v>
      </c>
      <c r="X3" s="5">
        <v>1.9300000000000002</v>
      </c>
      <c r="Y3" s="5">
        <v>0.65500000000000003</v>
      </c>
      <c r="Z3" s="5">
        <v>51700</v>
      </c>
      <c r="AA3" s="5">
        <v>1.1800000000000002</v>
      </c>
      <c r="AB3" s="5">
        <v>82.8</v>
      </c>
      <c r="AC3" s="5">
        <v>286</v>
      </c>
    </row>
    <row r="4" spans="1:30" s="12" customFormat="1" x14ac:dyDescent="0.2">
      <c r="A4" s="106" t="s">
        <v>864</v>
      </c>
      <c r="B4" s="106" t="s">
        <v>644</v>
      </c>
      <c r="C4" s="106" t="s">
        <v>42</v>
      </c>
      <c r="D4" s="107">
        <v>345.79974528000002</v>
      </c>
      <c r="E4" s="47">
        <v>42225.743055555555</v>
      </c>
      <c r="F4" s="5">
        <v>46000</v>
      </c>
      <c r="G4" s="5">
        <v>0.4</v>
      </c>
      <c r="H4" s="5">
        <v>8.9</v>
      </c>
      <c r="I4" s="5">
        <v>600</v>
      </c>
      <c r="J4" s="5">
        <v>2.6</v>
      </c>
      <c r="K4" s="5"/>
      <c r="L4" s="5">
        <v>97000</v>
      </c>
      <c r="M4" s="5">
        <v>25</v>
      </c>
      <c r="N4" s="5">
        <v>19</v>
      </c>
      <c r="O4" s="5">
        <v>44</v>
      </c>
      <c r="P4" s="5">
        <v>38000</v>
      </c>
      <c r="Q4" s="5">
        <v>33</v>
      </c>
      <c r="R4" s="5">
        <v>21000</v>
      </c>
      <c r="S4" s="5">
        <v>940</v>
      </c>
      <c r="T4" s="5"/>
      <c r="U4" s="5">
        <v>1.5</v>
      </c>
      <c r="V4" s="5">
        <v>26</v>
      </c>
      <c r="W4" s="5">
        <v>11000</v>
      </c>
      <c r="X4" s="5">
        <v>0.84</v>
      </c>
      <c r="Y4" s="5">
        <v>0.19</v>
      </c>
      <c r="Z4" s="5">
        <v>32000</v>
      </c>
      <c r="AA4" s="5">
        <v>0.49</v>
      </c>
      <c r="AB4" s="5">
        <v>60</v>
      </c>
      <c r="AC4" s="5">
        <v>130</v>
      </c>
    </row>
    <row r="5" spans="1:30" s="12" customFormat="1" x14ac:dyDescent="0.2">
      <c r="A5" s="106" t="s">
        <v>865</v>
      </c>
      <c r="B5" s="106" t="s">
        <v>863</v>
      </c>
      <c r="C5" s="106">
        <v>4953990</v>
      </c>
      <c r="D5" s="107">
        <v>345.71927808000004</v>
      </c>
      <c r="E5" s="47">
        <v>42226.425694444442</v>
      </c>
      <c r="F5" s="5">
        <v>32299.999999999996</v>
      </c>
      <c r="G5" s="5">
        <v>0.216</v>
      </c>
      <c r="H5" s="5">
        <v>11.5</v>
      </c>
      <c r="I5" s="5">
        <v>1960</v>
      </c>
      <c r="J5" s="5">
        <v>2.72</v>
      </c>
      <c r="K5" s="5">
        <v>0.70699999999999996</v>
      </c>
      <c r="L5" s="5">
        <v>93700</v>
      </c>
      <c r="M5" s="5">
        <v>17.3</v>
      </c>
      <c r="N5" s="5">
        <v>18.3</v>
      </c>
      <c r="O5" s="5">
        <v>56.4</v>
      </c>
      <c r="P5" s="5">
        <v>29700</v>
      </c>
      <c r="Q5" s="5">
        <v>79.3</v>
      </c>
      <c r="R5" s="5">
        <v>20100</v>
      </c>
      <c r="S5" s="5">
        <v>1130</v>
      </c>
      <c r="T5" s="5">
        <v>7.17E-2</v>
      </c>
      <c r="U5" s="5">
        <v>0.83399999999999996</v>
      </c>
      <c r="V5" s="5">
        <v>23.5</v>
      </c>
      <c r="W5" s="5">
        <v>7450</v>
      </c>
      <c r="X5" s="5">
        <v>0.90100000000000002</v>
      </c>
      <c r="Y5" s="5">
        <v>0.51900000000000002</v>
      </c>
      <c r="Z5" s="5">
        <v>34600</v>
      </c>
      <c r="AA5" s="5">
        <v>0.28299999999999997</v>
      </c>
      <c r="AB5" s="5">
        <v>43.8</v>
      </c>
      <c r="AC5" s="5">
        <v>821</v>
      </c>
    </row>
    <row r="6" spans="1:30" s="12" customFormat="1" x14ac:dyDescent="0.2">
      <c r="A6" s="106" t="s">
        <v>866</v>
      </c>
      <c r="B6" s="106" t="s">
        <v>644</v>
      </c>
      <c r="C6" s="106" t="s">
        <v>42</v>
      </c>
      <c r="D6" s="107">
        <v>345.79974528000002</v>
      </c>
      <c r="E6" s="47">
        <v>42226.565972222219</v>
      </c>
      <c r="F6" s="5">
        <v>69000</v>
      </c>
      <c r="G6" s="5">
        <v>0.4</v>
      </c>
      <c r="H6" s="5">
        <v>14</v>
      </c>
      <c r="I6" s="5">
        <v>730</v>
      </c>
      <c r="J6" s="5">
        <v>3.6</v>
      </c>
      <c r="K6" s="5">
        <v>0.26</v>
      </c>
      <c r="L6" s="5">
        <v>97000</v>
      </c>
      <c r="M6" s="5">
        <v>37</v>
      </c>
      <c r="N6" s="5">
        <v>25</v>
      </c>
      <c r="O6" s="5">
        <v>64</v>
      </c>
      <c r="P6" s="5">
        <v>58000</v>
      </c>
      <c r="Q6" s="5">
        <v>76</v>
      </c>
      <c r="R6" s="5">
        <v>24000</v>
      </c>
      <c r="S6" s="5">
        <v>1200</v>
      </c>
      <c r="T6" s="5"/>
      <c r="U6" s="5">
        <v>2.1</v>
      </c>
      <c r="V6" s="5">
        <v>35</v>
      </c>
      <c r="W6" s="5">
        <v>14000</v>
      </c>
      <c r="X6" s="5">
        <v>4.5</v>
      </c>
      <c r="Y6" s="5">
        <v>0.49</v>
      </c>
      <c r="Z6" s="5">
        <v>32000</v>
      </c>
      <c r="AA6" s="5">
        <v>0.68</v>
      </c>
      <c r="AB6" s="5">
        <v>92</v>
      </c>
      <c r="AC6" s="5">
        <v>190</v>
      </c>
    </row>
    <row r="7" spans="1:30" s="12" customFormat="1" x14ac:dyDescent="0.2">
      <c r="A7" s="106" t="s">
        <v>867</v>
      </c>
      <c r="B7" s="106" t="s">
        <v>644</v>
      </c>
      <c r="C7" s="106" t="s">
        <v>42</v>
      </c>
      <c r="D7" s="107">
        <v>345.79974528000002</v>
      </c>
      <c r="E7" s="47">
        <v>42226.569444444445</v>
      </c>
      <c r="F7" s="5">
        <v>59000</v>
      </c>
      <c r="G7" s="5">
        <v>0.4</v>
      </c>
      <c r="H7" s="5">
        <v>13</v>
      </c>
      <c r="I7" s="5">
        <v>700</v>
      </c>
      <c r="J7" s="5">
        <v>3.6</v>
      </c>
      <c r="K7" s="5">
        <v>0.34</v>
      </c>
      <c r="L7" s="5">
        <v>100000</v>
      </c>
      <c r="M7" s="5">
        <v>33</v>
      </c>
      <c r="N7" s="5">
        <v>24</v>
      </c>
      <c r="O7" s="5">
        <v>64</v>
      </c>
      <c r="P7" s="5">
        <v>51000</v>
      </c>
      <c r="Q7" s="5">
        <v>77</v>
      </c>
      <c r="R7" s="5">
        <v>23000</v>
      </c>
      <c r="S7" s="5">
        <v>1200</v>
      </c>
      <c r="T7" s="5"/>
      <c r="U7" s="5">
        <v>1.6</v>
      </c>
      <c r="V7" s="5">
        <v>33</v>
      </c>
      <c r="W7" s="5">
        <v>12000</v>
      </c>
      <c r="X7" s="5">
        <v>3.3</v>
      </c>
      <c r="Y7" s="5">
        <v>0.52</v>
      </c>
      <c r="Z7" s="5">
        <v>34000</v>
      </c>
      <c r="AA7" s="5">
        <v>0.64</v>
      </c>
      <c r="AB7" s="5">
        <v>80</v>
      </c>
      <c r="AC7" s="5">
        <v>180</v>
      </c>
    </row>
    <row r="8" spans="1:30" s="12" customFormat="1" x14ac:dyDescent="0.2">
      <c r="A8" s="106" t="s">
        <v>868</v>
      </c>
      <c r="B8" s="106" t="s">
        <v>863</v>
      </c>
      <c r="C8" s="106">
        <v>4953990</v>
      </c>
      <c r="D8" s="107">
        <v>345.71927808000004</v>
      </c>
      <c r="E8" s="47">
        <v>42226.623611111114</v>
      </c>
      <c r="F8" s="5">
        <v>39100</v>
      </c>
      <c r="G8" s="5">
        <v>0.22800000000000001</v>
      </c>
      <c r="H8" s="5">
        <v>11.799999999999999</v>
      </c>
      <c r="I8" s="5">
        <v>1700</v>
      </c>
      <c r="J8" s="5">
        <v>3.7100000000000004</v>
      </c>
      <c r="K8" s="5">
        <v>0.88099999999999989</v>
      </c>
      <c r="L8" s="5">
        <v>97100</v>
      </c>
      <c r="M8" s="5">
        <v>22.1</v>
      </c>
      <c r="N8" s="5">
        <v>23.2</v>
      </c>
      <c r="O8" s="5">
        <v>67.3</v>
      </c>
      <c r="P8" s="5">
        <v>35800</v>
      </c>
      <c r="Q8" s="5">
        <v>75.800000000000011</v>
      </c>
      <c r="R8" s="5">
        <v>22500</v>
      </c>
      <c r="S8" s="5">
        <v>1400</v>
      </c>
      <c r="T8" s="5">
        <v>9.8299999999999998E-2</v>
      </c>
      <c r="U8" s="5">
        <v>0.93</v>
      </c>
      <c r="V8" s="5">
        <v>29.6</v>
      </c>
      <c r="W8" s="5">
        <v>8490</v>
      </c>
      <c r="X8" s="5">
        <v>1.08</v>
      </c>
      <c r="Y8" s="5">
        <v>0.747</v>
      </c>
      <c r="Z8" s="5">
        <v>34900</v>
      </c>
      <c r="AA8" s="5">
        <v>0.438</v>
      </c>
      <c r="AB8" s="5">
        <v>49</v>
      </c>
      <c r="AC8" s="5">
        <v>658</v>
      </c>
    </row>
    <row r="9" spans="1:30" s="12" customFormat="1" x14ac:dyDescent="0.2">
      <c r="A9" s="106" t="s">
        <v>869</v>
      </c>
      <c r="B9" s="106" t="s">
        <v>863</v>
      </c>
      <c r="C9" s="106">
        <v>4953990</v>
      </c>
      <c r="D9" s="107">
        <v>345.71927808000004</v>
      </c>
      <c r="E9" s="47">
        <v>42227.405555555553</v>
      </c>
      <c r="F9" s="5">
        <v>52800</v>
      </c>
      <c r="G9" s="5">
        <v>0.29500000000000004</v>
      </c>
      <c r="H9" s="5">
        <v>12.6</v>
      </c>
      <c r="I9" s="5">
        <v>918</v>
      </c>
      <c r="J9" s="5">
        <v>4.2700000000000005</v>
      </c>
      <c r="K9" s="5">
        <v>0.998</v>
      </c>
      <c r="L9" s="5">
        <v>99700</v>
      </c>
      <c r="M9" s="5">
        <v>23.099999999999998</v>
      </c>
      <c r="N9" s="5">
        <v>25.1</v>
      </c>
      <c r="O9" s="5">
        <v>67.900000000000006</v>
      </c>
      <c r="P9" s="5">
        <v>40200</v>
      </c>
      <c r="Q9" s="5">
        <v>62.9</v>
      </c>
      <c r="R9" s="5">
        <v>22500</v>
      </c>
      <c r="S9" s="5">
        <v>1410</v>
      </c>
      <c r="T9" s="5">
        <v>0.122</v>
      </c>
      <c r="U9" s="5">
        <v>0.753</v>
      </c>
      <c r="V9" s="5">
        <v>29.3</v>
      </c>
      <c r="W9" s="5">
        <v>9630</v>
      </c>
      <c r="X9" s="5">
        <v>1.2</v>
      </c>
      <c r="Y9" s="5">
        <v>0.60299999999999998</v>
      </c>
      <c r="Z9" s="5">
        <v>36900</v>
      </c>
      <c r="AA9" s="5">
        <v>0.67199999999999993</v>
      </c>
      <c r="AB9" s="5">
        <v>55.199999999999996</v>
      </c>
      <c r="AC9" s="5">
        <v>166</v>
      </c>
    </row>
    <row r="10" spans="1:30" s="12" customFormat="1" x14ac:dyDescent="0.2">
      <c r="A10" s="106" t="s">
        <v>870</v>
      </c>
      <c r="B10" s="106" t="s">
        <v>644</v>
      </c>
      <c r="C10" s="106" t="s">
        <v>42</v>
      </c>
      <c r="D10" s="107">
        <v>345.79974528000002</v>
      </c>
      <c r="E10" s="47">
        <v>42227.513888888891</v>
      </c>
      <c r="F10" s="5">
        <v>10000</v>
      </c>
      <c r="G10" s="5"/>
      <c r="H10" s="5">
        <v>4.9000000000000004</v>
      </c>
      <c r="I10" s="5">
        <v>180</v>
      </c>
      <c r="J10" s="5">
        <v>0.59</v>
      </c>
      <c r="K10" s="5">
        <v>0.22</v>
      </c>
      <c r="L10" s="5">
        <v>210000</v>
      </c>
      <c r="M10" s="5">
        <v>8</v>
      </c>
      <c r="N10" s="5">
        <v>3.9</v>
      </c>
      <c r="O10" s="5">
        <v>11</v>
      </c>
      <c r="P10" s="5">
        <v>8400</v>
      </c>
      <c r="Q10" s="5">
        <v>7.6</v>
      </c>
      <c r="R10" s="5">
        <v>79000</v>
      </c>
      <c r="S10" s="5">
        <v>310</v>
      </c>
      <c r="T10" s="5"/>
      <c r="U10" s="5">
        <v>4.5</v>
      </c>
      <c r="V10" s="5">
        <v>13</v>
      </c>
      <c r="W10" s="5">
        <v>9400</v>
      </c>
      <c r="X10" s="5">
        <v>3.3</v>
      </c>
      <c r="Y10" s="5"/>
      <c r="Z10" s="5">
        <v>75000</v>
      </c>
      <c r="AA10" s="5">
        <v>0.26</v>
      </c>
      <c r="AB10" s="5">
        <v>24</v>
      </c>
      <c r="AC10" s="5">
        <v>36</v>
      </c>
    </row>
    <row r="11" spans="1:30" s="12" customFormat="1" x14ac:dyDescent="0.2">
      <c r="A11" s="106" t="s">
        <v>871</v>
      </c>
      <c r="B11" s="106" t="s">
        <v>863</v>
      </c>
      <c r="C11" s="106">
        <v>4953990</v>
      </c>
      <c r="D11" s="107">
        <v>345.71927808000004</v>
      </c>
      <c r="E11" s="47">
        <v>42227.597222222219</v>
      </c>
      <c r="F11" s="5">
        <v>54700</v>
      </c>
      <c r="G11" s="5">
        <v>0.23200000000000001</v>
      </c>
      <c r="H11" s="5">
        <v>15</v>
      </c>
      <c r="I11" s="5">
        <v>1060</v>
      </c>
      <c r="J11" s="5">
        <v>5.1599999999999993</v>
      </c>
      <c r="K11" s="5">
        <v>1.0399999999999998</v>
      </c>
      <c r="L11" s="5">
        <v>102000</v>
      </c>
      <c r="M11" s="5">
        <v>24.2</v>
      </c>
      <c r="N11" s="5">
        <v>29.1</v>
      </c>
      <c r="O11" s="5">
        <v>80.3</v>
      </c>
      <c r="P11" s="5">
        <v>44700</v>
      </c>
      <c r="Q11" s="5">
        <v>70.2</v>
      </c>
      <c r="R11" s="5">
        <v>24000</v>
      </c>
      <c r="S11" s="5">
        <v>1570</v>
      </c>
      <c r="T11" s="5">
        <v>0.13699999999999998</v>
      </c>
      <c r="U11" s="5">
        <v>0.64800000000000002</v>
      </c>
      <c r="V11" s="5">
        <v>32.4</v>
      </c>
      <c r="W11" s="5">
        <v>9470</v>
      </c>
      <c r="X11" s="5">
        <v>1.23</v>
      </c>
      <c r="Y11" s="5">
        <v>0.45399999999999996</v>
      </c>
      <c r="Z11" s="5">
        <v>38600</v>
      </c>
      <c r="AA11" s="5">
        <v>0.73299999999999998</v>
      </c>
      <c r="AB11" s="5">
        <v>58.4</v>
      </c>
      <c r="AC11" s="5">
        <v>183</v>
      </c>
    </row>
    <row r="12" spans="1:30" s="12" customFormat="1" x14ac:dyDescent="0.2">
      <c r="A12" s="106" t="s">
        <v>872</v>
      </c>
      <c r="B12" s="106" t="s">
        <v>863</v>
      </c>
      <c r="C12" s="106">
        <v>4953990</v>
      </c>
      <c r="D12" s="107">
        <v>345.71927808000004</v>
      </c>
      <c r="E12" s="47">
        <v>42228.442361111112</v>
      </c>
      <c r="F12" s="5">
        <v>31500</v>
      </c>
      <c r="G12" s="5">
        <v>0.247</v>
      </c>
      <c r="H12" s="5">
        <v>10.200000000000001</v>
      </c>
      <c r="I12" s="5">
        <v>720</v>
      </c>
      <c r="J12" s="5">
        <v>3.62</v>
      </c>
      <c r="K12" s="5">
        <v>0.85499999999999998</v>
      </c>
      <c r="L12" s="5">
        <v>108000</v>
      </c>
      <c r="M12" s="5">
        <v>14.7</v>
      </c>
      <c r="N12" s="5">
        <v>19.5</v>
      </c>
      <c r="O12" s="5">
        <v>51.7</v>
      </c>
      <c r="P12" s="5">
        <v>24400</v>
      </c>
      <c r="Q12" s="5">
        <v>49.099999999999994</v>
      </c>
      <c r="R12" s="5">
        <v>18400</v>
      </c>
      <c r="S12" s="5">
        <v>1190</v>
      </c>
      <c r="T12" s="5">
        <v>7.8300000000000008E-2</v>
      </c>
      <c r="U12" s="5">
        <v>0.45</v>
      </c>
      <c r="V12" s="5">
        <v>22.700000000000003</v>
      </c>
      <c r="W12" s="5">
        <v>7040</v>
      </c>
      <c r="X12" s="5">
        <v>1.06</v>
      </c>
      <c r="Y12" s="5">
        <v>0.48099999999999998</v>
      </c>
      <c r="Z12" s="5">
        <v>33000</v>
      </c>
      <c r="AA12" s="5">
        <v>0.45800000000000002</v>
      </c>
      <c r="AB12" s="5">
        <v>38.6</v>
      </c>
      <c r="AC12" s="5">
        <v>131</v>
      </c>
    </row>
    <row r="13" spans="1:30" s="12" customFormat="1" x14ac:dyDescent="0.2">
      <c r="A13" s="106" t="s">
        <v>873</v>
      </c>
      <c r="B13" s="106" t="s">
        <v>394</v>
      </c>
      <c r="C13" s="106" t="s">
        <v>874</v>
      </c>
      <c r="D13" s="107">
        <v>345.79974528000002</v>
      </c>
      <c r="E13" s="47">
        <v>42228.513888888891</v>
      </c>
      <c r="F13" s="5"/>
      <c r="G13" s="5">
        <v>0.2</v>
      </c>
      <c r="H13" s="5">
        <v>18</v>
      </c>
      <c r="I13" s="5">
        <v>480</v>
      </c>
      <c r="J13" s="5">
        <v>3</v>
      </c>
      <c r="K13" s="5">
        <v>0.93</v>
      </c>
      <c r="L13" s="5"/>
      <c r="M13" s="5"/>
      <c r="N13" s="5"/>
      <c r="O13" s="5">
        <v>35</v>
      </c>
      <c r="P13" s="5"/>
      <c r="Q13" s="5">
        <v>30</v>
      </c>
      <c r="R13" s="5"/>
      <c r="S13" s="5"/>
      <c r="T13" s="5">
        <v>9.5000000000000001E-2</v>
      </c>
      <c r="U13" s="5"/>
      <c r="V13" s="5">
        <v>10</v>
      </c>
      <c r="W13" s="5"/>
      <c r="X13" s="5">
        <v>3.4</v>
      </c>
      <c r="Y13" s="5">
        <v>0.7</v>
      </c>
      <c r="Z13" s="5"/>
      <c r="AA13" s="5">
        <v>1</v>
      </c>
      <c r="AB13" s="5"/>
      <c r="AC13" s="5">
        <v>97</v>
      </c>
    </row>
    <row r="14" spans="1:30" s="12" customFormat="1" x14ac:dyDescent="0.2">
      <c r="A14" s="106" t="s">
        <v>875</v>
      </c>
      <c r="B14" s="106" t="s">
        <v>644</v>
      </c>
      <c r="C14" s="106" t="s">
        <v>42</v>
      </c>
      <c r="D14" s="107">
        <v>345.79974528000002</v>
      </c>
      <c r="E14" s="47">
        <v>42228.520833333336</v>
      </c>
      <c r="F14" s="5">
        <v>80000</v>
      </c>
      <c r="G14" s="5">
        <v>0.4</v>
      </c>
      <c r="H14" s="5">
        <v>15</v>
      </c>
      <c r="I14" s="5">
        <v>650</v>
      </c>
      <c r="J14" s="5">
        <v>4.4000000000000004</v>
      </c>
      <c r="K14" s="5">
        <v>0.5</v>
      </c>
      <c r="L14" s="5">
        <v>130000</v>
      </c>
      <c r="M14" s="5">
        <v>37</v>
      </c>
      <c r="N14" s="5">
        <v>26</v>
      </c>
      <c r="O14" s="5">
        <v>62</v>
      </c>
      <c r="P14" s="5">
        <v>60000</v>
      </c>
      <c r="Q14" s="5">
        <v>59</v>
      </c>
      <c r="R14" s="5">
        <v>25000</v>
      </c>
      <c r="S14" s="5">
        <v>1100</v>
      </c>
      <c r="T14" s="5">
        <v>0.08</v>
      </c>
      <c r="U14" s="5">
        <v>2.1</v>
      </c>
      <c r="V14" s="5">
        <v>36</v>
      </c>
      <c r="W14" s="5">
        <v>17000</v>
      </c>
      <c r="X14" s="5">
        <v>4</v>
      </c>
      <c r="Y14" s="5">
        <v>0.3</v>
      </c>
      <c r="Z14" s="5">
        <v>35000</v>
      </c>
      <c r="AA14" s="5">
        <v>0.87</v>
      </c>
      <c r="AB14" s="5">
        <v>99</v>
      </c>
      <c r="AC14" s="5">
        <v>180</v>
      </c>
    </row>
    <row r="15" spans="1:30" s="12" customFormat="1" x14ac:dyDescent="0.2">
      <c r="A15" s="106" t="s">
        <v>876</v>
      </c>
      <c r="B15" s="106" t="s">
        <v>644</v>
      </c>
      <c r="C15" s="106" t="s">
        <v>42</v>
      </c>
      <c r="D15" s="107">
        <v>345.79974528000002</v>
      </c>
      <c r="E15" s="47">
        <v>42228.524305555555</v>
      </c>
      <c r="F15" s="5">
        <v>77000</v>
      </c>
      <c r="G15" s="5">
        <v>0.4</v>
      </c>
      <c r="H15" s="5">
        <v>15</v>
      </c>
      <c r="I15" s="5">
        <v>650</v>
      </c>
      <c r="J15" s="5">
        <v>4.4000000000000004</v>
      </c>
      <c r="K15" s="5">
        <v>0.61</v>
      </c>
      <c r="L15" s="5">
        <v>120000</v>
      </c>
      <c r="M15" s="5">
        <v>37</v>
      </c>
      <c r="N15" s="5">
        <v>27</v>
      </c>
      <c r="O15" s="5">
        <v>62</v>
      </c>
      <c r="P15" s="5">
        <v>59000</v>
      </c>
      <c r="Q15" s="5">
        <v>59</v>
      </c>
      <c r="R15" s="5">
        <v>25000</v>
      </c>
      <c r="S15" s="5">
        <v>1100</v>
      </c>
      <c r="T15" s="5">
        <v>0.08</v>
      </c>
      <c r="U15" s="5">
        <v>1.9</v>
      </c>
      <c r="V15" s="5">
        <v>36</v>
      </c>
      <c r="W15" s="5">
        <v>16000</v>
      </c>
      <c r="X15" s="5">
        <v>3.7</v>
      </c>
      <c r="Y15" s="5">
        <v>0.28999999999999998</v>
      </c>
      <c r="Z15" s="5">
        <v>34000</v>
      </c>
      <c r="AA15" s="5">
        <v>0.86</v>
      </c>
      <c r="AB15" s="5">
        <v>96</v>
      </c>
      <c r="AC15" s="5">
        <v>180</v>
      </c>
    </row>
    <row r="16" spans="1:30" s="12" customFormat="1" x14ac:dyDescent="0.2">
      <c r="A16" s="106" t="s">
        <v>877</v>
      </c>
      <c r="B16" s="106" t="s">
        <v>863</v>
      </c>
      <c r="C16" s="106">
        <v>4953990</v>
      </c>
      <c r="D16" s="107">
        <v>345.71927808000004</v>
      </c>
      <c r="E16" s="47">
        <v>42229.448611111111</v>
      </c>
      <c r="F16" s="5">
        <v>23700</v>
      </c>
      <c r="G16" s="5">
        <v>0.156</v>
      </c>
      <c r="H16" s="5">
        <v>10.1</v>
      </c>
      <c r="I16" s="5">
        <v>722</v>
      </c>
      <c r="J16" s="5">
        <v>3.57</v>
      </c>
      <c r="K16" s="5">
        <v>0.70799999999999996</v>
      </c>
      <c r="L16" s="5">
        <v>127000</v>
      </c>
      <c r="M16" s="5">
        <v>9.33</v>
      </c>
      <c r="N16" s="5">
        <v>17.3</v>
      </c>
      <c r="O16" s="5">
        <v>47.9</v>
      </c>
      <c r="P16" s="5">
        <v>17800</v>
      </c>
      <c r="Q16" s="5">
        <v>44.3</v>
      </c>
      <c r="R16" s="5">
        <v>20800</v>
      </c>
      <c r="S16" s="5">
        <v>1270</v>
      </c>
      <c r="T16" s="5">
        <v>0.10299999999999999</v>
      </c>
      <c r="U16" s="5">
        <v>0.68099999999999994</v>
      </c>
      <c r="V16" s="5">
        <v>19.3</v>
      </c>
      <c r="W16" s="5">
        <v>6730</v>
      </c>
      <c r="X16" s="5">
        <v>0.94799999999999995</v>
      </c>
      <c r="Y16" s="5">
        <v>0.312</v>
      </c>
      <c r="Z16" s="5">
        <v>34200</v>
      </c>
      <c r="AA16" s="5">
        <v>0.32400000000000001</v>
      </c>
      <c r="AB16" s="5">
        <v>34.200000000000003</v>
      </c>
      <c r="AC16" s="5">
        <v>109</v>
      </c>
    </row>
    <row r="17" spans="1:29" s="12" customFormat="1" x14ac:dyDescent="0.2">
      <c r="A17" s="106" t="s">
        <v>878</v>
      </c>
      <c r="B17" s="106" t="s">
        <v>863</v>
      </c>
      <c r="C17" s="106">
        <v>4953990</v>
      </c>
      <c r="D17" s="107">
        <v>345.71927808000004</v>
      </c>
      <c r="E17" s="47">
        <v>42229.586111111108</v>
      </c>
      <c r="F17" s="5">
        <v>35000</v>
      </c>
      <c r="G17" s="5">
        <v>0.27200000000000002</v>
      </c>
      <c r="H17" s="5">
        <v>10.7</v>
      </c>
      <c r="I17" s="5">
        <v>725</v>
      </c>
      <c r="J17" s="5">
        <v>3.9699999999999998</v>
      </c>
      <c r="K17" s="5">
        <v>0.91600000000000004</v>
      </c>
      <c r="L17" s="5">
        <v>130000</v>
      </c>
      <c r="M17" s="5">
        <v>17</v>
      </c>
      <c r="N17" s="5">
        <v>19.5</v>
      </c>
      <c r="O17" s="5">
        <v>51.4</v>
      </c>
      <c r="P17" s="5">
        <v>26500</v>
      </c>
      <c r="Q17" s="5">
        <v>54.1</v>
      </c>
      <c r="R17" s="5">
        <v>20500</v>
      </c>
      <c r="S17" s="5">
        <v>1120</v>
      </c>
      <c r="T17" s="5">
        <v>0.112</v>
      </c>
      <c r="U17" s="5">
        <v>0.39700000000000002</v>
      </c>
      <c r="V17" s="5">
        <v>27.7</v>
      </c>
      <c r="W17" s="5">
        <v>8290</v>
      </c>
      <c r="X17" s="5">
        <v>1.1199999999999999</v>
      </c>
      <c r="Y17" s="5">
        <v>0.30499999999999999</v>
      </c>
      <c r="Z17" s="5">
        <v>34500</v>
      </c>
      <c r="AA17" s="5">
        <v>0.56099999999999994</v>
      </c>
      <c r="AB17" s="5">
        <v>40.800000000000004</v>
      </c>
      <c r="AC17" s="5">
        <v>144</v>
      </c>
    </row>
    <row r="18" spans="1:29" s="12" customFormat="1" x14ac:dyDescent="0.2">
      <c r="A18" s="106" t="s">
        <v>879</v>
      </c>
      <c r="B18" s="106" t="s">
        <v>863</v>
      </c>
      <c r="C18" s="106">
        <v>4953990</v>
      </c>
      <c r="D18" s="107">
        <v>345.71927808000004</v>
      </c>
      <c r="E18" s="47">
        <v>42230.413194444445</v>
      </c>
      <c r="F18" s="5">
        <v>62000</v>
      </c>
      <c r="G18" s="5">
        <v>0.443</v>
      </c>
      <c r="H18" s="5">
        <v>16</v>
      </c>
      <c r="I18" s="5">
        <v>1400</v>
      </c>
      <c r="J18" s="5">
        <v>7.0299999999999994</v>
      </c>
      <c r="K18" s="5">
        <v>1.41</v>
      </c>
      <c r="L18" s="5">
        <v>153000</v>
      </c>
      <c r="M18" s="5">
        <v>29.9</v>
      </c>
      <c r="N18" s="5">
        <v>39.800000000000004</v>
      </c>
      <c r="O18" s="5">
        <v>106</v>
      </c>
      <c r="P18" s="5">
        <v>54300</v>
      </c>
      <c r="Q18" s="5">
        <v>90.800000000000011</v>
      </c>
      <c r="R18" s="5">
        <v>32900</v>
      </c>
      <c r="S18" s="5">
        <v>2060</v>
      </c>
      <c r="T18" s="5">
        <v>0.247</v>
      </c>
      <c r="U18" s="5">
        <v>0.72199999999999998</v>
      </c>
      <c r="V18" s="5">
        <v>48.4</v>
      </c>
      <c r="W18" s="5">
        <v>12700</v>
      </c>
      <c r="X18" s="5">
        <v>1.49</v>
      </c>
      <c r="Y18" s="5">
        <v>0.495</v>
      </c>
      <c r="Z18" s="5">
        <v>59500</v>
      </c>
      <c r="AA18" s="5">
        <v>1.0399999999999998</v>
      </c>
      <c r="AB18" s="5">
        <v>76.399999999999991</v>
      </c>
      <c r="AC18" s="5">
        <v>265</v>
      </c>
    </row>
    <row r="19" spans="1:29" s="12" customFormat="1" x14ac:dyDescent="0.2">
      <c r="A19" s="106" t="s">
        <v>880</v>
      </c>
      <c r="B19" s="106" t="s">
        <v>644</v>
      </c>
      <c r="C19" s="106" t="s">
        <v>42</v>
      </c>
      <c r="D19" s="107">
        <v>345.79974528000002</v>
      </c>
      <c r="E19" s="47">
        <v>42230.520833333336</v>
      </c>
      <c r="F19" s="5">
        <v>95000</v>
      </c>
      <c r="G19" s="5">
        <v>1</v>
      </c>
      <c r="H19" s="5">
        <v>20</v>
      </c>
      <c r="I19" s="5">
        <v>1200</v>
      </c>
      <c r="J19" s="5">
        <v>5</v>
      </c>
      <c r="K19" s="5">
        <v>0.85</v>
      </c>
      <c r="L19" s="5">
        <v>150000</v>
      </c>
      <c r="M19" s="5">
        <v>33</v>
      </c>
      <c r="N19" s="5">
        <v>35</v>
      </c>
      <c r="O19" s="5">
        <v>99</v>
      </c>
      <c r="P19" s="5">
        <v>92000</v>
      </c>
      <c r="Q19" s="5">
        <v>90</v>
      </c>
      <c r="R19" s="5">
        <v>36000</v>
      </c>
      <c r="S19" s="5">
        <v>1600</v>
      </c>
      <c r="T19" s="5">
        <v>0.23</v>
      </c>
      <c r="U19" s="5">
        <v>1.4</v>
      </c>
      <c r="V19" s="5">
        <v>45</v>
      </c>
      <c r="W19" s="5">
        <v>17000</v>
      </c>
      <c r="X19" s="5">
        <v>3.3</v>
      </c>
      <c r="Y19" s="5">
        <v>1</v>
      </c>
      <c r="Z19" s="5">
        <v>62000</v>
      </c>
      <c r="AA19" s="5">
        <v>1</v>
      </c>
      <c r="AB19" s="5">
        <v>94</v>
      </c>
      <c r="AC19" s="5">
        <v>300</v>
      </c>
    </row>
    <row r="20" spans="1:29" s="12" customFormat="1" x14ac:dyDescent="0.2">
      <c r="A20" s="106" t="s">
        <v>881</v>
      </c>
      <c r="B20" s="106" t="s">
        <v>863</v>
      </c>
      <c r="C20" s="106">
        <v>4953990</v>
      </c>
      <c r="D20" s="107">
        <v>345.71927808000004</v>
      </c>
      <c r="E20" s="47">
        <v>42231.4375</v>
      </c>
      <c r="F20" s="5">
        <v>29200</v>
      </c>
      <c r="G20" s="5">
        <v>0.32899999999999996</v>
      </c>
      <c r="H20" s="5">
        <v>8.5</v>
      </c>
      <c r="I20" s="5">
        <v>566</v>
      </c>
      <c r="J20" s="5">
        <v>2.65</v>
      </c>
      <c r="K20" s="5">
        <v>0.80599999999999994</v>
      </c>
      <c r="L20" s="5">
        <v>90200</v>
      </c>
      <c r="M20" s="5">
        <v>15.5</v>
      </c>
      <c r="N20" s="5">
        <v>15</v>
      </c>
      <c r="O20" s="5">
        <v>39.300000000000004</v>
      </c>
      <c r="P20" s="5">
        <v>24900</v>
      </c>
      <c r="Q20" s="5">
        <v>36.5</v>
      </c>
      <c r="R20" s="5">
        <v>19700</v>
      </c>
      <c r="S20" s="5">
        <v>862</v>
      </c>
      <c r="T20" s="5">
        <v>7.4999999999999997E-2</v>
      </c>
      <c r="U20" s="5">
        <v>1.06</v>
      </c>
      <c r="V20" s="5">
        <v>18.700000000000003</v>
      </c>
      <c r="W20" s="5">
        <v>7880</v>
      </c>
      <c r="X20" s="5">
        <v>0.92800000000000005</v>
      </c>
      <c r="Y20" s="5">
        <v>0.245</v>
      </c>
      <c r="Z20" s="5">
        <v>39400</v>
      </c>
      <c r="AA20" s="5">
        <v>0.39700000000000002</v>
      </c>
      <c r="AB20" s="5">
        <v>43.3</v>
      </c>
      <c r="AC20" s="5">
        <v>114</v>
      </c>
    </row>
    <row r="21" spans="1:29" s="12" customFormat="1" x14ac:dyDescent="0.2">
      <c r="A21" s="106" t="s">
        <v>882</v>
      </c>
      <c r="B21" s="106" t="s">
        <v>644</v>
      </c>
      <c r="C21" s="106" t="s">
        <v>42</v>
      </c>
      <c r="D21" s="107">
        <v>345.79974528000002</v>
      </c>
      <c r="E21" s="47">
        <v>42231.708333333336</v>
      </c>
      <c r="F21" s="5">
        <v>39000</v>
      </c>
      <c r="G21" s="5">
        <v>1</v>
      </c>
      <c r="H21" s="5">
        <v>8.5</v>
      </c>
      <c r="I21" s="5">
        <v>460</v>
      </c>
      <c r="J21" s="5">
        <v>1.7</v>
      </c>
      <c r="K21" s="5">
        <v>0.5</v>
      </c>
      <c r="L21" s="5">
        <v>89000</v>
      </c>
      <c r="M21" s="5">
        <v>14</v>
      </c>
      <c r="N21" s="5">
        <v>12</v>
      </c>
      <c r="O21" s="5">
        <v>35</v>
      </c>
      <c r="P21" s="5">
        <v>31000</v>
      </c>
      <c r="Q21" s="5">
        <v>31</v>
      </c>
      <c r="R21" s="5">
        <v>19000</v>
      </c>
      <c r="S21" s="5">
        <v>630</v>
      </c>
      <c r="T21" s="5">
        <v>0.1</v>
      </c>
      <c r="U21" s="5">
        <v>1.4</v>
      </c>
      <c r="V21" s="5">
        <v>18</v>
      </c>
      <c r="W21" s="5">
        <v>9500</v>
      </c>
      <c r="X21" s="5">
        <v>1.6</v>
      </c>
      <c r="Y21" s="5">
        <v>1</v>
      </c>
      <c r="Z21" s="5">
        <v>37000</v>
      </c>
      <c r="AA21" s="5">
        <v>1</v>
      </c>
      <c r="AB21" s="5">
        <v>41</v>
      </c>
      <c r="AC21" s="5">
        <v>130</v>
      </c>
    </row>
    <row r="22" spans="1:29" s="12" customFormat="1" x14ac:dyDescent="0.2">
      <c r="A22" s="106" t="s">
        <v>883</v>
      </c>
      <c r="B22" s="106" t="s">
        <v>644</v>
      </c>
      <c r="C22" s="106" t="s">
        <v>42</v>
      </c>
      <c r="D22" s="107">
        <v>345.79974528000002</v>
      </c>
      <c r="E22" s="47">
        <v>42232.458333333336</v>
      </c>
      <c r="F22" s="5">
        <v>51000</v>
      </c>
      <c r="G22" s="5">
        <v>0.4</v>
      </c>
      <c r="H22" s="5">
        <v>11</v>
      </c>
      <c r="I22" s="5">
        <v>510</v>
      </c>
      <c r="J22" s="5">
        <v>2.8</v>
      </c>
      <c r="K22" s="5">
        <v>0.28000000000000003</v>
      </c>
      <c r="L22" s="5">
        <v>83000</v>
      </c>
      <c r="M22" s="5">
        <v>29</v>
      </c>
      <c r="N22" s="5">
        <v>15</v>
      </c>
      <c r="O22" s="5">
        <v>37</v>
      </c>
      <c r="P22" s="5">
        <v>40000</v>
      </c>
      <c r="Q22" s="5">
        <v>27</v>
      </c>
      <c r="R22" s="5">
        <v>21000</v>
      </c>
      <c r="S22" s="5">
        <v>650</v>
      </c>
      <c r="T22" s="5">
        <v>0.08</v>
      </c>
      <c r="U22" s="5">
        <v>1.3</v>
      </c>
      <c r="V22" s="5">
        <v>23</v>
      </c>
      <c r="W22" s="5">
        <v>11000</v>
      </c>
      <c r="X22" s="5">
        <v>1.7</v>
      </c>
      <c r="Y22" s="5">
        <v>0.1</v>
      </c>
      <c r="Z22" s="5">
        <v>38000</v>
      </c>
      <c r="AA22" s="5">
        <v>0.37</v>
      </c>
      <c r="AB22" s="5">
        <v>75</v>
      </c>
      <c r="AC22" s="5">
        <v>100</v>
      </c>
    </row>
    <row r="23" spans="1:29" s="12" customFormat="1" x14ac:dyDescent="0.2">
      <c r="A23" s="106" t="s">
        <v>884</v>
      </c>
      <c r="B23" s="106" t="s">
        <v>644</v>
      </c>
      <c r="C23" s="106" t="s">
        <v>42</v>
      </c>
      <c r="D23" s="107">
        <v>345.79974528000002</v>
      </c>
      <c r="E23" s="47">
        <v>42233.465277777781</v>
      </c>
      <c r="F23" s="5">
        <v>11000</v>
      </c>
      <c r="G23" s="5">
        <v>0.4</v>
      </c>
      <c r="H23" s="5">
        <v>3.7</v>
      </c>
      <c r="I23" s="5">
        <v>180</v>
      </c>
      <c r="J23" s="5">
        <v>0.62</v>
      </c>
      <c r="K23" s="5">
        <v>0.21</v>
      </c>
      <c r="L23" s="5">
        <v>76000</v>
      </c>
      <c r="M23" s="5">
        <v>7.5</v>
      </c>
      <c r="N23" s="5">
        <v>4.4000000000000004</v>
      </c>
      <c r="O23" s="5">
        <v>13</v>
      </c>
      <c r="P23" s="5">
        <v>9500</v>
      </c>
      <c r="Q23" s="5">
        <v>12</v>
      </c>
      <c r="R23" s="5">
        <v>15000</v>
      </c>
      <c r="S23" s="5">
        <v>240</v>
      </c>
      <c r="T23" s="5">
        <v>0.08</v>
      </c>
      <c r="U23" s="5">
        <v>2</v>
      </c>
      <c r="V23" s="5">
        <v>8.1999999999999993</v>
      </c>
      <c r="W23" s="5">
        <v>5500</v>
      </c>
      <c r="X23" s="5">
        <v>2.7</v>
      </c>
      <c r="Y23" s="5">
        <v>0.1</v>
      </c>
      <c r="Z23" s="5">
        <v>29000</v>
      </c>
      <c r="AA23" s="5">
        <v>0.15</v>
      </c>
      <c r="AB23" s="5">
        <v>19</v>
      </c>
      <c r="AC23" s="5">
        <v>41</v>
      </c>
    </row>
    <row r="24" spans="1:29" s="12" customFormat="1" x14ac:dyDescent="0.2">
      <c r="A24" s="106" t="s">
        <v>885</v>
      </c>
      <c r="B24" s="106" t="s">
        <v>863</v>
      </c>
      <c r="C24" s="106">
        <v>4953990</v>
      </c>
      <c r="D24" s="107">
        <v>345.71927808000004</v>
      </c>
      <c r="E24" s="47">
        <v>42233.671527777777</v>
      </c>
      <c r="F24" s="5">
        <v>4160</v>
      </c>
      <c r="G24" s="5">
        <v>0.35</v>
      </c>
      <c r="H24" s="5">
        <v>2.63</v>
      </c>
      <c r="I24" s="5">
        <v>141</v>
      </c>
      <c r="J24" s="5">
        <v>0.40799999999999997</v>
      </c>
      <c r="K24" s="5">
        <v>0.254</v>
      </c>
      <c r="L24" s="5">
        <v>65600</v>
      </c>
      <c r="M24" s="5">
        <v>2.42</v>
      </c>
      <c r="N24" s="5">
        <v>1.8699999999999999</v>
      </c>
      <c r="O24" s="5">
        <v>6.8900000000000006</v>
      </c>
      <c r="P24" s="5">
        <v>3510</v>
      </c>
      <c r="Q24" s="5">
        <v>6.05</v>
      </c>
      <c r="R24" s="5">
        <v>13500</v>
      </c>
      <c r="S24" s="5">
        <v>150</v>
      </c>
      <c r="T24" s="5">
        <v>1.17E-2</v>
      </c>
      <c r="U24" s="5">
        <v>1.5</v>
      </c>
      <c r="V24" s="5">
        <v>3.0599999999999996</v>
      </c>
      <c r="W24" s="5">
        <v>3630</v>
      </c>
      <c r="X24" s="5">
        <v>0.65600000000000003</v>
      </c>
      <c r="Y24" s="5">
        <v>0.114</v>
      </c>
      <c r="Z24" s="5">
        <v>31000</v>
      </c>
      <c r="AA24" s="5">
        <v>0.13999999999999999</v>
      </c>
      <c r="AB24" s="5">
        <v>8.0400000000000009</v>
      </c>
      <c r="AC24" s="5">
        <v>20.2</v>
      </c>
    </row>
    <row r="25" spans="1:29" s="12" customFormat="1" x14ac:dyDescent="0.2">
      <c r="A25" s="106" t="s">
        <v>886</v>
      </c>
      <c r="B25" s="106" t="s">
        <v>863</v>
      </c>
      <c r="C25" s="106">
        <v>4953990</v>
      </c>
      <c r="D25" s="107">
        <v>345.71927808000004</v>
      </c>
      <c r="E25" s="47">
        <v>42234.361805555556</v>
      </c>
      <c r="F25" s="5">
        <v>4450</v>
      </c>
      <c r="G25" s="5">
        <v>0.78299999999999992</v>
      </c>
      <c r="H25" s="5">
        <v>2.73</v>
      </c>
      <c r="I25" s="5">
        <v>131</v>
      </c>
      <c r="J25" s="5">
        <v>0.38699999999999996</v>
      </c>
      <c r="K25" s="5">
        <v>0.5</v>
      </c>
      <c r="L25" s="5">
        <v>71300</v>
      </c>
      <c r="M25" s="5">
        <v>2.82</v>
      </c>
      <c r="N25" s="5">
        <v>2.0699999999999998</v>
      </c>
      <c r="O25" s="5">
        <v>7.13</v>
      </c>
      <c r="P25" s="5">
        <v>3920</v>
      </c>
      <c r="Q25" s="5">
        <v>5.35</v>
      </c>
      <c r="R25" s="5">
        <v>14400</v>
      </c>
      <c r="S25" s="5">
        <v>162</v>
      </c>
      <c r="T25" s="5">
        <v>1.3299999999999999E-2</v>
      </c>
      <c r="U25" s="5">
        <v>1.73</v>
      </c>
      <c r="V25" s="5">
        <v>3.3899999999999997</v>
      </c>
      <c r="W25" s="5">
        <v>3410</v>
      </c>
      <c r="X25" s="5">
        <v>0.72599999999999998</v>
      </c>
      <c r="Y25" s="5">
        <v>0.124</v>
      </c>
      <c r="Z25" s="5">
        <v>32200.000000000004</v>
      </c>
      <c r="AA25" s="5">
        <v>0.10900000000000001</v>
      </c>
      <c r="AB25" s="5">
        <v>9.2099999999999991</v>
      </c>
      <c r="AC25" s="5">
        <v>20.5</v>
      </c>
    </row>
    <row r="26" spans="1:29" s="12" customFormat="1" x14ac:dyDescent="0.2">
      <c r="A26" s="106" t="s">
        <v>887</v>
      </c>
      <c r="B26" s="106" t="s">
        <v>644</v>
      </c>
      <c r="C26" s="106" t="s">
        <v>42</v>
      </c>
      <c r="D26" s="107">
        <v>345.79974528000002</v>
      </c>
      <c r="E26" s="47">
        <v>42234.520833333336</v>
      </c>
      <c r="F26" s="5">
        <v>5100</v>
      </c>
      <c r="G26" s="5">
        <v>0.5</v>
      </c>
      <c r="H26" s="5">
        <v>2.2999999999999998</v>
      </c>
      <c r="I26" s="5">
        <v>140</v>
      </c>
      <c r="J26" s="5">
        <v>0.25</v>
      </c>
      <c r="K26" s="5">
        <v>0.25</v>
      </c>
      <c r="L26" s="5">
        <v>67000</v>
      </c>
      <c r="M26" s="5">
        <v>1.9</v>
      </c>
      <c r="N26" s="5">
        <v>1.7</v>
      </c>
      <c r="O26" s="5">
        <v>6.4</v>
      </c>
      <c r="P26" s="5">
        <v>4300</v>
      </c>
      <c r="Q26" s="5">
        <v>5.0999999999999996</v>
      </c>
      <c r="R26" s="5">
        <v>14000</v>
      </c>
      <c r="S26" s="5">
        <v>140</v>
      </c>
      <c r="T26" s="5">
        <v>0.1</v>
      </c>
      <c r="U26" s="5">
        <v>1.8</v>
      </c>
      <c r="V26" s="5">
        <v>3</v>
      </c>
      <c r="W26" s="5">
        <v>3800</v>
      </c>
      <c r="X26" s="5">
        <v>0.66</v>
      </c>
      <c r="Y26" s="5">
        <v>0.5</v>
      </c>
      <c r="Z26" s="5">
        <v>32000</v>
      </c>
      <c r="AA26" s="5">
        <v>0.5</v>
      </c>
      <c r="AB26" s="5">
        <v>7</v>
      </c>
      <c r="AC26" s="5">
        <v>18</v>
      </c>
    </row>
    <row r="27" spans="1:29" s="12" customFormat="1" x14ac:dyDescent="0.2">
      <c r="A27" s="106" t="s">
        <v>888</v>
      </c>
      <c r="B27" s="106" t="s">
        <v>863</v>
      </c>
      <c r="C27" s="106">
        <v>4953990</v>
      </c>
      <c r="D27" s="107">
        <v>345.71927808000004</v>
      </c>
      <c r="E27" s="47">
        <v>42235.34375</v>
      </c>
      <c r="F27" s="5">
        <v>4330</v>
      </c>
      <c r="G27" s="5">
        <v>0.19699999999999998</v>
      </c>
      <c r="H27" s="5">
        <v>2.33</v>
      </c>
      <c r="I27" s="5">
        <v>123</v>
      </c>
      <c r="J27" s="5">
        <v>0.26400000000000001</v>
      </c>
      <c r="K27" s="5">
        <v>0.5</v>
      </c>
      <c r="L27" s="5">
        <v>71400</v>
      </c>
      <c r="M27" s="5">
        <v>2.3800000000000003</v>
      </c>
      <c r="N27" s="5">
        <v>1.64</v>
      </c>
      <c r="O27" s="5">
        <v>5.96</v>
      </c>
      <c r="P27" s="5">
        <v>3430</v>
      </c>
      <c r="Q27" s="5">
        <v>4.1500000000000004</v>
      </c>
      <c r="R27" s="5">
        <v>14500</v>
      </c>
      <c r="S27" s="5">
        <v>122</v>
      </c>
      <c r="T27" s="5">
        <v>0.15</v>
      </c>
      <c r="U27" s="5">
        <v>1.6199999999999999</v>
      </c>
      <c r="V27" s="5">
        <v>2.78</v>
      </c>
      <c r="W27" s="5">
        <v>3310</v>
      </c>
      <c r="X27" s="5">
        <v>0.60299999999999998</v>
      </c>
      <c r="Y27" s="5">
        <v>5.6599999999999998E-2</v>
      </c>
      <c r="Z27" s="5">
        <v>32800</v>
      </c>
      <c r="AA27" s="5">
        <v>3.6000000000000004E-2</v>
      </c>
      <c r="AB27" s="5">
        <v>8.19</v>
      </c>
      <c r="AC27" s="5">
        <v>15.5</v>
      </c>
    </row>
    <row r="28" spans="1:29" s="12" customFormat="1" x14ac:dyDescent="0.2">
      <c r="A28" s="106" t="s">
        <v>889</v>
      </c>
      <c r="B28" s="106" t="s">
        <v>644</v>
      </c>
      <c r="C28" s="106" t="s">
        <v>42</v>
      </c>
      <c r="D28" s="107">
        <v>345.79974528000002</v>
      </c>
      <c r="E28" s="47">
        <v>42235.4375</v>
      </c>
      <c r="F28" s="5">
        <v>3500</v>
      </c>
      <c r="G28" s="5">
        <v>0.5</v>
      </c>
      <c r="H28" s="5">
        <v>2.1</v>
      </c>
      <c r="I28" s="5">
        <v>130</v>
      </c>
      <c r="J28" s="5">
        <v>0.25</v>
      </c>
      <c r="K28" s="5">
        <v>0.25</v>
      </c>
      <c r="L28" s="5">
        <v>65000</v>
      </c>
      <c r="M28" s="5">
        <v>1.3</v>
      </c>
      <c r="N28" s="5">
        <v>1.5</v>
      </c>
      <c r="O28" s="5">
        <v>5.7</v>
      </c>
      <c r="P28" s="5">
        <v>3200</v>
      </c>
      <c r="Q28" s="5">
        <v>4.2</v>
      </c>
      <c r="R28" s="5">
        <v>14000</v>
      </c>
      <c r="S28" s="5">
        <v>120</v>
      </c>
      <c r="T28" s="5">
        <v>0.1</v>
      </c>
      <c r="U28" s="5">
        <v>1.6</v>
      </c>
      <c r="V28" s="5">
        <v>2.7</v>
      </c>
      <c r="W28" s="5">
        <v>3400</v>
      </c>
      <c r="X28" s="5">
        <v>0.5</v>
      </c>
      <c r="Y28" s="5">
        <v>0.5</v>
      </c>
      <c r="Z28" s="5">
        <v>35000</v>
      </c>
      <c r="AA28" s="5">
        <v>0.5</v>
      </c>
      <c r="AB28" s="5">
        <v>6.3</v>
      </c>
      <c r="AC28" s="5">
        <v>14</v>
      </c>
    </row>
    <row r="29" spans="1:29" s="12" customFormat="1" x14ac:dyDescent="0.2">
      <c r="A29" s="106" t="s">
        <v>890</v>
      </c>
      <c r="B29" s="106" t="s">
        <v>863</v>
      </c>
      <c r="C29" s="106">
        <v>4953990</v>
      </c>
      <c r="D29" s="107">
        <v>345.71927808000004</v>
      </c>
      <c r="E29" s="47">
        <v>42236.374305555553</v>
      </c>
      <c r="F29" s="5">
        <v>3650</v>
      </c>
      <c r="G29" s="5">
        <v>0.255</v>
      </c>
      <c r="H29" s="5">
        <v>2.02</v>
      </c>
      <c r="I29" s="5">
        <v>115</v>
      </c>
      <c r="J29" s="5">
        <v>0.23699999999999999</v>
      </c>
      <c r="K29" s="5">
        <v>0.5</v>
      </c>
      <c r="L29" s="5">
        <v>69100</v>
      </c>
      <c r="M29" s="5">
        <v>2.29</v>
      </c>
      <c r="N29" s="5">
        <v>1.4</v>
      </c>
      <c r="O29" s="5">
        <v>5.58</v>
      </c>
      <c r="P29" s="5">
        <v>3120</v>
      </c>
      <c r="Q29" s="5">
        <v>3.6</v>
      </c>
      <c r="R29" s="5">
        <v>14800</v>
      </c>
      <c r="S29" s="5">
        <v>109</v>
      </c>
      <c r="T29" s="5">
        <v>0.15</v>
      </c>
      <c r="U29" s="5">
        <v>1.56</v>
      </c>
      <c r="V29" s="5">
        <v>2.46</v>
      </c>
      <c r="W29" s="5">
        <v>3250</v>
      </c>
      <c r="X29" s="5">
        <v>0.59500000000000008</v>
      </c>
      <c r="Y29" s="5">
        <v>5.1799999999999999E-2</v>
      </c>
      <c r="Z29" s="5">
        <v>35200</v>
      </c>
      <c r="AA29" s="5">
        <v>3.15E-2</v>
      </c>
      <c r="AB29" s="5">
        <v>7.21</v>
      </c>
      <c r="AC29" s="5">
        <v>13.899999999999999</v>
      </c>
    </row>
    <row r="30" spans="1:29" s="12" customFormat="1" x14ac:dyDescent="0.2">
      <c r="A30" s="106" t="s">
        <v>891</v>
      </c>
      <c r="B30" s="106" t="s">
        <v>644</v>
      </c>
      <c r="C30" s="106" t="s">
        <v>42</v>
      </c>
      <c r="D30" s="107">
        <v>345.79974528000002</v>
      </c>
      <c r="E30" s="47">
        <v>42240.495138888888</v>
      </c>
      <c r="F30" s="5">
        <v>4300</v>
      </c>
      <c r="G30" s="5">
        <v>0.65</v>
      </c>
      <c r="H30" s="5">
        <v>1.8</v>
      </c>
      <c r="I30" s="5">
        <v>110</v>
      </c>
      <c r="J30" s="5">
        <v>0.25</v>
      </c>
      <c r="K30" s="5">
        <v>0.25</v>
      </c>
      <c r="L30" s="5">
        <v>61000</v>
      </c>
      <c r="M30" s="5">
        <v>1.1000000000000001</v>
      </c>
      <c r="N30" s="5">
        <v>0.95</v>
      </c>
      <c r="O30" s="5">
        <v>4.0999999999999996</v>
      </c>
      <c r="P30" s="5">
        <v>2800</v>
      </c>
      <c r="Q30" s="5">
        <v>2.2000000000000002</v>
      </c>
      <c r="R30" s="5">
        <v>13000</v>
      </c>
      <c r="S30" s="5">
        <v>75</v>
      </c>
      <c r="T30" s="5">
        <v>0.1</v>
      </c>
      <c r="U30" s="5">
        <v>2.2999999999999998</v>
      </c>
      <c r="V30" s="5">
        <v>1.9</v>
      </c>
      <c r="W30" s="5">
        <v>3700</v>
      </c>
      <c r="X30" s="5">
        <v>0.83</v>
      </c>
      <c r="Y30" s="5">
        <v>0.5</v>
      </c>
      <c r="Z30" s="5">
        <v>38000</v>
      </c>
      <c r="AA30" s="5">
        <v>0.5</v>
      </c>
      <c r="AB30" s="5">
        <v>4.9000000000000004</v>
      </c>
      <c r="AC30" s="5">
        <v>9.4</v>
      </c>
    </row>
    <row r="31" spans="1:29" s="12" customFormat="1" x14ac:dyDescent="0.2">
      <c r="A31" s="106" t="s">
        <v>892</v>
      </c>
      <c r="B31" s="106" t="s">
        <v>863</v>
      </c>
      <c r="C31" s="106">
        <v>4953990</v>
      </c>
      <c r="D31" s="107">
        <v>345.71927808000004</v>
      </c>
      <c r="E31" s="47">
        <v>42240.6875</v>
      </c>
      <c r="F31" s="5">
        <v>2170</v>
      </c>
      <c r="G31" s="5">
        <v>0.217</v>
      </c>
      <c r="H31" s="5">
        <v>2.02</v>
      </c>
      <c r="I31" s="5">
        <v>96.4</v>
      </c>
      <c r="J31" s="5">
        <v>0.14100000000000001</v>
      </c>
      <c r="K31" s="5">
        <v>0.5</v>
      </c>
      <c r="L31" s="5">
        <v>56000</v>
      </c>
      <c r="M31" s="5">
        <v>2</v>
      </c>
      <c r="N31" s="5">
        <v>0.89600000000000002</v>
      </c>
      <c r="O31" s="5">
        <v>3.77</v>
      </c>
      <c r="P31" s="5">
        <v>1950</v>
      </c>
      <c r="Q31" s="5">
        <v>1.84</v>
      </c>
      <c r="R31" s="5">
        <v>13400</v>
      </c>
      <c r="S31" s="5">
        <v>67.100000000000009</v>
      </c>
      <c r="T31" s="5">
        <v>0.15</v>
      </c>
      <c r="U31" s="5">
        <v>1.57</v>
      </c>
      <c r="V31" s="5">
        <v>1.83</v>
      </c>
      <c r="W31" s="5">
        <v>3190</v>
      </c>
      <c r="X31" s="5">
        <v>0.55500000000000005</v>
      </c>
      <c r="Y31" s="5">
        <v>2</v>
      </c>
      <c r="Z31" s="5">
        <v>37900</v>
      </c>
      <c r="AA31" s="5">
        <v>2</v>
      </c>
      <c r="AB31" s="5">
        <v>5.6499999999999995</v>
      </c>
      <c r="AC31" s="5">
        <v>10.6</v>
      </c>
    </row>
    <row r="32" spans="1:29" s="12" customFormat="1" x14ac:dyDescent="0.2">
      <c r="A32" s="106" t="s">
        <v>893</v>
      </c>
      <c r="B32" s="106" t="s">
        <v>644</v>
      </c>
      <c r="C32" s="106" t="s">
        <v>42</v>
      </c>
      <c r="D32" s="107">
        <v>345.79974528000002</v>
      </c>
      <c r="E32" s="47">
        <v>42241.456944444442</v>
      </c>
      <c r="F32" s="5">
        <v>1400</v>
      </c>
      <c r="G32" s="5">
        <v>0.5</v>
      </c>
      <c r="H32" s="5">
        <v>1.7</v>
      </c>
      <c r="I32" s="5">
        <v>97</v>
      </c>
      <c r="J32" s="5">
        <v>0.25</v>
      </c>
      <c r="K32" s="5">
        <v>0.25</v>
      </c>
      <c r="L32" s="5">
        <v>58000</v>
      </c>
      <c r="M32" s="5">
        <v>0.86</v>
      </c>
      <c r="N32" s="5">
        <v>0.65</v>
      </c>
      <c r="O32" s="5">
        <v>2.9</v>
      </c>
      <c r="P32" s="5">
        <v>1300</v>
      </c>
      <c r="Q32" s="5">
        <v>1.7</v>
      </c>
      <c r="R32" s="5">
        <v>13000</v>
      </c>
      <c r="S32" s="5">
        <v>61</v>
      </c>
      <c r="T32" s="5">
        <v>0.1</v>
      </c>
      <c r="U32" s="5">
        <v>2</v>
      </c>
      <c r="V32" s="5">
        <v>2.2999999999999998</v>
      </c>
      <c r="W32" s="5">
        <v>3000</v>
      </c>
      <c r="X32" s="5">
        <v>0.71</v>
      </c>
      <c r="Y32" s="5">
        <v>0.5</v>
      </c>
      <c r="Z32" s="5">
        <v>35000</v>
      </c>
      <c r="AA32" s="5">
        <v>0.5</v>
      </c>
      <c r="AB32" s="5">
        <v>3.5</v>
      </c>
      <c r="AC32" s="5">
        <v>6.6</v>
      </c>
    </row>
    <row r="33" spans="1:29" s="12" customFormat="1" x14ac:dyDescent="0.2">
      <c r="A33" s="106" t="s">
        <v>894</v>
      </c>
      <c r="B33" s="106" t="s">
        <v>644</v>
      </c>
      <c r="C33" s="106" t="s">
        <v>42</v>
      </c>
      <c r="D33" s="107">
        <v>345.79974528000002</v>
      </c>
      <c r="E33" s="47">
        <v>42241.456944444442</v>
      </c>
      <c r="F33" s="5">
        <v>1400</v>
      </c>
      <c r="G33" s="5">
        <v>0.5</v>
      </c>
      <c r="H33" s="5">
        <v>1.7</v>
      </c>
      <c r="I33" s="5">
        <v>96</v>
      </c>
      <c r="J33" s="5">
        <v>0.25</v>
      </c>
      <c r="K33" s="5">
        <v>0.25</v>
      </c>
      <c r="L33" s="5">
        <v>57000</v>
      </c>
      <c r="M33" s="5">
        <v>1.9</v>
      </c>
      <c r="N33" s="5">
        <v>0.69</v>
      </c>
      <c r="O33" s="5">
        <v>3.6</v>
      </c>
      <c r="P33" s="5">
        <v>1300</v>
      </c>
      <c r="Q33" s="5">
        <v>1.7</v>
      </c>
      <c r="R33" s="5">
        <v>13000</v>
      </c>
      <c r="S33" s="5">
        <v>60</v>
      </c>
      <c r="T33" s="5">
        <v>0.1</v>
      </c>
      <c r="U33" s="5">
        <v>2</v>
      </c>
      <c r="V33" s="5">
        <v>1.9</v>
      </c>
      <c r="W33" s="5">
        <v>3000</v>
      </c>
      <c r="X33" s="5">
        <v>0.7</v>
      </c>
      <c r="Y33" s="5">
        <v>0.5</v>
      </c>
      <c r="Z33" s="5">
        <v>35000</v>
      </c>
      <c r="AA33" s="5">
        <v>0.5</v>
      </c>
      <c r="AB33" s="5">
        <v>3.6</v>
      </c>
      <c r="AC33" s="5">
        <v>6.4</v>
      </c>
    </row>
    <row r="34" spans="1:29" s="12" customFormat="1" x14ac:dyDescent="0.2">
      <c r="A34" s="106" t="s">
        <v>895</v>
      </c>
      <c r="B34" s="106" t="s">
        <v>863</v>
      </c>
      <c r="C34" s="106">
        <v>4953990</v>
      </c>
      <c r="D34" s="107">
        <v>345.71927808000004</v>
      </c>
      <c r="E34" s="47">
        <v>42241.680555555555</v>
      </c>
      <c r="F34" s="5">
        <v>1500</v>
      </c>
      <c r="G34" s="5">
        <v>0.32</v>
      </c>
      <c r="H34" s="5">
        <v>1.82</v>
      </c>
      <c r="I34" s="5">
        <v>91.800000000000011</v>
      </c>
      <c r="J34" s="5">
        <v>0.10199999999999999</v>
      </c>
      <c r="K34" s="5">
        <v>0.5</v>
      </c>
      <c r="L34" s="5">
        <v>58200</v>
      </c>
      <c r="M34" s="5">
        <v>2</v>
      </c>
      <c r="N34" s="5">
        <v>0.67400000000000004</v>
      </c>
      <c r="O34" s="5">
        <v>3.28</v>
      </c>
      <c r="P34" s="5">
        <v>1320</v>
      </c>
      <c r="Q34" s="5">
        <v>1.34</v>
      </c>
      <c r="R34" s="5">
        <v>14000</v>
      </c>
      <c r="S34" s="5">
        <v>53.3</v>
      </c>
      <c r="T34" s="5">
        <v>0.15</v>
      </c>
      <c r="U34" s="5">
        <v>1.6700000000000002</v>
      </c>
      <c r="V34" s="5">
        <v>1.4300000000000002</v>
      </c>
      <c r="W34" s="5">
        <v>3070</v>
      </c>
      <c r="X34" s="5">
        <v>0.55500000000000005</v>
      </c>
      <c r="Y34" s="5">
        <v>2</v>
      </c>
      <c r="Z34" s="5">
        <v>38700</v>
      </c>
      <c r="AA34" s="5">
        <v>2</v>
      </c>
      <c r="AB34" s="5">
        <v>5.08</v>
      </c>
      <c r="AC34" s="5">
        <v>8.98</v>
      </c>
    </row>
    <row r="35" spans="1:29" s="12" customFormat="1" x14ac:dyDescent="0.2">
      <c r="A35" s="106" t="s">
        <v>896</v>
      </c>
      <c r="B35" s="106" t="s">
        <v>644</v>
      </c>
      <c r="C35" s="106" t="s">
        <v>42</v>
      </c>
      <c r="D35" s="107">
        <v>345.79974528000002</v>
      </c>
      <c r="E35" s="47">
        <v>42242.465277777781</v>
      </c>
      <c r="F35" s="5">
        <v>2700</v>
      </c>
      <c r="G35" s="5">
        <v>0.4</v>
      </c>
      <c r="H35" s="5">
        <v>1.7</v>
      </c>
      <c r="I35" s="5">
        <v>85</v>
      </c>
      <c r="J35" s="5">
        <v>0.15</v>
      </c>
      <c r="K35" s="5">
        <v>4.2999999999999997E-2</v>
      </c>
      <c r="L35" s="5">
        <v>60000</v>
      </c>
      <c r="M35" s="5">
        <v>1.6</v>
      </c>
      <c r="N35" s="5">
        <v>0.82</v>
      </c>
      <c r="O35" s="5">
        <v>4</v>
      </c>
      <c r="P35" s="5">
        <v>1700</v>
      </c>
      <c r="Q35" s="5">
        <v>1.7</v>
      </c>
      <c r="R35" s="5">
        <v>14000</v>
      </c>
      <c r="S35" s="5">
        <v>52</v>
      </c>
      <c r="T35" s="5">
        <v>0.08</v>
      </c>
      <c r="U35" s="5">
        <v>1.9</v>
      </c>
      <c r="V35" s="5">
        <v>2.2999999999999998</v>
      </c>
      <c r="W35" s="5">
        <v>3600</v>
      </c>
      <c r="X35" s="5">
        <v>4.0999999999999996</v>
      </c>
      <c r="Y35" s="5">
        <v>0.1</v>
      </c>
      <c r="Z35" s="5">
        <v>40000</v>
      </c>
      <c r="AA35" s="5">
        <v>0.1</v>
      </c>
      <c r="AB35" s="5">
        <v>5.0999999999999996</v>
      </c>
      <c r="AC35" s="5">
        <v>8.5</v>
      </c>
    </row>
    <row r="36" spans="1:29" s="12" customFormat="1" x14ac:dyDescent="0.2">
      <c r="A36" s="106" t="s">
        <v>897</v>
      </c>
      <c r="B36" s="106" t="s">
        <v>644</v>
      </c>
      <c r="C36" s="106" t="s">
        <v>42</v>
      </c>
      <c r="D36" s="107">
        <v>345.79974528000002</v>
      </c>
      <c r="E36" s="47">
        <v>42242.465277777781</v>
      </c>
      <c r="F36" s="5">
        <v>3000</v>
      </c>
      <c r="G36" s="5">
        <v>0.4</v>
      </c>
      <c r="H36" s="5">
        <v>1.8</v>
      </c>
      <c r="I36" s="5">
        <v>84</v>
      </c>
      <c r="J36" s="5">
        <v>0.15</v>
      </c>
      <c r="K36" s="5">
        <v>4.2999999999999997E-2</v>
      </c>
      <c r="L36" s="5">
        <v>59000</v>
      </c>
      <c r="M36" s="5">
        <v>1.4</v>
      </c>
      <c r="N36" s="5">
        <v>0.85</v>
      </c>
      <c r="O36" s="5">
        <v>4.0999999999999996</v>
      </c>
      <c r="P36" s="5">
        <v>1900</v>
      </c>
      <c r="Q36" s="5">
        <v>1.8</v>
      </c>
      <c r="R36" s="5">
        <v>14000</v>
      </c>
      <c r="S36" s="5">
        <v>55</v>
      </c>
      <c r="T36" s="5">
        <v>0.08</v>
      </c>
      <c r="U36" s="5">
        <v>1.7</v>
      </c>
      <c r="V36" s="5">
        <v>2.2000000000000002</v>
      </c>
      <c r="W36" s="5">
        <v>3700</v>
      </c>
      <c r="X36" s="5">
        <v>2.2999999999999998</v>
      </c>
      <c r="Y36" s="5">
        <v>0.1</v>
      </c>
      <c r="Z36" s="5">
        <v>40000</v>
      </c>
      <c r="AA36" s="5">
        <v>0.1</v>
      </c>
      <c r="AB36" s="5">
        <v>5.0999999999999996</v>
      </c>
      <c r="AC36" s="5">
        <v>7.8</v>
      </c>
    </row>
    <row r="37" spans="1:29" x14ac:dyDescent="0.2">
      <c r="A37" s="106" t="s">
        <v>898</v>
      </c>
      <c r="B37" s="106" t="s">
        <v>863</v>
      </c>
      <c r="C37" s="106">
        <v>4953990</v>
      </c>
      <c r="D37" s="107">
        <v>345.71927808000004</v>
      </c>
      <c r="E37" s="47">
        <v>42242.645833333336</v>
      </c>
      <c r="F37" s="5">
        <v>1250</v>
      </c>
      <c r="G37" s="5">
        <v>0.19799999999999998</v>
      </c>
      <c r="H37" s="5">
        <v>1.55</v>
      </c>
      <c r="I37" s="5">
        <v>91.5</v>
      </c>
      <c r="J37" s="5">
        <v>0.115</v>
      </c>
      <c r="K37" s="5">
        <v>0.5</v>
      </c>
      <c r="L37" s="5">
        <v>59500</v>
      </c>
      <c r="M37" s="5">
        <v>2</v>
      </c>
      <c r="N37" s="5">
        <v>0.65399999999999991</v>
      </c>
      <c r="O37" s="5">
        <v>3.2399999999999998</v>
      </c>
      <c r="P37" s="5">
        <v>978</v>
      </c>
      <c r="Q37" s="5">
        <v>1.5</v>
      </c>
      <c r="R37" s="5">
        <v>14700</v>
      </c>
      <c r="S37" s="5">
        <v>61.199999999999996</v>
      </c>
      <c r="T37" s="5">
        <v>0.15</v>
      </c>
      <c r="U37" s="5">
        <v>1.24</v>
      </c>
      <c r="V37" s="5">
        <v>1.4400000000000002</v>
      </c>
      <c r="W37" s="5">
        <v>3110</v>
      </c>
      <c r="X37" s="5">
        <v>0.52700000000000002</v>
      </c>
      <c r="Y37" s="5">
        <v>2</v>
      </c>
      <c r="Z37" s="5">
        <v>38800</v>
      </c>
      <c r="AA37" s="5">
        <v>4.0599999999999997E-2</v>
      </c>
      <c r="AB37" s="5">
        <v>3.72</v>
      </c>
      <c r="AC37" s="5">
        <v>8.75</v>
      </c>
    </row>
    <row r="38" spans="1:29" x14ac:dyDescent="0.2">
      <c r="A38" s="106" t="s">
        <v>899</v>
      </c>
      <c r="B38" s="106" t="s">
        <v>644</v>
      </c>
      <c r="C38" s="106" t="s">
        <v>42</v>
      </c>
      <c r="D38" s="107">
        <v>345.79974528000002</v>
      </c>
      <c r="E38" s="47">
        <v>42243.451388888891</v>
      </c>
      <c r="F38" s="5">
        <v>15000</v>
      </c>
      <c r="G38" s="5">
        <v>0.4</v>
      </c>
      <c r="H38" s="5">
        <v>4.8</v>
      </c>
      <c r="I38" s="5">
        <v>150</v>
      </c>
      <c r="J38" s="5">
        <v>0.76</v>
      </c>
      <c r="K38" s="5">
        <v>9.9000000000000005E-2</v>
      </c>
      <c r="L38" s="5">
        <v>66000</v>
      </c>
      <c r="M38" s="5">
        <v>3.8</v>
      </c>
      <c r="N38" s="5">
        <v>3.1</v>
      </c>
      <c r="O38" s="5">
        <v>9.8000000000000007</v>
      </c>
      <c r="P38" s="5">
        <v>8900</v>
      </c>
      <c r="Q38" s="5">
        <v>9.1</v>
      </c>
      <c r="R38" s="5">
        <v>19000</v>
      </c>
      <c r="S38" s="5">
        <v>230</v>
      </c>
      <c r="T38" s="5">
        <v>0.08</v>
      </c>
      <c r="U38" s="5">
        <v>2.2000000000000002</v>
      </c>
      <c r="V38" s="5">
        <v>4.5</v>
      </c>
      <c r="W38" s="5">
        <v>6900</v>
      </c>
      <c r="X38" s="5">
        <v>3.8</v>
      </c>
      <c r="Y38" s="5">
        <v>0.1</v>
      </c>
      <c r="Z38" s="5">
        <v>44000</v>
      </c>
      <c r="AA38" s="5">
        <v>0.15</v>
      </c>
      <c r="AB38" s="5">
        <v>18</v>
      </c>
      <c r="AC38" s="5">
        <v>30</v>
      </c>
    </row>
    <row r="39" spans="1:29" x14ac:dyDescent="0.2">
      <c r="A39" s="106" t="s">
        <v>900</v>
      </c>
      <c r="B39" s="106" t="s">
        <v>863</v>
      </c>
      <c r="C39" s="106">
        <v>4953990</v>
      </c>
      <c r="D39" s="107">
        <v>345.71927808000004</v>
      </c>
      <c r="E39" s="47">
        <v>42243.618055555555</v>
      </c>
      <c r="F39" s="5">
        <v>22000</v>
      </c>
      <c r="G39" s="5">
        <v>7.6399999999999996E-2</v>
      </c>
      <c r="H39" s="5">
        <v>7.92</v>
      </c>
      <c r="I39" s="5">
        <v>435</v>
      </c>
      <c r="J39" s="5">
        <v>1.9300000000000002</v>
      </c>
      <c r="K39" s="5">
        <v>0.59899999999999998</v>
      </c>
      <c r="L39" s="5">
        <v>85400</v>
      </c>
      <c r="M39" s="5">
        <v>9.3699999999999992</v>
      </c>
      <c r="N39" s="5">
        <v>11.4</v>
      </c>
      <c r="O39" s="5">
        <v>30.599999999999998</v>
      </c>
      <c r="P39" s="5">
        <v>18600</v>
      </c>
      <c r="Q39" s="5">
        <v>26.200000000000003</v>
      </c>
      <c r="R39" s="5">
        <v>21400</v>
      </c>
      <c r="S39" s="5">
        <v>1080</v>
      </c>
      <c r="T39" s="5">
        <v>5.8299999999999998E-2</v>
      </c>
      <c r="U39" s="5">
        <v>0.79900000000000004</v>
      </c>
      <c r="V39" s="5">
        <v>14.1</v>
      </c>
      <c r="W39" s="5">
        <v>7020</v>
      </c>
      <c r="X39" s="5">
        <v>0.66500000000000004</v>
      </c>
      <c r="Y39" s="5">
        <v>0.153</v>
      </c>
      <c r="Z39" s="5">
        <v>36700</v>
      </c>
      <c r="AA39" s="5">
        <v>7.46E-2</v>
      </c>
      <c r="AB39" s="5">
        <v>29.9</v>
      </c>
      <c r="AC39" s="5">
        <v>99</v>
      </c>
    </row>
    <row r="40" spans="1:29" x14ac:dyDescent="0.2">
      <c r="A40" s="106" t="s">
        <v>901</v>
      </c>
      <c r="B40" s="106" t="s">
        <v>863</v>
      </c>
      <c r="C40" s="106">
        <v>4953990</v>
      </c>
      <c r="D40" s="107">
        <v>345.71927808000004</v>
      </c>
      <c r="E40" s="47">
        <v>42243.618055555555</v>
      </c>
      <c r="F40" s="5">
        <v>22200</v>
      </c>
      <c r="G40" s="5">
        <v>0.14699999999999999</v>
      </c>
      <c r="H40" s="5">
        <v>8.39</v>
      </c>
      <c r="I40" s="5">
        <v>474</v>
      </c>
      <c r="J40" s="5">
        <v>2.06</v>
      </c>
      <c r="K40" s="5">
        <v>0.624</v>
      </c>
      <c r="L40" s="5">
        <v>90000</v>
      </c>
      <c r="M40" s="5">
        <v>9.66</v>
      </c>
      <c r="N40" s="5">
        <v>11.799999999999999</v>
      </c>
      <c r="O40" s="5">
        <v>31.7</v>
      </c>
      <c r="P40" s="5">
        <v>19200</v>
      </c>
      <c r="Q40" s="5">
        <v>27.799999999999997</v>
      </c>
      <c r="R40" s="5">
        <v>22300</v>
      </c>
      <c r="S40" s="5">
        <v>1150</v>
      </c>
      <c r="T40" s="5">
        <v>4.8300000000000003E-2</v>
      </c>
      <c r="U40" s="5">
        <v>0.81700000000000006</v>
      </c>
      <c r="V40" s="5">
        <v>15.2</v>
      </c>
      <c r="W40" s="5">
        <v>7160</v>
      </c>
      <c r="X40" s="5">
        <v>0.73099999999999998</v>
      </c>
      <c r="Y40" s="5">
        <v>0.19</v>
      </c>
      <c r="Z40" s="5">
        <v>37900</v>
      </c>
      <c r="AA40" s="5">
        <v>8.4599999999999995E-2</v>
      </c>
      <c r="AB40" s="5">
        <v>30.700000000000003</v>
      </c>
      <c r="AC40" s="5">
        <v>102</v>
      </c>
    </row>
    <row r="41" spans="1:29" x14ac:dyDescent="0.2">
      <c r="A41" s="106" t="s">
        <v>902</v>
      </c>
      <c r="B41" s="106" t="s">
        <v>863</v>
      </c>
      <c r="C41" s="106">
        <v>4953990</v>
      </c>
      <c r="D41" s="107">
        <v>345.71927808000004</v>
      </c>
      <c r="E41" s="47">
        <v>42244.649305555555</v>
      </c>
      <c r="F41" s="5">
        <v>191000</v>
      </c>
      <c r="G41" s="5">
        <v>0.121</v>
      </c>
      <c r="H41" s="5">
        <v>40.099999999999994</v>
      </c>
      <c r="I41" s="5">
        <v>4520</v>
      </c>
      <c r="J41" s="5">
        <v>22</v>
      </c>
      <c r="K41" s="5">
        <v>4.5900000000000007</v>
      </c>
      <c r="L41" s="5">
        <v>389000</v>
      </c>
      <c r="M41" s="5">
        <v>93.8</v>
      </c>
      <c r="N41" s="5">
        <v>119</v>
      </c>
      <c r="O41" s="5">
        <v>232</v>
      </c>
      <c r="P41" s="5">
        <v>173000</v>
      </c>
      <c r="Q41" s="5">
        <v>281</v>
      </c>
      <c r="R41" s="5">
        <v>86300</v>
      </c>
      <c r="S41" s="5">
        <v>8390</v>
      </c>
      <c r="T41" s="5">
        <v>0.67800000000000005</v>
      </c>
      <c r="U41" s="5">
        <v>0.65600000000000003</v>
      </c>
      <c r="V41" s="5">
        <v>141</v>
      </c>
      <c r="W41" s="5">
        <v>31900</v>
      </c>
      <c r="X41" s="5">
        <v>2.48</v>
      </c>
      <c r="Y41" s="5">
        <v>1.84</v>
      </c>
      <c r="Z41" s="5">
        <v>64000</v>
      </c>
      <c r="AA41" s="5">
        <v>1.42</v>
      </c>
      <c r="AB41" s="5">
        <v>167</v>
      </c>
      <c r="AC41" s="5">
        <v>1010</v>
      </c>
    </row>
    <row r="42" spans="1:29" x14ac:dyDescent="0.2">
      <c r="A42" s="106" t="s">
        <v>903</v>
      </c>
      <c r="B42" s="106" t="s">
        <v>644</v>
      </c>
      <c r="C42" s="106" t="s">
        <v>42</v>
      </c>
      <c r="D42" s="107">
        <v>345.79974528000002</v>
      </c>
      <c r="E42" s="47">
        <v>42257.53125</v>
      </c>
      <c r="F42" s="5">
        <v>30000</v>
      </c>
      <c r="G42" s="5">
        <v>0.4</v>
      </c>
      <c r="H42" s="5">
        <v>7.2</v>
      </c>
      <c r="I42" s="5">
        <v>360</v>
      </c>
      <c r="J42" s="5">
        <v>1.8</v>
      </c>
      <c r="K42" s="5">
        <v>0.39</v>
      </c>
      <c r="L42" s="5">
        <v>84000</v>
      </c>
      <c r="M42" s="5">
        <v>16</v>
      </c>
      <c r="N42" s="5">
        <v>11</v>
      </c>
      <c r="O42" s="5">
        <v>29</v>
      </c>
      <c r="P42" s="5">
        <v>25000</v>
      </c>
      <c r="Q42" s="5">
        <v>25</v>
      </c>
      <c r="R42" s="5">
        <v>18000</v>
      </c>
      <c r="S42" s="5">
        <v>570</v>
      </c>
      <c r="T42" s="5">
        <v>0.08</v>
      </c>
      <c r="U42" s="5">
        <v>1.5</v>
      </c>
      <c r="V42" s="5">
        <v>16</v>
      </c>
      <c r="W42" s="5">
        <v>8100</v>
      </c>
      <c r="X42" s="5">
        <v>4.2</v>
      </c>
      <c r="Y42" s="5">
        <v>0.14000000000000001</v>
      </c>
      <c r="Z42" s="5">
        <v>37000</v>
      </c>
      <c r="AA42" s="5">
        <v>0.3</v>
      </c>
      <c r="AB42" s="5">
        <v>42</v>
      </c>
      <c r="AC42" s="5">
        <v>88</v>
      </c>
    </row>
    <row r="43" spans="1:29" x14ac:dyDescent="0.2">
      <c r="A43" s="106" t="s">
        <v>904</v>
      </c>
      <c r="B43" s="106" t="s">
        <v>644</v>
      </c>
      <c r="C43" s="106" t="s">
        <v>42</v>
      </c>
      <c r="D43" s="107">
        <v>345.79974528000002</v>
      </c>
      <c r="E43" s="47">
        <v>42262.472222222219</v>
      </c>
      <c r="F43" s="5">
        <v>6200</v>
      </c>
      <c r="G43" s="5">
        <v>0.4</v>
      </c>
      <c r="H43" s="5">
        <v>2.4</v>
      </c>
      <c r="I43" s="5">
        <v>130</v>
      </c>
      <c r="J43" s="5">
        <v>0.25</v>
      </c>
      <c r="K43" s="5">
        <v>0.5</v>
      </c>
      <c r="L43" s="5">
        <v>69000</v>
      </c>
      <c r="M43" s="5">
        <v>3.3</v>
      </c>
      <c r="N43" s="5">
        <v>1.9</v>
      </c>
      <c r="O43" s="5">
        <v>6</v>
      </c>
      <c r="P43" s="5">
        <v>4300</v>
      </c>
      <c r="Q43" s="5">
        <v>4</v>
      </c>
      <c r="R43" s="5">
        <v>16000</v>
      </c>
      <c r="S43" s="5">
        <v>120</v>
      </c>
      <c r="T43" s="5">
        <v>0.08</v>
      </c>
      <c r="U43" s="5">
        <v>1.9</v>
      </c>
      <c r="V43" s="5">
        <v>3.4</v>
      </c>
      <c r="W43" s="5">
        <v>4100</v>
      </c>
      <c r="X43" s="5">
        <v>2.2000000000000002</v>
      </c>
      <c r="Y43" s="5">
        <v>0.1</v>
      </c>
      <c r="Z43" s="5">
        <v>34000</v>
      </c>
      <c r="AA43" s="5">
        <v>0.1</v>
      </c>
      <c r="AB43" s="5">
        <v>9.6</v>
      </c>
      <c r="AC43" s="5">
        <v>16</v>
      </c>
    </row>
    <row r="44" spans="1:29" x14ac:dyDescent="0.2">
      <c r="A44" s="106" t="s">
        <v>905</v>
      </c>
      <c r="B44" s="106" t="s">
        <v>644</v>
      </c>
      <c r="C44" s="106" t="s">
        <v>42</v>
      </c>
      <c r="D44" s="107">
        <v>345.79974528000002</v>
      </c>
      <c r="E44" s="47">
        <v>42268.576388888891</v>
      </c>
      <c r="F44" s="5">
        <v>3900</v>
      </c>
      <c r="G44" s="5">
        <v>0.4</v>
      </c>
      <c r="H44" s="5">
        <v>2.4</v>
      </c>
      <c r="I44" s="5">
        <v>110</v>
      </c>
      <c r="J44" s="5">
        <v>0.15</v>
      </c>
      <c r="K44" s="5">
        <v>0.5</v>
      </c>
      <c r="L44" s="5">
        <v>69000</v>
      </c>
      <c r="M44" s="5">
        <v>2.1</v>
      </c>
      <c r="N44" s="5">
        <v>1.1000000000000001</v>
      </c>
      <c r="O44" s="5">
        <v>4</v>
      </c>
      <c r="P44" s="5">
        <v>2500</v>
      </c>
      <c r="Q44" s="5">
        <v>2.2999999999999998</v>
      </c>
      <c r="R44" s="5">
        <v>17000</v>
      </c>
      <c r="S44" s="5">
        <v>67</v>
      </c>
      <c r="T44" s="5">
        <v>0.08</v>
      </c>
      <c r="U44" s="5">
        <v>1.7</v>
      </c>
      <c r="V44" s="5">
        <v>2.5</v>
      </c>
      <c r="W44" s="5">
        <v>3900</v>
      </c>
      <c r="X44" s="5">
        <v>0.67</v>
      </c>
      <c r="Y44" s="5">
        <v>0.1</v>
      </c>
      <c r="Z44" s="5">
        <v>39000</v>
      </c>
      <c r="AA44" s="5">
        <v>0.1</v>
      </c>
      <c r="AB44" s="5">
        <v>5.8</v>
      </c>
      <c r="AC44" s="5">
        <v>11</v>
      </c>
    </row>
    <row r="45" spans="1:29" x14ac:dyDescent="0.2">
      <c r="A45" s="106" t="s">
        <v>906</v>
      </c>
      <c r="B45" s="106" t="s">
        <v>863</v>
      </c>
      <c r="C45" s="106">
        <v>4953990</v>
      </c>
      <c r="D45" s="107">
        <v>345.71927808000004</v>
      </c>
      <c r="E45" s="47">
        <v>42269.729166666664</v>
      </c>
      <c r="F45" s="5">
        <v>1300</v>
      </c>
      <c r="G45" s="5">
        <v>0.57700000000000007</v>
      </c>
      <c r="H45" s="5">
        <v>1.73</v>
      </c>
      <c r="I45" s="5">
        <v>105</v>
      </c>
      <c r="J45" s="5">
        <v>0.12999999999999998</v>
      </c>
      <c r="K45" s="5">
        <v>0.5</v>
      </c>
      <c r="L45" s="5">
        <v>70100</v>
      </c>
      <c r="M45" s="5">
        <v>2</v>
      </c>
      <c r="N45" s="5">
        <v>0.72499999999999998</v>
      </c>
      <c r="O45" s="5">
        <v>2.9099999999999997</v>
      </c>
      <c r="P45" s="5">
        <v>1290</v>
      </c>
      <c r="Q45" s="5">
        <v>1.77</v>
      </c>
      <c r="R45" s="5">
        <v>17500</v>
      </c>
      <c r="S45" s="5">
        <v>62.199999999999996</v>
      </c>
      <c r="T45" s="5">
        <v>0.15</v>
      </c>
      <c r="U45" s="5">
        <v>1.91</v>
      </c>
      <c r="V45" s="5">
        <v>1.64</v>
      </c>
      <c r="W45" s="5">
        <v>3150</v>
      </c>
      <c r="X45" s="5">
        <v>0.65500000000000003</v>
      </c>
      <c r="Y45" s="5">
        <v>7.6799999999999993E-2</v>
      </c>
      <c r="Z45" s="5">
        <v>40300</v>
      </c>
      <c r="AA45" s="5">
        <v>8.6800000000000002E-2</v>
      </c>
      <c r="AB45" s="5">
        <v>4.22</v>
      </c>
      <c r="AC45" s="5">
        <v>9.32</v>
      </c>
    </row>
    <row r="46" spans="1:29" x14ac:dyDescent="0.2">
      <c r="A46" s="106" t="s">
        <v>907</v>
      </c>
      <c r="B46" s="106" t="s">
        <v>644</v>
      </c>
      <c r="C46" s="106" t="s">
        <v>42</v>
      </c>
      <c r="D46" s="107">
        <v>345.79974528000002</v>
      </c>
      <c r="E46" s="47">
        <v>42271.46875</v>
      </c>
      <c r="F46" s="5">
        <v>140000</v>
      </c>
      <c r="G46" s="5">
        <v>0.4</v>
      </c>
      <c r="H46" s="5">
        <v>26</v>
      </c>
      <c r="I46" s="5">
        <v>1800</v>
      </c>
      <c r="J46" s="5">
        <v>9.6999999999999993</v>
      </c>
      <c r="K46" s="5">
        <v>2.1</v>
      </c>
      <c r="L46" s="5">
        <v>160000</v>
      </c>
      <c r="M46" s="5">
        <v>82</v>
      </c>
      <c r="N46" s="5">
        <v>62</v>
      </c>
      <c r="O46" s="5">
        <v>150</v>
      </c>
      <c r="P46" s="5">
        <v>120000</v>
      </c>
      <c r="Q46" s="5">
        <v>110</v>
      </c>
      <c r="R46" s="5">
        <v>50000</v>
      </c>
      <c r="S46" s="5">
        <v>3600</v>
      </c>
      <c r="T46" s="5">
        <v>0.08</v>
      </c>
      <c r="U46" s="5">
        <v>2.6</v>
      </c>
      <c r="V46" s="5">
        <v>85</v>
      </c>
      <c r="W46" s="5">
        <v>23000</v>
      </c>
      <c r="X46" s="5">
        <v>5.3</v>
      </c>
      <c r="Y46" s="5">
        <v>0.73</v>
      </c>
      <c r="Z46" s="5">
        <v>55000</v>
      </c>
      <c r="AA46" s="5">
        <v>1.6</v>
      </c>
      <c r="AB46" s="5">
        <v>170</v>
      </c>
      <c r="AC46" s="5">
        <v>400</v>
      </c>
    </row>
    <row r="47" spans="1:29" x14ac:dyDescent="0.2">
      <c r="A47" s="106" t="s">
        <v>908</v>
      </c>
      <c r="B47" s="106" t="s">
        <v>644</v>
      </c>
      <c r="C47" s="106" t="s">
        <v>42</v>
      </c>
      <c r="D47" s="107">
        <v>345.79974528000002</v>
      </c>
      <c r="E47" s="47">
        <v>42275.479166666664</v>
      </c>
      <c r="F47" s="5">
        <v>59000</v>
      </c>
      <c r="G47" s="5">
        <v>0.4</v>
      </c>
      <c r="H47" s="5">
        <v>8.8000000000000007</v>
      </c>
      <c r="I47" s="5">
        <v>650</v>
      </c>
      <c r="J47" s="5">
        <v>3.6</v>
      </c>
      <c r="K47" s="5">
        <v>0.59</v>
      </c>
      <c r="L47" s="5">
        <v>110000</v>
      </c>
      <c r="M47" s="5">
        <v>34</v>
      </c>
      <c r="N47" s="5">
        <v>22</v>
      </c>
      <c r="O47" s="5">
        <v>55</v>
      </c>
      <c r="P47" s="5">
        <v>46000</v>
      </c>
      <c r="Q47" s="5">
        <v>35</v>
      </c>
      <c r="R47" s="5">
        <v>26000</v>
      </c>
      <c r="S47" s="5">
        <v>1100</v>
      </c>
      <c r="T47" s="5">
        <v>0.08</v>
      </c>
      <c r="U47" s="5">
        <v>3.5</v>
      </c>
      <c r="V47" s="5">
        <v>28</v>
      </c>
      <c r="W47" s="5">
        <v>12000</v>
      </c>
      <c r="X47" s="5">
        <v>1.6</v>
      </c>
      <c r="Y47" s="5">
        <v>0.18</v>
      </c>
      <c r="Z47" s="5">
        <v>54000</v>
      </c>
      <c r="AA47" s="5">
        <v>0.55000000000000004</v>
      </c>
      <c r="AB47" s="5">
        <v>79</v>
      </c>
      <c r="AC47" s="5">
        <v>130</v>
      </c>
    </row>
    <row r="48" spans="1:29" x14ac:dyDescent="0.2">
      <c r="A48" s="106" t="s">
        <v>909</v>
      </c>
      <c r="B48" s="106" t="s">
        <v>644</v>
      </c>
      <c r="C48" s="106" t="s">
        <v>42</v>
      </c>
      <c r="D48" s="107">
        <v>345.79974528000002</v>
      </c>
      <c r="E48" s="47">
        <v>42277.434027777781</v>
      </c>
      <c r="F48" s="5">
        <v>49000</v>
      </c>
      <c r="G48" s="5">
        <v>0.4</v>
      </c>
      <c r="H48" s="5">
        <v>9.6999999999999993</v>
      </c>
      <c r="I48" s="5">
        <v>490</v>
      </c>
      <c r="J48" s="5">
        <v>2.7</v>
      </c>
      <c r="K48" s="5">
        <v>0.51</v>
      </c>
      <c r="L48" s="5">
        <v>97000</v>
      </c>
      <c r="M48" s="5">
        <v>29</v>
      </c>
      <c r="N48" s="5">
        <v>17</v>
      </c>
      <c r="O48" s="5">
        <v>42</v>
      </c>
      <c r="P48" s="5">
        <v>41000</v>
      </c>
      <c r="Q48" s="5">
        <v>30</v>
      </c>
      <c r="R48" s="5">
        <v>24000</v>
      </c>
      <c r="S48" s="5">
        <v>770</v>
      </c>
      <c r="T48" s="5">
        <v>0.08</v>
      </c>
      <c r="U48" s="5">
        <v>1.8</v>
      </c>
      <c r="V48" s="5">
        <v>26</v>
      </c>
      <c r="W48" s="5">
        <v>10000</v>
      </c>
      <c r="X48" s="5">
        <v>1.6</v>
      </c>
      <c r="Y48" s="5">
        <v>0.36</v>
      </c>
      <c r="Z48" s="5">
        <v>50000</v>
      </c>
      <c r="AA48" s="5">
        <v>0.49</v>
      </c>
      <c r="AB48" s="5">
        <v>68</v>
      </c>
      <c r="AC48" s="5">
        <v>110</v>
      </c>
    </row>
    <row r="49" spans="1:29" x14ac:dyDescent="0.2">
      <c r="A49" s="106" t="s">
        <v>910</v>
      </c>
      <c r="B49" s="106" t="s">
        <v>863</v>
      </c>
      <c r="C49" s="106">
        <v>4953990</v>
      </c>
      <c r="D49" s="107">
        <v>345.71927808000004</v>
      </c>
      <c r="E49" s="47">
        <v>42279.5</v>
      </c>
      <c r="F49" s="5">
        <v>14100</v>
      </c>
      <c r="G49" s="5">
        <v>0.188</v>
      </c>
      <c r="H49" s="5">
        <v>4.51</v>
      </c>
      <c r="I49" s="5">
        <v>435</v>
      </c>
      <c r="J49" s="5">
        <v>1.0900000000000001</v>
      </c>
      <c r="K49" s="5">
        <v>0.30099999999999999</v>
      </c>
      <c r="L49" s="5">
        <v>131000</v>
      </c>
      <c r="M49" s="5">
        <v>17.100000000000001</v>
      </c>
      <c r="N49" s="5">
        <v>8.9700000000000006</v>
      </c>
      <c r="O49" s="5">
        <v>20.6</v>
      </c>
      <c r="P49" s="5">
        <v>13800</v>
      </c>
      <c r="Q49" s="5">
        <v>16.5</v>
      </c>
      <c r="R49" s="5">
        <v>26100</v>
      </c>
      <c r="S49" s="5">
        <v>606</v>
      </c>
      <c r="T49" s="5">
        <v>3.3300000000000003E-2</v>
      </c>
      <c r="U49" s="5">
        <v>0.91400000000000003</v>
      </c>
      <c r="V49" s="5">
        <v>15</v>
      </c>
      <c r="W49" s="5">
        <v>5930</v>
      </c>
      <c r="X49" s="5">
        <v>0.63500000000000001</v>
      </c>
      <c r="Y49" s="5">
        <v>0.18000000000000002</v>
      </c>
      <c r="Z49" s="5">
        <v>46200</v>
      </c>
      <c r="AA49" s="5">
        <v>0.221</v>
      </c>
      <c r="AB49" s="5">
        <v>22.5</v>
      </c>
      <c r="AC49" s="5">
        <v>68.5</v>
      </c>
    </row>
    <row r="50" spans="1:29" x14ac:dyDescent="0.2">
      <c r="A50" s="106" t="s">
        <v>911</v>
      </c>
      <c r="B50" s="106" t="s">
        <v>644</v>
      </c>
      <c r="C50" s="106" t="s">
        <v>42</v>
      </c>
      <c r="D50" s="107">
        <v>345.79974528000002</v>
      </c>
      <c r="E50" s="47">
        <v>42282.474305555559</v>
      </c>
      <c r="F50" s="5">
        <v>52000</v>
      </c>
      <c r="G50" s="5">
        <v>0.4</v>
      </c>
      <c r="H50" s="5">
        <v>14</v>
      </c>
      <c r="I50" s="5">
        <v>770</v>
      </c>
      <c r="J50" s="5">
        <v>4</v>
      </c>
      <c r="K50" s="5">
        <v>0.81</v>
      </c>
      <c r="L50" s="5">
        <v>180000</v>
      </c>
      <c r="M50" s="5">
        <v>19</v>
      </c>
      <c r="N50" s="5">
        <v>17</v>
      </c>
      <c r="O50" s="5">
        <v>44</v>
      </c>
      <c r="P50" s="5">
        <v>25000</v>
      </c>
      <c r="Q50" s="5">
        <v>42</v>
      </c>
      <c r="R50" s="5">
        <v>33000</v>
      </c>
      <c r="S50" s="5">
        <v>1500</v>
      </c>
      <c r="T50" s="5">
        <v>8.6999999999999994E-2</v>
      </c>
      <c r="U50" s="5">
        <v>1.9</v>
      </c>
      <c r="V50" s="5">
        <v>23</v>
      </c>
      <c r="W50" s="5">
        <v>22000</v>
      </c>
      <c r="X50" s="5">
        <v>2.1</v>
      </c>
      <c r="Y50" s="5">
        <v>0.2</v>
      </c>
      <c r="Z50" s="5">
        <v>71000</v>
      </c>
      <c r="AA50" s="5">
        <v>0.78</v>
      </c>
      <c r="AB50" s="5">
        <v>62</v>
      </c>
      <c r="AC50" s="5">
        <v>130</v>
      </c>
    </row>
    <row r="51" spans="1:29" x14ac:dyDescent="0.2">
      <c r="A51" s="106" t="s">
        <v>912</v>
      </c>
      <c r="B51" s="106" t="s">
        <v>644</v>
      </c>
      <c r="C51" s="106" t="s">
        <v>42</v>
      </c>
      <c r="D51" s="107">
        <v>345.79974528000002</v>
      </c>
      <c r="E51" s="47">
        <v>42285.461111111108</v>
      </c>
      <c r="F51" s="5">
        <v>14000</v>
      </c>
      <c r="G51" s="5">
        <v>0.4</v>
      </c>
      <c r="H51" s="5">
        <v>8.9</v>
      </c>
      <c r="I51" s="5">
        <v>840</v>
      </c>
      <c r="J51" s="5">
        <v>8.8000000000000007</v>
      </c>
      <c r="K51" s="5">
        <v>1.9</v>
      </c>
      <c r="L51" s="5">
        <v>270000</v>
      </c>
      <c r="M51" s="5">
        <v>4.5999999999999996</v>
      </c>
      <c r="N51" s="5">
        <v>43</v>
      </c>
      <c r="O51" s="5">
        <v>50</v>
      </c>
      <c r="P51" s="5">
        <v>7600</v>
      </c>
      <c r="Q51" s="5">
        <v>34</v>
      </c>
      <c r="R51" s="5">
        <v>31000</v>
      </c>
      <c r="S51" s="5">
        <v>3800</v>
      </c>
      <c r="T51" s="5">
        <v>0.12</v>
      </c>
      <c r="U51" s="5">
        <v>1.9</v>
      </c>
      <c r="V51" s="5">
        <v>28</v>
      </c>
      <c r="W51" s="5">
        <v>15000</v>
      </c>
      <c r="X51" s="5">
        <v>1.5</v>
      </c>
      <c r="Y51" s="5">
        <v>0.1</v>
      </c>
      <c r="Z51" s="5">
        <v>90000</v>
      </c>
      <c r="AA51" s="5">
        <v>0.1</v>
      </c>
      <c r="AB51" s="5">
        <v>54</v>
      </c>
      <c r="AC51" s="5">
        <v>110</v>
      </c>
    </row>
    <row r="52" spans="1:29" x14ac:dyDescent="0.2">
      <c r="A52" s="106" t="s">
        <v>913</v>
      </c>
      <c r="B52" s="106" t="s">
        <v>644</v>
      </c>
      <c r="C52" s="106" t="s">
        <v>42</v>
      </c>
      <c r="D52" s="107">
        <v>345.79974528000002</v>
      </c>
      <c r="E52" s="47">
        <v>42289.493055555555</v>
      </c>
      <c r="F52" s="5">
        <v>40000</v>
      </c>
      <c r="G52" s="5">
        <v>0.4</v>
      </c>
      <c r="H52" s="5">
        <v>8.5</v>
      </c>
      <c r="I52" s="5">
        <v>410</v>
      </c>
      <c r="J52" s="5">
        <v>1.8</v>
      </c>
      <c r="K52" s="5">
        <v>4.2999999999999997E-2</v>
      </c>
      <c r="L52" s="5">
        <v>99000</v>
      </c>
      <c r="M52" s="5">
        <v>21</v>
      </c>
      <c r="N52" s="5">
        <v>15</v>
      </c>
      <c r="O52" s="5">
        <v>33</v>
      </c>
      <c r="P52" s="5">
        <v>31000</v>
      </c>
      <c r="Q52" s="5">
        <v>27</v>
      </c>
      <c r="R52" s="5">
        <v>24000</v>
      </c>
      <c r="S52" s="5">
        <v>640</v>
      </c>
      <c r="T52" s="5">
        <v>0.08</v>
      </c>
      <c r="U52" s="5">
        <v>1.5</v>
      </c>
      <c r="V52" s="5">
        <v>20</v>
      </c>
      <c r="W52" s="5">
        <v>10000</v>
      </c>
      <c r="X52" s="5">
        <v>1.3</v>
      </c>
      <c r="Y52" s="5">
        <v>0.14000000000000001</v>
      </c>
      <c r="Z52" s="5">
        <v>52000</v>
      </c>
      <c r="AA52" s="5">
        <v>0.43</v>
      </c>
      <c r="AB52" s="5">
        <v>52</v>
      </c>
      <c r="AC52" s="5">
        <v>100</v>
      </c>
    </row>
    <row r="53" spans="1:29" x14ac:dyDescent="0.2">
      <c r="A53" s="106" t="s">
        <v>914</v>
      </c>
      <c r="B53" s="106" t="s">
        <v>863</v>
      </c>
      <c r="C53" s="106">
        <v>4953990</v>
      </c>
      <c r="D53" s="107">
        <v>345.71927808000004</v>
      </c>
      <c r="E53" s="47">
        <v>42292.5</v>
      </c>
      <c r="F53" s="5">
        <v>14800</v>
      </c>
      <c r="G53" s="5">
        <v>0.19699999999999998</v>
      </c>
      <c r="H53" s="5">
        <v>5.1000000000000005</v>
      </c>
      <c r="I53" s="5">
        <v>313</v>
      </c>
      <c r="J53" s="5">
        <v>0.92800000000000005</v>
      </c>
      <c r="K53" s="5">
        <v>0.313</v>
      </c>
      <c r="L53" s="5">
        <v>119000</v>
      </c>
      <c r="M53" s="5">
        <v>8.02</v>
      </c>
      <c r="N53" s="5">
        <v>7.26</v>
      </c>
      <c r="O53" s="5">
        <v>19.400000000000002</v>
      </c>
      <c r="P53" s="5">
        <v>14700</v>
      </c>
      <c r="Q53" s="5">
        <v>15.5</v>
      </c>
      <c r="R53" s="5">
        <v>27400</v>
      </c>
      <c r="S53" s="5">
        <v>417</v>
      </c>
      <c r="T53" s="5">
        <v>2.5000000000000001E-2</v>
      </c>
      <c r="U53" s="5">
        <v>0.99599999999999989</v>
      </c>
      <c r="V53" s="5">
        <v>12.200000000000001</v>
      </c>
      <c r="W53" s="5">
        <v>5890</v>
      </c>
      <c r="X53" s="5">
        <v>0.68499999999999994</v>
      </c>
      <c r="Y53" s="5">
        <v>7.8700000000000006E-2</v>
      </c>
      <c r="Z53" s="5">
        <v>44500</v>
      </c>
      <c r="AA53" s="5">
        <v>0.191</v>
      </c>
      <c r="AB53" s="5">
        <v>21.5</v>
      </c>
      <c r="AC53" s="5">
        <v>58.1</v>
      </c>
    </row>
    <row r="54" spans="1:29" x14ac:dyDescent="0.2">
      <c r="A54" s="106" t="s">
        <v>915</v>
      </c>
      <c r="B54" s="106" t="s">
        <v>863</v>
      </c>
      <c r="C54" s="106">
        <v>4953990</v>
      </c>
      <c r="D54" s="107">
        <v>345.71927808000004</v>
      </c>
      <c r="E54" s="47">
        <v>42296.000011574077</v>
      </c>
      <c r="F54" s="5">
        <v>5790</v>
      </c>
      <c r="G54" s="5">
        <v>0.29399999999999998</v>
      </c>
      <c r="H54" s="5">
        <v>2.8600000000000003</v>
      </c>
      <c r="I54" s="5">
        <v>190</v>
      </c>
      <c r="J54" s="5">
        <v>0.40700000000000003</v>
      </c>
      <c r="K54" s="5">
        <v>0.5</v>
      </c>
      <c r="L54" s="5">
        <v>106000</v>
      </c>
      <c r="M54" s="5">
        <v>3.47</v>
      </c>
      <c r="N54" s="5">
        <v>3.2</v>
      </c>
      <c r="O54" s="5">
        <v>9.2099999999999991</v>
      </c>
      <c r="P54" s="5">
        <v>5880</v>
      </c>
      <c r="Q54" s="5">
        <v>5.75</v>
      </c>
      <c r="R54" s="5">
        <v>24400</v>
      </c>
      <c r="S54" s="5">
        <v>236</v>
      </c>
      <c r="T54" s="5">
        <v>0.15</v>
      </c>
      <c r="U54" s="5">
        <v>1.4400000000000002</v>
      </c>
      <c r="V54" s="5">
        <v>6.04</v>
      </c>
      <c r="W54" s="5">
        <v>4470</v>
      </c>
      <c r="X54" s="5">
        <v>0.73599999999999999</v>
      </c>
      <c r="Y54" s="5">
        <v>8.3000000000000004E-2</v>
      </c>
      <c r="Z54" s="5">
        <v>44400</v>
      </c>
      <c r="AA54" s="5">
        <v>0.14799999999999999</v>
      </c>
      <c r="AB54" s="5">
        <v>10.200000000000001</v>
      </c>
      <c r="AC54" s="5">
        <v>26.3</v>
      </c>
    </row>
    <row r="55" spans="1:29" x14ac:dyDescent="0.2">
      <c r="A55" s="106" t="s">
        <v>916</v>
      </c>
      <c r="B55" s="106" t="s">
        <v>863</v>
      </c>
      <c r="C55" s="106">
        <v>4953990</v>
      </c>
      <c r="D55" s="107">
        <v>345.71927808000004</v>
      </c>
      <c r="E55" s="47">
        <v>42296.5</v>
      </c>
      <c r="F55" s="5">
        <v>15200</v>
      </c>
      <c r="G55" s="5">
        <v>0.19699999999999998</v>
      </c>
      <c r="H55" s="5">
        <v>5.39</v>
      </c>
      <c r="I55" s="5">
        <v>320</v>
      </c>
      <c r="J55" s="5">
        <v>1.0399999999999998</v>
      </c>
      <c r="K55" s="5">
        <v>0.372</v>
      </c>
      <c r="L55" s="5">
        <v>145000</v>
      </c>
      <c r="M55" s="5">
        <v>6.4</v>
      </c>
      <c r="N55" s="5">
        <v>7.7200000000000006</v>
      </c>
      <c r="O55" s="5">
        <v>18.8</v>
      </c>
      <c r="P55" s="5">
        <v>11500</v>
      </c>
      <c r="Q55" s="5">
        <v>14.200000000000001</v>
      </c>
      <c r="R55" s="5">
        <v>30200</v>
      </c>
      <c r="S55" s="5">
        <v>596</v>
      </c>
      <c r="T55" s="5">
        <v>2.8299999999999999E-2</v>
      </c>
      <c r="U55" s="5">
        <v>0.90900000000000003</v>
      </c>
      <c r="V55" s="5">
        <v>11.6</v>
      </c>
      <c r="W55" s="5">
        <v>6690</v>
      </c>
      <c r="X55" s="5">
        <v>0.76200000000000001</v>
      </c>
      <c r="Y55" s="5">
        <v>9.9500000000000005E-2</v>
      </c>
      <c r="Z55" s="5">
        <v>50100</v>
      </c>
      <c r="AA55" s="5">
        <v>0.23200000000000001</v>
      </c>
      <c r="AB55" s="5">
        <v>18.399999999999999</v>
      </c>
      <c r="AC55" s="5">
        <v>52.400000000000006</v>
      </c>
    </row>
    <row r="56" spans="1:29" x14ac:dyDescent="0.2">
      <c r="A56" s="106" t="s">
        <v>917</v>
      </c>
      <c r="B56" s="106" t="s">
        <v>863</v>
      </c>
      <c r="C56" s="106">
        <v>4953990</v>
      </c>
      <c r="D56" s="107">
        <v>345.71927808000004</v>
      </c>
      <c r="E56" s="47">
        <v>42297.000011574077</v>
      </c>
      <c r="F56" s="5">
        <v>53800</v>
      </c>
      <c r="G56" s="5">
        <v>0.2</v>
      </c>
      <c r="H56" s="5">
        <v>13.899999999999999</v>
      </c>
      <c r="I56" s="5">
        <v>1250</v>
      </c>
      <c r="J56" s="5">
        <v>5.05</v>
      </c>
      <c r="K56" s="5">
        <v>1.64</v>
      </c>
      <c r="L56" s="5">
        <v>264000</v>
      </c>
      <c r="M56" s="5">
        <v>20.7</v>
      </c>
      <c r="N56" s="5">
        <v>25.8</v>
      </c>
      <c r="O56" s="5">
        <v>57.7</v>
      </c>
      <c r="P56" s="5">
        <v>42900</v>
      </c>
      <c r="Q56" s="5">
        <v>72.099999999999994</v>
      </c>
      <c r="R56" s="5">
        <v>51300</v>
      </c>
      <c r="S56" s="5">
        <v>2000</v>
      </c>
      <c r="T56" s="5">
        <v>0.222</v>
      </c>
      <c r="U56" s="5">
        <v>0.6</v>
      </c>
      <c r="V56" s="5">
        <v>41.2</v>
      </c>
      <c r="W56" s="5">
        <v>14300</v>
      </c>
      <c r="X56" s="5">
        <v>1.55</v>
      </c>
      <c r="Y56" s="5">
        <v>0.42199999999999999</v>
      </c>
      <c r="Z56" s="5">
        <v>64200</v>
      </c>
      <c r="AA56" s="5">
        <v>0.83899999999999997</v>
      </c>
      <c r="AB56" s="5">
        <v>45.400000000000006</v>
      </c>
      <c r="AC56" s="5">
        <v>175</v>
      </c>
    </row>
    <row r="57" spans="1:29" x14ac:dyDescent="0.2">
      <c r="A57" s="106" t="s">
        <v>918</v>
      </c>
      <c r="B57" s="106" t="s">
        <v>863</v>
      </c>
      <c r="C57" s="106">
        <v>4953990</v>
      </c>
      <c r="D57" s="107">
        <v>345.71927808000004</v>
      </c>
      <c r="E57" s="47">
        <v>42297.5</v>
      </c>
      <c r="F57" s="5">
        <v>35800</v>
      </c>
      <c r="G57" s="5">
        <v>0.19500000000000001</v>
      </c>
      <c r="H57" s="5">
        <v>11</v>
      </c>
      <c r="I57" s="5">
        <v>881</v>
      </c>
      <c r="J57" s="5">
        <v>3.13</v>
      </c>
      <c r="K57" s="5">
        <v>1.3</v>
      </c>
      <c r="L57" s="5">
        <v>244000</v>
      </c>
      <c r="M57" s="5">
        <v>17.2</v>
      </c>
      <c r="N57" s="5">
        <v>18.3</v>
      </c>
      <c r="O57" s="5">
        <v>44.3</v>
      </c>
      <c r="P57" s="5">
        <v>29900</v>
      </c>
      <c r="Q57" s="5">
        <v>48</v>
      </c>
      <c r="R57" s="5">
        <v>41800</v>
      </c>
      <c r="S57" s="5">
        <v>1340</v>
      </c>
      <c r="T57" s="5">
        <v>0.2</v>
      </c>
      <c r="U57" s="5">
        <v>0.90399999999999991</v>
      </c>
      <c r="V57" s="5">
        <v>34.200000000000003</v>
      </c>
      <c r="W57" s="5">
        <v>12000</v>
      </c>
      <c r="X57" s="5">
        <v>1.66</v>
      </c>
      <c r="Y57" s="5">
        <v>0.33399999999999996</v>
      </c>
      <c r="Z57" s="5">
        <v>62600</v>
      </c>
      <c r="AA57" s="5">
        <v>0.69099999999999995</v>
      </c>
      <c r="AB57" s="5">
        <v>39.4</v>
      </c>
      <c r="AC57" s="5">
        <v>134</v>
      </c>
    </row>
    <row r="58" spans="1:29" x14ac:dyDescent="0.2">
      <c r="A58" s="106" t="s">
        <v>919</v>
      </c>
      <c r="B58" s="106" t="s">
        <v>863</v>
      </c>
      <c r="C58" s="106">
        <v>4953990</v>
      </c>
      <c r="D58" s="107">
        <v>345.71927808000004</v>
      </c>
      <c r="E58" s="47">
        <v>42298.000011574077</v>
      </c>
      <c r="F58" s="5">
        <v>30200</v>
      </c>
      <c r="G58" s="5">
        <v>0.188</v>
      </c>
      <c r="H58" s="5">
        <v>10.1</v>
      </c>
      <c r="I58" s="5">
        <v>689</v>
      </c>
      <c r="J58" s="5">
        <v>2.4499999999999997</v>
      </c>
      <c r="K58" s="5">
        <v>0.75800000000000001</v>
      </c>
      <c r="L58" s="5">
        <v>213000</v>
      </c>
      <c r="M58" s="5">
        <v>11</v>
      </c>
      <c r="N58" s="5">
        <v>13.6</v>
      </c>
      <c r="O58" s="5">
        <v>32.599999999999994</v>
      </c>
      <c r="P58" s="5">
        <v>21300</v>
      </c>
      <c r="Q58" s="5">
        <v>33</v>
      </c>
      <c r="R58" s="5">
        <v>39400</v>
      </c>
      <c r="S58" s="5">
        <v>1210</v>
      </c>
      <c r="T58" s="5">
        <v>0.19</v>
      </c>
      <c r="U58" s="5">
        <v>0.745</v>
      </c>
      <c r="V58" s="5">
        <v>20.8</v>
      </c>
      <c r="W58" s="5">
        <v>10900</v>
      </c>
      <c r="X58" s="5">
        <v>1.2899999999999998</v>
      </c>
      <c r="Y58" s="5">
        <v>0.188</v>
      </c>
      <c r="Z58" s="5">
        <v>68100</v>
      </c>
      <c r="AA58" s="5">
        <v>0.46</v>
      </c>
      <c r="AB58" s="5">
        <v>31.3</v>
      </c>
      <c r="AC58" s="5">
        <v>89.1</v>
      </c>
    </row>
    <row r="59" spans="1:29" x14ac:dyDescent="0.2">
      <c r="A59" s="106" t="s">
        <v>920</v>
      </c>
      <c r="B59" s="106" t="s">
        <v>863</v>
      </c>
      <c r="C59" s="106">
        <v>4953990</v>
      </c>
      <c r="D59" s="107">
        <v>345.71927808000004</v>
      </c>
      <c r="E59" s="47">
        <v>42299.5</v>
      </c>
      <c r="F59" s="5">
        <v>94300</v>
      </c>
      <c r="G59" s="5">
        <v>0.17499999999999999</v>
      </c>
      <c r="H59" s="5">
        <v>25.4</v>
      </c>
      <c r="I59" s="5">
        <v>2440</v>
      </c>
      <c r="J59" s="5">
        <v>8.9</v>
      </c>
      <c r="K59" s="5">
        <v>4.5</v>
      </c>
      <c r="L59" s="5">
        <v>558000</v>
      </c>
      <c r="M59" s="5">
        <v>58</v>
      </c>
      <c r="N59" s="5">
        <v>64.400000000000006</v>
      </c>
      <c r="O59" s="5">
        <v>113</v>
      </c>
      <c r="P59" s="5">
        <v>83900</v>
      </c>
      <c r="Q59" s="5">
        <v>140</v>
      </c>
      <c r="R59" s="5">
        <v>108000</v>
      </c>
      <c r="S59" s="5">
        <v>4480</v>
      </c>
      <c r="T59" s="5">
        <v>0.64200000000000002</v>
      </c>
      <c r="U59" s="5">
        <v>0.98799999999999999</v>
      </c>
      <c r="V59" s="5">
        <v>127</v>
      </c>
      <c r="W59" s="5">
        <v>21100</v>
      </c>
      <c r="X59" s="5">
        <v>2.5100000000000002</v>
      </c>
      <c r="Y59" s="5">
        <v>0.93700000000000006</v>
      </c>
      <c r="Z59" s="5">
        <v>60800</v>
      </c>
      <c r="AA59" s="5">
        <v>1.31</v>
      </c>
      <c r="AB59" s="5">
        <v>99.8</v>
      </c>
      <c r="AC59" s="5">
        <v>458</v>
      </c>
    </row>
    <row r="60" spans="1:29" x14ac:dyDescent="0.2">
      <c r="A60" s="106" t="s">
        <v>921</v>
      </c>
      <c r="B60" s="106" t="s">
        <v>863</v>
      </c>
      <c r="C60" s="106">
        <v>4953990</v>
      </c>
      <c r="D60" s="107">
        <v>345.71927808000004</v>
      </c>
      <c r="E60" s="47">
        <v>42300.000115740739</v>
      </c>
      <c r="F60" s="5">
        <v>273</v>
      </c>
      <c r="G60" s="5">
        <v>0.63300000000000001</v>
      </c>
      <c r="H60" s="5">
        <v>10.6</v>
      </c>
      <c r="I60" s="5">
        <v>4400</v>
      </c>
      <c r="J60" s="5">
        <v>0.29799999999999999</v>
      </c>
      <c r="K60" s="5">
        <v>10.3</v>
      </c>
      <c r="L60" s="5">
        <v>3810000</v>
      </c>
      <c r="M60" s="5">
        <v>2</v>
      </c>
      <c r="N60" s="5">
        <v>67.400000000000006</v>
      </c>
      <c r="O60" s="5">
        <v>4.9399999999999995</v>
      </c>
      <c r="P60" s="5">
        <v>100</v>
      </c>
      <c r="Q60" s="5">
        <v>1.17</v>
      </c>
      <c r="R60" s="5">
        <v>478000</v>
      </c>
      <c r="S60" s="5">
        <v>23900</v>
      </c>
      <c r="T60" s="5">
        <v>1.25</v>
      </c>
      <c r="U60" s="5">
        <v>3.79</v>
      </c>
      <c r="V60" s="5">
        <v>78.7</v>
      </c>
      <c r="W60" s="5">
        <v>23400</v>
      </c>
      <c r="X60" s="5">
        <v>2.63</v>
      </c>
      <c r="Y60" s="5">
        <v>0.84099999999999997</v>
      </c>
      <c r="Z60" s="5">
        <v>77600</v>
      </c>
      <c r="AA60" s="5">
        <v>0.26100000000000001</v>
      </c>
      <c r="AB60" s="5">
        <v>15.7</v>
      </c>
      <c r="AC60" s="5">
        <v>84.6</v>
      </c>
    </row>
    <row r="61" spans="1:29" x14ac:dyDescent="0.2">
      <c r="A61" s="106" t="s">
        <v>922</v>
      </c>
      <c r="B61" s="106" t="s">
        <v>863</v>
      </c>
      <c r="C61" s="106">
        <v>4953990</v>
      </c>
      <c r="D61" s="107">
        <v>345.71927808000004</v>
      </c>
      <c r="E61" s="47">
        <v>42300.5</v>
      </c>
      <c r="F61" s="5">
        <v>223000</v>
      </c>
      <c r="G61" s="5">
        <v>0.19600000000000001</v>
      </c>
      <c r="H61" s="5">
        <v>33.099999999999994</v>
      </c>
      <c r="I61" s="5">
        <v>6480</v>
      </c>
      <c r="J61" s="5">
        <v>20.2</v>
      </c>
      <c r="K61" s="5">
        <v>8.36</v>
      </c>
      <c r="L61" s="5">
        <v>965000</v>
      </c>
      <c r="M61" s="5">
        <v>111</v>
      </c>
      <c r="N61" s="5">
        <v>150</v>
      </c>
      <c r="O61" s="5">
        <v>245</v>
      </c>
      <c r="P61" s="5">
        <v>165000</v>
      </c>
      <c r="Q61" s="5">
        <v>308</v>
      </c>
      <c r="R61" s="5">
        <v>202000</v>
      </c>
      <c r="S61" s="5">
        <v>11300</v>
      </c>
      <c r="T61" s="5">
        <v>0.85699999999999998</v>
      </c>
      <c r="U61" s="5">
        <v>1.23</v>
      </c>
      <c r="V61" s="5">
        <v>231</v>
      </c>
      <c r="W61" s="5">
        <v>36700</v>
      </c>
      <c r="X61" s="5">
        <v>2.66</v>
      </c>
      <c r="Y61" s="5">
        <v>1.91</v>
      </c>
      <c r="Z61" s="5">
        <v>85600</v>
      </c>
      <c r="AA61" s="5">
        <v>2.2399999999999998</v>
      </c>
      <c r="AB61" s="5">
        <v>138</v>
      </c>
      <c r="AC61" s="5">
        <v>924</v>
      </c>
    </row>
    <row r="62" spans="1:29" x14ac:dyDescent="0.2">
      <c r="A62" s="106" t="s">
        <v>923</v>
      </c>
      <c r="B62" s="106" t="s">
        <v>446</v>
      </c>
      <c r="C62" s="106" t="s">
        <v>42</v>
      </c>
      <c r="D62" s="107">
        <v>345.79974528000002</v>
      </c>
      <c r="E62" s="47">
        <v>42303.583333333336</v>
      </c>
      <c r="F62" s="5">
        <v>65000</v>
      </c>
      <c r="G62" s="5">
        <v>0.4</v>
      </c>
      <c r="H62" s="5">
        <v>11</v>
      </c>
      <c r="I62" s="5">
        <v>680</v>
      </c>
      <c r="J62" s="5">
        <v>3.3</v>
      </c>
      <c r="K62" s="5">
        <v>0.75</v>
      </c>
      <c r="L62" s="5">
        <v>140000</v>
      </c>
      <c r="M62" s="5">
        <v>34</v>
      </c>
      <c r="N62" s="5">
        <v>22</v>
      </c>
      <c r="O62" s="5">
        <v>51</v>
      </c>
      <c r="P62" s="5">
        <v>50000</v>
      </c>
      <c r="Q62" s="5">
        <v>35</v>
      </c>
      <c r="R62" s="5">
        <v>33000</v>
      </c>
      <c r="S62" s="5">
        <v>1100</v>
      </c>
      <c r="T62" s="5">
        <v>0.08</v>
      </c>
      <c r="U62" s="5">
        <v>1.6</v>
      </c>
      <c r="V62" s="5">
        <v>31</v>
      </c>
      <c r="W62" s="5">
        <v>14000</v>
      </c>
      <c r="X62" s="5">
        <v>1.5</v>
      </c>
      <c r="Y62" s="5">
        <v>0.2</v>
      </c>
      <c r="Z62" s="5">
        <v>51000</v>
      </c>
      <c r="AA62" s="5">
        <v>0.6</v>
      </c>
      <c r="AB62" s="5">
        <v>80</v>
      </c>
      <c r="AC62" s="5">
        <v>140</v>
      </c>
    </row>
    <row r="63" spans="1:29" x14ac:dyDescent="0.2">
      <c r="A63" s="106" t="s">
        <v>924</v>
      </c>
      <c r="B63" s="106" t="s">
        <v>792</v>
      </c>
      <c r="C63" s="106" t="s">
        <v>42</v>
      </c>
      <c r="D63" s="107">
        <v>345.79974528000002</v>
      </c>
      <c r="E63" s="47">
        <v>42303.583333333336</v>
      </c>
      <c r="F63" s="5">
        <v>45800</v>
      </c>
      <c r="G63" s="5">
        <v>0.10500000000000001</v>
      </c>
      <c r="H63" s="5">
        <v>10.5</v>
      </c>
      <c r="I63" s="5">
        <v>771</v>
      </c>
      <c r="J63" s="5">
        <v>2.66</v>
      </c>
      <c r="K63" s="5">
        <v>0.78500000000000003</v>
      </c>
      <c r="L63" s="5">
        <v>149000</v>
      </c>
      <c r="M63" s="5">
        <v>24.9</v>
      </c>
      <c r="N63" s="5">
        <v>21.3</v>
      </c>
      <c r="O63" s="5">
        <v>54.9</v>
      </c>
      <c r="P63" s="5">
        <v>42500</v>
      </c>
      <c r="Q63" s="5">
        <v>39.300000000000004</v>
      </c>
      <c r="R63" s="5">
        <v>34300</v>
      </c>
      <c r="S63" s="5">
        <v>1120</v>
      </c>
      <c r="T63" s="5">
        <v>7.17E-2</v>
      </c>
      <c r="U63" s="5">
        <v>0.59299999999999997</v>
      </c>
      <c r="V63" s="5">
        <v>30.700000000000003</v>
      </c>
      <c r="W63" s="5">
        <v>9460</v>
      </c>
      <c r="X63" s="5">
        <v>0.90900000000000003</v>
      </c>
      <c r="Y63" s="5">
        <v>0.22599999999999998</v>
      </c>
      <c r="Z63" s="5">
        <v>44800</v>
      </c>
      <c r="AA63" s="5">
        <v>0.56499999999999995</v>
      </c>
      <c r="AB63" s="5">
        <v>53.5</v>
      </c>
      <c r="AC63" s="5">
        <v>140</v>
      </c>
    </row>
    <row r="64" spans="1:29" x14ac:dyDescent="0.2">
      <c r="A64" s="106">
        <v>201600513</v>
      </c>
      <c r="B64" s="106" t="s">
        <v>863</v>
      </c>
      <c r="C64" s="106">
        <v>4953990</v>
      </c>
      <c r="D64" s="107">
        <v>345.71927808000004</v>
      </c>
      <c r="E64" s="47">
        <v>42416.677083333336</v>
      </c>
      <c r="F64" s="5">
        <v>81859</v>
      </c>
      <c r="G64" s="5">
        <v>5</v>
      </c>
      <c r="H64" s="5">
        <v>12.731999999999999</v>
      </c>
      <c r="I64" s="5">
        <v>929</v>
      </c>
      <c r="J64" s="5">
        <v>5.851</v>
      </c>
      <c r="K64" s="5">
        <v>1</v>
      </c>
      <c r="L64" s="5">
        <v>116000</v>
      </c>
      <c r="M64" s="5">
        <v>39.667000000000002</v>
      </c>
      <c r="N64" s="5">
        <v>34.133000000000003</v>
      </c>
      <c r="O64" s="5">
        <v>92.872</v>
      </c>
      <c r="P64" s="5">
        <v>60100</v>
      </c>
      <c r="Q64" s="5">
        <v>67.394999999999996</v>
      </c>
      <c r="R64" s="5">
        <v>36400</v>
      </c>
      <c r="S64" s="5">
        <v>1628.7</v>
      </c>
      <c r="T64" s="5">
        <v>0.2</v>
      </c>
      <c r="U64" s="5">
        <v>5</v>
      </c>
      <c r="V64" s="5">
        <v>43.847999999999999</v>
      </c>
      <c r="W64" s="5">
        <v>12200</v>
      </c>
      <c r="X64" s="5">
        <v>32.985999999999997</v>
      </c>
      <c r="Y64" s="5">
        <v>5</v>
      </c>
      <c r="Z64" s="5">
        <v>61200</v>
      </c>
      <c r="AA64" s="5">
        <v>1</v>
      </c>
      <c r="AB64" s="5">
        <v>80.200999999999993</v>
      </c>
      <c r="AC64" s="5">
        <v>222.92</v>
      </c>
    </row>
    <row r="65" spans="1:29" x14ac:dyDescent="0.2">
      <c r="A65" s="106">
        <v>201600688</v>
      </c>
      <c r="B65" s="106" t="s">
        <v>863</v>
      </c>
      <c r="C65" s="106">
        <v>4953990</v>
      </c>
      <c r="D65" s="107">
        <v>345.71927808000004</v>
      </c>
      <c r="E65" s="47">
        <v>42423.75</v>
      </c>
      <c r="F65" s="5">
        <v>1703.3</v>
      </c>
      <c r="G65" s="5">
        <v>3</v>
      </c>
      <c r="H65" s="5">
        <v>1.782</v>
      </c>
      <c r="I65" s="5">
        <v>136.22999999999999</v>
      </c>
      <c r="J65" s="5">
        <v>1.121</v>
      </c>
      <c r="K65" s="5">
        <v>0.315</v>
      </c>
      <c r="L65" s="5">
        <v>102000</v>
      </c>
      <c r="M65" s="5">
        <v>3.383</v>
      </c>
      <c r="N65" s="5">
        <v>0.03</v>
      </c>
      <c r="O65" s="5">
        <v>13.016999999999999</v>
      </c>
      <c r="P65" s="5">
        <v>1490</v>
      </c>
      <c r="Q65" s="5">
        <v>9.0649999999999995</v>
      </c>
      <c r="R65" s="5">
        <v>24300</v>
      </c>
      <c r="S65" s="5">
        <v>496.18</v>
      </c>
      <c r="T65" s="5">
        <v>0.2</v>
      </c>
      <c r="U65" s="5">
        <v>1.8440000000000001</v>
      </c>
      <c r="V65" s="5">
        <v>5.2779999999999996</v>
      </c>
      <c r="W65" s="5">
        <v>3200</v>
      </c>
      <c r="X65" s="5">
        <v>1.34</v>
      </c>
      <c r="Y65" s="5">
        <v>0.5</v>
      </c>
      <c r="Z65" s="5">
        <v>49600</v>
      </c>
      <c r="AA65" s="5">
        <v>0.1</v>
      </c>
      <c r="AB65" s="5">
        <v>0.03</v>
      </c>
      <c r="AC65" s="5">
        <v>36.408999999999999</v>
      </c>
    </row>
    <row r="66" spans="1:29" x14ac:dyDescent="0.2">
      <c r="A66" s="106">
        <v>201600732</v>
      </c>
      <c r="B66" s="106" t="s">
        <v>863</v>
      </c>
      <c r="C66" s="106">
        <v>4953990</v>
      </c>
      <c r="D66" s="107">
        <v>345.71927808000004</v>
      </c>
      <c r="E66" s="47">
        <v>42429.729166666664</v>
      </c>
      <c r="F66" s="5">
        <v>3440.8</v>
      </c>
      <c r="G66" s="5">
        <v>3</v>
      </c>
      <c r="H66" s="5">
        <v>1.5580000000000001</v>
      </c>
      <c r="I66" s="5">
        <v>122.99000000000001</v>
      </c>
      <c r="J66" s="5">
        <v>1</v>
      </c>
      <c r="K66" s="5">
        <v>0.105</v>
      </c>
      <c r="L66" s="5">
        <v>76500</v>
      </c>
      <c r="M66" s="5">
        <v>5.6920000000000002</v>
      </c>
      <c r="N66" s="5">
        <v>0.03</v>
      </c>
      <c r="O66" s="5">
        <v>6.1289999999999996</v>
      </c>
      <c r="P66" s="5">
        <v>3360</v>
      </c>
      <c r="Q66" s="5">
        <v>4.5030000000000001</v>
      </c>
      <c r="R66" s="5">
        <v>19900</v>
      </c>
      <c r="S66" s="5">
        <v>142.44999999999999</v>
      </c>
      <c r="T66" s="5">
        <v>0.2</v>
      </c>
      <c r="U66" s="5">
        <v>1.097</v>
      </c>
      <c r="V66" s="5">
        <v>5</v>
      </c>
      <c r="W66" s="5">
        <v>3620</v>
      </c>
      <c r="X66" s="5">
        <v>1.089</v>
      </c>
      <c r="Y66" s="5">
        <v>0.5</v>
      </c>
      <c r="Z66" s="5">
        <v>42000</v>
      </c>
      <c r="AA66" s="5">
        <v>0.1</v>
      </c>
      <c r="AB66" s="5">
        <v>0.03</v>
      </c>
      <c r="AC66" s="5">
        <v>22.654</v>
      </c>
    </row>
    <row r="67" spans="1:29" x14ac:dyDescent="0.2">
      <c r="A67" s="106">
        <v>201600802</v>
      </c>
      <c r="B67" s="106" t="s">
        <v>863</v>
      </c>
      <c r="C67" s="106">
        <v>4953990</v>
      </c>
      <c r="D67" s="107">
        <v>345.71927808000004</v>
      </c>
      <c r="E67" s="47">
        <v>42438.416666666664</v>
      </c>
      <c r="F67" s="5">
        <v>3198.4</v>
      </c>
      <c r="G67" s="5">
        <v>3</v>
      </c>
      <c r="H67" s="5">
        <v>2.52</v>
      </c>
      <c r="I67" s="5">
        <v>115.42</v>
      </c>
      <c r="J67" s="5">
        <v>1</v>
      </c>
      <c r="K67" s="5">
        <v>0.11600000000000001</v>
      </c>
      <c r="L67" s="5">
        <v>69100</v>
      </c>
      <c r="M67" s="5">
        <v>6.1580000000000004</v>
      </c>
      <c r="N67" s="5">
        <v>0.03</v>
      </c>
      <c r="O67" s="5">
        <v>5.702</v>
      </c>
      <c r="P67" s="5">
        <v>3300</v>
      </c>
      <c r="Q67" s="5">
        <v>4.5640000000000001</v>
      </c>
      <c r="R67" s="5">
        <v>17000</v>
      </c>
      <c r="S67" s="5">
        <v>133.91999999999999</v>
      </c>
      <c r="T67" s="5">
        <v>0.2</v>
      </c>
      <c r="U67" s="5">
        <v>1.024</v>
      </c>
      <c r="V67" s="5">
        <v>5</v>
      </c>
      <c r="W67" s="5">
        <v>2660</v>
      </c>
      <c r="X67" s="5">
        <v>1</v>
      </c>
      <c r="Y67" s="5">
        <v>0.5</v>
      </c>
      <c r="Z67" s="5">
        <v>34800</v>
      </c>
      <c r="AA67" s="5">
        <v>0.1</v>
      </c>
      <c r="AB67" s="5">
        <v>0.03</v>
      </c>
      <c r="AC67" s="5">
        <v>24.091000000000001</v>
      </c>
    </row>
    <row r="68" spans="1:29" x14ac:dyDescent="0.2">
      <c r="A68" s="106">
        <v>201600831</v>
      </c>
      <c r="B68" s="106" t="s">
        <v>863</v>
      </c>
      <c r="C68" s="106">
        <v>4953990</v>
      </c>
      <c r="D68" s="107">
        <v>345.71927808000004</v>
      </c>
      <c r="E68" s="47">
        <v>42444.416666666664</v>
      </c>
      <c r="F68" s="5">
        <v>2223.6999999999998</v>
      </c>
      <c r="G68" s="5">
        <v>3</v>
      </c>
      <c r="H68" s="5">
        <v>1</v>
      </c>
      <c r="I68" s="5">
        <v>102.73</v>
      </c>
      <c r="J68" s="5">
        <v>1</v>
      </c>
      <c r="K68" s="5">
        <v>0.1</v>
      </c>
      <c r="L68" s="5">
        <v>77600</v>
      </c>
      <c r="M68" s="5">
        <v>5.032</v>
      </c>
      <c r="N68" s="5">
        <v>0.03</v>
      </c>
      <c r="O68" s="5">
        <v>5.2709999999999999</v>
      </c>
      <c r="P68" s="5">
        <v>2310</v>
      </c>
      <c r="Q68" s="5">
        <v>3.3149999999999999</v>
      </c>
      <c r="R68" s="5">
        <v>19100</v>
      </c>
      <c r="S68" s="5">
        <v>99.483999999999995</v>
      </c>
      <c r="T68" s="5">
        <v>0.2</v>
      </c>
      <c r="U68" s="5">
        <v>1.5469999999999999</v>
      </c>
      <c r="V68" s="5">
        <v>5</v>
      </c>
      <c r="W68" s="5">
        <v>2790</v>
      </c>
      <c r="X68" s="5">
        <v>1</v>
      </c>
      <c r="Y68" s="5">
        <v>0.5</v>
      </c>
      <c r="Z68" s="5">
        <v>38200</v>
      </c>
      <c r="AA68" s="5">
        <v>0.1</v>
      </c>
      <c r="AB68" s="5">
        <v>0.03</v>
      </c>
      <c r="AC68" s="5">
        <v>15.891999999999999</v>
      </c>
    </row>
    <row r="69" spans="1:29" x14ac:dyDescent="0.2">
      <c r="A69" s="106" t="s">
        <v>925</v>
      </c>
      <c r="B69" s="106" t="s">
        <v>446</v>
      </c>
      <c r="C69" s="106" t="s">
        <v>42</v>
      </c>
      <c r="D69" s="107">
        <v>345.79974528000002</v>
      </c>
      <c r="E69" s="47">
        <v>42451.385416666664</v>
      </c>
      <c r="F69" s="5">
        <v>1800</v>
      </c>
      <c r="G69" s="5">
        <v>0.4</v>
      </c>
      <c r="H69" s="5">
        <v>1.2</v>
      </c>
      <c r="I69" s="5">
        <v>92</v>
      </c>
      <c r="J69" s="5">
        <v>0.15</v>
      </c>
      <c r="K69" s="5">
        <v>4.9000000000000002E-2</v>
      </c>
      <c r="L69" s="5">
        <v>76000</v>
      </c>
      <c r="M69" s="5">
        <v>1.3</v>
      </c>
      <c r="N69" s="5">
        <v>1.3</v>
      </c>
      <c r="O69" s="5">
        <v>4.4000000000000004</v>
      </c>
      <c r="P69" s="5">
        <v>1500</v>
      </c>
      <c r="Q69" s="5">
        <v>1.8</v>
      </c>
      <c r="R69" s="5">
        <v>19000</v>
      </c>
      <c r="S69" s="5">
        <v>52</v>
      </c>
      <c r="T69" s="5">
        <v>0.08</v>
      </c>
      <c r="U69" s="5">
        <v>1.5</v>
      </c>
      <c r="V69" s="5">
        <v>3.2</v>
      </c>
      <c r="W69" s="5">
        <v>3300</v>
      </c>
      <c r="X69" s="5">
        <v>0.94</v>
      </c>
      <c r="Y69" s="5">
        <v>0.1</v>
      </c>
      <c r="Z69" s="5">
        <v>40000</v>
      </c>
      <c r="AA69" s="5">
        <v>0.1</v>
      </c>
      <c r="AB69" s="5">
        <v>3.4</v>
      </c>
      <c r="AC69" s="5">
        <v>11</v>
      </c>
    </row>
    <row r="70" spans="1:29" x14ac:dyDescent="0.2">
      <c r="A70" s="106">
        <v>201600927</v>
      </c>
      <c r="B70" s="106" t="s">
        <v>863</v>
      </c>
      <c r="C70" s="106">
        <v>4953990</v>
      </c>
      <c r="D70" s="107">
        <v>345.71927808000004</v>
      </c>
      <c r="E70" s="47">
        <v>42451.454861111109</v>
      </c>
      <c r="F70" s="5">
        <v>429.1</v>
      </c>
      <c r="G70" s="5">
        <v>3</v>
      </c>
      <c r="H70" s="5">
        <v>1.6120000000000001</v>
      </c>
      <c r="I70" s="5">
        <v>100</v>
      </c>
      <c r="J70" s="5">
        <v>1</v>
      </c>
      <c r="K70" s="5">
        <v>0.1</v>
      </c>
      <c r="L70" s="5">
        <v>80300</v>
      </c>
      <c r="M70" s="5">
        <v>6.1769999999999996</v>
      </c>
      <c r="N70" s="5">
        <v>0.03</v>
      </c>
      <c r="O70" s="5">
        <v>3.0750000000000002</v>
      </c>
      <c r="P70" s="5">
        <v>590</v>
      </c>
      <c r="Q70" s="5">
        <v>2.226</v>
      </c>
      <c r="R70" s="5">
        <v>19000</v>
      </c>
      <c r="S70" s="5">
        <v>82.367000000000004</v>
      </c>
      <c r="T70" s="5">
        <v>0.2</v>
      </c>
      <c r="U70" s="5">
        <v>1</v>
      </c>
      <c r="V70" s="5">
        <v>5</v>
      </c>
      <c r="W70" s="5">
        <v>2460</v>
      </c>
      <c r="X70" s="5">
        <v>1</v>
      </c>
      <c r="Y70" s="5">
        <v>0.5</v>
      </c>
      <c r="Z70" s="5">
        <v>41200</v>
      </c>
      <c r="AA70" s="5">
        <v>0.1</v>
      </c>
      <c r="AB70" s="5">
        <v>0.03</v>
      </c>
      <c r="AC70" s="5">
        <v>10</v>
      </c>
    </row>
    <row r="71" spans="1:29" x14ac:dyDescent="0.2">
      <c r="A71" s="106">
        <v>201601043</v>
      </c>
      <c r="B71" s="106" t="s">
        <v>863</v>
      </c>
      <c r="C71" s="106">
        <v>4953990</v>
      </c>
      <c r="D71" s="107">
        <v>345.71927808000004</v>
      </c>
      <c r="E71" s="47">
        <v>42457.65625</v>
      </c>
      <c r="F71" s="5">
        <v>210.51</v>
      </c>
      <c r="G71" s="5">
        <v>3</v>
      </c>
      <c r="H71" s="5">
        <v>10.07</v>
      </c>
      <c r="I71" s="5">
        <v>100</v>
      </c>
      <c r="J71" s="5">
        <v>1</v>
      </c>
      <c r="K71" s="5">
        <v>0.1</v>
      </c>
      <c r="L71" s="5">
        <v>72700</v>
      </c>
      <c r="M71" s="5">
        <v>8.5489999999999995</v>
      </c>
      <c r="N71" s="5">
        <v>0.03</v>
      </c>
      <c r="O71" s="5">
        <v>3.3039999999999998</v>
      </c>
      <c r="P71" s="5">
        <v>315</v>
      </c>
      <c r="Q71" s="5">
        <v>1.4630000000000001</v>
      </c>
      <c r="R71" s="5">
        <v>16400</v>
      </c>
      <c r="S71" s="5">
        <v>41.023000000000003</v>
      </c>
      <c r="T71" s="5">
        <v>0.2</v>
      </c>
      <c r="U71" s="5">
        <v>1</v>
      </c>
      <c r="V71" s="5">
        <v>5</v>
      </c>
      <c r="W71" s="5">
        <v>2210</v>
      </c>
      <c r="X71" s="5">
        <v>1</v>
      </c>
      <c r="Y71" s="5">
        <v>0.5</v>
      </c>
      <c r="Z71" s="5">
        <v>38400</v>
      </c>
      <c r="AA71" s="5">
        <v>0.1</v>
      </c>
      <c r="AB71" s="5">
        <v>0.03</v>
      </c>
      <c r="AC71" s="5">
        <v>10</v>
      </c>
    </row>
    <row r="72" spans="1:29" x14ac:dyDescent="0.2">
      <c r="A72" s="106">
        <v>201601178</v>
      </c>
      <c r="B72" s="106" t="s">
        <v>863</v>
      </c>
      <c r="C72" s="106">
        <v>4953990</v>
      </c>
      <c r="D72" s="107">
        <v>345.71927808000004</v>
      </c>
      <c r="E72" s="47">
        <v>42464.583333333336</v>
      </c>
      <c r="F72" s="5">
        <v>1424</v>
      </c>
      <c r="G72" s="5">
        <v>3</v>
      </c>
      <c r="H72" s="5">
        <v>1</v>
      </c>
      <c r="I72" s="5">
        <v>100</v>
      </c>
      <c r="J72" s="5">
        <v>1</v>
      </c>
      <c r="K72" s="5">
        <v>0.1</v>
      </c>
      <c r="L72" s="5">
        <v>71800</v>
      </c>
      <c r="M72" s="5">
        <v>7.6479999999999997</v>
      </c>
      <c r="N72" s="5">
        <v>0.03</v>
      </c>
      <c r="O72" s="5">
        <v>3.4889999999999999</v>
      </c>
      <c r="P72" s="5">
        <v>1040</v>
      </c>
      <c r="Q72" s="5">
        <v>1.5509999999999999</v>
      </c>
      <c r="R72" s="5">
        <v>16900</v>
      </c>
      <c r="S72" s="5">
        <v>40.21</v>
      </c>
      <c r="T72" s="5">
        <v>0.2</v>
      </c>
      <c r="U72" s="5">
        <v>1.41</v>
      </c>
      <c r="V72" s="5">
        <v>5</v>
      </c>
      <c r="W72" s="5">
        <v>2490</v>
      </c>
      <c r="X72" s="5">
        <v>1</v>
      </c>
      <c r="Y72" s="5">
        <v>0.5</v>
      </c>
      <c r="Z72" s="5">
        <v>41900</v>
      </c>
      <c r="AA72" s="5">
        <v>0.1</v>
      </c>
      <c r="AB72" s="5">
        <v>0.03</v>
      </c>
      <c r="AC72" s="5">
        <v>10</v>
      </c>
    </row>
    <row r="73" spans="1:29" x14ac:dyDescent="0.2">
      <c r="A73" s="106">
        <v>201601344</v>
      </c>
      <c r="B73" s="106" t="s">
        <v>863</v>
      </c>
      <c r="C73" s="106">
        <v>4953990</v>
      </c>
      <c r="D73" s="107">
        <v>345.71927808000004</v>
      </c>
      <c r="E73" s="47">
        <v>42472.541666666664</v>
      </c>
      <c r="F73" s="5">
        <v>691.66</v>
      </c>
      <c r="G73" s="5">
        <v>3</v>
      </c>
      <c r="H73" s="5">
        <v>1.3029999999999999</v>
      </c>
      <c r="I73" s="5">
        <v>100</v>
      </c>
      <c r="J73" s="5">
        <v>1</v>
      </c>
      <c r="K73" s="5">
        <v>0.34100000000000003</v>
      </c>
      <c r="L73" s="5">
        <v>72700</v>
      </c>
      <c r="M73" s="5">
        <v>2</v>
      </c>
      <c r="N73" s="5">
        <v>0.03</v>
      </c>
      <c r="O73" s="5">
        <v>10.677</v>
      </c>
      <c r="P73" s="5">
        <v>1410</v>
      </c>
      <c r="Q73" s="5">
        <v>9.2639999999999993</v>
      </c>
      <c r="R73" s="5">
        <v>13900</v>
      </c>
      <c r="S73" s="5">
        <v>275.20999999999998</v>
      </c>
      <c r="T73" s="5">
        <v>0.2</v>
      </c>
      <c r="U73" s="5">
        <v>1</v>
      </c>
      <c r="V73" s="5">
        <v>5</v>
      </c>
      <c r="W73" s="5">
        <v>2250</v>
      </c>
      <c r="X73" s="5">
        <v>1</v>
      </c>
      <c r="Y73" s="5">
        <v>0.5</v>
      </c>
      <c r="Z73" s="5">
        <v>30900</v>
      </c>
      <c r="AA73" s="5">
        <v>0.1</v>
      </c>
      <c r="AB73" s="5">
        <v>0.03</v>
      </c>
      <c r="AC73" s="5">
        <v>60.243000000000002</v>
      </c>
    </row>
    <row r="74" spans="1:29" x14ac:dyDescent="0.2">
      <c r="A74" s="106">
        <v>201601434</v>
      </c>
      <c r="B74" s="106" t="s">
        <v>863</v>
      </c>
      <c r="C74" s="106">
        <v>4953990</v>
      </c>
      <c r="D74" s="107">
        <v>345.71927808000004</v>
      </c>
      <c r="E74" s="47">
        <v>42479.465277777781</v>
      </c>
      <c r="F74" s="5">
        <v>1691.6</v>
      </c>
      <c r="G74" s="5">
        <v>3</v>
      </c>
      <c r="H74" s="5">
        <v>1.8640000000000001</v>
      </c>
      <c r="I74" s="5">
        <v>148.41</v>
      </c>
      <c r="J74" s="5">
        <v>1</v>
      </c>
      <c r="K74" s="5">
        <v>0.38500000000000001</v>
      </c>
      <c r="L74" s="5">
        <v>77000</v>
      </c>
      <c r="M74" s="5">
        <v>2</v>
      </c>
      <c r="N74" s="5">
        <v>0.03</v>
      </c>
      <c r="O74" s="5">
        <v>11.606</v>
      </c>
      <c r="P74" s="5">
        <v>5520</v>
      </c>
      <c r="Q74" s="5">
        <v>11.731999999999999</v>
      </c>
      <c r="R74" s="5">
        <v>17300</v>
      </c>
      <c r="S74" s="5">
        <v>403.26</v>
      </c>
      <c r="T74" s="5">
        <v>0.2</v>
      </c>
      <c r="U74" s="5">
        <v>1</v>
      </c>
      <c r="V74" s="5">
        <v>5</v>
      </c>
      <c r="W74" s="5">
        <v>2700</v>
      </c>
      <c r="X74" s="5">
        <v>1.206</v>
      </c>
      <c r="Y74" s="5">
        <v>0.5</v>
      </c>
      <c r="Z74" s="5">
        <v>37100</v>
      </c>
      <c r="AA74" s="5">
        <v>0.1</v>
      </c>
      <c r="AB74" s="5">
        <v>0.03</v>
      </c>
      <c r="AC74" s="5">
        <v>63.768000000000001</v>
      </c>
    </row>
    <row r="75" spans="1:29" x14ac:dyDescent="0.2">
      <c r="A75" s="106">
        <v>201601512</v>
      </c>
      <c r="B75" s="106" t="s">
        <v>863</v>
      </c>
      <c r="C75" s="106">
        <v>4953990</v>
      </c>
      <c r="D75" s="107">
        <v>345.71927808000004</v>
      </c>
      <c r="E75" s="47">
        <v>42486.4375</v>
      </c>
      <c r="F75" s="5">
        <v>4533.8999999999996</v>
      </c>
      <c r="G75" s="5">
        <v>3</v>
      </c>
      <c r="H75" s="5">
        <v>2.403</v>
      </c>
      <c r="I75" s="5">
        <v>160.87</v>
      </c>
      <c r="J75" s="5">
        <v>1</v>
      </c>
      <c r="K75" s="5">
        <v>0.246</v>
      </c>
      <c r="L75" s="5">
        <v>74300</v>
      </c>
      <c r="M75" s="5">
        <v>4.0010000000000003</v>
      </c>
      <c r="N75" s="5">
        <v>0.03</v>
      </c>
      <c r="O75" s="5">
        <v>11.619</v>
      </c>
      <c r="P75" s="5">
        <v>5790</v>
      </c>
      <c r="Q75" s="5">
        <v>8.9450000000000003</v>
      </c>
      <c r="R75" s="5">
        <v>15900</v>
      </c>
      <c r="S75" s="5">
        <v>210.75</v>
      </c>
      <c r="T75" s="5">
        <v>0.2</v>
      </c>
      <c r="U75" s="5">
        <v>1.204</v>
      </c>
      <c r="V75" s="5">
        <v>7.016</v>
      </c>
      <c r="W75" s="5">
        <v>3120</v>
      </c>
      <c r="X75" s="5">
        <v>1</v>
      </c>
      <c r="Y75" s="5">
        <v>0.5</v>
      </c>
      <c r="Z75" s="5">
        <v>34200</v>
      </c>
      <c r="AA75" s="5">
        <v>0.1</v>
      </c>
      <c r="AB75" s="5">
        <v>0.03</v>
      </c>
      <c r="AC75" s="5">
        <v>45.274999999999999</v>
      </c>
    </row>
    <row r="76" spans="1:29" x14ac:dyDescent="0.2">
      <c r="A76" s="106">
        <v>201601575</v>
      </c>
      <c r="B76" s="106" t="s">
        <v>863</v>
      </c>
      <c r="C76" s="106">
        <v>4953990</v>
      </c>
      <c r="D76" s="107">
        <v>345.71927808000004</v>
      </c>
      <c r="E76" s="47">
        <v>42492.541666666664</v>
      </c>
      <c r="F76" s="5">
        <v>3269.1</v>
      </c>
      <c r="G76" s="5">
        <v>3</v>
      </c>
      <c r="H76" s="5">
        <v>1.788</v>
      </c>
      <c r="I76" s="5">
        <v>138.91</v>
      </c>
      <c r="J76" s="5">
        <v>1</v>
      </c>
      <c r="K76" s="5">
        <v>0.14000000000000001</v>
      </c>
      <c r="L76" s="5">
        <v>80300</v>
      </c>
      <c r="M76" s="5">
        <v>2.2639999999999998</v>
      </c>
      <c r="N76" s="5">
        <v>0.03</v>
      </c>
      <c r="O76" s="5">
        <v>6.8410000000000002</v>
      </c>
      <c r="P76" s="5">
        <v>3730</v>
      </c>
      <c r="Q76" s="5">
        <v>5.7629999999999999</v>
      </c>
      <c r="R76" s="5">
        <v>17600</v>
      </c>
      <c r="S76" s="5">
        <v>154.28</v>
      </c>
      <c r="T76" s="5">
        <v>0.2</v>
      </c>
      <c r="U76" s="5">
        <v>1.121</v>
      </c>
      <c r="V76" s="5">
        <v>5</v>
      </c>
      <c r="W76" s="5">
        <v>2910</v>
      </c>
      <c r="X76" s="5">
        <v>1</v>
      </c>
      <c r="Y76" s="5">
        <v>0.5</v>
      </c>
      <c r="Z76" s="5">
        <v>37600</v>
      </c>
      <c r="AA76" s="5">
        <v>0.1</v>
      </c>
      <c r="AB76" s="5">
        <v>0.03</v>
      </c>
      <c r="AC76" s="5">
        <v>29.431000000000001</v>
      </c>
    </row>
    <row r="77" spans="1:29" x14ac:dyDescent="0.2">
      <c r="A77" s="106">
        <v>201601642</v>
      </c>
      <c r="B77" s="106" t="s">
        <v>863</v>
      </c>
      <c r="C77" s="106">
        <v>4953990</v>
      </c>
      <c r="D77" s="107">
        <v>345.71927808000004</v>
      </c>
      <c r="E77" s="47">
        <v>42499.59375</v>
      </c>
      <c r="F77" s="5">
        <v>3002.1</v>
      </c>
      <c r="G77" s="5">
        <v>3</v>
      </c>
      <c r="H77" s="5">
        <v>3.0030000000000001</v>
      </c>
      <c r="I77" s="5">
        <v>160.56</v>
      </c>
      <c r="J77" s="5">
        <v>1</v>
      </c>
      <c r="K77" s="5">
        <v>1.091</v>
      </c>
      <c r="L77" s="5">
        <v>82500</v>
      </c>
      <c r="M77" s="5">
        <v>2</v>
      </c>
      <c r="N77" s="5">
        <v>0.03</v>
      </c>
      <c r="O77" s="5">
        <v>30.46</v>
      </c>
      <c r="P77" s="5">
        <v>3980</v>
      </c>
      <c r="Q77" s="5">
        <v>29.724</v>
      </c>
      <c r="R77" s="5">
        <v>13100</v>
      </c>
      <c r="S77" s="5">
        <v>901.06</v>
      </c>
      <c r="T77" s="5">
        <v>0.2</v>
      </c>
      <c r="U77" s="5">
        <v>1</v>
      </c>
      <c r="V77" s="5">
        <v>5</v>
      </c>
      <c r="W77" s="5">
        <v>2500</v>
      </c>
      <c r="X77" s="5">
        <v>1</v>
      </c>
      <c r="Y77" s="5">
        <v>0.5</v>
      </c>
      <c r="Z77" s="5">
        <v>20200</v>
      </c>
      <c r="AA77" s="5">
        <v>0.1</v>
      </c>
      <c r="AB77" s="5">
        <v>0.03</v>
      </c>
      <c r="AC77" s="5">
        <v>216.71</v>
      </c>
    </row>
    <row r="78" spans="1:29" x14ac:dyDescent="0.2">
      <c r="A78" s="106">
        <v>201601708</v>
      </c>
      <c r="B78" s="106" t="s">
        <v>863</v>
      </c>
      <c r="C78" s="106">
        <v>4953990</v>
      </c>
      <c r="D78" s="107">
        <v>345.71927808000004</v>
      </c>
      <c r="E78" s="47">
        <v>42505.458333333336</v>
      </c>
      <c r="F78" s="5">
        <v>39563</v>
      </c>
      <c r="G78" s="5">
        <v>3</v>
      </c>
      <c r="H78" s="5">
        <v>8.5370000000000008</v>
      </c>
      <c r="I78" s="5">
        <v>598.70000000000005</v>
      </c>
      <c r="J78" s="5">
        <v>2.94</v>
      </c>
      <c r="K78" s="5">
        <v>0.498</v>
      </c>
      <c r="L78" s="5">
        <v>105000</v>
      </c>
      <c r="M78" s="5">
        <v>18.271999999999998</v>
      </c>
      <c r="N78" s="5">
        <v>0.03</v>
      </c>
      <c r="O78" s="5">
        <v>47.774999999999999</v>
      </c>
      <c r="P78" s="5">
        <v>39200</v>
      </c>
      <c r="Q78" s="5">
        <v>39.070999999999998</v>
      </c>
      <c r="R78" s="5">
        <v>24700</v>
      </c>
      <c r="S78" s="5">
        <v>1135.3</v>
      </c>
      <c r="T78" s="5">
        <v>0.2</v>
      </c>
      <c r="U78" s="5">
        <v>1</v>
      </c>
      <c r="V78" s="5">
        <v>23.513999999999999</v>
      </c>
      <c r="W78" s="5">
        <v>6610</v>
      </c>
      <c r="X78" s="5">
        <v>1.7170000000000001</v>
      </c>
      <c r="Y78" s="5">
        <v>0.5</v>
      </c>
      <c r="Z78" s="5">
        <v>40700</v>
      </c>
      <c r="AA78" s="5">
        <v>0.50600000000000001</v>
      </c>
      <c r="AB78" s="5">
        <v>40.247</v>
      </c>
      <c r="AC78" s="5">
        <v>798.84</v>
      </c>
    </row>
    <row r="79" spans="1:29" x14ac:dyDescent="0.2">
      <c r="A79" s="106">
        <v>201601872</v>
      </c>
      <c r="B79" s="106" t="s">
        <v>863</v>
      </c>
      <c r="C79" s="106">
        <v>4953990</v>
      </c>
      <c r="D79" s="107">
        <v>345.71927808000004</v>
      </c>
      <c r="E79" s="47">
        <v>42511.59375</v>
      </c>
      <c r="F79" s="5">
        <v>21740</v>
      </c>
      <c r="G79" s="5">
        <v>3</v>
      </c>
      <c r="H79" s="5">
        <v>5.532</v>
      </c>
      <c r="I79" s="5">
        <v>500.27</v>
      </c>
      <c r="J79" s="5">
        <v>1.7689999999999999</v>
      </c>
      <c r="K79" s="5">
        <v>0.55700000000000005</v>
      </c>
      <c r="L79" s="5">
        <v>82700</v>
      </c>
      <c r="M79" s="5">
        <v>13.926</v>
      </c>
      <c r="N79" s="5">
        <v>0.03</v>
      </c>
      <c r="O79" s="5">
        <v>36.573</v>
      </c>
      <c r="P79" s="5">
        <v>24200</v>
      </c>
      <c r="Q79" s="5">
        <v>31.445</v>
      </c>
      <c r="R79" s="5">
        <v>16900</v>
      </c>
      <c r="S79" s="5">
        <v>782.17</v>
      </c>
      <c r="T79" s="5">
        <v>0.2</v>
      </c>
      <c r="U79" s="5">
        <v>1</v>
      </c>
      <c r="V79" s="5">
        <v>16.818999999999999</v>
      </c>
      <c r="W79" s="5">
        <v>5990</v>
      </c>
      <c r="X79" s="5">
        <v>2.8849999999999998</v>
      </c>
      <c r="Y79" s="5">
        <v>0.25</v>
      </c>
      <c r="Z79" s="5">
        <v>21500</v>
      </c>
      <c r="AA79" s="5">
        <v>0.5</v>
      </c>
      <c r="AB79" s="5">
        <v>37.49</v>
      </c>
      <c r="AC79" s="5">
        <v>145.37</v>
      </c>
    </row>
    <row r="80" spans="1:29" x14ac:dyDescent="0.2">
      <c r="A80" s="106">
        <v>201602111</v>
      </c>
      <c r="B80" s="106" t="s">
        <v>863</v>
      </c>
      <c r="C80" s="106">
        <v>4953990</v>
      </c>
      <c r="D80" s="107">
        <v>345.71927808000004</v>
      </c>
      <c r="E80" s="47">
        <v>42521.635416666664</v>
      </c>
      <c r="F80" s="5">
        <v>3501.2</v>
      </c>
      <c r="G80" s="5">
        <v>3</v>
      </c>
      <c r="H80" s="5">
        <v>1.992</v>
      </c>
      <c r="I80" s="5">
        <v>160.28</v>
      </c>
      <c r="J80" s="5">
        <v>1</v>
      </c>
      <c r="K80" s="5">
        <v>0.5</v>
      </c>
      <c r="L80" s="5">
        <v>45300</v>
      </c>
      <c r="M80" s="5">
        <v>2.0249999999999999</v>
      </c>
      <c r="N80" s="5">
        <v>0.03</v>
      </c>
      <c r="O80" s="5">
        <v>7.9779999999999998</v>
      </c>
      <c r="P80" s="5">
        <v>4200</v>
      </c>
      <c r="Q80" s="5">
        <v>9.5310000000000006</v>
      </c>
      <c r="R80" s="5">
        <v>8370</v>
      </c>
      <c r="S80" s="5">
        <v>243.82</v>
      </c>
      <c r="T80" s="5">
        <v>0.2</v>
      </c>
      <c r="U80" s="5">
        <v>1</v>
      </c>
      <c r="V80" s="5">
        <v>5</v>
      </c>
      <c r="W80" s="5">
        <v>2700</v>
      </c>
      <c r="X80" s="5">
        <v>2.5</v>
      </c>
      <c r="Y80" s="5">
        <v>2.5</v>
      </c>
      <c r="Z80" s="5">
        <v>16300</v>
      </c>
      <c r="AA80" s="5">
        <v>0.5</v>
      </c>
      <c r="AB80" s="5">
        <v>0.03</v>
      </c>
      <c r="AC80" s="5">
        <v>50</v>
      </c>
    </row>
    <row r="81" spans="1:29" x14ac:dyDescent="0.2">
      <c r="A81" s="106">
        <v>201602161</v>
      </c>
      <c r="B81" s="106" t="s">
        <v>863</v>
      </c>
      <c r="C81" s="106">
        <v>4953990</v>
      </c>
      <c r="D81" s="107">
        <v>345.71927808000004</v>
      </c>
      <c r="E81" s="47">
        <v>42526.395833333336</v>
      </c>
      <c r="F81" s="5">
        <v>5163</v>
      </c>
      <c r="G81" s="5">
        <v>3</v>
      </c>
      <c r="H81" s="5">
        <v>3.0209999999999999</v>
      </c>
      <c r="I81" s="5">
        <v>200.25</v>
      </c>
      <c r="J81" s="5">
        <v>1</v>
      </c>
      <c r="K81" s="5">
        <v>0.38400000000000001</v>
      </c>
      <c r="L81" s="5">
        <v>39000</v>
      </c>
      <c r="M81" s="5">
        <v>3.3140000000000001</v>
      </c>
      <c r="N81" s="5">
        <v>0.03</v>
      </c>
      <c r="O81" s="5">
        <v>16.850999999999999</v>
      </c>
      <c r="P81" s="5">
        <v>6640</v>
      </c>
      <c r="Q81" s="5">
        <v>28.553999999999998</v>
      </c>
      <c r="R81" s="5">
        <v>6800</v>
      </c>
      <c r="S81" s="5">
        <v>433.81</v>
      </c>
      <c r="T81" s="5">
        <v>0.2</v>
      </c>
      <c r="U81" s="5">
        <v>1</v>
      </c>
      <c r="V81" s="5">
        <v>5</v>
      </c>
      <c r="W81" s="5">
        <v>2800</v>
      </c>
      <c r="X81" s="5">
        <v>2.5</v>
      </c>
      <c r="Y81" s="5">
        <v>1.25</v>
      </c>
      <c r="Z81" s="5">
        <v>11800</v>
      </c>
      <c r="AA81" s="5">
        <v>0.25</v>
      </c>
      <c r="AB81" s="5">
        <v>0.03</v>
      </c>
      <c r="AC81" s="5">
        <v>98.356999999999999</v>
      </c>
    </row>
    <row r="82" spans="1:29" x14ac:dyDescent="0.2">
      <c r="A82" s="106" t="s">
        <v>926</v>
      </c>
      <c r="B82" s="106" t="s">
        <v>446</v>
      </c>
      <c r="C82" s="106" t="s">
        <v>42</v>
      </c>
      <c r="D82" s="107">
        <v>345.79974528000002</v>
      </c>
      <c r="E82" s="47">
        <v>42528.388888888891</v>
      </c>
      <c r="F82" s="5">
        <v>7700</v>
      </c>
      <c r="G82" s="5">
        <v>0.4</v>
      </c>
      <c r="H82" s="5">
        <v>4</v>
      </c>
      <c r="I82" s="5">
        <v>190</v>
      </c>
      <c r="J82" s="5">
        <v>0.45</v>
      </c>
      <c r="K82" s="5">
        <v>0.37</v>
      </c>
      <c r="L82" s="5">
        <v>38000</v>
      </c>
      <c r="M82" s="5">
        <v>4.4000000000000004</v>
      </c>
      <c r="N82" s="5">
        <v>3.4</v>
      </c>
      <c r="O82" s="5">
        <v>18</v>
      </c>
      <c r="P82" s="5">
        <v>7900</v>
      </c>
      <c r="Q82" s="5">
        <v>34</v>
      </c>
      <c r="R82" s="5">
        <v>7700</v>
      </c>
      <c r="S82" s="5">
        <v>390</v>
      </c>
      <c r="T82" s="5">
        <v>1.4E-2</v>
      </c>
      <c r="U82" s="5">
        <v>1.4</v>
      </c>
      <c r="V82" s="5">
        <v>4.5</v>
      </c>
      <c r="W82" s="5">
        <v>4000</v>
      </c>
      <c r="X82" s="5">
        <v>0.57999999999999996</v>
      </c>
      <c r="Y82" s="5">
        <v>0.17</v>
      </c>
      <c r="Z82" s="5">
        <v>14000</v>
      </c>
      <c r="AA82" s="5">
        <v>0.12</v>
      </c>
      <c r="AB82" s="5">
        <v>13</v>
      </c>
      <c r="AC82" s="5">
        <v>120</v>
      </c>
    </row>
    <row r="83" spans="1:29" x14ac:dyDescent="0.2">
      <c r="A83" s="106" t="s">
        <v>927</v>
      </c>
      <c r="B83" s="106" t="s">
        <v>446</v>
      </c>
      <c r="C83" s="106" t="s">
        <v>42</v>
      </c>
      <c r="D83" s="107">
        <v>345.79974528000002</v>
      </c>
      <c r="E83" s="47">
        <v>42528.388888888891</v>
      </c>
      <c r="F83" s="5">
        <v>8600</v>
      </c>
      <c r="G83" s="5">
        <v>0.66</v>
      </c>
      <c r="H83" s="5">
        <v>4.3</v>
      </c>
      <c r="I83" s="5">
        <v>220</v>
      </c>
      <c r="J83" s="5">
        <v>0.5</v>
      </c>
      <c r="K83" s="5">
        <v>0.43</v>
      </c>
      <c r="L83" s="5">
        <v>41000</v>
      </c>
      <c r="M83" s="5">
        <v>4.9000000000000004</v>
      </c>
      <c r="N83" s="5">
        <v>4.0999999999999996</v>
      </c>
      <c r="O83" s="5">
        <v>20</v>
      </c>
      <c r="P83" s="5">
        <v>9000</v>
      </c>
      <c r="Q83" s="5">
        <v>37</v>
      </c>
      <c r="R83" s="5">
        <v>8200</v>
      </c>
      <c r="S83" s="5">
        <v>450</v>
      </c>
      <c r="T83" s="5">
        <v>1.4999999999999999E-2</v>
      </c>
      <c r="U83" s="5">
        <v>1.4</v>
      </c>
      <c r="V83" s="5">
        <v>5.3</v>
      </c>
      <c r="W83" s="5">
        <v>4400</v>
      </c>
      <c r="X83" s="5">
        <v>0.57999999999999996</v>
      </c>
      <c r="Y83" s="5">
        <v>0.2</v>
      </c>
      <c r="Z83" s="5">
        <v>14000</v>
      </c>
      <c r="AA83" s="5">
        <v>0.14000000000000001</v>
      </c>
      <c r="AB83" s="5">
        <v>13</v>
      </c>
      <c r="AC83" s="5">
        <v>130</v>
      </c>
    </row>
    <row r="84" spans="1:29" x14ac:dyDescent="0.2">
      <c r="A84" s="106">
        <v>201602396</v>
      </c>
      <c r="B84" s="106" t="s">
        <v>863</v>
      </c>
      <c r="C84" s="106">
        <v>4953990</v>
      </c>
      <c r="D84" s="107">
        <v>345.71927808000004</v>
      </c>
      <c r="E84" s="47">
        <v>42534.479166666664</v>
      </c>
      <c r="F84" s="5">
        <v>3431.7</v>
      </c>
      <c r="G84" s="5">
        <v>3</v>
      </c>
      <c r="H84" s="5">
        <v>1.9370000000000001</v>
      </c>
      <c r="I84" s="5">
        <v>128.6</v>
      </c>
      <c r="J84" s="5">
        <v>1</v>
      </c>
      <c r="K84" s="5">
        <v>0.189</v>
      </c>
      <c r="L84" s="5">
        <v>36900</v>
      </c>
      <c r="M84" s="5">
        <v>2.153</v>
      </c>
      <c r="N84" s="5">
        <v>0.03</v>
      </c>
      <c r="O84" s="5">
        <v>8.9749999999999996</v>
      </c>
      <c r="P84" s="5">
        <v>4710</v>
      </c>
      <c r="Q84" s="5">
        <v>14.521000000000001</v>
      </c>
      <c r="R84" s="5">
        <v>6680</v>
      </c>
      <c r="S84" s="5">
        <v>216.92</v>
      </c>
      <c r="T84" s="5">
        <v>0.2</v>
      </c>
      <c r="U84" s="5">
        <v>1</v>
      </c>
      <c r="V84" s="5">
        <v>5</v>
      </c>
      <c r="W84" s="5">
        <v>3180</v>
      </c>
      <c r="X84" s="5">
        <v>1</v>
      </c>
      <c r="Y84" s="5">
        <v>0.5</v>
      </c>
      <c r="Z84" s="5">
        <v>12200</v>
      </c>
      <c r="AA84" s="5">
        <v>0.114</v>
      </c>
      <c r="AB84" s="5">
        <v>0.03</v>
      </c>
      <c r="AC84" s="5">
        <v>49.500999999999998</v>
      </c>
    </row>
    <row r="85" spans="1:29" x14ac:dyDescent="0.2">
      <c r="A85" s="106">
        <v>201602471</v>
      </c>
      <c r="B85" s="106" t="s">
        <v>863</v>
      </c>
      <c r="C85" s="106">
        <v>4953990</v>
      </c>
      <c r="D85" s="107">
        <v>345.71927808000004</v>
      </c>
      <c r="E85" s="47">
        <v>42539.59375</v>
      </c>
      <c r="F85" s="5">
        <v>2755.5</v>
      </c>
      <c r="G85" s="5">
        <v>3</v>
      </c>
      <c r="H85" s="5">
        <v>1.649</v>
      </c>
      <c r="I85" s="5">
        <v>227.13</v>
      </c>
      <c r="J85" s="5">
        <v>1</v>
      </c>
      <c r="K85" s="5">
        <v>0.159</v>
      </c>
      <c r="L85" s="5">
        <v>37500</v>
      </c>
      <c r="M85" s="5">
        <v>2.1419999999999999</v>
      </c>
      <c r="N85" s="5">
        <v>0.03</v>
      </c>
      <c r="O85" s="5">
        <v>6.3040000000000003</v>
      </c>
      <c r="P85" s="5">
        <v>3390</v>
      </c>
      <c r="Q85" s="5">
        <v>12.178000000000001</v>
      </c>
      <c r="R85" s="5">
        <v>6370</v>
      </c>
      <c r="S85" s="5">
        <v>186.68</v>
      </c>
      <c r="T85" s="5">
        <v>0.2</v>
      </c>
      <c r="U85" s="5">
        <v>1</v>
      </c>
      <c r="V85" s="5">
        <v>5</v>
      </c>
      <c r="W85" s="5">
        <v>2220</v>
      </c>
      <c r="X85" s="5">
        <v>1</v>
      </c>
      <c r="Y85" s="5">
        <v>0.5</v>
      </c>
      <c r="Z85" s="5">
        <v>12500</v>
      </c>
      <c r="AA85" s="5">
        <v>0.1</v>
      </c>
      <c r="AB85" s="5">
        <v>0.03</v>
      </c>
      <c r="AC85" s="5">
        <v>35.600999999999999</v>
      </c>
    </row>
    <row r="86" spans="1:29" x14ac:dyDescent="0.2">
      <c r="A86" s="106">
        <v>201602562</v>
      </c>
      <c r="B86" s="106" t="s">
        <v>863</v>
      </c>
      <c r="C86" s="106">
        <v>4953990</v>
      </c>
      <c r="D86" s="107">
        <v>345.71927808000004</v>
      </c>
      <c r="E86" s="47">
        <v>42546.583333333336</v>
      </c>
      <c r="F86" s="5">
        <v>466.73</v>
      </c>
      <c r="G86" s="5">
        <v>3</v>
      </c>
      <c r="H86" s="5">
        <v>1.0089999999999999</v>
      </c>
      <c r="I86" s="5">
        <v>100</v>
      </c>
      <c r="J86" s="5">
        <v>1</v>
      </c>
      <c r="K86" s="5">
        <v>0.1</v>
      </c>
      <c r="L86" s="5">
        <v>33600</v>
      </c>
      <c r="M86" s="5">
        <v>2</v>
      </c>
      <c r="N86" s="5">
        <v>0.03</v>
      </c>
      <c r="O86" s="5">
        <v>3.6819999999999999</v>
      </c>
      <c r="P86" s="5">
        <v>560</v>
      </c>
      <c r="Q86" s="5">
        <v>4.91</v>
      </c>
      <c r="R86" s="5">
        <v>5390</v>
      </c>
      <c r="S86" s="5">
        <v>110.15</v>
      </c>
      <c r="T86" s="5">
        <v>0.2</v>
      </c>
      <c r="U86" s="5">
        <v>1</v>
      </c>
      <c r="V86" s="5">
        <v>5</v>
      </c>
      <c r="W86" s="5">
        <v>1760</v>
      </c>
      <c r="X86" s="5">
        <v>1</v>
      </c>
      <c r="Y86" s="5">
        <v>0.5</v>
      </c>
      <c r="Z86" s="5">
        <v>12700</v>
      </c>
      <c r="AA86" s="5">
        <v>0.1</v>
      </c>
      <c r="AB86" s="5">
        <v>0.03</v>
      </c>
      <c r="AC86" s="5">
        <v>19.358000000000001</v>
      </c>
    </row>
    <row r="96" spans="1:29" ht="15" x14ac:dyDescent="0.25">
      <c r="F96" s="161" t="s">
        <v>466</v>
      </c>
      <c r="G96" s="161"/>
      <c r="H96" s="161"/>
      <c r="I96" s="161"/>
      <c r="J96" s="161"/>
      <c r="K96" s="161"/>
      <c r="L96" s="161"/>
      <c r="M96" s="161"/>
      <c r="N96" s="161"/>
      <c r="O96" s="161"/>
      <c r="P96" s="161"/>
      <c r="Q96" s="161"/>
      <c r="R96" s="161"/>
      <c r="S96" s="161"/>
      <c r="T96" s="161"/>
      <c r="U96" s="161"/>
      <c r="V96" s="161"/>
      <c r="W96" s="161"/>
      <c r="X96" s="161"/>
      <c r="Y96" s="161"/>
      <c r="Z96" s="161"/>
      <c r="AA96" s="161"/>
      <c r="AB96" s="161"/>
      <c r="AC96" s="161"/>
    </row>
    <row r="97" spans="1:32" ht="38.25" x14ac:dyDescent="0.2">
      <c r="A97" s="6" t="str">
        <f t="shared" ref="A97:E106" si="0">A2</f>
        <v>Sample ID</v>
      </c>
      <c r="B97" s="102" t="str">
        <f t="shared" si="0"/>
        <v>Data Source</v>
      </c>
      <c r="C97" s="102" t="str">
        <f t="shared" si="0"/>
        <v>Location</v>
      </c>
      <c r="D97" s="102" t="str">
        <f t="shared" si="0"/>
        <v>Distance from GKM (km)</v>
      </c>
      <c r="E97" s="102" t="str">
        <f t="shared" si="0"/>
        <v>Date:Time</v>
      </c>
      <c r="F97" s="20" t="s">
        <v>5</v>
      </c>
      <c r="G97" s="21" t="s">
        <v>6</v>
      </c>
      <c r="H97" s="20" t="s">
        <v>0</v>
      </c>
      <c r="I97" s="20" t="s">
        <v>7</v>
      </c>
      <c r="J97" s="20" t="s">
        <v>8</v>
      </c>
      <c r="K97" s="20" t="s">
        <v>9</v>
      </c>
      <c r="L97" s="20" t="s">
        <v>10</v>
      </c>
      <c r="M97" s="20" t="s">
        <v>11</v>
      </c>
      <c r="N97" s="20" t="s">
        <v>12</v>
      </c>
      <c r="O97" s="20" t="s">
        <v>13</v>
      </c>
      <c r="P97" s="20" t="s">
        <v>14</v>
      </c>
      <c r="Q97" s="20" t="s">
        <v>1</v>
      </c>
      <c r="R97" s="20" t="s">
        <v>15</v>
      </c>
      <c r="S97" s="20" t="s">
        <v>16</v>
      </c>
      <c r="T97" s="20" t="s">
        <v>17</v>
      </c>
      <c r="U97" s="20" t="s">
        <v>18</v>
      </c>
      <c r="V97" s="20" t="s">
        <v>19</v>
      </c>
      <c r="W97" s="20" t="s">
        <v>20</v>
      </c>
      <c r="X97" s="20" t="s">
        <v>21</v>
      </c>
      <c r="Y97" s="20" t="s">
        <v>22</v>
      </c>
      <c r="Z97" s="20" t="s">
        <v>23</v>
      </c>
      <c r="AA97" s="20" t="s">
        <v>24</v>
      </c>
      <c r="AB97" s="20" t="s">
        <v>25</v>
      </c>
      <c r="AC97" s="20" t="s">
        <v>26</v>
      </c>
      <c r="AD97" s="20" t="s">
        <v>376</v>
      </c>
      <c r="AE97" s="20" t="s">
        <v>467</v>
      </c>
      <c r="AF97" s="20" t="s">
        <v>490</v>
      </c>
    </row>
    <row r="98" spans="1:32" x14ac:dyDescent="0.2">
      <c r="A98" s="6" t="str">
        <f t="shared" si="0"/>
        <v>1508160-003B</v>
      </c>
      <c r="B98" s="103" t="str">
        <f t="shared" si="0"/>
        <v>UDEQ</v>
      </c>
      <c r="C98" s="103">
        <f t="shared" si="0"/>
        <v>4953990</v>
      </c>
      <c r="D98" s="104">
        <f t="shared" si="0"/>
        <v>345.71927808000004</v>
      </c>
      <c r="E98" s="11">
        <f t="shared" si="0"/>
        <v>42224.620833333334</v>
      </c>
      <c r="F98" s="15">
        <f t="shared" ref="F98:F129" si="1">F3/1000</f>
        <v>67.3</v>
      </c>
      <c r="G98" s="16"/>
      <c r="H98" s="19">
        <f t="shared" ref="H98:H129" si="2">H3/1000</f>
        <v>2.0199999999999999E-2</v>
      </c>
      <c r="I98" s="26"/>
      <c r="J98" s="26"/>
      <c r="K98" s="19">
        <f t="shared" ref="K98:K129" si="3">K3/1000</f>
        <v>2.49E-3</v>
      </c>
      <c r="L98" s="16"/>
      <c r="M98" s="16"/>
      <c r="N98" s="16"/>
      <c r="O98" s="15">
        <f t="shared" ref="O98:Q117" si="4">O3/1000</f>
        <v>8.2400000000000001E-2</v>
      </c>
      <c r="P98" s="15">
        <f t="shared" si="4"/>
        <v>50.4</v>
      </c>
      <c r="Q98" s="18">
        <f t="shared" si="4"/>
        <v>9.1499999999999998E-2</v>
      </c>
      <c r="R98" s="16"/>
      <c r="S98" s="15">
        <f t="shared" ref="S98:S129" si="5">S3/1000</f>
        <v>3.01</v>
      </c>
      <c r="T98" s="16"/>
      <c r="U98" s="16"/>
      <c r="V98" s="18">
        <f t="shared" ref="V98:V129" si="6">V3/1000</f>
        <v>7.5800000000000006E-2</v>
      </c>
      <c r="W98" s="16"/>
      <c r="X98" s="16"/>
      <c r="Y98" s="16"/>
      <c r="Z98" s="16"/>
      <c r="AA98" s="16"/>
      <c r="AB98" s="16"/>
      <c r="AC98" s="15">
        <f t="shared" ref="AC98:AC129" si="7">AC3/1000</f>
        <v>0.28599999999999998</v>
      </c>
      <c r="AD98" s="40">
        <f>Q98/F98</f>
        <v>1.3595839524517088E-3</v>
      </c>
      <c r="AE98" s="40">
        <f>H98/F98</f>
        <v>3.0014858841010403E-4</v>
      </c>
      <c r="AF98" s="40">
        <f>O98/F98</f>
        <v>1.224368499257058E-3</v>
      </c>
    </row>
    <row r="99" spans="1:32" x14ac:dyDescent="0.2">
      <c r="A99" s="6" t="str">
        <f t="shared" si="0"/>
        <v>SJMC-080915-11</v>
      </c>
      <c r="B99" s="103" t="str">
        <f t="shared" si="0"/>
        <v>USEPA Region 9</v>
      </c>
      <c r="C99" s="103" t="str">
        <f t="shared" si="0"/>
        <v>SJMC</v>
      </c>
      <c r="D99" s="104">
        <f t="shared" si="0"/>
        <v>345.79974528000002</v>
      </c>
      <c r="E99" s="11">
        <f t="shared" si="0"/>
        <v>42225.743055555555</v>
      </c>
      <c r="F99" s="15">
        <f t="shared" si="1"/>
        <v>46</v>
      </c>
      <c r="G99" s="16"/>
      <c r="H99" s="19">
        <f t="shared" si="2"/>
        <v>8.8999999999999999E-3</v>
      </c>
      <c r="I99" s="26"/>
      <c r="J99" s="26"/>
      <c r="K99" s="19"/>
      <c r="L99" s="16"/>
      <c r="M99" s="16"/>
      <c r="N99" s="16"/>
      <c r="O99" s="15">
        <f t="shared" si="4"/>
        <v>4.3999999999999997E-2</v>
      </c>
      <c r="P99" s="15">
        <f t="shared" si="4"/>
        <v>38</v>
      </c>
      <c r="Q99" s="18">
        <f t="shared" si="4"/>
        <v>3.3000000000000002E-2</v>
      </c>
      <c r="R99" s="16"/>
      <c r="S99" s="15">
        <f t="shared" si="5"/>
        <v>0.94</v>
      </c>
      <c r="T99" s="16"/>
      <c r="U99" s="16"/>
      <c r="V99" s="18">
        <f t="shared" si="6"/>
        <v>2.5999999999999999E-2</v>
      </c>
      <c r="W99" s="16"/>
      <c r="X99" s="16"/>
      <c r="Y99" s="16"/>
      <c r="Z99" s="16"/>
      <c r="AA99" s="16"/>
      <c r="AB99" s="16"/>
      <c r="AC99" s="15">
        <f t="shared" si="7"/>
        <v>0.13</v>
      </c>
      <c r="AD99" s="40">
        <f t="shared" ref="AD99:AD162" si="8">Q99/F99</f>
        <v>7.1739130434782608E-4</v>
      </c>
      <c r="AE99" s="40">
        <f t="shared" ref="AE99:AE162" si="9">H99/F99</f>
        <v>1.9347826086956523E-4</v>
      </c>
      <c r="AF99" s="40">
        <f t="shared" ref="AF99:AF162" si="10">O99/F99</f>
        <v>9.565217391304347E-4</v>
      </c>
    </row>
    <row r="100" spans="1:32" x14ac:dyDescent="0.2">
      <c r="A100" s="6" t="str">
        <f t="shared" si="0"/>
        <v>1508189-003B</v>
      </c>
      <c r="B100" s="103" t="str">
        <f t="shared" si="0"/>
        <v>UDEQ</v>
      </c>
      <c r="C100" s="103">
        <f t="shared" si="0"/>
        <v>4953990</v>
      </c>
      <c r="D100" s="104">
        <f t="shared" si="0"/>
        <v>345.71927808000004</v>
      </c>
      <c r="E100" s="11">
        <f t="shared" si="0"/>
        <v>42226.425694444442</v>
      </c>
      <c r="F100" s="15">
        <f t="shared" si="1"/>
        <v>32.299999999999997</v>
      </c>
      <c r="G100" s="16"/>
      <c r="H100" s="19">
        <f t="shared" si="2"/>
        <v>1.15E-2</v>
      </c>
      <c r="I100" s="26"/>
      <c r="J100" s="26"/>
      <c r="K100" s="19">
        <f t="shared" si="3"/>
        <v>7.0699999999999995E-4</v>
      </c>
      <c r="L100" s="16"/>
      <c r="M100" s="16"/>
      <c r="N100" s="16"/>
      <c r="O100" s="15">
        <f t="shared" si="4"/>
        <v>5.6399999999999999E-2</v>
      </c>
      <c r="P100" s="15">
        <f t="shared" si="4"/>
        <v>29.7</v>
      </c>
      <c r="Q100" s="18">
        <f t="shared" si="4"/>
        <v>7.9299999999999995E-2</v>
      </c>
      <c r="R100" s="16"/>
      <c r="S100" s="15">
        <f t="shared" si="5"/>
        <v>1.1299999999999999</v>
      </c>
      <c r="T100" s="16"/>
      <c r="U100" s="16"/>
      <c r="V100" s="18">
        <f t="shared" si="6"/>
        <v>2.35E-2</v>
      </c>
      <c r="W100" s="16"/>
      <c r="X100" s="16"/>
      <c r="Y100" s="16"/>
      <c r="Z100" s="16"/>
      <c r="AA100" s="16"/>
      <c r="AB100" s="16"/>
      <c r="AC100" s="15">
        <f t="shared" si="7"/>
        <v>0.82099999999999995</v>
      </c>
      <c r="AD100" s="40">
        <f t="shared" si="8"/>
        <v>2.455108359133127E-3</v>
      </c>
      <c r="AE100" s="40">
        <f t="shared" si="9"/>
        <v>3.5603715170278642E-4</v>
      </c>
      <c r="AF100" s="40">
        <f t="shared" si="10"/>
        <v>1.7461300309597524E-3</v>
      </c>
    </row>
    <row r="101" spans="1:32" x14ac:dyDescent="0.2">
      <c r="A101" s="6" t="str">
        <f t="shared" si="0"/>
        <v>SJMC-081015-11</v>
      </c>
      <c r="B101" s="103" t="str">
        <f t="shared" si="0"/>
        <v>USEPA Region 9</v>
      </c>
      <c r="C101" s="103" t="str">
        <f t="shared" si="0"/>
        <v>SJMC</v>
      </c>
      <c r="D101" s="104">
        <f t="shared" si="0"/>
        <v>345.79974528000002</v>
      </c>
      <c r="E101" s="11">
        <f t="shared" si="0"/>
        <v>42226.565972222219</v>
      </c>
      <c r="F101" s="15">
        <f t="shared" si="1"/>
        <v>69</v>
      </c>
      <c r="G101" s="16"/>
      <c r="H101" s="19">
        <f t="shared" si="2"/>
        <v>1.4E-2</v>
      </c>
      <c r="I101" s="26"/>
      <c r="J101" s="26"/>
      <c r="K101" s="19">
        <f t="shared" si="3"/>
        <v>2.6000000000000003E-4</v>
      </c>
      <c r="L101" s="16"/>
      <c r="M101" s="16"/>
      <c r="N101" s="16"/>
      <c r="O101" s="15">
        <f t="shared" si="4"/>
        <v>6.4000000000000001E-2</v>
      </c>
      <c r="P101" s="15">
        <f t="shared" si="4"/>
        <v>58</v>
      </c>
      <c r="Q101" s="18">
        <f t="shared" si="4"/>
        <v>7.5999999999999998E-2</v>
      </c>
      <c r="R101" s="16"/>
      <c r="S101" s="15">
        <f t="shared" si="5"/>
        <v>1.2</v>
      </c>
      <c r="T101" s="16"/>
      <c r="U101" s="16"/>
      <c r="V101" s="18">
        <f t="shared" si="6"/>
        <v>3.5000000000000003E-2</v>
      </c>
      <c r="W101" s="16"/>
      <c r="X101" s="16"/>
      <c r="Y101" s="16"/>
      <c r="Z101" s="16"/>
      <c r="AA101" s="16"/>
      <c r="AB101" s="16"/>
      <c r="AC101" s="15">
        <f t="shared" si="7"/>
        <v>0.19</v>
      </c>
      <c r="AD101" s="40">
        <f t="shared" si="8"/>
        <v>1.1014492753623189E-3</v>
      </c>
      <c r="AE101" s="40">
        <f t="shared" si="9"/>
        <v>2.0289855072463768E-4</v>
      </c>
      <c r="AF101" s="40">
        <f t="shared" si="10"/>
        <v>9.2753623188405803E-4</v>
      </c>
    </row>
    <row r="102" spans="1:32" x14ac:dyDescent="0.2">
      <c r="A102" s="6" t="str">
        <f t="shared" si="0"/>
        <v>SJMC-081015-12</v>
      </c>
      <c r="B102" s="103" t="str">
        <f t="shared" si="0"/>
        <v>USEPA Region 9</v>
      </c>
      <c r="C102" s="103" t="str">
        <f t="shared" si="0"/>
        <v>SJMC</v>
      </c>
      <c r="D102" s="104">
        <f t="shared" si="0"/>
        <v>345.79974528000002</v>
      </c>
      <c r="E102" s="11">
        <f t="shared" si="0"/>
        <v>42226.569444444445</v>
      </c>
      <c r="F102" s="15">
        <f t="shared" si="1"/>
        <v>59</v>
      </c>
      <c r="G102" s="16"/>
      <c r="H102" s="19">
        <f t="shared" si="2"/>
        <v>1.2999999999999999E-2</v>
      </c>
      <c r="I102" s="26"/>
      <c r="J102" s="26"/>
      <c r="K102" s="19">
        <f t="shared" si="3"/>
        <v>3.4000000000000002E-4</v>
      </c>
      <c r="L102" s="16"/>
      <c r="M102" s="16"/>
      <c r="N102" s="16"/>
      <c r="O102" s="15">
        <f t="shared" si="4"/>
        <v>6.4000000000000001E-2</v>
      </c>
      <c r="P102" s="15">
        <f t="shared" si="4"/>
        <v>51</v>
      </c>
      <c r="Q102" s="18">
        <f t="shared" si="4"/>
        <v>7.6999999999999999E-2</v>
      </c>
      <c r="R102" s="16"/>
      <c r="S102" s="15">
        <f t="shared" si="5"/>
        <v>1.2</v>
      </c>
      <c r="T102" s="16"/>
      <c r="U102" s="16"/>
      <c r="V102" s="18">
        <f t="shared" si="6"/>
        <v>3.3000000000000002E-2</v>
      </c>
      <c r="W102" s="16"/>
      <c r="X102" s="16"/>
      <c r="Y102" s="16"/>
      <c r="Z102" s="16"/>
      <c r="AA102" s="16"/>
      <c r="AB102" s="16"/>
      <c r="AC102" s="15">
        <f t="shared" si="7"/>
        <v>0.18</v>
      </c>
      <c r="AD102" s="40">
        <f t="shared" si="8"/>
        <v>1.3050847457627118E-3</v>
      </c>
      <c r="AE102" s="40">
        <f t="shared" si="9"/>
        <v>2.2033898305084745E-4</v>
      </c>
      <c r="AF102" s="40">
        <f t="shared" si="10"/>
        <v>1.0847457627118644E-3</v>
      </c>
    </row>
    <row r="103" spans="1:32" x14ac:dyDescent="0.2">
      <c r="A103" s="6" t="str">
        <f t="shared" si="0"/>
        <v>1508188-003B</v>
      </c>
      <c r="B103" s="103" t="str">
        <f t="shared" si="0"/>
        <v>UDEQ</v>
      </c>
      <c r="C103" s="103">
        <f t="shared" si="0"/>
        <v>4953990</v>
      </c>
      <c r="D103" s="104">
        <f t="shared" si="0"/>
        <v>345.71927808000004</v>
      </c>
      <c r="E103" s="11">
        <f t="shared" si="0"/>
        <v>42226.623611111114</v>
      </c>
      <c r="F103" s="15">
        <f t="shared" si="1"/>
        <v>39.1</v>
      </c>
      <c r="G103" s="16"/>
      <c r="H103" s="19">
        <f t="shared" si="2"/>
        <v>1.18E-2</v>
      </c>
      <c r="I103" s="26"/>
      <c r="J103" s="26"/>
      <c r="K103" s="19">
        <f t="shared" si="3"/>
        <v>8.8099999999999995E-4</v>
      </c>
      <c r="L103" s="16"/>
      <c r="M103" s="16"/>
      <c r="N103" s="16"/>
      <c r="O103" s="15">
        <f t="shared" si="4"/>
        <v>6.7299999999999999E-2</v>
      </c>
      <c r="P103" s="15">
        <f t="shared" si="4"/>
        <v>35.799999999999997</v>
      </c>
      <c r="Q103" s="18">
        <f t="shared" si="4"/>
        <v>7.5800000000000006E-2</v>
      </c>
      <c r="R103" s="16"/>
      <c r="S103" s="15">
        <f t="shared" si="5"/>
        <v>1.4</v>
      </c>
      <c r="T103" s="16"/>
      <c r="U103" s="16"/>
      <c r="V103" s="18">
        <f t="shared" si="6"/>
        <v>2.9600000000000001E-2</v>
      </c>
      <c r="W103" s="16"/>
      <c r="X103" s="16"/>
      <c r="Y103" s="16"/>
      <c r="Z103" s="16"/>
      <c r="AA103" s="16"/>
      <c r="AB103" s="16"/>
      <c r="AC103" s="15">
        <f t="shared" si="7"/>
        <v>0.65800000000000003</v>
      </c>
      <c r="AD103" s="40">
        <f t="shared" si="8"/>
        <v>1.9386189258312021E-3</v>
      </c>
      <c r="AE103" s="40">
        <f t="shared" si="9"/>
        <v>3.0179028132992325E-4</v>
      </c>
      <c r="AF103" s="40">
        <f t="shared" si="10"/>
        <v>1.7212276214833759E-3</v>
      </c>
    </row>
    <row r="104" spans="1:32" x14ac:dyDescent="0.2">
      <c r="A104" s="6" t="str">
        <f t="shared" si="0"/>
        <v>1508228-003B</v>
      </c>
      <c r="B104" s="103" t="str">
        <f t="shared" si="0"/>
        <v>UDEQ</v>
      </c>
      <c r="C104" s="103">
        <f t="shared" si="0"/>
        <v>4953990</v>
      </c>
      <c r="D104" s="104">
        <f t="shared" si="0"/>
        <v>345.71927808000004</v>
      </c>
      <c r="E104" s="11">
        <f t="shared" si="0"/>
        <v>42227.405555555553</v>
      </c>
      <c r="F104" s="15">
        <f t="shared" si="1"/>
        <v>52.8</v>
      </c>
      <c r="G104" s="16"/>
      <c r="H104" s="19">
        <f t="shared" si="2"/>
        <v>1.26E-2</v>
      </c>
      <c r="I104" s="26"/>
      <c r="J104" s="26"/>
      <c r="K104" s="19">
        <f t="shared" si="3"/>
        <v>9.9799999999999997E-4</v>
      </c>
      <c r="L104" s="16"/>
      <c r="M104" s="16"/>
      <c r="N104" s="16"/>
      <c r="O104" s="15">
        <f t="shared" si="4"/>
        <v>6.7900000000000002E-2</v>
      </c>
      <c r="P104" s="15">
        <f t="shared" si="4"/>
        <v>40.200000000000003</v>
      </c>
      <c r="Q104" s="18">
        <f t="shared" si="4"/>
        <v>6.2899999999999998E-2</v>
      </c>
      <c r="R104" s="16"/>
      <c r="S104" s="15">
        <f t="shared" si="5"/>
        <v>1.41</v>
      </c>
      <c r="T104" s="16"/>
      <c r="U104" s="16"/>
      <c r="V104" s="18">
        <f t="shared" si="6"/>
        <v>2.93E-2</v>
      </c>
      <c r="W104" s="16"/>
      <c r="X104" s="16"/>
      <c r="Y104" s="16"/>
      <c r="Z104" s="16"/>
      <c r="AA104" s="16"/>
      <c r="AB104" s="16"/>
      <c r="AC104" s="15">
        <f t="shared" si="7"/>
        <v>0.16600000000000001</v>
      </c>
      <c r="AD104" s="40">
        <f t="shared" si="8"/>
        <v>1.1912878787878789E-3</v>
      </c>
      <c r="AE104" s="40">
        <f t="shared" si="9"/>
        <v>2.3863636363636364E-4</v>
      </c>
      <c r="AF104" s="40">
        <f t="shared" si="10"/>
        <v>1.2859848484848486E-3</v>
      </c>
    </row>
    <row r="105" spans="1:32" x14ac:dyDescent="0.2">
      <c r="A105" s="6" t="str">
        <f t="shared" si="0"/>
        <v>SJMC-081115-11</v>
      </c>
      <c r="B105" s="103" t="str">
        <f t="shared" si="0"/>
        <v>USEPA Region 9</v>
      </c>
      <c r="C105" s="103" t="str">
        <f t="shared" si="0"/>
        <v>SJMC</v>
      </c>
      <c r="D105" s="104">
        <f t="shared" si="0"/>
        <v>345.79974528000002</v>
      </c>
      <c r="E105" s="11">
        <f t="shared" si="0"/>
        <v>42227.513888888891</v>
      </c>
      <c r="F105" s="15">
        <f t="shared" si="1"/>
        <v>10</v>
      </c>
      <c r="G105" s="16"/>
      <c r="H105" s="19">
        <f t="shared" si="2"/>
        <v>4.9000000000000007E-3</v>
      </c>
      <c r="I105" s="26"/>
      <c r="J105" s="26"/>
      <c r="K105" s="19">
        <f t="shared" si="3"/>
        <v>2.2000000000000001E-4</v>
      </c>
      <c r="L105" s="16"/>
      <c r="M105" s="16"/>
      <c r="N105" s="16"/>
      <c r="O105" s="15">
        <f t="shared" si="4"/>
        <v>1.0999999999999999E-2</v>
      </c>
      <c r="P105" s="15">
        <f t="shared" si="4"/>
        <v>8.4</v>
      </c>
      <c r="Q105" s="18">
        <f t="shared" si="4"/>
        <v>7.6E-3</v>
      </c>
      <c r="R105" s="16"/>
      <c r="S105" s="15">
        <f t="shared" si="5"/>
        <v>0.31</v>
      </c>
      <c r="T105" s="16"/>
      <c r="U105" s="16"/>
      <c r="V105" s="18">
        <f t="shared" si="6"/>
        <v>1.2999999999999999E-2</v>
      </c>
      <c r="W105" s="16"/>
      <c r="X105" s="16"/>
      <c r="Y105" s="16"/>
      <c r="Z105" s="16"/>
      <c r="AA105" s="16"/>
      <c r="AB105" s="16"/>
      <c r="AC105" s="15">
        <f t="shared" si="7"/>
        <v>3.5999999999999997E-2</v>
      </c>
      <c r="AD105" s="40">
        <f t="shared" si="8"/>
        <v>7.6000000000000004E-4</v>
      </c>
      <c r="AE105" s="40">
        <f t="shared" si="9"/>
        <v>4.9000000000000009E-4</v>
      </c>
      <c r="AF105" s="40">
        <f t="shared" si="10"/>
        <v>1.0999999999999998E-3</v>
      </c>
    </row>
    <row r="106" spans="1:32" x14ac:dyDescent="0.2">
      <c r="A106" s="6" t="str">
        <f t="shared" si="0"/>
        <v>1508227-003B</v>
      </c>
      <c r="B106" s="103" t="str">
        <f t="shared" si="0"/>
        <v>UDEQ</v>
      </c>
      <c r="C106" s="103">
        <f t="shared" si="0"/>
        <v>4953990</v>
      </c>
      <c r="D106" s="104">
        <f t="shared" si="0"/>
        <v>345.71927808000004</v>
      </c>
      <c r="E106" s="11">
        <f t="shared" si="0"/>
        <v>42227.597222222219</v>
      </c>
      <c r="F106" s="15">
        <f t="shared" si="1"/>
        <v>54.7</v>
      </c>
      <c r="G106" s="16"/>
      <c r="H106" s="19">
        <f t="shared" si="2"/>
        <v>1.4999999999999999E-2</v>
      </c>
      <c r="I106" s="26"/>
      <c r="J106" s="26"/>
      <c r="K106" s="19">
        <f t="shared" si="3"/>
        <v>1.0399999999999999E-3</v>
      </c>
      <c r="L106" s="16"/>
      <c r="M106" s="16"/>
      <c r="N106" s="16"/>
      <c r="O106" s="15">
        <f t="shared" si="4"/>
        <v>8.0299999999999996E-2</v>
      </c>
      <c r="P106" s="15">
        <f t="shared" si="4"/>
        <v>44.7</v>
      </c>
      <c r="Q106" s="18">
        <f t="shared" si="4"/>
        <v>7.0199999999999999E-2</v>
      </c>
      <c r="R106" s="16"/>
      <c r="S106" s="15">
        <f t="shared" si="5"/>
        <v>1.57</v>
      </c>
      <c r="T106" s="16"/>
      <c r="U106" s="16"/>
      <c r="V106" s="18">
        <f t="shared" si="6"/>
        <v>3.2399999999999998E-2</v>
      </c>
      <c r="W106" s="16"/>
      <c r="X106" s="16"/>
      <c r="Y106" s="16"/>
      <c r="Z106" s="16"/>
      <c r="AA106" s="16"/>
      <c r="AB106" s="16"/>
      <c r="AC106" s="15">
        <f t="shared" si="7"/>
        <v>0.183</v>
      </c>
      <c r="AD106" s="40">
        <f t="shared" si="8"/>
        <v>1.2833638025594148E-3</v>
      </c>
      <c r="AE106" s="40">
        <f t="shared" si="9"/>
        <v>2.7422303473491772E-4</v>
      </c>
      <c r="AF106" s="40">
        <f t="shared" si="10"/>
        <v>1.4680073126142595E-3</v>
      </c>
    </row>
    <row r="107" spans="1:32" x14ac:dyDescent="0.2">
      <c r="A107" s="6" t="str">
        <f t="shared" ref="A107:E116" si="11">A12</f>
        <v>1508263-003B</v>
      </c>
      <c r="B107" s="103" t="str">
        <f t="shared" si="11"/>
        <v>UDEQ</v>
      </c>
      <c r="C107" s="103">
        <f t="shared" si="11"/>
        <v>4953990</v>
      </c>
      <c r="D107" s="104">
        <f t="shared" si="11"/>
        <v>345.71927808000004</v>
      </c>
      <c r="E107" s="11">
        <f t="shared" si="11"/>
        <v>42228.442361111112</v>
      </c>
      <c r="F107" s="15">
        <f t="shared" si="1"/>
        <v>31.5</v>
      </c>
      <c r="G107" s="16"/>
      <c r="H107" s="19">
        <f t="shared" si="2"/>
        <v>1.0200000000000001E-2</v>
      </c>
      <c r="I107" s="26"/>
      <c r="J107" s="26"/>
      <c r="K107" s="19">
        <f t="shared" si="3"/>
        <v>8.5499999999999997E-4</v>
      </c>
      <c r="L107" s="16"/>
      <c r="M107" s="16"/>
      <c r="N107" s="16"/>
      <c r="O107" s="15">
        <f t="shared" si="4"/>
        <v>5.1700000000000003E-2</v>
      </c>
      <c r="P107" s="15">
        <f t="shared" si="4"/>
        <v>24.4</v>
      </c>
      <c r="Q107" s="18">
        <f t="shared" si="4"/>
        <v>4.9099999999999991E-2</v>
      </c>
      <c r="R107" s="16"/>
      <c r="S107" s="15">
        <f t="shared" si="5"/>
        <v>1.19</v>
      </c>
      <c r="T107" s="16"/>
      <c r="U107" s="16"/>
      <c r="V107" s="18">
        <f t="shared" si="6"/>
        <v>2.2700000000000001E-2</v>
      </c>
      <c r="W107" s="16"/>
      <c r="X107" s="16"/>
      <c r="Y107" s="16"/>
      <c r="Z107" s="16"/>
      <c r="AA107" s="16"/>
      <c r="AB107" s="16"/>
      <c r="AC107" s="15">
        <f t="shared" si="7"/>
        <v>0.13100000000000001</v>
      </c>
      <c r="AD107" s="40">
        <f t="shared" si="8"/>
        <v>1.5587301587301585E-3</v>
      </c>
      <c r="AE107" s="40">
        <f t="shared" si="9"/>
        <v>3.2380952380952385E-4</v>
      </c>
      <c r="AF107" s="40">
        <f t="shared" si="10"/>
        <v>1.6412698412698414E-3</v>
      </c>
    </row>
    <row r="108" spans="1:32" x14ac:dyDescent="0.2">
      <c r="A108" s="6" t="str">
        <f t="shared" si="11"/>
        <v>02-07_20150812_RS</v>
      </c>
      <c r="B108" s="103" t="str">
        <f t="shared" si="11"/>
        <v>NNEPA</v>
      </c>
      <c r="C108" s="103" t="str">
        <f t="shared" si="11"/>
        <v>02SANJUANR07</v>
      </c>
      <c r="D108" s="104">
        <f t="shared" si="11"/>
        <v>345.79974528000002</v>
      </c>
      <c r="E108" s="11">
        <f t="shared" si="11"/>
        <v>42228.513888888891</v>
      </c>
      <c r="F108" s="15"/>
      <c r="G108" s="16"/>
      <c r="H108" s="19">
        <f t="shared" si="2"/>
        <v>1.7999999999999999E-2</v>
      </c>
      <c r="I108" s="26"/>
      <c r="J108" s="26"/>
      <c r="K108" s="19">
        <f t="shared" si="3"/>
        <v>9.3000000000000005E-4</v>
      </c>
      <c r="L108" s="16"/>
      <c r="M108" s="16"/>
      <c r="N108" s="16"/>
      <c r="O108" s="15">
        <f t="shared" si="4"/>
        <v>3.5000000000000003E-2</v>
      </c>
      <c r="P108" s="15"/>
      <c r="Q108" s="18">
        <f t="shared" si="4"/>
        <v>0.03</v>
      </c>
      <c r="R108" s="16"/>
      <c r="S108" s="15"/>
      <c r="T108" s="16"/>
      <c r="U108" s="16"/>
      <c r="V108" s="18">
        <f t="shared" si="6"/>
        <v>0.01</v>
      </c>
      <c r="W108" s="16"/>
      <c r="X108" s="16"/>
      <c r="Y108" s="16"/>
      <c r="Z108" s="16"/>
      <c r="AA108" s="16"/>
      <c r="AB108" s="16"/>
      <c r="AC108" s="15">
        <f t="shared" si="7"/>
        <v>9.7000000000000003E-2</v>
      </c>
      <c r="AD108" s="40"/>
      <c r="AE108" s="40"/>
      <c r="AF108" s="40"/>
    </row>
    <row r="109" spans="1:32" x14ac:dyDescent="0.2">
      <c r="A109" s="6" t="str">
        <f t="shared" si="11"/>
        <v>SJMC-081215-11</v>
      </c>
      <c r="B109" s="103" t="str">
        <f t="shared" si="11"/>
        <v>USEPA Region 9</v>
      </c>
      <c r="C109" s="103" t="str">
        <f t="shared" si="11"/>
        <v>SJMC</v>
      </c>
      <c r="D109" s="104">
        <f t="shared" si="11"/>
        <v>345.79974528000002</v>
      </c>
      <c r="E109" s="11">
        <f t="shared" si="11"/>
        <v>42228.520833333336</v>
      </c>
      <c r="F109" s="15">
        <f t="shared" si="1"/>
        <v>80</v>
      </c>
      <c r="G109" s="16"/>
      <c r="H109" s="19">
        <f t="shared" si="2"/>
        <v>1.4999999999999999E-2</v>
      </c>
      <c r="I109" s="26"/>
      <c r="J109" s="26"/>
      <c r="K109" s="19">
        <f t="shared" si="3"/>
        <v>5.0000000000000001E-4</v>
      </c>
      <c r="L109" s="16"/>
      <c r="M109" s="16"/>
      <c r="N109" s="16"/>
      <c r="O109" s="15">
        <f t="shared" si="4"/>
        <v>6.2E-2</v>
      </c>
      <c r="P109" s="15">
        <f t="shared" si="4"/>
        <v>60</v>
      </c>
      <c r="Q109" s="18">
        <f t="shared" si="4"/>
        <v>5.8999999999999997E-2</v>
      </c>
      <c r="R109" s="16"/>
      <c r="S109" s="15">
        <f t="shared" si="5"/>
        <v>1.1000000000000001</v>
      </c>
      <c r="T109" s="16"/>
      <c r="U109" s="16"/>
      <c r="V109" s="18">
        <f t="shared" si="6"/>
        <v>3.5999999999999997E-2</v>
      </c>
      <c r="W109" s="16"/>
      <c r="X109" s="16"/>
      <c r="Y109" s="16"/>
      <c r="Z109" s="16"/>
      <c r="AA109" s="16"/>
      <c r="AB109" s="16"/>
      <c r="AC109" s="15">
        <f t="shared" si="7"/>
        <v>0.18</v>
      </c>
      <c r="AD109" s="40">
        <f t="shared" si="8"/>
        <v>7.3749999999999998E-4</v>
      </c>
      <c r="AE109" s="40">
        <f t="shared" si="9"/>
        <v>1.875E-4</v>
      </c>
      <c r="AF109" s="40">
        <f t="shared" si="10"/>
        <v>7.7499999999999997E-4</v>
      </c>
    </row>
    <row r="110" spans="1:32" x14ac:dyDescent="0.2">
      <c r="A110" s="6" t="str">
        <f t="shared" si="11"/>
        <v>SJMC-081215-12</v>
      </c>
      <c r="B110" s="103" t="str">
        <f t="shared" si="11"/>
        <v>USEPA Region 9</v>
      </c>
      <c r="C110" s="103" t="str">
        <f t="shared" si="11"/>
        <v>SJMC</v>
      </c>
      <c r="D110" s="104">
        <f t="shared" si="11"/>
        <v>345.79974528000002</v>
      </c>
      <c r="E110" s="11">
        <f t="shared" si="11"/>
        <v>42228.524305555555</v>
      </c>
      <c r="F110" s="15">
        <f t="shared" si="1"/>
        <v>77</v>
      </c>
      <c r="G110" s="16"/>
      <c r="H110" s="19">
        <f t="shared" si="2"/>
        <v>1.4999999999999999E-2</v>
      </c>
      <c r="I110" s="26"/>
      <c r="J110" s="26"/>
      <c r="K110" s="19">
        <f t="shared" si="3"/>
        <v>6.0999999999999997E-4</v>
      </c>
      <c r="L110" s="16"/>
      <c r="M110" s="16"/>
      <c r="N110" s="16"/>
      <c r="O110" s="15">
        <f t="shared" si="4"/>
        <v>6.2E-2</v>
      </c>
      <c r="P110" s="15">
        <f t="shared" si="4"/>
        <v>59</v>
      </c>
      <c r="Q110" s="18">
        <f t="shared" si="4"/>
        <v>5.8999999999999997E-2</v>
      </c>
      <c r="R110" s="16"/>
      <c r="S110" s="15">
        <f t="shared" si="5"/>
        <v>1.1000000000000001</v>
      </c>
      <c r="T110" s="16"/>
      <c r="U110" s="16"/>
      <c r="V110" s="18">
        <f t="shared" si="6"/>
        <v>3.5999999999999997E-2</v>
      </c>
      <c r="W110" s="16"/>
      <c r="X110" s="16"/>
      <c r="Y110" s="16"/>
      <c r="Z110" s="16"/>
      <c r="AA110" s="16"/>
      <c r="AB110" s="16"/>
      <c r="AC110" s="15">
        <f t="shared" si="7"/>
        <v>0.18</v>
      </c>
      <c r="AD110" s="40">
        <f t="shared" si="8"/>
        <v>7.6623376623376617E-4</v>
      </c>
      <c r="AE110" s="40">
        <f t="shared" si="9"/>
        <v>1.9480519480519481E-4</v>
      </c>
      <c r="AF110" s="40">
        <f t="shared" si="10"/>
        <v>8.0519480519480522E-4</v>
      </c>
    </row>
    <row r="111" spans="1:32" x14ac:dyDescent="0.2">
      <c r="A111" s="6" t="str">
        <f t="shared" si="11"/>
        <v>1508275-003B</v>
      </c>
      <c r="B111" s="103" t="str">
        <f t="shared" si="11"/>
        <v>UDEQ</v>
      </c>
      <c r="C111" s="103">
        <f t="shared" si="11"/>
        <v>4953990</v>
      </c>
      <c r="D111" s="104">
        <f t="shared" si="11"/>
        <v>345.71927808000004</v>
      </c>
      <c r="E111" s="11">
        <f t="shared" si="11"/>
        <v>42229.448611111111</v>
      </c>
      <c r="F111" s="15">
        <f t="shared" si="1"/>
        <v>23.7</v>
      </c>
      <c r="G111" s="16"/>
      <c r="H111" s="19">
        <f t="shared" si="2"/>
        <v>1.01E-2</v>
      </c>
      <c r="I111" s="26"/>
      <c r="J111" s="26"/>
      <c r="K111" s="19">
        <f t="shared" si="3"/>
        <v>7.0799999999999997E-4</v>
      </c>
      <c r="L111" s="16"/>
      <c r="M111" s="16"/>
      <c r="N111" s="16"/>
      <c r="O111" s="15">
        <f t="shared" si="4"/>
        <v>4.7899999999999998E-2</v>
      </c>
      <c r="P111" s="15">
        <f t="shared" si="4"/>
        <v>17.8</v>
      </c>
      <c r="Q111" s="18">
        <f t="shared" si="4"/>
        <v>4.4299999999999999E-2</v>
      </c>
      <c r="R111" s="16"/>
      <c r="S111" s="15">
        <f t="shared" si="5"/>
        <v>1.27</v>
      </c>
      <c r="T111" s="16"/>
      <c r="U111" s="16"/>
      <c r="V111" s="18">
        <f t="shared" si="6"/>
        <v>1.9300000000000001E-2</v>
      </c>
      <c r="W111" s="16"/>
      <c r="X111" s="16"/>
      <c r="Y111" s="16"/>
      <c r="Z111" s="16"/>
      <c r="AA111" s="16"/>
      <c r="AB111" s="16"/>
      <c r="AC111" s="15">
        <f t="shared" si="7"/>
        <v>0.109</v>
      </c>
      <c r="AD111" s="40">
        <f t="shared" si="8"/>
        <v>1.869198312236287E-3</v>
      </c>
      <c r="AE111" s="40">
        <f t="shared" si="9"/>
        <v>4.2616033755274262E-4</v>
      </c>
      <c r="AF111" s="40">
        <f t="shared" si="10"/>
        <v>2.0210970464135023E-3</v>
      </c>
    </row>
    <row r="112" spans="1:32" x14ac:dyDescent="0.2">
      <c r="A112" s="6" t="str">
        <f t="shared" si="11"/>
        <v>1508262-003B</v>
      </c>
      <c r="B112" s="103" t="str">
        <f t="shared" si="11"/>
        <v>UDEQ</v>
      </c>
      <c r="C112" s="103">
        <f t="shared" si="11"/>
        <v>4953990</v>
      </c>
      <c r="D112" s="104">
        <f t="shared" si="11"/>
        <v>345.71927808000004</v>
      </c>
      <c r="E112" s="11">
        <f t="shared" si="11"/>
        <v>42229.586111111108</v>
      </c>
      <c r="F112" s="15">
        <f t="shared" si="1"/>
        <v>35</v>
      </c>
      <c r="G112" s="16"/>
      <c r="H112" s="19">
        <f t="shared" si="2"/>
        <v>1.0699999999999999E-2</v>
      </c>
      <c r="I112" s="26"/>
      <c r="J112" s="26"/>
      <c r="K112" s="19">
        <f t="shared" si="3"/>
        <v>9.1600000000000004E-4</v>
      </c>
      <c r="L112" s="16"/>
      <c r="M112" s="16"/>
      <c r="N112" s="16"/>
      <c r="O112" s="15">
        <f t="shared" si="4"/>
        <v>5.1400000000000001E-2</v>
      </c>
      <c r="P112" s="15">
        <f t="shared" si="4"/>
        <v>26.5</v>
      </c>
      <c r="Q112" s="18">
        <f t="shared" si="4"/>
        <v>5.4100000000000002E-2</v>
      </c>
      <c r="R112" s="16"/>
      <c r="S112" s="15">
        <f t="shared" si="5"/>
        <v>1.1200000000000001</v>
      </c>
      <c r="T112" s="16"/>
      <c r="U112" s="16"/>
      <c r="V112" s="18">
        <f t="shared" si="6"/>
        <v>2.7699999999999999E-2</v>
      </c>
      <c r="W112" s="16"/>
      <c r="X112" s="16"/>
      <c r="Y112" s="16"/>
      <c r="Z112" s="16"/>
      <c r="AA112" s="16"/>
      <c r="AB112" s="16"/>
      <c r="AC112" s="15">
        <f t="shared" si="7"/>
        <v>0.14399999999999999</v>
      </c>
      <c r="AD112" s="40">
        <f t="shared" si="8"/>
        <v>1.5457142857142857E-3</v>
      </c>
      <c r="AE112" s="40">
        <f t="shared" si="9"/>
        <v>3.0571428571428568E-4</v>
      </c>
      <c r="AF112" s="40">
        <f t="shared" si="10"/>
        <v>1.4685714285714287E-3</v>
      </c>
    </row>
    <row r="113" spans="1:32" x14ac:dyDescent="0.2">
      <c r="A113" s="6" t="str">
        <f t="shared" si="11"/>
        <v>1508300-003B</v>
      </c>
      <c r="B113" s="103" t="str">
        <f t="shared" si="11"/>
        <v>UDEQ</v>
      </c>
      <c r="C113" s="103">
        <f t="shared" si="11"/>
        <v>4953990</v>
      </c>
      <c r="D113" s="104">
        <f t="shared" si="11"/>
        <v>345.71927808000004</v>
      </c>
      <c r="E113" s="11">
        <f t="shared" si="11"/>
        <v>42230.413194444445</v>
      </c>
      <c r="F113" s="15">
        <f t="shared" si="1"/>
        <v>62</v>
      </c>
      <c r="G113" s="16"/>
      <c r="H113" s="19">
        <f t="shared" si="2"/>
        <v>1.6E-2</v>
      </c>
      <c r="I113" s="26"/>
      <c r="J113" s="26"/>
      <c r="K113" s="19">
        <f t="shared" si="3"/>
        <v>1.41E-3</v>
      </c>
      <c r="L113" s="16"/>
      <c r="M113" s="16"/>
      <c r="N113" s="16"/>
      <c r="O113" s="15">
        <f t="shared" si="4"/>
        <v>0.106</v>
      </c>
      <c r="P113" s="15">
        <f t="shared" si="4"/>
        <v>54.3</v>
      </c>
      <c r="Q113" s="18">
        <f t="shared" si="4"/>
        <v>9.0800000000000006E-2</v>
      </c>
      <c r="R113" s="16"/>
      <c r="S113" s="15">
        <f t="shared" si="5"/>
        <v>2.06</v>
      </c>
      <c r="T113" s="16"/>
      <c r="U113" s="16"/>
      <c r="V113" s="18">
        <f t="shared" si="6"/>
        <v>4.8399999999999999E-2</v>
      </c>
      <c r="W113" s="16"/>
      <c r="X113" s="16"/>
      <c r="Y113" s="16"/>
      <c r="Z113" s="16"/>
      <c r="AA113" s="16"/>
      <c r="AB113" s="16"/>
      <c r="AC113" s="15">
        <f t="shared" si="7"/>
        <v>0.26500000000000001</v>
      </c>
      <c r="AD113" s="40">
        <f t="shared" si="8"/>
        <v>1.4645161290322581E-3</v>
      </c>
      <c r="AE113" s="40">
        <f t="shared" si="9"/>
        <v>2.5806451612903227E-4</v>
      </c>
      <c r="AF113" s="40">
        <f t="shared" si="10"/>
        <v>1.7096774193548386E-3</v>
      </c>
    </row>
    <row r="114" spans="1:32" x14ac:dyDescent="0.2">
      <c r="A114" s="6" t="str">
        <f t="shared" si="11"/>
        <v>SJMC-081415-11</v>
      </c>
      <c r="B114" s="103" t="str">
        <f t="shared" si="11"/>
        <v>USEPA Region 9</v>
      </c>
      <c r="C114" s="103" t="str">
        <f t="shared" si="11"/>
        <v>SJMC</v>
      </c>
      <c r="D114" s="104">
        <f t="shared" si="11"/>
        <v>345.79974528000002</v>
      </c>
      <c r="E114" s="11">
        <f t="shared" si="11"/>
        <v>42230.520833333336</v>
      </c>
      <c r="F114" s="15">
        <f t="shared" si="1"/>
        <v>95</v>
      </c>
      <c r="G114" s="16"/>
      <c r="H114" s="19">
        <f t="shared" si="2"/>
        <v>0.02</v>
      </c>
      <c r="I114" s="26"/>
      <c r="J114" s="26"/>
      <c r="K114" s="19">
        <f t="shared" si="3"/>
        <v>8.4999999999999995E-4</v>
      </c>
      <c r="L114" s="16"/>
      <c r="M114" s="16"/>
      <c r="N114" s="16"/>
      <c r="O114" s="15">
        <f t="shared" si="4"/>
        <v>9.9000000000000005E-2</v>
      </c>
      <c r="P114" s="15">
        <f t="shared" si="4"/>
        <v>92</v>
      </c>
      <c r="Q114" s="18">
        <f t="shared" si="4"/>
        <v>0.09</v>
      </c>
      <c r="R114" s="16"/>
      <c r="S114" s="15">
        <f t="shared" si="5"/>
        <v>1.6</v>
      </c>
      <c r="T114" s="16"/>
      <c r="U114" s="16"/>
      <c r="V114" s="18">
        <f t="shared" si="6"/>
        <v>4.4999999999999998E-2</v>
      </c>
      <c r="W114" s="16"/>
      <c r="X114" s="16"/>
      <c r="Y114" s="16"/>
      <c r="Z114" s="16"/>
      <c r="AA114" s="16"/>
      <c r="AB114" s="16"/>
      <c r="AC114" s="15">
        <f t="shared" si="7"/>
        <v>0.3</v>
      </c>
      <c r="AD114" s="40">
        <f t="shared" si="8"/>
        <v>9.4736842105263154E-4</v>
      </c>
      <c r="AE114" s="40">
        <f t="shared" si="9"/>
        <v>2.105263157894737E-4</v>
      </c>
      <c r="AF114" s="40">
        <f t="shared" si="10"/>
        <v>1.0421052631578948E-3</v>
      </c>
    </row>
    <row r="115" spans="1:32" x14ac:dyDescent="0.2">
      <c r="A115" s="6" t="str">
        <f t="shared" si="11"/>
        <v>1508302-003B</v>
      </c>
      <c r="B115" s="103" t="str">
        <f t="shared" si="11"/>
        <v>UDEQ</v>
      </c>
      <c r="C115" s="103">
        <f t="shared" si="11"/>
        <v>4953990</v>
      </c>
      <c r="D115" s="104">
        <f t="shared" si="11"/>
        <v>345.71927808000004</v>
      </c>
      <c r="E115" s="11">
        <f t="shared" si="11"/>
        <v>42231.4375</v>
      </c>
      <c r="F115" s="15">
        <f t="shared" si="1"/>
        <v>29.2</v>
      </c>
      <c r="G115" s="16"/>
      <c r="H115" s="19">
        <f t="shared" si="2"/>
        <v>8.5000000000000006E-3</v>
      </c>
      <c r="I115" s="26"/>
      <c r="J115" s="26"/>
      <c r="K115" s="19">
        <f t="shared" si="3"/>
        <v>8.0599999999999997E-4</v>
      </c>
      <c r="L115" s="16"/>
      <c r="M115" s="16"/>
      <c r="N115" s="16"/>
      <c r="O115" s="15">
        <f t="shared" si="4"/>
        <v>3.9300000000000002E-2</v>
      </c>
      <c r="P115" s="15">
        <f t="shared" si="4"/>
        <v>24.9</v>
      </c>
      <c r="Q115" s="18">
        <f t="shared" si="4"/>
        <v>3.6499999999999998E-2</v>
      </c>
      <c r="R115" s="16"/>
      <c r="S115" s="15">
        <f t="shared" si="5"/>
        <v>0.86199999999999999</v>
      </c>
      <c r="T115" s="16"/>
      <c r="U115" s="16"/>
      <c r="V115" s="18">
        <f t="shared" si="6"/>
        <v>1.8700000000000001E-2</v>
      </c>
      <c r="W115" s="16"/>
      <c r="X115" s="16"/>
      <c r="Y115" s="16"/>
      <c r="Z115" s="16"/>
      <c r="AA115" s="16"/>
      <c r="AB115" s="16"/>
      <c r="AC115" s="15">
        <f t="shared" si="7"/>
        <v>0.114</v>
      </c>
      <c r="AD115" s="40">
        <f t="shared" si="8"/>
        <v>1.25E-3</v>
      </c>
      <c r="AE115" s="40">
        <f t="shared" si="9"/>
        <v>2.9109589041095894E-4</v>
      </c>
      <c r="AF115" s="40">
        <f t="shared" si="10"/>
        <v>1.3458904109589043E-3</v>
      </c>
    </row>
    <row r="116" spans="1:32" x14ac:dyDescent="0.2">
      <c r="A116" s="6" t="str">
        <f t="shared" si="11"/>
        <v>SJMC-081515-11</v>
      </c>
      <c r="B116" s="103" t="str">
        <f t="shared" si="11"/>
        <v>USEPA Region 9</v>
      </c>
      <c r="C116" s="103" t="str">
        <f t="shared" si="11"/>
        <v>SJMC</v>
      </c>
      <c r="D116" s="104">
        <f t="shared" si="11"/>
        <v>345.79974528000002</v>
      </c>
      <c r="E116" s="11">
        <f t="shared" si="11"/>
        <v>42231.708333333336</v>
      </c>
      <c r="F116" s="15">
        <f t="shared" si="1"/>
        <v>39</v>
      </c>
      <c r="G116" s="16"/>
      <c r="H116" s="19">
        <f t="shared" si="2"/>
        <v>8.5000000000000006E-3</v>
      </c>
      <c r="I116" s="26"/>
      <c r="J116" s="26"/>
      <c r="K116" s="19">
        <f t="shared" si="3"/>
        <v>5.0000000000000001E-4</v>
      </c>
      <c r="L116" s="16"/>
      <c r="M116" s="16"/>
      <c r="N116" s="16"/>
      <c r="O116" s="15">
        <f t="shared" si="4"/>
        <v>3.5000000000000003E-2</v>
      </c>
      <c r="P116" s="15">
        <f t="shared" si="4"/>
        <v>31</v>
      </c>
      <c r="Q116" s="18">
        <f t="shared" si="4"/>
        <v>3.1E-2</v>
      </c>
      <c r="R116" s="16"/>
      <c r="S116" s="15">
        <f t="shared" si="5"/>
        <v>0.63</v>
      </c>
      <c r="T116" s="16"/>
      <c r="U116" s="16"/>
      <c r="V116" s="18">
        <f t="shared" si="6"/>
        <v>1.7999999999999999E-2</v>
      </c>
      <c r="W116" s="16"/>
      <c r="X116" s="16"/>
      <c r="Y116" s="16"/>
      <c r="Z116" s="16"/>
      <c r="AA116" s="16"/>
      <c r="AB116" s="16"/>
      <c r="AC116" s="15">
        <f t="shared" si="7"/>
        <v>0.13</v>
      </c>
      <c r="AD116" s="40">
        <f t="shared" si="8"/>
        <v>7.9487179487179485E-4</v>
      </c>
      <c r="AE116" s="40">
        <f t="shared" si="9"/>
        <v>2.1794871794871795E-4</v>
      </c>
      <c r="AF116" s="40">
        <f t="shared" si="10"/>
        <v>8.9743589743589754E-4</v>
      </c>
    </row>
    <row r="117" spans="1:32" x14ac:dyDescent="0.2">
      <c r="A117" s="6" t="str">
        <f t="shared" ref="A117:E126" si="12">A22</f>
        <v>SJMC-081615-11</v>
      </c>
      <c r="B117" s="103" t="str">
        <f t="shared" si="12"/>
        <v>USEPA Region 9</v>
      </c>
      <c r="C117" s="103" t="str">
        <f t="shared" si="12"/>
        <v>SJMC</v>
      </c>
      <c r="D117" s="104">
        <f t="shared" si="12"/>
        <v>345.79974528000002</v>
      </c>
      <c r="E117" s="11">
        <f t="shared" si="12"/>
        <v>42232.458333333336</v>
      </c>
      <c r="F117" s="15">
        <f t="shared" si="1"/>
        <v>51</v>
      </c>
      <c r="G117" s="16"/>
      <c r="H117" s="19">
        <f t="shared" si="2"/>
        <v>1.0999999999999999E-2</v>
      </c>
      <c r="I117" s="26"/>
      <c r="J117" s="26"/>
      <c r="K117" s="19">
        <f t="shared" si="3"/>
        <v>2.8000000000000003E-4</v>
      </c>
      <c r="L117" s="16"/>
      <c r="M117" s="16"/>
      <c r="N117" s="16"/>
      <c r="O117" s="15">
        <f t="shared" si="4"/>
        <v>3.6999999999999998E-2</v>
      </c>
      <c r="P117" s="15">
        <f t="shared" si="4"/>
        <v>40</v>
      </c>
      <c r="Q117" s="18">
        <f t="shared" si="4"/>
        <v>2.7E-2</v>
      </c>
      <c r="R117" s="16"/>
      <c r="S117" s="15">
        <f t="shared" si="5"/>
        <v>0.65</v>
      </c>
      <c r="T117" s="16"/>
      <c r="U117" s="16"/>
      <c r="V117" s="18">
        <f t="shared" si="6"/>
        <v>2.3E-2</v>
      </c>
      <c r="W117" s="16"/>
      <c r="X117" s="16"/>
      <c r="Y117" s="16"/>
      <c r="Z117" s="16"/>
      <c r="AA117" s="16"/>
      <c r="AB117" s="16"/>
      <c r="AC117" s="15">
        <f t="shared" si="7"/>
        <v>0.1</v>
      </c>
      <c r="AD117" s="40">
        <f t="shared" si="8"/>
        <v>5.2941176470588231E-4</v>
      </c>
      <c r="AE117" s="40">
        <f t="shared" si="9"/>
        <v>2.1568627450980392E-4</v>
      </c>
      <c r="AF117" s="40">
        <f t="shared" si="10"/>
        <v>7.2549019607843135E-4</v>
      </c>
    </row>
    <row r="118" spans="1:32" x14ac:dyDescent="0.2">
      <c r="A118" s="6" t="str">
        <f t="shared" si="12"/>
        <v>SJMC-081715-11</v>
      </c>
      <c r="B118" s="103" t="str">
        <f t="shared" si="12"/>
        <v>USEPA Region 9</v>
      </c>
      <c r="C118" s="103" t="str">
        <f t="shared" si="12"/>
        <v>SJMC</v>
      </c>
      <c r="D118" s="104">
        <f t="shared" si="12"/>
        <v>345.79974528000002</v>
      </c>
      <c r="E118" s="11">
        <f t="shared" si="12"/>
        <v>42233.465277777781</v>
      </c>
      <c r="F118" s="15">
        <f t="shared" si="1"/>
        <v>11</v>
      </c>
      <c r="G118" s="16"/>
      <c r="H118" s="19">
        <f t="shared" si="2"/>
        <v>3.7000000000000002E-3</v>
      </c>
      <c r="I118" s="26"/>
      <c r="J118" s="26"/>
      <c r="K118" s="19">
        <f t="shared" si="3"/>
        <v>2.0999999999999998E-4</v>
      </c>
      <c r="L118" s="16"/>
      <c r="M118" s="16"/>
      <c r="N118" s="16"/>
      <c r="O118" s="15">
        <f t="shared" ref="O118:Q137" si="13">O23/1000</f>
        <v>1.2999999999999999E-2</v>
      </c>
      <c r="P118" s="15">
        <f t="shared" si="13"/>
        <v>9.5</v>
      </c>
      <c r="Q118" s="18">
        <f t="shared" si="13"/>
        <v>1.2E-2</v>
      </c>
      <c r="R118" s="16"/>
      <c r="S118" s="15">
        <f t="shared" si="5"/>
        <v>0.24</v>
      </c>
      <c r="T118" s="16"/>
      <c r="U118" s="16"/>
      <c r="V118" s="18">
        <f t="shared" si="6"/>
        <v>8.199999999999999E-3</v>
      </c>
      <c r="W118" s="16"/>
      <c r="X118" s="16"/>
      <c r="Y118" s="16"/>
      <c r="Z118" s="16"/>
      <c r="AA118" s="16"/>
      <c r="AB118" s="16"/>
      <c r="AC118" s="15">
        <f t="shared" si="7"/>
        <v>4.1000000000000002E-2</v>
      </c>
      <c r="AD118" s="40">
        <f t="shared" si="8"/>
        <v>1.090909090909091E-3</v>
      </c>
      <c r="AE118" s="40">
        <f t="shared" si="9"/>
        <v>3.3636363636363638E-4</v>
      </c>
      <c r="AF118" s="40">
        <f t="shared" si="10"/>
        <v>1.1818181818181817E-3</v>
      </c>
    </row>
    <row r="119" spans="1:32" x14ac:dyDescent="0.2">
      <c r="A119" s="6" t="str">
        <f t="shared" si="12"/>
        <v>1508324-003B</v>
      </c>
      <c r="B119" s="103" t="str">
        <f t="shared" si="12"/>
        <v>UDEQ</v>
      </c>
      <c r="C119" s="103">
        <f t="shared" si="12"/>
        <v>4953990</v>
      </c>
      <c r="D119" s="104">
        <f t="shared" si="12"/>
        <v>345.71927808000004</v>
      </c>
      <c r="E119" s="11">
        <f t="shared" si="12"/>
        <v>42233.671527777777</v>
      </c>
      <c r="F119" s="15">
        <f t="shared" si="1"/>
        <v>4.16</v>
      </c>
      <c r="G119" s="16"/>
      <c r="H119" s="19">
        <f t="shared" si="2"/>
        <v>2.63E-3</v>
      </c>
      <c r="I119" s="26"/>
      <c r="J119" s="26"/>
      <c r="K119" s="19">
        <f t="shared" si="3"/>
        <v>2.5399999999999999E-4</v>
      </c>
      <c r="L119" s="16"/>
      <c r="M119" s="16"/>
      <c r="N119" s="16"/>
      <c r="O119" s="15">
        <f t="shared" si="13"/>
        <v>6.8900000000000003E-3</v>
      </c>
      <c r="P119" s="15">
        <f t="shared" si="13"/>
        <v>3.51</v>
      </c>
      <c r="Q119" s="18">
        <f t="shared" si="13"/>
        <v>6.0499999999999998E-3</v>
      </c>
      <c r="R119" s="16"/>
      <c r="S119" s="15">
        <f t="shared" si="5"/>
        <v>0.15</v>
      </c>
      <c r="T119" s="16"/>
      <c r="U119" s="16"/>
      <c r="V119" s="18">
        <f t="shared" si="6"/>
        <v>3.0599999999999998E-3</v>
      </c>
      <c r="W119" s="16"/>
      <c r="X119" s="16"/>
      <c r="Y119" s="16"/>
      <c r="Z119" s="16"/>
      <c r="AA119" s="16"/>
      <c r="AB119" s="16"/>
      <c r="AC119" s="15">
        <f t="shared" si="7"/>
        <v>2.0199999999999999E-2</v>
      </c>
      <c r="AD119" s="40">
        <f t="shared" si="8"/>
        <v>1.454326923076923E-3</v>
      </c>
      <c r="AE119" s="40">
        <f t="shared" si="9"/>
        <v>6.3221153846153841E-4</v>
      </c>
      <c r="AF119" s="40">
        <f t="shared" si="10"/>
        <v>1.65625E-3</v>
      </c>
    </row>
    <row r="120" spans="1:32" x14ac:dyDescent="0.2">
      <c r="A120" s="6" t="str">
        <f t="shared" si="12"/>
        <v>1508435-003B</v>
      </c>
      <c r="B120" s="103" t="str">
        <f t="shared" si="12"/>
        <v>UDEQ</v>
      </c>
      <c r="C120" s="103">
        <f t="shared" si="12"/>
        <v>4953990</v>
      </c>
      <c r="D120" s="104">
        <f t="shared" si="12"/>
        <v>345.71927808000004</v>
      </c>
      <c r="E120" s="11">
        <f t="shared" si="12"/>
        <v>42234.361805555556</v>
      </c>
      <c r="F120" s="15">
        <f t="shared" si="1"/>
        <v>4.45</v>
      </c>
      <c r="G120" s="16"/>
      <c r="H120" s="19">
        <f t="shared" si="2"/>
        <v>2.7299999999999998E-3</v>
      </c>
      <c r="I120" s="26"/>
      <c r="J120" s="26"/>
      <c r="K120" s="19">
        <f t="shared" si="3"/>
        <v>5.0000000000000001E-4</v>
      </c>
      <c r="L120" s="16"/>
      <c r="M120" s="16"/>
      <c r="N120" s="16"/>
      <c r="O120" s="15">
        <f t="shared" si="13"/>
        <v>7.1300000000000001E-3</v>
      </c>
      <c r="P120" s="15">
        <f t="shared" si="13"/>
        <v>3.92</v>
      </c>
      <c r="Q120" s="18">
        <f t="shared" si="13"/>
        <v>5.3499999999999997E-3</v>
      </c>
      <c r="R120" s="16"/>
      <c r="S120" s="15">
        <f t="shared" si="5"/>
        <v>0.16200000000000001</v>
      </c>
      <c r="T120" s="16"/>
      <c r="U120" s="16"/>
      <c r="V120" s="18">
        <f t="shared" si="6"/>
        <v>3.3899999999999998E-3</v>
      </c>
      <c r="W120" s="16"/>
      <c r="X120" s="16"/>
      <c r="Y120" s="16"/>
      <c r="Z120" s="16"/>
      <c r="AA120" s="16"/>
      <c r="AB120" s="16"/>
      <c r="AC120" s="15">
        <f t="shared" si="7"/>
        <v>2.0500000000000001E-2</v>
      </c>
      <c r="AD120" s="40">
        <f t="shared" si="8"/>
        <v>1.2022471910112359E-3</v>
      </c>
      <c r="AE120" s="40">
        <f t="shared" si="9"/>
        <v>6.1348314606741571E-4</v>
      </c>
      <c r="AF120" s="40">
        <f t="shared" si="10"/>
        <v>1.6022471910112359E-3</v>
      </c>
    </row>
    <row r="121" spans="1:32" x14ac:dyDescent="0.2">
      <c r="A121" s="6" t="str">
        <f t="shared" si="12"/>
        <v>SJMC-081815-11</v>
      </c>
      <c r="B121" s="103" t="str">
        <f t="shared" si="12"/>
        <v>USEPA Region 9</v>
      </c>
      <c r="C121" s="103" t="str">
        <f t="shared" si="12"/>
        <v>SJMC</v>
      </c>
      <c r="D121" s="104">
        <f t="shared" si="12"/>
        <v>345.79974528000002</v>
      </c>
      <c r="E121" s="11">
        <f t="shared" si="12"/>
        <v>42234.520833333336</v>
      </c>
      <c r="F121" s="15">
        <f t="shared" si="1"/>
        <v>5.0999999999999996</v>
      </c>
      <c r="G121" s="16"/>
      <c r="H121" s="19">
        <f t="shared" si="2"/>
        <v>2.3E-3</v>
      </c>
      <c r="I121" s="26"/>
      <c r="J121" s="26"/>
      <c r="K121" s="19">
        <f t="shared" si="3"/>
        <v>2.5000000000000001E-4</v>
      </c>
      <c r="L121" s="16"/>
      <c r="M121" s="16"/>
      <c r="N121" s="16"/>
      <c r="O121" s="15">
        <f t="shared" si="13"/>
        <v>6.4000000000000003E-3</v>
      </c>
      <c r="P121" s="15">
        <f t="shared" si="13"/>
        <v>4.3</v>
      </c>
      <c r="Q121" s="18">
        <f t="shared" si="13"/>
        <v>5.0999999999999995E-3</v>
      </c>
      <c r="R121" s="16"/>
      <c r="S121" s="15">
        <f t="shared" si="5"/>
        <v>0.14000000000000001</v>
      </c>
      <c r="T121" s="16"/>
      <c r="U121" s="16"/>
      <c r="V121" s="18">
        <f t="shared" si="6"/>
        <v>3.0000000000000001E-3</v>
      </c>
      <c r="W121" s="16"/>
      <c r="X121" s="16"/>
      <c r="Y121" s="16"/>
      <c r="Z121" s="16"/>
      <c r="AA121" s="16"/>
      <c r="AB121" s="16"/>
      <c r="AC121" s="15">
        <f t="shared" si="7"/>
        <v>1.7999999999999999E-2</v>
      </c>
      <c r="AD121" s="40">
        <f t="shared" si="8"/>
        <v>1E-3</v>
      </c>
      <c r="AE121" s="40">
        <f t="shared" si="9"/>
        <v>4.5098039215686278E-4</v>
      </c>
      <c r="AF121" s="40">
        <f t="shared" si="10"/>
        <v>1.254901960784314E-3</v>
      </c>
    </row>
    <row r="122" spans="1:32" x14ac:dyDescent="0.2">
      <c r="A122" s="6" t="str">
        <f t="shared" si="12"/>
        <v>1508436-003B</v>
      </c>
      <c r="B122" s="103" t="str">
        <f t="shared" si="12"/>
        <v>UDEQ</v>
      </c>
      <c r="C122" s="103">
        <f t="shared" si="12"/>
        <v>4953990</v>
      </c>
      <c r="D122" s="104">
        <f t="shared" si="12"/>
        <v>345.71927808000004</v>
      </c>
      <c r="E122" s="11">
        <f t="shared" si="12"/>
        <v>42235.34375</v>
      </c>
      <c r="F122" s="15">
        <f t="shared" si="1"/>
        <v>4.33</v>
      </c>
      <c r="G122" s="16"/>
      <c r="H122" s="19">
        <f t="shared" si="2"/>
        <v>2.33E-3</v>
      </c>
      <c r="I122" s="26"/>
      <c r="J122" s="26"/>
      <c r="K122" s="19">
        <f t="shared" si="3"/>
        <v>5.0000000000000001E-4</v>
      </c>
      <c r="L122" s="16"/>
      <c r="M122" s="16"/>
      <c r="N122" s="16"/>
      <c r="O122" s="15">
        <f t="shared" si="13"/>
        <v>5.96E-3</v>
      </c>
      <c r="P122" s="15">
        <f t="shared" si="13"/>
        <v>3.43</v>
      </c>
      <c r="Q122" s="18">
        <f t="shared" si="13"/>
        <v>4.15E-3</v>
      </c>
      <c r="R122" s="16"/>
      <c r="S122" s="15">
        <f t="shared" si="5"/>
        <v>0.122</v>
      </c>
      <c r="T122" s="16"/>
      <c r="U122" s="16"/>
      <c r="V122" s="18">
        <f t="shared" si="6"/>
        <v>2.7799999999999999E-3</v>
      </c>
      <c r="W122" s="16"/>
      <c r="X122" s="16"/>
      <c r="Y122" s="16"/>
      <c r="Z122" s="16"/>
      <c r="AA122" s="16"/>
      <c r="AB122" s="16"/>
      <c r="AC122" s="15">
        <f t="shared" si="7"/>
        <v>1.55E-2</v>
      </c>
      <c r="AD122" s="40">
        <f t="shared" si="8"/>
        <v>9.5842956120092374E-4</v>
      </c>
      <c r="AE122" s="40">
        <f t="shared" si="9"/>
        <v>5.3810623556581989E-4</v>
      </c>
      <c r="AF122" s="40">
        <f t="shared" si="10"/>
        <v>1.3764434180138568E-3</v>
      </c>
    </row>
    <row r="123" spans="1:32" x14ac:dyDescent="0.2">
      <c r="A123" s="6" t="str">
        <f t="shared" si="12"/>
        <v>SJMC-081915-12</v>
      </c>
      <c r="B123" s="103" t="str">
        <f t="shared" si="12"/>
        <v>USEPA Region 9</v>
      </c>
      <c r="C123" s="103" t="str">
        <f t="shared" si="12"/>
        <v>SJMC</v>
      </c>
      <c r="D123" s="104">
        <f t="shared" si="12"/>
        <v>345.79974528000002</v>
      </c>
      <c r="E123" s="11">
        <f t="shared" si="12"/>
        <v>42235.4375</v>
      </c>
      <c r="F123" s="15">
        <f t="shared" si="1"/>
        <v>3.5</v>
      </c>
      <c r="G123" s="16"/>
      <c r="H123" s="19">
        <f t="shared" si="2"/>
        <v>2.1000000000000003E-3</v>
      </c>
      <c r="I123" s="26"/>
      <c r="J123" s="26"/>
      <c r="K123" s="19">
        <f t="shared" si="3"/>
        <v>2.5000000000000001E-4</v>
      </c>
      <c r="L123" s="16"/>
      <c r="M123" s="16"/>
      <c r="N123" s="16"/>
      <c r="O123" s="15">
        <f t="shared" si="13"/>
        <v>5.7000000000000002E-3</v>
      </c>
      <c r="P123" s="15">
        <f t="shared" si="13"/>
        <v>3.2</v>
      </c>
      <c r="Q123" s="18">
        <f t="shared" si="13"/>
        <v>4.2000000000000006E-3</v>
      </c>
      <c r="R123" s="16"/>
      <c r="S123" s="15">
        <f t="shared" si="5"/>
        <v>0.12</v>
      </c>
      <c r="T123" s="16"/>
      <c r="U123" s="16"/>
      <c r="V123" s="18">
        <f t="shared" si="6"/>
        <v>2.7000000000000001E-3</v>
      </c>
      <c r="W123" s="16"/>
      <c r="X123" s="16"/>
      <c r="Y123" s="16"/>
      <c r="Z123" s="16"/>
      <c r="AA123" s="16"/>
      <c r="AB123" s="16"/>
      <c r="AC123" s="15">
        <f t="shared" si="7"/>
        <v>1.4E-2</v>
      </c>
      <c r="AD123" s="40">
        <f t="shared" si="8"/>
        <v>1.2000000000000001E-3</v>
      </c>
      <c r="AE123" s="40">
        <f t="shared" si="9"/>
        <v>6.0000000000000006E-4</v>
      </c>
      <c r="AF123" s="40">
        <f t="shared" si="10"/>
        <v>1.6285714285714287E-3</v>
      </c>
    </row>
    <row r="124" spans="1:32" x14ac:dyDescent="0.2">
      <c r="A124" s="6" t="str">
        <f t="shared" si="12"/>
        <v>1508437-003B</v>
      </c>
      <c r="B124" s="103" t="str">
        <f t="shared" si="12"/>
        <v>UDEQ</v>
      </c>
      <c r="C124" s="103">
        <f t="shared" si="12"/>
        <v>4953990</v>
      </c>
      <c r="D124" s="104">
        <f t="shared" si="12"/>
        <v>345.71927808000004</v>
      </c>
      <c r="E124" s="11">
        <f t="shared" si="12"/>
        <v>42236.374305555553</v>
      </c>
      <c r="F124" s="15">
        <f t="shared" si="1"/>
        <v>3.65</v>
      </c>
      <c r="G124" s="16"/>
      <c r="H124" s="19">
        <f t="shared" si="2"/>
        <v>2.0200000000000001E-3</v>
      </c>
      <c r="I124" s="26"/>
      <c r="J124" s="26"/>
      <c r="K124" s="19">
        <f t="shared" si="3"/>
        <v>5.0000000000000001E-4</v>
      </c>
      <c r="L124" s="16"/>
      <c r="M124" s="16"/>
      <c r="N124" s="16"/>
      <c r="O124" s="15">
        <f t="shared" si="13"/>
        <v>5.5799999999999999E-3</v>
      </c>
      <c r="P124" s="15">
        <f t="shared" si="13"/>
        <v>3.12</v>
      </c>
      <c r="Q124" s="18">
        <f t="shared" si="13"/>
        <v>3.5999999999999999E-3</v>
      </c>
      <c r="R124" s="16"/>
      <c r="S124" s="15">
        <f t="shared" si="5"/>
        <v>0.109</v>
      </c>
      <c r="T124" s="16"/>
      <c r="U124" s="16"/>
      <c r="V124" s="18">
        <f t="shared" si="6"/>
        <v>2.4599999999999999E-3</v>
      </c>
      <c r="W124" s="16"/>
      <c r="X124" s="16"/>
      <c r="Y124" s="16"/>
      <c r="Z124" s="16"/>
      <c r="AA124" s="16"/>
      <c r="AB124" s="16"/>
      <c r="AC124" s="15">
        <f t="shared" si="7"/>
        <v>1.3899999999999999E-2</v>
      </c>
      <c r="AD124" s="40">
        <f t="shared" si="8"/>
        <v>9.8630136986301367E-4</v>
      </c>
      <c r="AE124" s="40">
        <f t="shared" si="9"/>
        <v>5.5342465753424662E-4</v>
      </c>
      <c r="AF124" s="40">
        <f t="shared" si="10"/>
        <v>1.5287671232876712E-3</v>
      </c>
    </row>
    <row r="125" spans="1:32" x14ac:dyDescent="0.2">
      <c r="A125" s="6" t="str">
        <f t="shared" si="12"/>
        <v>SJMC-082415-11</v>
      </c>
      <c r="B125" s="103" t="str">
        <f t="shared" si="12"/>
        <v>USEPA Region 9</v>
      </c>
      <c r="C125" s="103" t="str">
        <f t="shared" si="12"/>
        <v>SJMC</v>
      </c>
      <c r="D125" s="104">
        <f t="shared" si="12"/>
        <v>345.79974528000002</v>
      </c>
      <c r="E125" s="11">
        <f t="shared" si="12"/>
        <v>42240.495138888888</v>
      </c>
      <c r="F125" s="15">
        <f t="shared" si="1"/>
        <v>4.3</v>
      </c>
      <c r="G125" s="16"/>
      <c r="H125" s="19">
        <f t="shared" si="2"/>
        <v>1.8E-3</v>
      </c>
      <c r="I125" s="26"/>
      <c r="J125" s="26"/>
      <c r="K125" s="19">
        <f t="shared" si="3"/>
        <v>2.5000000000000001E-4</v>
      </c>
      <c r="L125" s="16"/>
      <c r="M125" s="16"/>
      <c r="N125" s="16"/>
      <c r="O125" s="15">
        <f t="shared" si="13"/>
        <v>4.0999999999999995E-3</v>
      </c>
      <c r="P125" s="15">
        <f t="shared" si="13"/>
        <v>2.8</v>
      </c>
      <c r="Q125" s="18">
        <f t="shared" si="13"/>
        <v>2.2000000000000001E-3</v>
      </c>
      <c r="R125" s="16"/>
      <c r="S125" s="15">
        <f t="shared" si="5"/>
        <v>7.4999999999999997E-2</v>
      </c>
      <c r="T125" s="16"/>
      <c r="U125" s="16"/>
      <c r="V125" s="18">
        <f t="shared" si="6"/>
        <v>1.9E-3</v>
      </c>
      <c r="W125" s="16"/>
      <c r="X125" s="16"/>
      <c r="Y125" s="16"/>
      <c r="Z125" s="16"/>
      <c r="AA125" s="16"/>
      <c r="AB125" s="16"/>
      <c r="AC125" s="15">
        <f t="shared" si="7"/>
        <v>9.4000000000000004E-3</v>
      </c>
      <c r="AD125" s="40">
        <f t="shared" si="8"/>
        <v>5.1162790697674421E-4</v>
      </c>
      <c r="AE125" s="40">
        <f t="shared" si="9"/>
        <v>4.1860465116279073E-4</v>
      </c>
      <c r="AF125" s="40">
        <f t="shared" si="10"/>
        <v>9.5348837209302323E-4</v>
      </c>
    </row>
    <row r="126" spans="1:32" x14ac:dyDescent="0.2">
      <c r="A126" s="6" t="str">
        <f t="shared" si="12"/>
        <v>1508574-005B</v>
      </c>
      <c r="B126" s="103" t="str">
        <f t="shared" si="12"/>
        <v>UDEQ</v>
      </c>
      <c r="C126" s="103">
        <f t="shared" si="12"/>
        <v>4953990</v>
      </c>
      <c r="D126" s="104">
        <f t="shared" si="12"/>
        <v>345.71927808000004</v>
      </c>
      <c r="E126" s="11">
        <f t="shared" si="12"/>
        <v>42240.6875</v>
      </c>
      <c r="F126" s="15">
        <f t="shared" si="1"/>
        <v>2.17</v>
      </c>
      <c r="G126" s="16"/>
      <c r="H126" s="19">
        <f t="shared" si="2"/>
        <v>2.0200000000000001E-3</v>
      </c>
      <c r="I126" s="26"/>
      <c r="J126" s="26"/>
      <c r="K126" s="19">
        <f t="shared" si="3"/>
        <v>5.0000000000000001E-4</v>
      </c>
      <c r="L126" s="16"/>
      <c r="M126" s="16"/>
      <c r="N126" s="16"/>
      <c r="O126" s="15">
        <f t="shared" si="13"/>
        <v>3.7699999999999999E-3</v>
      </c>
      <c r="P126" s="15">
        <f t="shared" si="13"/>
        <v>1.95</v>
      </c>
      <c r="Q126" s="18">
        <f t="shared" si="13"/>
        <v>1.8400000000000001E-3</v>
      </c>
      <c r="R126" s="16"/>
      <c r="S126" s="15">
        <f t="shared" si="5"/>
        <v>6.7100000000000007E-2</v>
      </c>
      <c r="T126" s="16"/>
      <c r="U126" s="16"/>
      <c r="V126" s="18">
        <f t="shared" si="6"/>
        <v>1.83E-3</v>
      </c>
      <c r="W126" s="16"/>
      <c r="X126" s="16"/>
      <c r="Y126" s="16"/>
      <c r="Z126" s="16"/>
      <c r="AA126" s="16"/>
      <c r="AB126" s="16"/>
      <c r="AC126" s="15">
        <f t="shared" si="7"/>
        <v>1.06E-2</v>
      </c>
      <c r="AD126" s="40">
        <f t="shared" si="8"/>
        <v>8.4792626728110603E-4</v>
      </c>
      <c r="AE126" s="40">
        <f t="shared" si="9"/>
        <v>9.3087557603686638E-4</v>
      </c>
      <c r="AF126" s="40">
        <f t="shared" si="10"/>
        <v>1.7373271889400922E-3</v>
      </c>
    </row>
    <row r="127" spans="1:32" x14ac:dyDescent="0.2">
      <c r="A127" s="6" t="str">
        <f t="shared" ref="A127:E136" si="14">A32</f>
        <v>SJMC-082515-12</v>
      </c>
      <c r="B127" s="103" t="str">
        <f t="shared" si="14"/>
        <v>USEPA Region 9</v>
      </c>
      <c r="C127" s="103" t="str">
        <f t="shared" si="14"/>
        <v>SJMC</v>
      </c>
      <c r="D127" s="104">
        <f t="shared" si="14"/>
        <v>345.79974528000002</v>
      </c>
      <c r="E127" s="11">
        <f t="shared" si="14"/>
        <v>42241.456944444442</v>
      </c>
      <c r="F127" s="15">
        <f t="shared" si="1"/>
        <v>1.4</v>
      </c>
      <c r="G127" s="16"/>
      <c r="H127" s="19">
        <f t="shared" si="2"/>
        <v>1.6999999999999999E-3</v>
      </c>
      <c r="I127" s="26"/>
      <c r="J127" s="26"/>
      <c r="K127" s="19">
        <f t="shared" si="3"/>
        <v>2.5000000000000001E-4</v>
      </c>
      <c r="L127" s="16"/>
      <c r="M127" s="16"/>
      <c r="N127" s="16"/>
      <c r="O127" s="15">
        <f t="shared" si="13"/>
        <v>2.8999999999999998E-3</v>
      </c>
      <c r="P127" s="15">
        <f t="shared" si="13"/>
        <v>1.3</v>
      </c>
      <c r="Q127" s="18">
        <f t="shared" si="13"/>
        <v>1.6999999999999999E-3</v>
      </c>
      <c r="R127" s="16"/>
      <c r="S127" s="15">
        <f t="shared" si="5"/>
        <v>6.0999999999999999E-2</v>
      </c>
      <c r="T127" s="16"/>
      <c r="U127" s="16"/>
      <c r="V127" s="18">
        <f t="shared" si="6"/>
        <v>2.3E-3</v>
      </c>
      <c r="W127" s="16"/>
      <c r="X127" s="16"/>
      <c r="Y127" s="16"/>
      <c r="Z127" s="16"/>
      <c r="AA127" s="16"/>
      <c r="AB127" s="16"/>
      <c r="AC127" s="15">
        <f t="shared" si="7"/>
        <v>6.6E-3</v>
      </c>
      <c r="AD127" s="40">
        <f t="shared" si="8"/>
        <v>1.2142857142857142E-3</v>
      </c>
      <c r="AE127" s="40">
        <f t="shared" si="9"/>
        <v>1.2142857142857142E-3</v>
      </c>
      <c r="AF127" s="40">
        <f t="shared" si="10"/>
        <v>2.0714285714285713E-3</v>
      </c>
    </row>
    <row r="128" spans="1:32" x14ac:dyDescent="0.2">
      <c r="A128" s="6" t="str">
        <f t="shared" si="14"/>
        <v>SJMC-082515-11</v>
      </c>
      <c r="B128" s="103" t="str">
        <f t="shared" si="14"/>
        <v>USEPA Region 9</v>
      </c>
      <c r="C128" s="103" t="str">
        <f t="shared" si="14"/>
        <v>SJMC</v>
      </c>
      <c r="D128" s="104">
        <f t="shared" si="14"/>
        <v>345.79974528000002</v>
      </c>
      <c r="E128" s="11">
        <f t="shared" si="14"/>
        <v>42241.456944444442</v>
      </c>
      <c r="F128" s="15">
        <f t="shared" si="1"/>
        <v>1.4</v>
      </c>
      <c r="G128" s="16"/>
      <c r="H128" s="19">
        <f t="shared" si="2"/>
        <v>1.6999999999999999E-3</v>
      </c>
      <c r="I128" s="26"/>
      <c r="J128" s="26"/>
      <c r="K128" s="19">
        <f t="shared" si="3"/>
        <v>2.5000000000000001E-4</v>
      </c>
      <c r="L128" s="16"/>
      <c r="M128" s="16"/>
      <c r="N128" s="16"/>
      <c r="O128" s="15">
        <f t="shared" si="13"/>
        <v>3.5999999999999999E-3</v>
      </c>
      <c r="P128" s="15">
        <f t="shared" si="13"/>
        <v>1.3</v>
      </c>
      <c r="Q128" s="18">
        <f t="shared" si="13"/>
        <v>1.6999999999999999E-3</v>
      </c>
      <c r="R128" s="16"/>
      <c r="S128" s="15">
        <f t="shared" si="5"/>
        <v>0.06</v>
      </c>
      <c r="T128" s="16"/>
      <c r="U128" s="16"/>
      <c r="V128" s="18">
        <f t="shared" si="6"/>
        <v>1.9E-3</v>
      </c>
      <c r="W128" s="16"/>
      <c r="X128" s="16"/>
      <c r="Y128" s="16"/>
      <c r="Z128" s="16"/>
      <c r="AA128" s="16"/>
      <c r="AB128" s="16"/>
      <c r="AC128" s="15">
        <f t="shared" si="7"/>
        <v>6.4000000000000003E-3</v>
      </c>
      <c r="AD128" s="40">
        <f t="shared" si="8"/>
        <v>1.2142857142857142E-3</v>
      </c>
      <c r="AE128" s="40">
        <f t="shared" si="9"/>
        <v>1.2142857142857142E-3</v>
      </c>
      <c r="AF128" s="40">
        <f t="shared" si="10"/>
        <v>2.5714285714285717E-3</v>
      </c>
    </row>
    <row r="129" spans="1:32" x14ac:dyDescent="0.2">
      <c r="A129" s="6" t="str">
        <f t="shared" si="14"/>
        <v>1508574-011B</v>
      </c>
      <c r="B129" s="103" t="str">
        <f t="shared" si="14"/>
        <v>UDEQ</v>
      </c>
      <c r="C129" s="103">
        <f t="shared" si="14"/>
        <v>4953990</v>
      </c>
      <c r="D129" s="104">
        <f t="shared" si="14"/>
        <v>345.71927808000004</v>
      </c>
      <c r="E129" s="11">
        <f t="shared" si="14"/>
        <v>42241.680555555555</v>
      </c>
      <c r="F129" s="15">
        <f t="shared" si="1"/>
        <v>1.5</v>
      </c>
      <c r="G129" s="16"/>
      <c r="H129" s="19">
        <f t="shared" si="2"/>
        <v>1.82E-3</v>
      </c>
      <c r="I129" s="26"/>
      <c r="J129" s="26"/>
      <c r="K129" s="19">
        <f t="shared" si="3"/>
        <v>5.0000000000000001E-4</v>
      </c>
      <c r="L129" s="16"/>
      <c r="M129" s="16"/>
      <c r="N129" s="16"/>
      <c r="O129" s="15">
        <f t="shared" si="13"/>
        <v>3.2799999999999999E-3</v>
      </c>
      <c r="P129" s="15">
        <f t="shared" si="13"/>
        <v>1.32</v>
      </c>
      <c r="Q129" s="18">
        <f t="shared" si="13"/>
        <v>1.34E-3</v>
      </c>
      <c r="R129" s="16"/>
      <c r="S129" s="15">
        <f t="shared" si="5"/>
        <v>5.33E-2</v>
      </c>
      <c r="T129" s="16"/>
      <c r="U129" s="16"/>
      <c r="V129" s="18">
        <f t="shared" si="6"/>
        <v>1.4300000000000001E-3</v>
      </c>
      <c r="W129" s="16"/>
      <c r="X129" s="16"/>
      <c r="Y129" s="16"/>
      <c r="Z129" s="16"/>
      <c r="AA129" s="16"/>
      <c r="AB129" s="16"/>
      <c r="AC129" s="15">
        <f t="shared" si="7"/>
        <v>8.9800000000000001E-3</v>
      </c>
      <c r="AD129" s="40">
        <f t="shared" si="8"/>
        <v>8.9333333333333333E-4</v>
      </c>
      <c r="AE129" s="40">
        <f t="shared" si="9"/>
        <v>1.2133333333333334E-3</v>
      </c>
      <c r="AF129" s="40">
        <f t="shared" si="10"/>
        <v>2.1866666666666666E-3</v>
      </c>
    </row>
    <row r="130" spans="1:32" x14ac:dyDescent="0.2">
      <c r="A130" s="6" t="str">
        <f t="shared" si="14"/>
        <v>SJMC-082615-11</v>
      </c>
      <c r="B130" s="103" t="str">
        <f t="shared" si="14"/>
        <v>USEPA Region 9</v>
      </c>
      <c r="C130" s="103" t="str">
        <f t="shared" si="14"/>
        <v>SJMC</v>
      </c>
      <c r="D130" s="104">
        <f t="shared" si="14"/>
        <v>345.79974528000002</v>
      </c>
      <c r="E130" s="11">
        <f t="shared" si="14"/>
        <v>42242.465277777781</v>
      </c>
      <c r="F130" s="15">
        <f t="shared" ref="F130:F161" si="15">F35/1000</f>
        <v>2.7</v>
      </c>
      <c r="G130" s="16"/>
      <c r="H130" s="19">
        <f t="shared" ref="H130:H161" si="16">H35/1000</f>
        <v>1.6999999999999999E-3</v>
      </c>
      <c r="I130" s="26"/>
      <c r="J130" s="26"/>
      <c r="K130" s="19">
        <f t="shared" ref="K130:K161" si="17">K35/1000</f>
        <v>4.2999999999999995E-5</v>
      </c>
      <c r="L130" s="16"/>
      <c r="M130" s="16"/>
      <c r="N130" s="16"/>
      <c r="O130" s="15">
        <f t="shared" si="13"/>
        <v>4.0000000000000001E-3</v>
      </c>
      <c r="P130" s="15">
        <f t="shared" si="13"/>
        <v>1.7</v>
      </c>
      <c r="Q130" s="18">
        <f t="shared" si="13"/>
        <v>1.6999999999999999E-3</v>
      </c>
      <c r="R130" s="16"/>
      <c r="S130" s="15">
        <f t="shared" ref="S130:S161" si="18">S35/1000</f>
        <v>5.1999999999999998E-2</v>
      </c>
      <c r="T130" s="16"/>
      <c r="U130" s="16"/>
      <c r="V130" s="18">
        <f t="shared" ref="V130:V161" si="19">V35/1000</f>
        <v>2.3E-3</v>
      </c>
      <c r="W130" s="16"/>
      <c r="X130" s="16"/>
      <c r="Y130" s="16"/>
      <c r="Z130" s="16"/>
      <c r="AA130" s="16"/>
      <c r="AB130" s="16"/>
      <c r="AC130" s="15">
        <f t="shared" ref="AC130:AC161" si="20">AC35/1000</f>
        <v>8.5000000000000006E-3</v>
      </c>
      <c r="AD130" s="40">
        <f t="shared" si="8"/>
        <v>6.2962962962962951E-4</v>
      </c>
      <c r="AE130" s="40">
        <f t="shared" si="9"/>
        <v>6.2962962962962951E-4</v>
      </c>
      <c r="AF130" s="40">
        <f t="shared" si="10"/>
        <v>1.4814814814814814E-3</v>
      </c>
    </row>
    <row r="131" spans="1:32" x14ac:dyDescent="0.2">
      <c r="A131" s="6" t="str">
        <f t="shared" si="14"/>
        <v>SJMC-082615-12</v>
      </c>
      <c r="B131" s="103" t="str">
        <f t="shared" si="14"/>
        <v>USEPA Region 9</v>
      </c>
      <c r="C131" s="103" t="str">
        <f t="shared" si="14"/>
        <v>SJMC</v>
      </c>
      <c r="D131" s="104">
        <f t="shared" si="14"/>
        <v>345.79974528000002</v>
      </c>
      <c r="E131" s="11">
        <f t="shared" si="14"/>
        <v>42242.465277777781</v>
      </c>
      <c r="F131" s="15">
        <f t="shared" si="15"/>
        <v>3</v>
      </c>
      <c r="G131" s="16"/>
      <c r="H131" s="19">
        <f t="shared" si="16"/>
        <v>1.8E-3</v>
      </c>
      <c r="I131" s="26"/>
      <c r="J131" s="26"/>
      <c r="K131" s="19">
        <f t="shared" si="17"/>
        <v>4.2999999999999995E-5</v>
      </c>
      <c r="L131" s="16"/>
      <c r="M131" s="16"/>
      <c r="N131" s="16"/>
      <c r="O131" s="15">
        <f t="shared" si="13"/>
        <v>4.0999999999999995E-3</v>
      </c>
      <c r="P131" s="15">
        <f t="shared" si="13"/>
        <v>1.9</v>
      </c>
      <c r="Q131" s="18">
        <f t="shared" si="13"/>
        <v>1.8E-3</v>
      </c>
      <c r="R131" s="16"/>
      <c r="S131" s="15">
        <f t="shared" si="18"/>
        <v>5.5E-2</v>
      </c>
      <c r="T131" s="16"/>
      <c r="U131" s="16"/>
      <c r="V131" s="18">
        <f t="shared" si="19"/>
        <v>2.2000000000000001E-3</v>
      </c>
      <c r="W131" s="16"/>
      <c r="X131" s="16"/>
      <c r="Y131" s="16"/>
      <c r="Z131" s="16"/>
      <c r="AA131" s="16"/>
      <c r="AB131" s="16"/>
      <c r="AC131" s="15">
        <f t="shared" si="20"/>
        <v>7.7999999999999996E-3</v>
      </c>
      <c r="AD131" s="40">
        <f t="shared" si="8"/>
        <v>5.9999999999999995E-4</v>
      </c>
      <c r="AE131" s="40">
        <f t="shared" si="9"/>
        <v>5.9999999999999995E-4</v>
      </c>
      <c r="AF131" s="40">
        <f t="shared" si="10"/>
        <v>1.3666666666666664E-3</v>
      </c>
    </row>
    <row r="132" spans="1:32" x14ac:dyDescent="0.2">
      <c r="A132" s="6" t="str">
        <f t="shared" si="14"/>
        <v>1508574-016B</v>
      </c>
      <c r="B132" s="103" t="str">
        <f t="shared" si="14"/>
        <v>UDEQ</v>
      </c>
      <c r="C132" s="103">
        <f t="shared" si="14"/>
        <v>4953990</v>
      </c>
      <c r="D132" s="104">
        <f t="shared" si="14"/>
        <v>345.71927808000004</v>
      </c>
      <c r="E132" s="11">
        <f t="shared" si="14"/>
        <v>42242.645833333336</v>
      </c>
      <c r="F132" s="15">
        <f t="shared" si="15"/>
        <v>1.25</v>
      </c>
      <c r="G132" s="16"/>
      <c r="H132" s="19">
        <f t="shared" si="16"/>
        <v>1.5499999999999999E-3</v>
      </c>
      <c r="I132" s="26"/>
      <c r="J132" s="26"/>
      <c r="K132" s="19">
        <f t="shared" si="17"/>
        <v>5.0000000000000001E-4</v>
      </c>
      <c r="L132" s="16"/>
      <c r="M132" s="16"/>
      <c r="N132" s="16"/>
      <c r="O132" s="15">
        <f t="shared" si="13"/>
        <v>3.2399999999999998E-3</v>
      </c>
      <c r="P132" s="15">
        <f t="shared" si="13"/>
        <v>0.97799999999999998</v>
      </c>
      <c r="Q132" s="18">
        <f t="shared" si="13"/>
        <v>1.5E-3</v>
      </c>
      <c r="R132" s="16"/>
      <c r="S132" s="15">
        <f t="shared" si="18"/>
        <v>6.1199999999999997E-2</v>
      </c>
      <c r="T132" s="16"/>
      <c r="U132" s="16"/>
      <c r="V132" s="18">
        <f t="shared" si="19"/>
        <v>1.4400000000000001E-3</v>
      </c>
      <c r="W132" s="16"/>
      <c r="X132" s="16"/>
      <c r="Y132" s="16"/>
      <c r="Z132" s="16"/>
      <c r="AA132" s="16"/>
      <c r="AB132" s="16"/>
      <c r="AC132" s="15">
        <f t="shared" si="20"/>
        <v>8.7500000000000008E-3</v>
      </c>
      <c r="AD132" s="40">
        <f t="shared" si="8"/>
        <v>1.2000000000000001E-3</v>
      </c>
      <c r="AE132" s="40">
        <f t="shared" si="9"/>
        <v>1.24E-3</v>
      </c>
      <c r="AF132" s="40">
        <f t="shared" si="10"/>
        <v>2.5919999999999997E-3</v>
      </c>
    </row>
    <row r="133" spans="1:32" x14ac:dyDescent="0.2">
      <c r="A133" s="6" t="str">
        <f t="shared" si="14"/>
        <v>SJMC-082715-11</v>
      </c>
      <c r="B133" s="103" t="str">
        <f t="shared" si="14"/>
        <v>USEPA Region 9</v>
      </c>
      <c r="C133" s="103" t="str">
        <f t="shared" si="14"/>
        <v>SJMC</v>
      </c>
      <c r="D133" s="104">
        <f t="shared" si="14"/>
        <v>345.79974528000002</v>
      </c>
      <c r="E133" s="11">
        <f t="shared" si="14"/>
        <v>42243.451388888891</v>
      </c>
      <c r="F133" s="15">
        <f t="shared" si="15"/>
        <v>15</v>
      </c>
      <c r="G133" s="16"/>
      <c r="H133" s="19">
        <f t="shared" si="16"/>
        <v>4.7999999999999996E-3</v>
      </c>
      <c r="I133" s="26"/>
      <c r="J133" s="26"/>
      <c r="K133" s="19">
        <f t="shared" si="17"/>
        <v>9.9000000000000008E-5</v>
      </c>
      <c r="L133" s="16"/>
      <c r="M133" s="16"/>
      <c r="N133" s="16"/>
      <c r="O133" s="15">
        <f t="shared" si="13"/>
        <v>9.8000000000000014E-3</v>
      </c>
      <c r="P133" s="15">
        <f t="shared" si="13"/>
        <v>8.9</v>
      </c>
      <c r="Q133" s="18">
        <f t="shared" si="13"/>
        <v>9.1000000000000004E-3</v>
      </c>
      <c r="R133" s="16"/>
      <c r="S133" s="15">
        <f t="shared" si="18"/>
        <v>0.23</v>
      </c>
      <c r="T133" s="16"/>
      <c r="U133" s="16"/>
      <c r="V133" s="18">
        <f t="shared" si="19"/>
        <v>4.4999999999999997E-3</v>
      </c>
      <c r="W133" s="16"/>
      <c r="X133" s="16"/>
      <c r="Y133" s="16"/>
      <c r="Z133" s="16"/>
      <c r="AA133" s="16"/>
      <c r="AB133" s="16"/>
      <c r="AC133" s="15">
        <f t="shared" si="20"/>
        <v>0.03</v>
      </c>
      <c r="AD133" s="40">
        <f t="shared" si="8"/>
        <v>6.066666666666667E-4</v>
      </c>
      <c r="AE133" s="40">
        <f t="shared" si="9"/>
        <v>3.1999999999999997E-4</v>
      </c>
      <c r="AF133" s="40">
        <f t="shared" si="10"/>
        <v>6.5333333333333346E-4</v>
      </c>
    </row>
    <row r="134" spans="1:32" x14ac:dyDescent="0.2">
      <c r="A134" s="6" t="str">
        <f t="shared" si="14"/>
        <v>1508586-005B</v>
      </c>
      <c r="B134" s="103" t="str">
        <f t="shared" si="14"/>
        <v>UDEQ</v>
      </c>
      <c r="C134" s="103">
        <f t="shared" si="14"/>
        <v>4953990</v>
      </c>
      <c r="D134" s="104">
        <f t="shared" si="14"/>
        <v>345.71927808000004</v>
      </c>
      <c r="E134" s="11">
        <f t="shared" si="14"/>
        <v>42243.618055555555</v>
      </c>
      <c r="F134" s="15">
        <f t="shared" si="15"/>
        <v>22</v>
      </c>
      <c r="G134" s="16"/>
      <c r="H134" s="19">
        <f t="shared" si="16"/>
        <v>7.92E-3</v>
      </c>
      <c r="I134" s="26"/>
      <c r="J134" s="26"/>
      <c r="K134" s="19">
        <f t="shared" si="17"/>
        <v>5.9899999999999992E-4</v>
      </c>
      <c r="L134" s="16"/>
      <c r="M134" s="16"/>
      <c r="N134" s="16"/>
      <c r="O134" s="15">
        <f t="shared" si="13"/>
        <v>3.0599999999999999E-2</v>
      </c>
      <c r="P134" s="15">
        <f t="shared" si="13"/>
        <v>18.600000000000001</v>
      </c>
      <c r="Q134" s="18">
        <f t="shared" si="13"/>
        <v>2.6200000000000005E-2</v>
      </c>
      <c r="R134" s="16"/>
      <c r="S134" s="15">
        <f t="shared" si="18"/>
        <v>1.08</v>
      </c>
      <c r="T134" s="16"/>
      <c r="U134" s="16"/>
      <c r="V134" s="18">
        <f t="shared" si="19"/>
        <v>1.41E-2</v>
      </c>
      <c r="W134" s="16"/>
      <c r="X134" s="16"/>
      <c r="Y134" s="16"/>
      <c r="Z134" s="16"/>
      <c r="AA134" s="16"/>
      <c r="AB134" s="16"/>
      <c r="AC134" s="15">
        <f t="shared" si="20"/>
        <v>9.9000000000000005E-2</v>
      </c>
      <c r="AD134" s="40">
        <f t="shared" si="8"/>
        <v>1.1909090909090912E-3</v>
      </c>
      <c r="AE134" s="40">
        <f t="shared" si="9"/>
        <v>3.6000000000000002E-4</v>
      </c>
      <c r="AF134" s="40">
        <f t="shared" si="10"/>
        <v>1.3909090909090909E-3</v>
      </c>
    </row>
    <row r="135" spans="1:32" x14ac:dyDescent="0.2">
      <c r="A135" s="6" t="str">
        <f t="shared" si="14"/>
        <v>1508586-004B</v>
      </c>
      <c r="B135" s="103" t="str">
        <f t="shared" si="14"/>
        <v>UDEQ</v>
      </c>
      <c r="C135" s="103">
        <f t="shared" si="14"/>
        <v>4953990</v>
      </c>
      <c r="D135" s="104">
        <f t="shared" si="14"/>
        <v>345.71927808000004</v>
      </c>
      <c r="E135" s="11">
        <f t="shared" si="14"/>
        <v>42243.618055555555</v>
      </c>
      <c r="F135" s="15">
        <f t="shared" si="15"/>
        <v>22.2</v>
      </c>
      <c r="G135" s="16"/>
      <c r="H135" s="19">
        <f t="shared" si="16"/>
        <v>8.3899999999999999E-3</v>
      </c>
      <c r="I135" s="26"/>
      <c r="J135" s="26"/>
      <c r="K135" s="19">
        <f t="shared" si="17"/>
        <v>6.2399999999999999E-4</v>
      </c>
      <c r="L135" s="16"/>
      <c r="M135" s="16"/>
      <c r="N135" s="16"/>
      <c r="O135" s="15">
        <f t="shared" si="13"/>
        <v>3.1699999999999999E-2</v>
      </c>
      <c r="P135" s="15">
        <f t="shared" si="13"/>
        <v>19.2</v>
      </c>
      <c r="Q135" s="18">
        <f t="shared" si="13"/>
        <v>2.7799999999999998E-2</v>
      </c>
      <c r="R135" s="16"/>
      <c r="S135" s="15">
        <f t="shared" si="18"/>
        <v>1.1499999999999999</v>
      </c>
      <c r="T135" s="16"/>
      <c r="U135" s="16"/>
      <c r="V135" s="18">
        <f t="shared" si="19"/>
        <v>1.52E-2</v>
      </c>
      <c r="W135" s="16"/>
      <c r="X135" s="16"/>
      <c r="Y135" s="16"/>
      <c r="Z135" s="16"/>
      <c r="AA135" s="16"/>
      <c r="AB135" s="16"/>
      <c r="AC135" s="15">
        <f t="shared" si="20"/>
        <v>0.10199999999999999</v>
      </c>
      <c r="AD135" s="40">
        <f t="shared" si="8"/>
        <v>1.2522522522522522E-3</v>
      </c>
      <c r="AE135" s="40">
        <f t="shared" si="9"/>
        <v>3.7792792792792793E-4</v>
      </c>
      <c r="AF135" s="40">
        <f t="shared" si="10"/>
        <v>1.4279279279279279E-3</v>
      </c>
    </row>
    <row r="136" spans="1:32" x14ac:dyDescent="0.2">
      <c r="A136" s="6" t="str">
        <f t="shared" si="14"/>
        <v>1508586-011B</v>
      </c>
      <c r="B136" s="103" t="str">
        <f t="shared" si="14"/>
        <v>UDEQ</v>
      </c>
      <c r="C136" s="103">
        <f t="shared" si="14"/>
        <v>4953990</v>
      </c>
      <c r="D136" s="104">
        <f t="shared" si="14"/>
        <v>345.71927808000004</v>
      </c>
      <c r="E136" s="11">
        <f t="shared" si="14"/>
        <v>42244.649305555555</v>
      </c>
      <c r="F136" s="15">
        <f t="shared" si="15"/>
        <v>191</v>
      </c>
      <c r="G136" s="16"/>
      <c r="H136" s="19">
        <f t="shared" si="16"/>
        <v>4.0099999999999997E-2</v>
      </c>
      <c r="I136" s="26"/>
      <c r="J136" s="26"/>
      <c r="K136" s="19">
        <f t="shared" si="17"/>
        <v>4.5900000000000003E-3</v>
      </c>
      <c r="L136" s="16"/>
      <c r="M136" s="16"/>
      <c r="N136" s="16"/>
      <c r="O136" s="15">
        <f t="shared" si="13"/>
        <v>0.23200000000000001</v>
      </c>
      <c r="P136" s="15">
        <f t="shared" si="13"/>
        <v>173</v>
      </c>
      <c r="Q136" s="18">
        <f t="shared" si="13"/>
        <v>0.28100000000000003</v>
      </c>
      <c r="R136" s="16"/>
      <c r="S136" s="15">
        <f t="shared" si="18"/>
        <v>8.39</v>
      </c>
      <c r="T136" s="16"/>
      <c r="U136" s="16"/>
      <c r="V136" s="18">
        <f t="shared" si="19"/>
        <v>0.14099999999999999</v>
      </c>
      <c r="W136" s="16"/>
      <c r="X136" s="16"/>
      <c r="Y136" s="16"/>
      <c r="Z136" s="16"/>
      <c r="AA136" s="16"/>
      <c r="AB136" s="16"/>
      <c r="AC136" s="15">
        <f t="shared" si="20"/>
        <v>1.01</v>
      </c>
      <c r="AD136" s="40">
        <f t="shared" si="8"/>
        <v>1.4712041884816756E-3</v>
      </c>
      <c r="AE136" s="40">
        <f t="shared" si="9"/>
        <v>2.0994764397905757E-4</v>
      </c>
      <c r="AF136" s="40">
        <f t="shared" si="10"/>
        <v>1.2146596858638745E-3</v>
      </c>
    </row>
    <row r="137" spans="1:32" x14ac:dyDescent="0.2">
      <c r="A137" s="6" t="str">
        <f t="shared" ref="A137:E146" si="21">A42</f>
        <v>SJMC-091015-11</v>
      </c>
      <c r="B137" s="103" t="str">
        <f t="shared" si="21"/>
        <v>USEPA Region 9</v>
      </c>
      <c r="C137" s="103" t="str">
        <f t="shared" si="21"/>
        <v>SJMC</v>
      </c>
      <c r="D137" s="104">
        <f t="shared" si="21"/>
        <v>345.79974528000002</v>
      </c>
      <c r="E137" s="11">
        <f t="shared" si="21"/>
        <v>42257.53125</v>
      </c>
      <c r="F137" s="15">
        <f t="shared" si="15"/>
        <v>30</v>
      </c>
      <c r="G137" s="16"/>
      <c r="H137" s="19">
        <f t="shared" si="16"/>
        <v>7.1999999999999998E-3</v>
      </c>
      <c r="I137" s="26"/>
      <c r="J137" s="26"/>
      <c r="K137" s="19">
        <f t="shared" si="17"/>
        <v>3.8999999999999999E-4</v>
      </c>
      <c r="L137" s="16"/>
      <c r="M137" s="16"/>
      <c r="N137" s="16"/>
      <c r="O137" s="15">
        <f t="shared" si="13"/>
        <v>2.9000000000000001E-2</v>
      </c>
      <c r="P137" s="15">
        <f t="shared" si="13"/>
        <v>25</v>
      </c>
      <c r="Q137" s="18">
        <f t="shared" si="13"/>
        <v>2.5000000000000001E-2</v>
      </c>
      <c r="R137" s="16"/>
      <c r="S137" s="15">
        <f t="shared" si="18"/>
        <v>0.56999999999999995</v>
      </c>
      <c r="T137" s="16"/>
      <c r="U137" s="16"/>
      <c r="V137" s="18">
        <f t="shared" si="19"/>
        <v>1.6E-2</v>
      </c>
      <c r="W137" s="16"/>
      <c r="X137" s="16"/>
      <c r="Y137" s="16"/>
      <c r="Z137" s="16"/>
      <c r="AA137" s="16"/>
      <c r="AB137" s="16"/>
      <c r="AC137" s="15">
        <f t="shared" si="20"/>
        <v>8.7999999999999995E-2</v>
      </c>
      <c r="AD137" s="40">
        <f t="shared" si="8"/>
        <v>8.3333333333333339E-4</v>
      </c>
      <c r="AE137" s="40">
        <f t="shared" si="9"/>
        <v>2.4000000000000001E-4</v>
      </c>
      <c r="AF137" s="40">
        <f t="shared" si="10"/>
        <v>9.6666666666666667E-4</v>
      </c>
    </row>
    <row r="138" spans="1:32" x14ac:dyDescent="0.2">
      <c r="A138" s="6" t="str">
        <f t="shared" si="21"/>
        <v>SJMC-091515-11</v>
      </c>
      <c r="B138" s="103" t="str">
        <f t="shared" si="21"/>
        <v>USEPA Region 9</v>
      </c>
      <c r="C138" s="103" t="str">
        <f t="shared" si="21"/>
        <v>SJMC</v>
      </c>
      <c r="D138" s="104">
        <f t="shared" si="21"/>
        <v>345.79974528000002</v>
      </c>
      <c r="E138" s="11">
        <f t="shared" si="21"/>
        <v>42262.472222222219</v>
      </c>
      <c r="F138" s="15">
        <f t="shared" si="15"/>
        <v>6.2</v>
      </c>
      <c r="G138" s="16"/>
      <c r="H138" s="19">
        <f t="shared" si="16"/>
        <v>2.3999999999999998E-3</v>
      </c>
      <c r="I138" s="26"/>
      <c r="J138" s="26"/>
      <c r="K138" s="19">
        <f t="shared" si="17"/>
        <v>5.0000000000000001E-4</v>
      </c>
      <c r="L138" s="16"/>
      <c r="M138" s="16"/>
      <c r="N138" s="16"/>
      <c r="O138" s="15">
        <f t="shared" ref="O138:Q157" si="22">O43/1000</f>
        <v>6.0000000000000001E-3</v>
      </c>
      <c r="P138" s="15">
        <f t="shared" si="22"/>
        <v>4.3</v>
      </c>
      <c r="Q138" s="18">
        <f t="shared" si="22"/>
        <v>4.0000000000000001E-3</v>
      </c>
      <c r="R138" s="16"/>
      <c r="S138" s="15">
        <f t="shared" si="18"/>
        <v>0.12</v>
      </c>
      <c r="T138" s="16"/>
      <c r="U138" s="16"/>
      <c r="V138" s="18">
        <f t="shared" si="19"/>
        <v>3.3999999999999998E-3</v>
      </c>
      <c r="W138" s="16"/>
      <c r="X138" s="16"/>
      <c r="Y138" s="16"/>
      <c r="Z138" s="16"/>
      <c r="AA138" s="16"/>
      <c r="AB138" s="16"/>
      <c r="AC138" s="15">
        <f t="shared" si="20"/>
        <v>1.6E-2</v>
      </c>
      <c r="AD138" s="40">
        <f t="shared" si="8"/>
        <v>6.4516129032258064E-4</v>
      </c>
      <c r="AE138" s="40">
        <f t="shared" si="9"/>
        <v>3.8709677419354832E-4</v>
      </c>
      <c r="AF138" s="40">
        <f t="shared" si="10"/>
        <v>9.6774193548387097E-4</v>
      </c>
    </row>
    <row r="139" spans="1:32" x14ac:dyDescent="0.2">
      <c r="A139" s="6" t="str">
        <f t="shared" si="21"/>
        <v>SJMC-092115-11</v>
      </c>
      <c r="B139" s="103" t="str">
        <f t="shared" si="21"/>
        <v>USEPA Region 9</v>
      </c>
      <c r="C139" s="103" t="str">
        <f t="shared" si="21"/>
        <v>SJMC</v>
      </c>
      <c r="D139" s="104">
        <f t="shared" si="21"/>
        <v>345.79974528000002</v>
      </c>
      <c r="E139" s="11">
        <f t="shared" si="21"/>
        <v>42268.576388888891</v>
      </c>
      <c r="F139" s="15">
        <f t="shared" si="15"/>
        <v>3.9</v>
      </c>
      <c r="G139" s="16"/>
      <c r="H139" s="19">
        <f t="shared" si="16"/>
        <v>2.3999999999999998E-3</v>
      </c>
      <c r="I139" s="26"/>
      <c r="J139" s="26"/>
      <c r="K139" s="19">
        <f t="shared" si="17"/>
        <v>5.0000000000000001E-4</v>
      </c>
      <c r="L139" s="16"/>
      <c r="M139" s="16"/>
      <c r="N139" s="16"/>
      <c r="O139" s="15">
        <f t="shared" si="22"/>
        <v>4.0000000000000001E-3</v>
      </c>
      <c r="P139" s="15">
        <f t="shared" si="22"/>
        <v>2.5</v>
      </c>
      <c r="Q139" s="18">
        <f t="shared" si="22"/>
        <v>2.3E-3</v>
      </c>
      <c r="R139" s="16"/>
      <c r="S139" s="15">
        <f t="shared" si="18"/>
        <v>6.7000000000000004E-2</v>
      </c>
      <c r="T139" s="16"/>
      <c r="U139" s="16"/>
      <c r="V139" s="18">
        <f t="shared" si="19"/>
        <v>2.5000000000000001E-3</v>
      </c>
      <c r="W139" s="16"/>
      <c r="X139" s="16"/>
      <c r="Y139" s="16"/>
      <c r="Z139" s="16"/>
      <c r="AA139" s="16"/>
      <c r="AB139" s="16"/>
      <c r="AC139" s="15">
        <f t="shared" si="20"/>
        <v>1.0999999999999999E-2</v>
      </c>
      <c r="AD139" s="40">
        <f t="shared" si="8"/>
        <v>5.8974358974358979E-4</v>
      </c>
      <c r="AE139" s="40">
        <f t="shared" si="9"/>
        <v>6.153846153846153E-4</v>
      </c>
      <c r="AF139" s="40">
        <f t="shared" si="10"/>
        <v>1.0256410256410256E-3</v>
      </c>
    </row>
    <row r="140" spans="1:32" x14ac:dyDescent="0.2">
      <c r="A140" s="6" t="str">
        <f t="shared" si="21"/>
        <v>1509529-003A</v>
      </c>
      <c r="B140" s="103" t="str">
        <f t="shared" si="21"/>
        <v>UDEQ</v>
      </c>
      <c r="C140" s="103">
        <f t="shared" si="21"/>
        <v>4953990</v>
      </c>
      <c r="D140" s="104">
        <f t="shared" si="21"/>
        <v>345.71927808000004</v>
      </c>
      <c r="E140" s="11">
        <f t="shared" si="21"/>
        <v>42269.729166666664</v>
      </c>
      <c r="F140" s="15">
        <f t="shared" si="15"/>
        <v>1.3</v>
      </c>
      <c r="G140" s="16"/>
      <c r="H140" s="19">
        <f t="shared" si="16"/>
        <v>1.73E-3</v>
      </c>
      <c r="I140" s="26"/>
      <c r="J140" s="26"/>
      <c r="K140" s="19">
        <f t="shared" si="17"/>
        <v>5.0000000000000001E-4</v>
      </c>
      <c r="L140" s="16"/>
      <c r="M140" s="16"/>
      <c r="N140" s="16"/>
      <c r="O140" s="15">
        <f t="shared" si="22"/>
        <v>2.9099999999999998E-3</v>
      </c>
      <c r="P140" s="15">
        <f t="shared" si="22"/>
        <v>1.29</v>
      </c>
      <c r="Q140" s="18">
        <f t="shared" si="22"/>
        <v>1.7700000000000001E-3</v>
      </c>
      <c r="R140" s="16"/>
      <c r="S140" s="15">
        <f t="shared" si="18"/>
        <v>6.2199999999999998E-2</v>
      </c>
      <c r="T140" s="16"/>
      <c r="U140" s="16"/>
      <c r="V140" s="18">
        <f t="shared" si="19"/>
        <v>1.64E-3</v>
      </c>
      <c r="W140" s="16"/>
      <c r="X140" s="16"/>
      <c r="Y140" s="16"/>
      <c r="Z140" s="16"/>
      <c r="AA140" s="16"/>
      <c r="AB140" s="16"/>
      <c r="AC140" s="15">
        <f t="shared" si="20"/>
        <v>9.3200000000000002E-3</v>
      </c>
      <c r="AD140" s="40">
        <f t="shared" si="8"/>
        <v>1.3615384615384616E-3</v>
      </c>
      <c r="AE140" s="40">
        <f t="shared" si="9"/>
        <v>1.3307692307692306E-3</v>
      </c>
      <c r="AF140" s="40">
        <f t="shared" si="10"/>
        <v>2.2384615384615381E-3</v>
      </c>
    </row>
    <row r="141" spans="1:32" x14ac:dyDescent="0.2">
      <c r="A141" s="6" t="str">
        <f t="shared" si="21"/>
        <v>SJMC-092415-11</v>
      </c>
      <c r="B141" s="103" t="str">
        <f t="shared" si="21"/>
        <v>USEPA Region 9</v>
      </c>
      <c r="C141" s="103" t="str">
        <f t="shared" si="21"/>
        <v>SJMC</v>
      </c>
      <c r="D141" s="104">
        <f t="shared" si="21"/>
        <v>345.79974528000002</v>
      </c>
      <c r="E141" s="11">
        <f t="shared" si="21"/>
        <v>42271.46875</v>
      </c>
      <c r="F141" s="15">
        <f t="shared" si="15"/>
        <v>140</v>
      </c>
      <c r="G141" s="16"/>
      <c r="H141" s="19">
        <f t="shared" si="16"/>
        <v>2.5999999999999999E-2</v>
      </c>
      <c r="I141" s="26"/>
      <c r="J141" s="26"/>
      <c r="K141" s="19">
        <f t="shared" si="17"/>
        <v>2.1000000000000003E-3</v>
      </c>
      <c r="L141" s="16"/>
      <c r="M141" s="16"/>
      <c r="N141" s="16"/>
      <c r="O141" s="15">
        <f t="shared" si="22"/>
        <v>0.15</v>
      </c>
      <c r="P141" s="15">
        <f t="shared" si="22"/>
        <v>120</v>
      </c>
      <c r="Q141" s="18">
        <f t="shared" si="22"/>
        <v>0.11</v>
      </c>
      <c r="R141" s="16"/>
      <c r="S141" s="15">
        <f t="shared" si="18"/>
        <v>3.6</v>
      </c>
      <c r="T141" s="16"/>
      <c r="U141" s="16"/>
      <c r="V141" s="18">
        <f t="shared" si="19"/>
        <v>8.5000000000000006E-2</v>
      </c>
      <c r="W141" s="16"/>
      <c r="X141" s="16"/>
      <c r="Y141" s="16"/>
      <c r="Z141" s="16"/>
      <c r="AA141" s="16"/>
      <c r="AB141" s="16"/>
      <c r="AC141" s="15">
        <f t="shared" si="20"/>
        <v>0.4</v>
      </c>
      <c r="AD141" s="40">
        <f t="shared" si="8"/>
        <v>7.8571428571428575E-4</v>
      </c>
      <c r="AE141" s="40">
        <f t="shared" si="9"/>
        <v>1.8571428571428572E-4</v>
      </c>
      <c r="AF141" s="40">
        <f t="shared" si="10"/>
        <v>1.0714285714285715E-3</v>
      </c>
    </row>
    <row r="142" spans="1:32" x14ac:dyDescent="0.2">
      <c r="A142" s="6" t="str">
        <f t="shared" si="21"/>
        <v>SJMC-092815-11</v>
      </c>
      <c r="B142" s="103" t="str">
        <f t="shared" si="21"/>
        <v>USEPA Region 9</v>
      </c>
      <c r="C142" s="103" t="str">
        <f t="shared" si="21"/>
        <v>SJMC</v>
      </c>
      <c r="D142" s="104">
        <f t="shared" si="21"/>
        <v>345.79974528000002</v>
      </c>
      <c r="E142" s="11">
        <f t="shared" si="21"/>
        <v>42275.479166666664</v>
      </c>
      <c r="F142" s="15">
        <f t="shared" si="15"/>
        <v>59</v>
      </c>
      <c r="G142" s="16"/>
      <c r="H142" s="19">
        <f t="shared" si="16"/>
        <v>8.8000000000000005E-3</v>
      </c>
      <c r="I142" s="26"/>
      <c r="J142" s="26"/>
      <c r="K142" s="19">
        <f t="shared" si="17"/>
        <v>5.8999999999999992E-4</v>
      </c>
      <c r="L142" s="16"/>
      <c r="M142" s="16"/>
      <c r="N142" s="16"/>
      <c r="O142" s="15">
        <f t="shared" si="22"/>
        <v>5.5E-2</v>
      </c>
      <c r="P142" s="15">
        <f t="shared" si="22"/>
        <v>46</v>
      </c>
      <c r="Q142" s="18">
        <f t="shared" si="22"/>
        <v>3.5000000000000003E-2</v>
      </c>
      <c r="R142" s="16"/>
      <c r="S142" s="15">
        <f t="shared" si="18"/>
        <v>1.1000000000000001</v>
      </c>
      <c r="T142" s="16"/>
      <c r="U142" s="16"/>
      <c r="V142" s="18">
        <f t="shared" si="19"/>
        <v>2.8000000000000001E-2</v>
      </c>
      <c r="W142" s="16"/>
      <c r="X142" s="16"/>
      <c r="Y142" s="16"/>
      <c r="Z142" s="16"/>
      <c r="AA142" s="16"/>
      <c r="AB142" s="16"/>
      <c r="AC142" s="15">
        <f t="shared" si="20"/>
        <v>0.13</v>
      </c>
      <c r="AD142" s="40">
        <f t="shared" si="8"/>
        <v>5.9322033898305093E-4</v>
      </c>
      <c r="AE142" s="40">
        <f t="shared" si="9"/>
        <v>1.4915254237288136E-4</v>
      </c>
      <c r="AF142" s="40">
        <f t="shared" si="10"/>
        <v>9.3220338983050852E-4</v>
      </c>
    </row>
    <row r="143" spans="1:32" x14ac:dyDescent="0.2">
      <c r="A143" s="6" t="str">
        <f t="shared" si="21"/>
        <v>SJMC-093015-11</v>
      </c>
      <c r="B143" s="103" t="str">
        <f t="shared" si="21"/>
        <v>USEPA Region 9</v>
      </c>
      <c r="C143" s="103" t="str">
        <f t="shared" si="21"/>
        <v>SJMC</v>
      </c>
      <c r="D143" s="104">
        <f t="shared" si="21"/>
        <v>345.79974528000002</v>
      </c>
      <c r="E143" s="11">
        <f t="shared" si="21"/>
        <v>42277.434027777781</v>
      </c>
      <c r="F143" s="15">
        <f t="shared" si="15"/>
        <v>49</v>
      </c>
      <c r="G143" s="16"/>
      <c r="H143" s="19">
        <f t="shared" si="16"/>
        <v>9.6999999999999986E-3</v>
      </c>
      <c r="I143" s="26"/>
      <c r="J143" s="26"/>
      <c r="K143" s="19">
        <f t="shared" si="17"/>
        <v>5.1000000000000004E-4</v>
      </c>
      <c r="L143" s="16"/>
      <c r="M143" s="16"/>
      <c r="N143" s="16"/>
      <c r="O143" s="15">
        <f t="shared" si="22"/>
        <v>4.2000000000000003E-2</v>
      </c>
      <c r="P143" s="15">
        <f t="shared" si="22"/>
        <v>41</v>
      </c>
      <c r="Q143" s="18">
        <f t="shared" si="22"/>
        <v>0.03</v>
      </c>
      <c r="R143" s="16"/>
      <c r="S143" s="15">
        <f t="shared" si="18"/>
        <v>0.77</v>
      </c>
      <c r="T143" s="16"/>
      <c r="U143" s="16"/>
      <c r="V143" s="18">
        <f t="shared" si="19"/>
        <v>2.5999999999999999E-2</v>
      </c>
      <c r="W143" s="16"/>
      <c r="X143" s="16"/>
      <c r="Y143" s="16"/>
      <c r="Z143" s="16"/>
      <c r="AA143" s="16"/>
      <c r="AB143" s="16"/>
      <c r="AC143" s="15">
        <f t="shared" si="20"/>
        <v>0.11</v>
      </c>
      <c r="AD143" s="40">
        <f t="shared" si="8"/>
        <v>6.1224489795918364E-4</v>
      </c>
      <c r="AE143" s="40">
        <f t="shared" si="9"/>
        <v>1.9795918367346936E-4</v>
      </c>
      <c r="AF143" s="40">
        <f t="shared" si="10"/>
        <v>8.5714285714285721E-4</v>
      </c>
    </row>
    <row r="144" spans="1:32" x14ac:dyDescent="0.2">
      <c r="A144" s="6" t="str">
        <f t="shared" si="21"/>
        <v>1510280-004A</v>
      </c>
      <c r="B144" s="103" t="str">
        <f t="shared" si="21"/>
        <v>UDEQ</v>
      </c>
      <c r="C144" s="103">
        <f t="shared" si="21"/>
        <v>4953990</v>
      </c>
      <c r="D144" s="104">
        <f t="shared" si="21"/>
        <v>345.71927808000004</v>
      </c>
      <c r="E144" s="11">
        <f t="shared" si="21"/>
        <v>42279.5</v>
      </c>
      <c r="F144" s="15">
        <f t="shared" si="15"/>
        <v>14.1</v>
      </c>
      <c r="G144" s="16"/>
      <c r="H144" s="19">
        <f t="shared" si="16"/>
        <v>4.5100000000000001E-3</v>
      </c>
      <c r="I144" s="26"/>
      <c r="J144" s="26"/>
      <c r="K144" s="19">
        <f t="shared" si="17"/>
        <v>3.01E-4</v>
      </c>
      <c r="L144" s="16"/>
      <c r="M144" s="16"/>
      <c r="N144" s="16"/>
      <c r="O144" s="15">
        <f t="shared" si="22"/>
        <v>2.06E-2</v>
      </c>
      <c r="P144" s="15">
        <f t="shared" si="22"/>
        <v>13.8</v>
      </c>
      <c r="Q144" s="18">
        <f t="shared" si="22"/>
        <v>1.6500000000000001E-2</v>
      </c>
      <c r="R144" s="16"/>
      <c r="S144" s="15">
        <f t="shared" si="18"/>
        <v>0.60599999999999998</v>
      </c>
      <c r="T144" s="16"/>
      <c r="U144" s="16"/>
      <c r="V144" s="18">
        <f t="shared" si="19"/>
        <v>1.4999999999999999E-2</v>
      </c>
      <c r="W144" s="16"/>
      <c r="X144" s="16"/>
      <c r="Y144" s="16"/>
      <c r="Z144" s="16"/>
      <c r="AA144" s="16"/>
      <c r="AB144" s="16"/>
      <c r="AC144" s="15">
        <f t="shared" si="20"/>
        <v>6.8500000000000005E-2</v>
      </c>
      <c r="AD144" s="40">
        <f t="shared" si="8"/>
        <v>1.1702127659574469E-3</v>
      </c>
      <c r="AE144" s="40">
        <f t="shared" si="9"/>
        <v>3.1985815602836879E-4</v>
      </c>
      <c r="AF144" s="40">
        <f t="shared" si="10"/>
        <v>1.4609929078014184E-3</v>
      </c>
    </row>
    <row r="145" spans="1:32" x14ac:dyDescent="0.2">
      <c r="A145" s="6" t="str">
        <f t="shared" si="21"/>
        <v>SJMC-100515-11</v>
      </c>
      <c r="B145" s="103" t="str">
        <f t="shared" si="21"/>
        <v>USEPA Region 9</v>
      </c>
      <c r="C145" s="103" t="str">
        <f t="shared" si="21"/>
        <v>SJMC</v>
      </c>
      <c r="D145" s="104">
        <f t="shared" si="21"/>
        <v>345.79974528000002</v>
      </c>
      <c r="E145" s="11">
        <f t="shared" si="21"/>
        <v>42282.474305555559</v>
      </c>
      <c r="F145" s="15">
        <f t="shared" si="15"/>
        <v>52</v>
      </c>
      <c r="G145" s="16"/>
      <c r="H145" s="19">
        <f t="shared" si="16"/>
        <v>1.4E-2</v>
      </c>
      <c r="I145" s="26"/>
      <c r="J145" s="26"/>
      <c r="K145" s="19">
        <f t="shared" si="17"/>
        <v>8.1000000000000006E-4</v>
      </c>
      <c r="L145" s="16"/>
      <c r="M145" s="16"/>
      <c r="N145" s="16"/>
      <c r="O145" s="15">
        <f t="shared" si="22"/>
        <v>4.3999999999999997E-2</v>
      </c>
      <c r="P145" s="15">
        <f t="shared" si="22"/>
        <v>25</v>
      </c>
      <c r="Q145" s="18">
        <f t="shared" si="22"/>
        <v>4.2000000000000003E-2</v>
      </c>
      <c r="R145" s="16"/>
      <c r="S145" s="15">
        <f t="shared" si="18"/>
        <v>1.5</v>
      </c>
      <c r="T145" s="16"/>
      <c r="U145" s="16"/>
      <c r="V145" s="18">
        <f t="shared" si="19"/>
        <v>2.3E-2</v>
      </c>
      <c r="W145" s="16"/>
      <c r="X145" s="16"/>
      <c r="Y145" s="16"/>
      <c r="Z145" s="16"/>
      <c r="AA145" s="16"/>
      <c r="AB145" s="16"/>
      <c r="AC145" s="15">
        <f t="shared" si="20"/>
        <v>0.13</v>
      </c>
      <c r="AD145" s="40">
        <f t="shared" si="8"/>
        <v>8.0769230769230777E-4</v>
      </c>
      <c r="AE145" s="40">
        <f t="shared" si="9"/>
        <v>2.6923076923076922E-4</v>
      </c>
      <c r="AF145" s="40">
        <f t="shared" si="10"/>
        <v>8.4615384615384609E-4</v>
      </c>
    </row>
    <row r="146" spans="1:32" x14ac:dyDescent="0.2">
      <c r="A146" s="6" t="str">
        <f t="shared" si="21"/>
        <v>SJMC-100815-11</v>
      </c>
      <c r="B146" s="103" t="str">
        <f t="shared" si="21"/>
        <v>USEPA Region 9</v>
      </c>
      <c r="C146" s="103" t="str">
        <f t="shared" si="21"/>
        <v>SJMC</v>
      </c>
      <c r="D146" s="104">
        <f t="shared" si="21"/>
        <v>345.79974528000002</v>
      </c>
      <c r="E146" s="11">
        <f t="shared" si="21"/>
        <v>42285.461111111108</v>
      </c>
      <c r="F146" s="15">
        <f t="shared" si="15"/>
        <v>14</v>
      </c>
      <c r="G146" s="16"/>
      <c r="H146" s="19">
        <f t="shared" si="16"/>
        <v>8.8999999999999999E-3</v>
      </c>
      <c r="I146" s="26"/>
      <c r="J146" s="26"/>
      <c r="K146" s="19">
        <f t="shared" si="17"/>
        <v>1.9E-3</v>
      </c>
      <c r="L146" s="16"/>
      <c r="M146" s="16"/>
      <c r="N146" s="16"/>
      <c r="O146" s="15">
        <f t="shared" si="22"/>
        <v>0.05</v>
      </c>
      <c r="P146" s="15">
        <f t="shared" si="22"/>
        <v>7.6</v>
      </c>
      <c r="Q146" s="18">
        <f t="shared" si="22"/>
        <v>3.4000000000000002E-2</v>
      </c>
      <c r="R146" s="16"/>
      <c r="S146" s="15">
        <f t="shared" si="18"/>
        <v>3.8</v>
      </c>
      <c r="T146" s="16"/>
      <c r="U146" s="16"/>
      <c r="V146" s="18">
        <f t="shared" si="19"/>
        <v>2.8000000000000001E-2</v>
      </c>
      <c r="W146" s="16"/>
      <c r="X146" s="16"/>
      <c r="Y146" s="16"/>
      <c r="Z146" s="16"/>
      <c r="AA146" s="16"/>
      <c r="AB146" s="16"/>
      <c r="AC146" s="15">
        <f t="shared" si="20"/>
        <v>0.11</v>
      </c>
      <c r="AD146" s="40">
        <f t="shared" si="8"/>
        <v>2.4285714285714288E-3</v>
      </c>
      <c r="AE146" s="40">
        <f t="shared" si="9"/>
        <v>6.3571428571428568E-4</v>
      </c>
      <c r="AF146" s="40">
        <f t="shared" si="10"/>
        <v>3.5714285714285718E-3</v>
      </c>
    </row>
    <row r="147" spans="1:32" x14ac:dyDescent="0.2">
      <c r="A147" s="6" t="str">
        <f t="shared" ref="A147:E156" si="23">A52</f>
        <v>SJMC-101215-11</v>
      </c>
      <c r="B147" s="103" t="str">
        <f t="shared" si="23"/>
        <v>USEPA Region 9</v>
      </c>
      <c r="C147" s="103" t="str">
        <f t="shared" si="23"/>
        <v>SJMC</v>
      </c>
      <c r="D147" s="104">
        <f t="shared" si="23"/>
        <v>345.79974528000002</v>
      </c>
      <c r="E147" s="11">
        <f t="shared" si="23"/>
        <v>42289.493055555555</v>
      </c>
      <c r="F147" s="15">
        <f t="shared" si="15"/>
        <v>40</v>
      </c>
      <c r="G147" s="16"/>
      <c r="H147" s="19">
        <f t="shared" si="16"/>
        <v>8.5000000000000006E-3</v>
      </c>
      <c r="I147" s="26"/>
      <c r="J147" s="26"/>
      <c r="K147" s="19">
        <f t="shared" si="17"/>
        <v>4.2999999999999995E-5</v>
      </c>
      <c r="L147" s="16"/>
      <c r="M147" s="16"/>
      <c r="N147" s="16"/>
      <c r="O147" s="15">
        <f t="shared" si="22"/>
        <v>3.3000000000000002E-2</v>
      </c>
      <c r="P147" s="15">
        <f t="shared" si="22"/>
        <v>31</v>
      </c>
      <c r="Q147" s="18">
        <f t="shared" si="22"/>
        <v>2.7E-2</v>
      </c>
      <c r="R147" s="16"/>
      <c r="S147" s="15">
        <f t="shared" si="18"/>
        <v>0.64</v>
      </c>
      <c r="T147" s="16"/>
      <c r="U147" s="16"/>
      <c r="V147" s="18">
        <f t="shared" si="19"/>
        <v>0.02</v>
      </c>
      <c r="W147" s="16"/>
      <c r="X147" s="16"/>
      <c r="Y147" s="16"/>
      <c r="Z147" s="16"/>
      <c r="AA147" s="16"/>
      <c r="AB147" s="16"/>
      <c r="AC147" s="15">
        <f t="shared" si="20"/>
        <v>0.1</v>
      </c>
      <c r="AD147" s="40">
        <f t="shared" si="8"/>
        <v>6.7500000000000004E-4</v>
      </c>
      <c r="AE147" s="40">
        <f t="shared" si="9"/>
        <v>2.1250000000000002E-4</v>
      </c>
      <c r="AF147" s="40">
        <f t="shared" si="10"/>
        <v>8.25E-4</v>
      </c>
    </row>
    <row r="148" spans="1:32" x14ac:dyDescent="0.2">
      <c r="A148" s="6" t="str">
        <f t="shared" si="23"/>
        <v>1510562-001A</v>
      </c>
      <c r="B148" s="103" t="str">
        <f t="shared" si="23"/>
        <v>UDEQ</v>
      </c>
      <c r="C148" s="103">
        <f t="shared" si="23"/>
        <v>4953990</v>
      </c>
      <c r="D148" s="104">
        <f t="shared" si="23"/>
        <v>345.71927808000004</v>
      </c>
      <c r="E148" s="11">
        <f t="shared" si="23"/>
        <v>42292.5</v>
      </c>
      <c r="F148" s="15">
        <f t="shared" si="15"/>
        <v>14.8</v>
      </c>
      <c r="G148" s="16"/>
      <c r="H148" s="19">
        <f t="shared" si="16"/>
        <v>5.1000000000000004E-3</v>
      </c>
      <c r="I148" s="26"/>
      <c r="J148" s="26"/>
      <c r="K148" s="19">
        <f t="shared" si="17"/>
        <v>3.1300000000000002E-4</v>
      </c>
      <c r="L148" s="16"/>
      <c r="M148" s="16"/>
      <c r="N148" s="16"/>
      <c r="O148" s="15">
        <f t="shared" si="22"/>
        <v>1.9400000000000001E-2</v>
      </c>
      <c r="P148" s="15">
        <f t="shared" si="22"/>
        <v>14.7</v>
      </c>
      <c r="Q148" s="18">
        <f t="shared" si="22"/>
        <v>1.55E-2</v>
      </c>
      <c r="R148" s="16"/>
      <c r="S148" s="15">
        <f t="shared" si="18"/>
        <v>0.41699999999999998</v>
      </c>
      <c r="T148" s="16"/>
      <c r="U148" s="16"/>
      <c r="V148" s="18">
        <f t="shared" si="19"/>
        <v>1.2200000000000001E-2</v>
      </c>
      <c r="W148" s="16"/>
      <c r="X148" s="16"/>
      <c r="Y148" s="16"/>
      <c r="Z148" s="16"/>
      <c r="AA148" s="16"/>
      <c r="AB148" s="16"/>
      <c r="AC148" s="15">
        <f t="shared" si="20"/>
        <v>5.8099999999999999E-2</v>
      </c>
      <c r="AD148" s="40">
        <f t="shared" si="8"/>
        <v>1.0472972972972972E-3</v>
      </c>
      <c r="AE148" s="40">
        <f t="shared" si="9"/>
        <v>3.4459459459459458E-4</v>
      </c>
      <c r="AF148" s="40">
        <f t="shared" si="10"/>
        <v>1.3108108108108108E-3</v>
      </c>
    </row>
    <row r="149" spans="1:32" x14ac:dyDescent="0.2">
      <c r="A149" s="6" t="str">
        <f t="shared" si="23"/>
        <v>1510562-008A</v>
      </c>
      <c r="B149" s="103" t="str">
        <f t="shared" si="23"/>
        <v>UDEQ</v>
      </c>
      <c r="C149" s="103">
        <f t="shared" si="23"/>
        <v>4953990</v>
      </c>
      <c r="D149" s="104">
        <f t="shared" si="23"/>
        <v>345.71927808000004</v>
      </c>
      <c r="E149" s="11">
        <f t="shared" si="23"/>
        <v>42296.000011574077</v>
      </c>
      <c r="F149" s="15">
        <f t="shared" si="15"/>
        <v>5.79</v>
      </c>
      <c r="G149" s="16"/>
      <c r="H149" s="19">
        <f t="shared" si="16"/>
        <v>2.8600000000000001E-3</v>
      </c>
      <c r="I149" s="26"/>
      <c r="J149" s="26"/>
      <c r="K149" s="19">
        <f t="shared" si="17"/>
        <v>5.0000000000000001E-4</v>
      </c>
      <c r="L149" s="16"/>
      <c r="M149" s="16"/>
      <c r="N149" s="16"/>
      <c r="O149" s="15">
        <f t="shared" si="22"/>
        <v>9.2099999999999994E-3</v>
      </c>
      <c r="P149" s="15">
        <f t="shared" si="22"/>
        <v>5.88</v>
      </c>
      <c r="Q149" s="18">
        <f t="shared" si="22"/>
        <v>5.7499999999999999E-3</v>
      </c>
      <c r="R149" s="16"/>
      <c r="S149" s="15">
        <f t="shared" si="18"/>
        <v>0.23599999999999999</v>
      </c>
      <c r="T149" s="16"/>
      <c r="U149" s="16"/>
      <c r="V149" s="18">
        <f t="shared" si="19"/>
        <v>6.0400000000000002E-3</v>
      </c>
      <c r="W149" s="16"/>
      <c r="X149" s="16"/>
      <c r="Y149" s="16"/>
      <c r="Z149" s="16"/>
      <c r="AA149" s="16"/>
      <c r="AB149" s="16"/>
      <c r="AC149" s="15">
        <f t="shared" si="20"/>
        <v>2.63E-2</v>
      </c>
      <c r="AD149" s="40">
        <f t="shared" si="8"/>
        <v>9.9309153713298781E-4</v>
      </c>
      <c r="AE149" s="40">
        <f t="shared" si="9"/>
        <v>4.9395509499136441E-4</v>
      </c>
      <c r="AF149" s="40">
        <f t="shared" si="10"/>
        <v>1.5906735751295335E-3</v>
      </c>
    </row>
    <row r="150" spans="1:32" x14ac:dyDescent="0.2">
      <c r="A150" s="6" t="str">
        <f t="shared" si="23"/>
        <v>1510562-009A</v>
      </c>
      <c r="B150" s="103" t="str">
        <f t="shared" si="23"/>
        <v>UDEQ</v>
      </c>
      <c r="C150" s="103">
        <f t="shared" si="23"/>
        <v>4953990</v>
      </c>
      <c r="D150" s="104">
        <f t="shared" si="23"/>
        <v>345.71927808000004</v>
      </c>
      <c r="E150" s="11">
        <f t="shared" si="23"/>
        <v>42296.5</v>
      </c>
      <c r="F150" s="15">
        <f t="shared" si="15"/>
        <v>15.2</v>
      </c>
      <c r="G150" s="16"/>
      <c r="H150" s="19">
        <f t="shared" si="16"/>
        <v>5.3899999999999998E-3</v>
      </c>
      <c r="I150" s="26"/>
      <c r="J150" s="26"/>
      <c r="K150" s="19">
        <f t="shared" si="17"/>
        <v>3.7199999999999999E-4</v>
      </c>
      <c r="L150" s="16"/>
      <c r="M150" s="16"/>
      <c r="N150" s="16"/>
      <c r="O150" s="15">
        <f t="shared" si="22"/>
        <v>1.8800000000000001E-2</v>
      </c>
      <c r="P150" s="15">
        <f t="shared" si="22"/>
        <v>11.5</v>
      </c>
      <c r="Q150" s="18">
        <f t="shared" si="22"/>
        <v>1.4200000000000001E-2</v>
      </c>
      <c r="R150" s="16"/>
      <c r="S150" s="15">
        <f t="shared" si="18"/>
        <v>0.59599999999999997</v>
      </c>
      <c r="T150" s="16"/>
      <c r="U150" s="16"/>
      <c r="V150" s="18">
        <f t="shared" si="19"/>
        <v>1.1599999999999999E-2</v>
      </c>
      <c r="W150" s="16"/>
      <c r="X150" s="16"/>
      <c r="Y150" s="16"/>
      <c r="Z150" s="16"/>
      <c r="AA150" s="16"/>
      <c r="AB150" s="16"/>
      <c r="AC150" s="15">
        <f t="shared" si="20"/>
        <v>5.2400000000000009E-2</v>
      </c>
      <c r="AD150" s="40">
        <f t="shared" si="8"/>
        <v>9.3421052631578955E-4</v>
      </c>
      <c r="AE150" s="40">
        <f t="shared" si="9"/>
        <v>3.5460526315789475E-4</v>
      </c>
      <c r="AF150" s="40">
        <f t="shared" si="10"/>
        <v>1.2368421052631579E-3</v>
      </c>
    </row>
    <row r="151" spans="1:32" x14ac:dyDescent="0.2">
      <c r="A151" s="6" t="str">
        <f t="shared" si="23"/>
        <v>1510562-010A</v>
      </c>
      <c r="B151" s="103" t="str">
        <f t="shared" si="23"/>
        <v>UDEQ</v>
      </c>
      <c r="C151" s="103">
        <f t="shared" si="23"/>
        <v>4953990</v>
      </c>
      <c r="D151" s="104">
        <f t="shared" si="23"/>
        <v>345.71927808000004</v>
      </c>
      <c r="E151" s="11">
        <f t="shared" si="23"/>
        <v>42297.000011574077</v>
      </c>
      <c r="F151" s="15">
        <f t="shared" si="15"/>
        <v>53.8</v>
      </c>
      <c r="G151" s="16"/>
      <c r="H151" s="19">
        <f t="shared" si="16"/>
        <v>1.3899999999999999E-2</v>
      </c>
      <c r="I151" s="26"/>
      <c r="J151" s="26"/>
      <c r="K151" s="19">
        <f t="shared" si="17"/>
        <v>1.64E-3</v>
      </c>
      <c r="L151" s="16"/>
      <c r="M151" s="16"/>
      <c r="N151" s="16"/>
      <c r="O151" s="15">
        <f t="shared" si="22"/>
        <v>5.7700000000000001E-2</v>
      </c>
      <c r="P151" s="15">
        <f t="shared" si="22"/>
        <v>42.9</v>
      </c>
      <c r="Q151" s="18">
        <f t="shared" si="22"/>
        <v>7.2099999999999997E-2</v>
      </c>
      <c r="R151" s="16"/>
      <c r="S151" s="15">
        <f t="shared" si="18"/>
        <v>2</v>
      </c>
      <c r="T151" s="16"/>
      <c r="U151" s="16"/>
      <c r="V151" s="18">
        <f t="shared" si="19"/>
        <v>4.1200000000000001E-2</v>
      </c>
      <c r="W151" s="16"/>
      <c r="X151" s="16"/>
      <c r="Y151" s="16"/>
      <c r="Z151" s="16"/>
      <c r="AA151" s="16"/>
      <c r="AB151" s="16"/>
      <c r="AC151" s="15">
        <f t="shared" si="20"/>
        <v>0.17499999999999999</v>
      </c>
      <c r="AD151" s="40">
        <f t="shared" si="8"/>
        <v>1.3401486988847584E-3</v>
      </c>
      <c r="AE151" s="40">
        <f t="shared" si="9"/>
        <v>2.5836431226765799E-4</v>
      </c>
      <c r="AF151" s="40">
        <f t="shared" si="10"/>
        <v>1.0724907063197028E-3</v>
      </c>
    </row>
    <row r="152" spans="1:32" x14ac:dyDescent="0.2">
      <c r="A152" s="6" t="str">
        <f t="shared" si="23"/>
        <v>1510562-011A</v>
      </c>
      <c r="B152" s="103" t="str">
        <f t="shared" si="23"/>
        <v>UDEQ</v>
      </c>
      <c r="C152" s="103">
        <f t="shared" si="23"/>
        <v>4953990</v>
      </c>
      <c r="D152" s="104">
        <f t="shared" si="23"/>
        <v>345.71927808000004</v>
      </c>
      <c r="E152" s="11">
        <f t="shared" si="23"/>
        <v>42297.5</v>
      </c>
      <c r="F152" s="15">
        <f t="shared" si="15"/>
        <v>35.799999999999997</v>
      </c>
      <c r="G152" s="16"/>
      <c r="H152" s="19">
        <f t="shared" si="16"/>
        <v>1.0999999999999999E-2</v>
      </c>
      <c r="I152" s="26"/>
      <c r="J152" s="26"/>
      <c r="K152" s="19">
        <f t="shared" si="17"/>
        <v>1.2999999999999999E-3</v>
      </c>
      <c r="L152" s="16"/>
      <c r="M152" s="16"/>
      <c r="N152" s="16"/>
      <c r="O152" s="15">
        <f t="shared" si="22"/>
        <v>4.4299999999999999E-2</v>
      </c>
      <c r="P152" s="15">
        <f t="shared" si="22"/>
        <v>29.9</v>
      </c>
      <c r="Q152" s="18">
        <f t="shared" si="22"/>
        <v>4.8000000000000001E-2</v>
      </c>
      <c r="R152" s="16"/>
      <c r="S152" s="15">
        <f t="shared" si="18"/>
        <v>1.34</v>
      </c>
      <c r="T152" s="16"/>
      <c r="U152" s="16"/>
      <c r="V152" s="18">
        <f t="shared" si="19"/>
        <v>3.4200000000000001E-2</v>
      </c>
      <c r="W152" s="16"/>
      <c r="X152" s="16"/>
      <c r="Y152" s="16"/>
      <c r="Z152" s="16"/>
      <c r="AA152" s="16"/>
      <c r="AB152" s="16"/>
      <c r="AC152" s="15">
        <f t="shared" si="20"/>
        <v>0.13400000000000001</v>
      </c>
      <c r="AD152" s="40">
        <f t="shared" si="8"/>
        <v>1.3407821229050282E-3</v>
      </c>
      <c r="AE152" s="40">
        <f t="shared" si="9"/>
        <v>3.0726256983240222E-4</v>
      </c>
      <c r="AF152" s="40">
        <f t="shared" si="10"/>
        <v>1.2374301675977654E-3</v>
      </c>
    </row>
    <row r="153" spans="1:32" x14ac:dyDescent="0.2">
      <c r="A153" s="6" t="str">
        <f t="shared" si="23"/>
        <v>1510562-012A</v>
      </c>
      <c r="B153" s="103" t="str">
        <f t="shared" si="23"/>
        <v>UDEQ</v>
      </c>
      <c r="C153" s="103">
        <f t="shared" si="23"/>
        <v>4953990</v>
      </c>
      <c r="D153" s="104">
        <f t="shared" si="23"/>
        <v>345.71927808000004</v>
      </c>
      <c r="E153" s="11">
        <f t="shared" si="23"/>
        <v>42298.000011574077</v>
      </c>
      <c r="F153" s="15">
        <f t="shared" si="15"/>
        <v>30.2</v>
      </c>
      <c r="G153" s="16"/>
      <c r="H153" s="19">
        <f t="shared" si="16"/>
        <v>1.01E-2</v>
      </c>
      <c r="I153" s="26"/>
      <c r="J153" s="26"/>
      <c r="K153" s="19">
        <f t="shared" si="17"/>
        <v>7.5799999999999999E-4</v>
      </c>
      <c r="L153" s="16"/>
      <c r="M153" s="16"/>
      <c r="N153" s="16"/>
      <c r="O153" s="15">
        <f t="shared" si="22"/>
        <v>3.2599999999999997E-2</v>
      </c>
      <c r="P153" s="15">
        <f t="shared" si="22"/>
        <v>21.3</v>
      </c>
      <c r="Q153" s="18">
        <f t="shared" si="22"/>
        <v>3.3000000000000002E-2</v>
      </c>
      <c r="R153" s="16"/>
      <c r="S153" s="15">
        <f t="shared" si="18"/>
        <v>1.21</v>
      </c>
      <c r="T153" s="16"/>
      <c r="U153" s="16"/>
      <c r="V153" s="18">
        <f t="shared" si="19"/>
        <v>2.0799999999999999E-2</v>
      </c>
      <c r="W153" s="16"/>
      <c r="X153" s="16"/>
      <c r="Y153" s="16"/>
      <c r="Z153" s="16"/>
      <c r="AA153" s="16"/>
      <c r="AB153" s="16"/>
      <c r="AC153" s="15">
        <f t="shared" si="20"/>
        <v>8.9099999999999999E-2</v>
      </c>
      <c r="AD153" s="40">
        <f t="shared" si="8"/>
        <v>1.0927152317880796E-3</v>
      </c>
      <c r="AE153" s="40">
        <f t="shared" si="9"/>
        <v>3.3443708609271524E-4</v>
      </c>
      <c r="AF153" s="40">
        <f t="shared" si="10"/>
        <v>1.0794701986754965E-3</v>
      </c>
    </row>
    <row r="154" spans="1:32" x14ac:dyDescent="0.2">
      <c r="A154" s="6" t="str">
        <f t="shared" si="23"/>
        <v>1511117-003A</v>
      </c>
      <c r="B154" s="103" t="str">
        <f t="shared" si="23"/>
        <v>UDEQ</v>
      </c>
      <c r="C154" s="103">
        <f t="shared" si="23"/>
        <v>4953990</v>
      </c>
      <c r="D154" s="104">
        <f t="shared" si="23"/>
        <v>345.71927808000004</v>
      </c>
      <c r="E154" s="11">
        <f t="shared" si="23"/>
        <v>42299.5</v>
      </c>
      <c r="F154" s="15">
        <f t="shared" si="15"/>
        <v>94.3</v>
      </c>
      <c r="G154" s="16"/>
      <c r="H154" s="19">
        <f t="shared" si="16"/>
        <v>2.5399999999999999E-2</v>
      </c>
      <c r="I154" s="26"/>
      <c r="J154" s="26"/>
      <c r="K154" s="19">
        <f t="shared" si="17"/>
        <v>4.4999999999999997E-3</v>
      </c>
      <c r="L154" s="16"/>
      <c r="M154" s="16"/>
      <c r="N154" s="16"/>
      <c r="O154" s="15">
        <f t="shared" si="22"/>
        <v>0.113</v>
      </c>
      <c r="P154" s="15">
        <f t="shared" si="22"/>
        <v>83.9</v>
      </c>
      <c r="Q154" s="18">
        <f t="shared" si="22"/>
        <v>0.14000000000000001</v>
      </c>
      <c r="R154" s="16"/>
      <c r="S154" s="15">
        <f t="shared" si="18"/>
        <v>4.4800000000000004</v>
      </c>
      <c r="T154" s="16"/>
      <c r="U154" s="16"/>
      <c r="V154" s="18">
        <f t="shared" si="19"/>
        <v>0.127</v>
      </c>
      <c r="W154" s="16"/>
      <c r="X154" s="16"/>
      <c r="Y154" s="16"/>
      <c r="Z154" s="16"/>
      <c r="AA154" s="16"/>
      <c r="AB154" s="16"/>
      <c r="AC154" s="15">
        <f t="shared" si="20"/>
        <v>0.45800000000000002</v>
      </c>
      <c r="AD154" s="40">
        <f t="shared" si="8"/>
        <v>1.484623541887593E-3</v>
      </c>
      <c r="AE154" s="40">
        <f t="shared" si="9"/>
        <v>2.6935312831389185E-4</v>
      </c>
      <c r="AF154" s="40">
        <f t="shared" si="10"/>
        <v>1.1983032873806999E-3</v>
      </c>
    </row>
    <row r="155" spans="1:32" x14ac:dyDescent="0.2">
      <c r="A155" s="6" t="str">
        <f t="shared" si="23"/>
        <v>1511117-004A</v>
      </c>
      <c r="B155" s="103" t="str">
        <f t="shared" si="23"/>
        <v>UDEQ</v>
      </c>
      <c r="C155" s="103">
        <f t="shared" si="23"/>
        <v>4953990</v>
      </c>
      <c r="D155" s="104">
        <f t="shared" si="23"/>
        <v>345.71927808000004</v>
      </c>
      <c r="E155" s="11">
        <f t="shared" si="23"/>
        <v>42300.000115740739</v>
      </c>
      <c r="F155" s="15">
        <f t="shared" si="15"/>
        <v>0.27300000000000002</v>
      </c>
      <c r="G155" s="16"/>
      <c r="H155" s="19">
        <f t="shared" si="16"/>
        <v>1.06E-2</v>
      </c>
      <c r="I155" s="26"/>
      <c r="J155" s="26"/>
      <c r="K155" s="19">
        <f t="shared" si="17"/>
        <v>1.03E-2</v>
      </c>
      <c r="L155" s="16"/>
      <c r="M155" s="16"/>
      <c r="N155" s="16"/>
      <c r="O155" s="15">
        <f t="shared" si="22"/>
        <v>4.9399999999999991E-3</v>
      </c>
      <c r="P155" s="15">
        <f t="shared" si="22"/>
        <v>0.1</v>
      </c>
      <c r="Q155" s="18">
        <f t="shared" si="22"/>
        <v>1.17E-3</v>
      </c>
      <c r="R155" s="16"/>
      <c r="S155" s="15">
        <f t="shared" si="18"/>
        <v>23.9</v>
      </c>
      <c r="T155" s="16"/>
      <c r="U155" s="16"/>
      <c r="V155" s="18">
        <f t="shared" si="19"/>
        <v>7.8700000000000006E-2</v>
      </c>
      <c r="W155" s="16"/>
      <c r="X155" s="16"/>
      <c r="Y155" s="16"/>
      <c r="Z155" s="16"/>
      <c r="AA155" s="16"/>
      <c r="AB155" s="16"/>
      <c r="AC155" s="15">
        <f t="shared" si="20"/>
        <v>8.4599999999999995E-2</v>
      </c>
      <c r="AD155" s="40">
        <f t="shared" si="8"/>
        <v>4.2857142857142859E-3</v>
      </c>
      <c r="AE155" s="40">
        <f t="shared" si="9"/>
        <v>3.8827838827838822E-2</v>
      </c>
      <c r="AF155" s="40">
        <f t="shared" si="10"/>
        <v>1.8095238095238091E-2</v>
      </c>
    </row>
    <row r="156" spans="1:32" x14ac:dyDescent="0.2">
      <c r="A156" s="6" t="str">
        <f t="shared" si="23"/>
        <v>1511117-005A</v>
      </c>
      <c r="B156" s="103" t="str">
        <f t="shared" si="23"/>
        <v>UDEQ</v>
      </c>
      <c r="C156" s="103">
        <f t="shared" si="23"/>
        <v>4953990</v>
      </c>
      <c r="D156" s="104">
        <f t="shared" si="23"/>
        <v>345.71927808000004</v>
      </c>
      <c r="E156" s="11">
        <f t="shared" si="23"/>
        <v>42300.5</v>
      </c>
      <c r="F156" s="15">
        <f t="shared" si="15"/>
        <v>223</v>
      </c>
      <c r="G156" s="16"/>
      <c r="H156" s="19">
        <f t="shared" si="16"/>
        <v>3.3099999999999997E-2</v>
      </c>
      <c r="I156" s="26"/>
      <c r="J156" s="26"/>
      <c r="K156" s="19">
        <f t="shared" si="17"/>
        <v>8.3599999999999994E-3</v>
      </c>
      <c r="L156" s="16"/>
      <c r="M156" s="16"/>
      <c r="N156" s="16"/>
      <c r="O156" s="15">
        <f t="shared" si="22"/>
        <v>0.245</v>
      </c>
      <c r="P156" s="15">
        <f t="shared" si="22"/>
        <v>165</v>
      </c>
      <c r="Q156" s="18">
        <f t="shared" si="22"/>
        <v>0.308</v>
      </c>
      <c r="R156" s="16"/>
      <c r="S156" s="15">
        <f t="shared" si="18"/>
        <v>11.3</v>
      </c>
      <c r="T156" s="16"/>
      <c r="U156" s="16"/>
      <c r="V156" s="18">
        <f t="shared" si="19"/>
        <v>0.23100000000000001</v>
      </c>
      <c r="W156" s="16"/>
      <c r="X156" s="16"/>
      <c r="Y156" s="16"/>
      <c r="Z156" s="16"/>
      <c r="AA156" s="16"/>
      <c r="AB156" s="16"/>
      <c r="AC156" s="15">
        <f t="shared" si="20"/>
        <v>0.92400000000000004</v>
      </c>
      <c r="AD156" s="40">
        <f t="shared" si="8"/>
        <v>1.3811659192825112E-3</v>
      </c>
      <c r="AE156" s="40">
        <f t="shared" si="9"/>
        <v>1.4843049327354258E-4</v>
      </c>
      <c r="AF156" s="40">
        <f t="shared" si="10"/>
        <v>1.0986547085201793E-3</v>
      </c>
    </row>
    <row r="157" spans="1:32" x14ac:dyDescent="0.2">
      <c r="A157" s="6" t="str">
        <f t="shared" ref="A157:E166" si="24">A62</f>
        <v>SJMC_102615</v>
      </c>
      <c r="B157" s="103" t="str">
        <f t="shared" si="24"/>
        <v>USEPA Regions</v>
      </c>
      <c r="C157" s="103" t="str">
        <f t="shared" si="24"/>
        <v>SJMC</v>
      </c>
      <c r="D157" s="104">
        <f t="shared" si="24"/>
        <v>345.79974528000002</v>
      </c>
      <c r="E157" s="11">
        <f t="shared" si="24"/>
        <v>42303.583333333336</v>
      </c>
      <c r="F157" s="15">
        <f t="shared" si="15"/>
        <v>65</v>
      </c>
      <c r="G157" s="16"/>
      <c r="H157" s="19">
        <f t="shared" si="16"/>
        <v>1.0999999999999999E-2</v>
      </c>
      <c r="I157" s="26"/>
      <c r="J157" s="26"/>
      <c r="K157" s="19">
        <f t="shared" si="17"/>
        <v>7.5000000000000002E-4</v>
      </c>
      <c r="L157" s="16"/>
      <c r="M157" s="16"/>
      <c r="N157" s="16"/>
      <c r="O157" s="15">
        <f t="shared" si="22"/>
        <v>5.0999999999999997E-2</v>
      </c>
      <c r="P157" s="15">
        <f t="shared" si="22"/>
        <v>50</v>
      </c>
      <c r="Q157" s="18">
        <f t="shared" si="22"/>
        <v>3.5000000000000003E-2</v>
      </c>
      <c r="R157" s="16"/>
      <c r="S157" s="15">
        <f t="shared" si="18"/>
        <v>1.1000000000000001</v>
      </c>
      <c r="T157" s="16"/>
      <c r="U157" s="16"/>
      <c r="V157" s="18">
        <f t="shared" si="19"/>
        <v>3.1E-2</v>
      </c>
      <c r="W157" s="16"/>
      <c r="X157" s="16"/>
      <c r="Y157" s="16"/>
      <c r="Z157" s="16"/>
      <c r="AA157" s="16"/>
      <c r="AB157" s="16"/>
      <c r="AC157" s="15">
        <f t="shared" si="20"/>
        <v>0.14000000000000001</v>
      </c>
      <c r="AD157" s="40">
        <f t="shared" si="8"/>
        <v>5.3846153846153855E-4</v>
      </c>
      <c r="AE157" s="40">
        <f t="shared" si="9"/>
        <v>1.6923076923076923E-4</v>
      </c>
      <c r="AF157" s="40">
        <f t="shared" si="10"/>
        <v>7.8461538461538458E-4</v>
      </c>
    </row>
    <row r="158" spans="1:32" x14ac:dyDescent="0.2">
      <c r="A158" s="6" t="str">
        <f t="shared" si="24"/>
        <v>1510580-001A</v>
      </c>
      <c r="B158" s="103" t="str">
        <f t="shared" si="24"/>
        <v>State of Utah</v>
      </c>
      <c r="C158" s="103" t="str">
        <f t="shared" si="24"/>
        <v>SJMC</v>
      </c>
      <c r="D158" s="104">
        <f t="shared" si="24"/>
        <v>345.79974528000002</v>
      </c>
      <c r="E158" s="11">
        <f t="shared" si="24"/>
        <v>42303.583333333336</v>
      </c>
      <c r="F158" s="15">
        <f t="shared" si="15"/>
        <v>45.8</v>
      </c>
      <c r="G158" s="16"/>
      <c r="H158" s="19">
        <f t="shared" si="16"/>
        <v>1.0500000000000001E-2</v>
      </c>
      <c r="I158" s="26"/>
      <c r="J158" s="26"/>
      <c r="K158" s="19">
        <f t="shared" si="17"/>
        <v>7.85E-4</v>
      </c>
      <c r="L158" s="16"/>
      <c r="M158" s="16"/>
      <c r="N158" s="16"/>
      <c r="O158" s="15">
        <f t="shared" ref="O158:Q174" si="25">O63/1000</f>
        <v>5.4899999999999997E-2</v>
      </c>
      <c r="P158" s="15">
        <f t="shared" si="25"/>
        <v>42.5</v>
      </c>
      <c r="Q158" s="18">
        <f t="shared" si="25"/>
        <v>3.9300000000000002E-2</v>
      </c>
      <c r="R158" s="16"/>
      <c r="S158" s="15">
        <f t="shared" si="18"/>
        <v>1.1200000000000001</v>
      </c>
      <c r="T158" s="16"/>
      <c r="U158" s="16"/>
      <c r="V158" s="18">
        <f t="shared" si="19"/>
        <v>3.0700000000000002E-2</v>
      </c>
      <c r="W158" s="16"/>
      <c r="X158" s="16"/>
      <c r="Y158" s="16"/>
      <c r="Z158" s="16"/>
      <c r="AA158" s="16"/>
      <c r="AB158" s="16"/>
      <c r="AC158" s="15">
        <f t="shared" si="20"/>
        <v>0.14000000000000001</v>
      </c>
      <c r="AD158" s="40">
        <f t="shared" si="8"/>
        <v>8.5807860262008748E-4</v>
      </c>
      <c r="AE158" s="40">
        <f t="shared" si="9"/>
        <v>2.292576419213974E-4</v>
      </c>
      <c r="AF158" s="40">
        <f t="shared" si="10"/>
        <v>1.1986899563318778E-3</v>
      </c>
    </row>
    <row r="159" spans="1:32" x14ac:dyDescent="0.2">
      <c r="A159" s="6">
        <f t="shared" si="24"/>
        <v>201600513</v>
      </c>
      <c r="B159" s="103" t="str">
        <f t="shared" si="24"/>
        <v>UDEQ</v>
      </c>
      <c r="C159" s="103">
        <f t="shared" si="24"/>
        <v>4953990</v>
      </c>
      <c r="D159" s="104">
        <f t="shared" si="24"/>
        <v>345.71927808000004</v>
      </c>
      <c r="E159" s="11">
        <f t="shared" si="24"/>
        <v>42416.677083333336</v>
      </c>
      <c r="F159" s="15">
        <f t="shared" si="15"/>
        <v>81.858999999999995</v>
      </c>
      <c r="G159" s="16"/>
      <c r="H159" s="19">
        <f t="shared" si="16"/>
        <v>1.2731999999999999E-2</v>
      </c>
      <c r="I159" s="26"/>
      <c r="J159" s="26"/>
      <c r="K159" s="19">
        <f t="shared" si="17"/>
        <v>1E-3</v>
      </c>
      <c r="L159" s="16"/>
      <c r="M159" s="16"/>
      <c r="N159" s="16"/>
      <c r="O159" s="15">
        <f t="shared" si="25"/>
        <v>9.2871999999999996E-2</v>
      </c>
      <c r="P159" s="15">
        <f t="shared" si="25"/>
        <v>60.1</v>
      </c>
      <c r="Q159" s="18">
        <f t="shared" si="25"/>
        <v>6.7394999999999997E-2</v>
      </c>
      <c r="R159" s="16"/>
      <c r="S159" s="15">
        <f t="shared" si="18"/>
        <v>1.6287</v>
      </c>
      <c r="T159" s="16"/>
      <c r="U159" s="16"/>
      <c r="V159" s="18">
        <f t="shared" si="19"/>
        <v>4.3847999999999998E-2</v>
      </c>
      <c r="W159" s="16"/>
      <c r="X159" s="16"/>
      <c r="Y159" s="16"/>
      <c r="Z159" s="16"/>
      <c r="AA159" s="16"/>
      <c r="AB159" s="16"/>
      <c r="AC159" s="15">
        <f t="shared" si="20"/>
        <v>0.22291999999999998</v>
      </c>
      <c r="AD159" s="40">
        <f t="shared" si="8"/>
        <v>8.233059284867883E-4</v>
      </c>
      <c r="AE159" s="40">
        <f t="shared" si="9"/>
        <v>1.5553573828167946E-4</v>
      </c>
      <c r="AF159" s="40">
        <f t="shared" si="10"/>
        <v>1.1345362147106612E-3</v>
      </c>
    </row>
    <row r="160" spans="1:32" x14ac:dyDescent="0.2">
      <c r="A160" s="6">
        <f t="shared" si="24"/>
        <v>201600688</v>
      </c>
      <c r="B160" s="103" t="str">
        <f t="shared" si="24"/>
        <v>UDEQ</v>
      </c>
      <c r="C160" s="103">
        <f t="shared" si="24"/>
        <v>4953990</v>
      </c>
      <c r="D160" s="104">
        <f t="shared" si="24"/>
        <v>345.71927808000004</v>
      </c>
      <c r="E160" s="11">
        <f t="shared" si="24"/>
        <v>42423.75</v>
      </c>
      <c r="F160" s="15">
        <f t="shared" si="15"/>
        <v>1.7033</v>
      </c>
      <c r="G160" s="16"/>
      <c r="H160" s="19">
        <f t="shared" si="16"/>
        <v>1.7819999999999999E-3</v>
      </c>
      <c r="I160" s="26"/>
      <c r="J160" s="26"/>
      <c r="K160" s="19">
        <f t="shared" si="17"/>
        <v>3.1500000000000001E-4</v>
      </c>
      <c r="L160" s="16"/>
      <c r="M160" s="16"/>
      <c r="N160" s="16"/>
      <c r="O160" s="15">
        <f t="shared" si="25"/>
        <v>1.3016999999999999E-2</v>
      </c>
      <c r="P160" s="15">
        <f t="shared" si="25"/>
        <v>1.49</v>
      </c>
      <c r="Q160" s="18">
        <f t="shared" si="25"/>
        <v>9.0650000000000001E-3</v>
      </c>
      <c r="R160" s="16"/>
      <c r="S160" s="15">
        <f t="shared" si="18"/>
        <v>0.49618000000000001</v>
      </c>
      <c r="T160" s="16"/>
      <c r="U160" s="16"/>
      <c r="V160" s="18">
        <f t="shared" si="19"/>
        <v>5.2779999999999997E-3</v>
      </c>
      <c r="W160" s="16"/>
      <c r="X160" s="16"/>
      <c r="Y160" s="16"/>
      <c r="Z160" s="16"/>
      <c r="AA160" s="16"/>
      <c r="AB160" s="16"/>
      <c r="AC160" s="15">
        <f t="shared" si="20"/>
        <v>3.6408999999999997E-2</v>
      </c>
      <c r="AD160" s="40">
        <f t="shared" si="8"/>
        <v>5.3220219573768563E-3</v>
      </c>
      <c r="AE160" s="40">
        <f t="shared" si="9"/>
        <v>1.0462044267011096E-3</v>
      </c>
      <c r="AF160" s="40">
        <f t="shared" si="10"/>
        <v>7.6422239182762867E-3</v>
      </c>
    </row>
    <row r="161" spans="1:32" x14ac:dyDescent="0.2">
      <c r="A161" s="6">
        <f t="shared" si="24"/>
        <v>201600732</v>
      </c>
      <c r="B161" s="103" t="str">
        <f t="shared" si="24"/>
        <v>UDEQ</v>
      </c>
      <c r="C161" s="103">
        <f t="shared" si="24"/>
        <v>4953990</v>
      </c>
      <c r="D161" s="104">
        <f t="shared" si="24"/>
        <v>345.71927808000004</v>
      </c>
      <c r="E161" s="11">
        <f t="shared" si="24"/>
        <v>42429.729166666664</v>
      </c>
      <c r="F161" s="15">
        <f t="shared" si="15"/>
        <v>3.4408000000000003</v>
      </c>
      <c r="G161" s="16"/>
      <c r="H161" s="19">
        <f t="shared" si="16"/>
        <v>1.5580000000000001E-3</v>
      </c>
      <c r="I161" s="26"/>
      <c r="J161" s="26"/>
      <c r="K161" s="19">
        <f t="shared" si="17"/>
        <v>1.0499999999999999E-4</v>
      </c>
      <c r="L161" s="16"/>
      <c r="M161" s="16"/>
      <c r="N161" s="16"/>
      <c r="O161" s="15">
        <f t="shared" si="25"/>
        <v>6.1289999999999999E-3</v>
      </c>
      <c r="P161" s="15">
        <f t="shared" si="25"/>
        <v>3.36</v>
      </c>
      <c r="Q161" s="18">
        <f t="shared" si="25"/>
        <v>4.5030000000000001E-3</v>
      </c>
      <c r="R161" s="16"/>
      <c r="S161" s="15">
        <f t="shared" si="18"/>
        <v>0.14244999999999999</v>
      </c>
      <c r="T161" s="16"/>
      <c r="U161" s="16"/>
      <c r="V161" s="18">
        <f t="shared" si="19"/>
        <v>5.0000000000000001E-3</v>
      </c>
      <c r="W161" s="16"/>
      <c r="X161" s="16"/>
      <c r="Y161" s="16"/>
      <c r="Z161" s="16"/>
      <c r="AA161" s="16"/>
      <c r="AB161" s="16"/>
      <c r="AC161" s="15">
        <f t="shared" si="20"/>
        <v>2.2654000000000001E-2</v>
      </c>
      <c r="AD161" s="40">
        <f t="shared" si="8"/>
        <v>1.308707277377354E-3</v>
      </c>
      <c r="AE161" s="40">
        <f t="shared" si="9"/>
        <v>4.528016740292955E-4</v>
      </c>
      <c r="AF161" s="40">
        <f t="shared" si="10"/>
        <v>1.7812717972564519E-3</v>
      </c>
    </row>
    <row r="162" spans="1:32" x14ac:dyDescent="0.2">
      <c r="A162" s="6">
        <f t="shared" si="24"/>
        <v>201600802</v>
      </c>
      <c r="B162" s="103" t="str">
        <f t="shared" si="24"/>
        <v>UDEQ</v>
      </c>
      <c r="C162" s="103">
        <f t="shared" si="24"/>
        <v>4953990</v>
      </c>
      <c r="D162" s="104">
        <f t="shared" si="24"/>
        <v>345.71927808000004</v>
      </c>
      <c r="E162" s="11">
        <f t="shared" si="24"/>
        <v>42438.416666666664</v>
      </c>
      <c r="F162" s="15">
        <f t="shared" ref="F162:F174" si="26">F67/1000</f>
        <v>3.1983999999999999</v>
      </c>
      <c r="G162" s="16"/>
      <c r="H162" s="19">
        <f t="shared" ref="H162:H174" si="27">H67/1000</f>
        <v>2.5200000000000001E-3</v>
      </c>
      <c r="I162" s="26"/>
      <c r="J162" s="26"/>
      <c r="K162" s="19">
        <f t="shared" ref="K162:K174" si="28">K67/1000</f>
        <v>1.16E-4</v>
      </c>
      <c r="L162" s="16"/>
      <c r="M162" s="16"/>
      <c r="N162" s="16"/>
      <c r="O162" s="15">
        <f t="shared" si="25"/>
        <v>5.7019999999999996E-3</v>
      </c>
      <c r="P162" s="15">
        <f t="shared" si="25"/>
        <v>3.3</v>
      </c>
      <c r="Q162" s="18">
        <f t="shared" si="25"/>
        <v>4.5640000000000003E-3</v>
      </c>
      <c r="R162" s="16"/>
      <c r="S162" s="15">
        <f t="shared" ref="S162:S174" si="29">S67/1000</f>
        <v>0.13391999999999998</v>
      </c>
      <c r="T162" s="16"/>
      <c r="U162" s="16"/>
      <c r="V162" s="18">
        <f t="shared" ref="V162:V174" si="30">V67/1000</f>
        <v>5.0000000000000001E-3</v>
      </c>
      <c r="W162" s="16"/>
      <c r="X162" s="16"/>
      <c r="Y162" s="16"/>
      <c r="Z162" s="16"/>
      <c r="AA162" s="16"/>
      <c r="AB162" s="16"/>
      <c r="AC162" s="15">
        <f t="shared" ref="AC162:AC174" si="31">AC67/1000</f>
        <v>2.4091000000000001E-2</v>
      </c>
      <c r="AD162" s="40">
        <f t="shared" si="8"/>
        <v>1.4269634817408706E-3</v>
      </c>
      <c r="AE162" s="40">
        <f t="shared" si="9"/>
        <v>7.8789394697348684E-4</v>
      </c>
      <c r="AF162" s="40">
        <f t="shared" si="10"/>
        <v>1.7827663831915957E-3</v>
      </c>
    </row>
    <row r="163" spans="1:32" x14ac:dyDescent="0.2">
      <c r="A163" s="6">
        <f t="shared" si="24"/>
        <v>201600831</v>
      </c>
      <c r="B163" s="103" t="str">
        <f t="shared" si="24"/>
        <v>UDEQ</v>
      </c>
      <c r="C163" s="103">
        <f t="shared" si="24"/>
        <v>4953990</v>
      </c>
      <c r="D163" s="104">
        <f t="shared" si="24"/>
        <v>345.71927808000004</v>
      </c>
      <c r="E163" s="11">
        <f t="shared" si="24"/>
        <v>42444.416666666664</v>
      </c>
      <c r="F163" s="15">
        <f t="shared" si="26"/>
        <v>2.2237</v>
      </c>
      <c r="G163" s="16"/>
      <c r="H163" s="19">
        <f t="shared" si="27"/>
        <v>1E-3</v>
      </c>
      <c r="I163" s="26"/>
      <c r="J163" s="26"/>
      <c r="K163" s="19">
        <f t="shared" si="28"/>
        <v>1E-4</v>
      </c>
      <c r="L163" s="16"/>
      <c r="M163" s="16"/>
      <c r="N163" s="16"/>
      <c r="O163" s="15">
        <f t="shared" si="25"/>
        <v>5.2709999999999996E-3</v>
      </c>
      <c r="P163" s="15">
        <f t="shared" si="25"/>
        <v>2.31</v>
      </c>
      <c r="Q163" s="18">
        <f t="shared" si="25"/>
        <v>3.3149999999999998E-3</v>
      </c>
      <c r="R163" s="16"/>
      <c r="S163" s="15">
        <f t="shared" si="29"/>
        <v>9.9483999999999989E-2</v>
      </c>
      <c r="T163" s="16"/>
      <c r="U163" s="16"/>
      <c r="V163" s="18">
        <f t="shared" si="30"/>
        <v>5.0000000000000001E-3</v>
      </c>
      <c r="W163" s="16"/>
      <c r="X163" s="16"/>
      <c r="Y163" s="16"/>
      <c r="Z163" s="16"/>
      <c r="AA163" s="16"/>
      <c r="AB163" s="16"/>
      <c r="AC163" s="15">
        <f t="shared" si="31"/>
        <v>1.5892E-2</v>
      </c>
      <c r="AD163" s="40">
        <f t="shared" ref="AD163:AD174" si="32">Q163/F163</f>
        <v>1.4907586455007418E-3</v>
      </c>
      <c r="AE163" s="40">
        <f t="shared" ref="AE163:AE174" si="33">H163/F163</f>
        <v>4.4970094886900212E-4</v>
      </c>
      <c r="AF163" s="40">
        <f t="shared" ref="AF163:AF174" si="34">O163/F163</f>
        <v>2.3703737014885099E-3</v>
      </c>
    </row>
    <row r="164" spans="1:32" x14ac:dyDescent="0.2">
      <c r="A164" s="6" t="str">
        <f t="shared" si="24"/>
        <v>SJMC_032216L</v>
      </c>
      <c r="B164" s="103" t="str">
        <f t="shared" si="24"/>
        <v>USEPA Regions</v>
      </c>
      <c r="C164" s="103" t="str">
        <f t="shared" si="24"/>
        <v>SJMC</v>
      </c>
      <c r="D164" s="104">
        <f t="shared" si="24"/>
        <v>345.79974528000002</v>
      </c>
      <c r="E164" s="11">
        <f t="shared" si="24"/>
        <v>42451.385416666664</v>
      </c>
      <c r="F164" s="15">
        <f t="shared" si="26"/>
        <v>1.8</v>
      </c>
      <c r="G164" s="16"/>
      <c r="H164" s="19">
        <f t="shared" si="27"/>
        <v>1.1999999999999999E-3</v>
      </c>
      <c r="I164" s="26"/>
      <c r="J164" s="26"/>
      <c r="K164" s="19">
        <f t="shared" si="28"/>
        <v>4.9000000000000005E-5</v>
      </c>
      <c r="L164" s="16"/>
      <c r="M164" s="16"/>
      <c r="N164" s="16"/>
      <c r="O164" s="15">
        <f t="shared" si="25"/>
        <v>4.4000000000000003E-3</v>
      </c>
      <c r="P164" s="15">
        <f t="shared" si="25"/>
        <v>1.5</v>
      </c>
      <c r="Q164" s="18">
        <f t="shared" si="25"/>
        <v>1.8E-3</v>
      </c>
      <c r="R164" s="16"/>
      <c r="S164" s="15">
        <f t="shared" si="29"/>
        <v>5.1999999999999998E-2</v>
      </c>
      <c r="T164" s="16"/>
      <c r="U164" s="16"/>
      <c r="V164" s="18">
        <f t="shared" si="30"/>
        <v>3.2000000000000002E-3</v>
      </c>
      <c r="W164" s="16"/>
      <c r="X164" s="16"/>
      <c r="Y164" s="16"/>
      <c r="Z164" s="16"/>
      <c r="AA164" s="16"/>
      <c r="AB164" s="16"/>
      <c r="AC164" s="15">
        <f t="shared" si="31"/>
        <v>1.0999999999999999E-2</v>
      </c>
      <c r="AD164" s="40">
        <f t="shared" si="32"/>
        <v>1E-3</v>
      </c>
      <c r="AE164" s="40">
        <f t="shared" si="33"/>
        <v>6.6666666666666664E-4</v>
      </c>
      <c r="AF164" s="40">
        <f t="shared" si="34"/>
        <v>2.4444444444444444E-3</v>
      </c>
    </row>
    <row r="165" spans="1:32" x14ac:dyDescent="0.2">
      <c r="A165" s="6">
        <f t="shared" si="24"/>
        <v>201600927</v>
      </c>
      <c r="B165" s="103" t="str">
        <f t="shared" si="24"/>
        <v>UDEQ</v>
      </c>
      <c r="C165" s="103">
        <f t="shared" si="24"/>
        <v>4953990</v>
      </c>
      <c r="D165" s="104">
        <f t="shared" si="24"/>
        <v>345.71927808000004</v>
      </c>
      <c r="E165" s="11">
        <f t="shared" si="24"/>
        <v>42451.454861111109</v>
      </c>
      <c r="F165" s="15">
        <f t="shared" si="26"/>
        <v>0.42910000000000004</v>
      </c>
      <c r="G165" s="16"/>
      <c r="H165" s="19">
        <f t="shared" si="27"/>
        <v>1.6120000000000002E-3</v>
      </c>
      <c r="I165" s="26"/>
      <c r="J165" s="26"/>
      <c r="K165" s="19">
        <f t="shared" si="28"/>
        <v>1E-4</v>
      </c>
      <c r="L165" s="16"/>
      <c r="M165" s="16"/>
      <c r="N165" s="16"/>
      <c r="O165" s="15">
        <f t="shared" si="25"/>
        <v>3.075E-3</v>
      </c>
      <c r="P165" s="15">
        <f t="shared" si="25"/>
        <v>0.59</v>
      </c>
      <c r="Q165" s="18">
        <f t="shared" si="25"/>
        <v>2.2260000000000001E-3</v>
      </c>
      <c r="R165" s="16"/>
      <c r="S165" s="15">
        <f t="shared" si="29"/>
        <v>8.236700000000001E-2</v>
      </c>
      <c r="T165" s="16"/>
      <c r="U165" s="16"/>
      <c r="V165" s="18">
        <f t="shared" si="30"/>
        <v>5.0000000000000001E-3</v>
      </c>
      <c r="W165" s="16"/>
      <c r="X165" s="16"/>
      <c r="Y165" s="16"/>
      <c r="Z165" s="16"/>
      <c r="AA165" s="16"/>
      <c r="AB165" s="16"/>
      <c r="AC165" s="15">
        <f t="shared" si="31"/>
        <v>0.01</v>
      </c>
      <c r="AD165" s="40">
        <f t="shared" si="32"/>
        <v>5.1876019575856445E-3</v>
      </c>
      <c r="AE165" s="40">
        <f t="shared" si="33"/>
        <v>3.7567000699137731E-3</v>
      </c>
      <c r="AF165" s="40">
        <f t="shared" si="34"/>
        <v>7.1661617338615704E-3</v>
      </c>
    </row>
    <row r="166" spans="1:32" x14ac:dyDescent="0.2">
      <c r="A166" s="6">
        <f t="shared" si="24"/>
        <v>201601043</v>
      </c>
      <c r="B166" s="103" t="str">
        <f t="shared" si="24"/>
        <v>UDEQ</v>
      </c>
      <c r="C166" s="103">
        <f t="shared" si="24"/>
        <v>4953990</v>
      </c>
      <c r="D166" s="104">
        <f t="shared" si="24"/>
        <v>345.71927808000004</v>
      </c>
      <c r="E166" s="11">
        <f t="shared" si="24"/>
        <v>42457.65625</v>
      </c>
      <c r="F166" s="15">
        <f t="shared" si="26"/>
        <v>0.21051</v>
      </c>
      <c r="G166" s="16"/>
      <c r="H166" s="19">
        <f t="shared" si="27"/>
        <v>1.0070000000000001E-2</v>
      </c>
      <c r="I166" s="26"/>
      <c r="J166" s="26"/>
      <c r="K166" s="19">
        <f t="shared" si="28"/>
        <v>1E-4</v>
      </c>
      <c r="L166" s="16"/>
      <c r="M166" s="16"/>
      <c r="N166" s="16"/>
      <c r="O166" s="15">
        <f t="shared" si="25"/>
        <v>3.3039999999999996E-3</v>
      </c>
      <c r="P166" s="15">
        <f t="shared" si="25"/>
        <v>0.315</v>
      </c>
      <c r="Q166" s="18">
        <f t="shared" si="25"/>
        <v>1.4630000000000001E-3</v>
      </c>
      <c r="R166" s="16"/>
      <c r="S166" s="15">
        <f t="shared" si="29"/>
        <v>4.1023000000000004E-2</v>
      </c>
      <c r="T166" s="16"/>
      <c r="U166" s="16"/>
      <c r="V166" s="18">
        <f t="shared" si="30"/>
        <v>5.0000000000000001E-3</v>
      </c>
      <c r="W166" s="16"/>
      <c r="X166" s="16"/>
      <c r="Y166" s="16"/>
      <c r="Z166" s="16"/>
      <c r="AA166" s="16"/>
      <c r="AB166" s="16"/>
      <c r="AC166" s="15">
        <f t="shared" si="31"/>
        <v>0.01</v>
      </c>
      <c r="AD166" s="40">
        <f t="shared" si="32"/>
        <v>6.9497886086171681E-3</v>
      </c>
      <c r="AE166" s="40">
        <f t="shared" si="33"/>
        <v>4.7836207306066227E-2</v>
      </c>
      <c r="AF166" s="40">
        <f t="shared" si="34"/>
        <v>1.5695216379269392E-2</v>
      </c>
    </row>
    <row r="167" spans="1:32" x14ac:dyDescent="0.2">
      <c r="A167" s="6">
        <f t="shared" ref="A167:E174" si="35">A72</f>
        <v>201601178</v>
      </c>
      <c r="B167" s="103" t="str">
        <f t="shared" si="35"/>
        <v>UDEQ</v>
      </c>
      <c r="C167" s="103">
        <f t="shared" si="35"/>
        <v>4953990</v>
      </c>
      <c r="D167" s="104">
        <f t="shared" si="35"/>
        <v>345.71927808000004</v>
      </c>
      <c r="E167" s="11">
        <f t="shared" si="35"/>
        <v>42464.583333333336</v>
      </c>
      <c r="F167" s="15">
        <f t="shared" si="26"/>
        <v>1.4239999999999999</v>
      </c>
      <c r="G167" s="16"/>
      <c r="H167" s="19">
        <f t="shared" si="27"/>
        <v>1E-3</v>
      </c>
      <c r="I167" s="26"/>
      <c r="J167" s="26"/>
      <c r="K167" s="19">
        <f t="shared" si="28"/>
        <v>1E-4</v>
      </c>
      <c r="L167" s="16"/>
      <c r="M167" s="16"/>
      <c r="N167" s="16"/>
      <c r="O167" s="15">
        <f t="shared" si="25"/>
        <v>3.4889999999999999E-3</v>
      </c>
      <c r="P167" s="15">
        <f t="shared" si="25"/>
        <v>1.04</v>
      </c>
      <c r="Q167" s="18">
        <f t="shared" si="25"/>
        <v>1.5509999999999999E-3</v>
      </c>
      <c r="R167" s="16"/>
      <c r="S167" s="15">
        <f t="shared" si="29"/>
        <v>4.0210000000000003E-2</v>
      </c>
      <c r="T167" s="16"/>
      <c r="U167" s="16"/>
      <c r="V167" s="18">
        <f t="shared" si="30"/>
        <v>5.0000000000000001E-3</v>
      </c>
      <c r="W167" s="16"/>
      <c r="X167" s="16"/>
      <c r="Y167" s="16"/>
      <c r="Z167" s="16"/>
      <c r="AA167" s="16"/>
      <c r="AB167" s="16"/>
      <c r="AC167" s="15">
        <f t="shared" si="31"/>
        <v>0.01</v>
      </c>
      <c r="AD167" s="40">
        <f t="shared" si="32"/>
        <v>1.089185393258427E-3</v>
      </c>
      <c r="AE167" s="40">
        <f t="shared" si="33"/>
        <v>7.0224719101123604E-4</v>
      </c>
      <c r="AF167" s="40">
        <f t="shared" si="34"/>
        <v>2.4501404494382023E-3</v>
      </c>
    </row>
    <row r="168" spans="1:32" x14ac:dyDescent="0.2">
      <c r="A168" s="6">
        <f t="shared" si="35"/>
        <v>201601344</v>
      </c>
      <c r="B168" s="103" t="str">
        <f t="shared" si="35"/>
        <v>UDEQ</v>
      </c>
      <c r="C168" s="103">
        <f t="shared" si="35"/>
        <v>4953990</v>
      </c>
      <c r="D168" s="104">
        <f t="shared" si="35"/>
        <v>345.71927808000004</v>
      </c>
      <c r="E168" s="11">
        <f t="shared" si="35"/>
        <v>42472.541666666664</v>
      </c>
      <c r="F168" s="15">
        <f t="shared" si="26"/>
        <v>0.69165999999999994</v>
      </c>
      <c r="G168" s="16"/>
      <c r="H168" s="19">
        <f t="shared" si="27"/>
        <v>1.3029999999999999E-3</v>
      </c>
      <c r="I168" s="26"/>
      <c r="J168" s="26"/>
      <c r="K168" s="19">
        <f t="shared" si="28"/>
        <v>3.4100000000000005E-4</v>
      </c>
      <c r="L168" s="16"/>
      <c r="M168" s="16"/>
      <c r="N168" s="16"/>
      <c r="O168" s="15">
        <f t="shared" si="25"/>
        <v>1.0676999999999999E-2</v>
      </c>
      <c r="P168" s="15">
        <f t="shared" si="25"/>
        <v>1.41</v>
      </c>
      <c r="Q168" s="18">
        <f t="shared" si="25"/>
        <v>9.2639999999999997E-3</v>
      </c>
      <c r="R168" s="16"/>
      <c r="S168" s="15">
        <f t="shared" si="29"/>
        <v>0.27520999999999995</v>
      </c>
      <c r="T168" s="16"/>
      <c r="U168" s="16"/>
      <c r="V168" s="18">
        <f t="shared" si="30"/>
        <v>5.0000000000000001E-3</v>
      </c>
      <c r="W168" s="16"/>
      <c r="X168" s="16"/>
      <c r="Y168" s="16"/>
      <c r="Z168" s="16"/>
      <c r="AA168" s="16"/>
      <c r="AB168" s="16"/>
      <c r="AC168" s="15">
        <f t="shared" si="31"/>
        <v>6.0243000000000005E-2</v>
      </c>
      <c r="AD168" s="40">
        <f t="shared" si="32"/>
        <v>1.3393864037243733E-2</v>
      </c>
      <c r="AE168" s="40">
        <f t="shared" si="33"/>
        <v>1.8838735795043808E-3</v>
      </c>
      <c r="AF168" s="40">
        <f t="shared" si="34"/>
        <v>1.5436775294219704E-2</v>
      </c>
    </row>
    <row r="169" spans="1:32" x14ac:dyDescent="0.2">
      <c r="A169" s="6">
        <f t="shared" si="35"/>
        <v>201601434</v>
      </c>
      <c r="B169" s="103" t="str">
        <f t="shared" si="35"/>
        <v>UDEQ</v>
      </c>
      <c r="C169" s="103">
        <f t="shared" si="35"/>
        <v>4953990</v>
      </c>
      <c r="D169" s="104">
        <f t="shared" si="35"/>
        <v>345.71927808000004</v>
      </c>
      <c r="E169" s="11">
        <f t="shared" si="35"/>
        <v>42479.465277777781</v>
      </c>
      <c r="F169" s="15">
        <f t="shared" si="26"/>
        <v>1.6916</v>
      </c>
      <c r="G169" s="16"/>
      <c r="H169" s="19">
        <f t="shared" si="27"/>
        <v>1.8640000000000002E-3</v>
      </c>
      <c r="I169" s="26"/>
      <c r="J169" s="26"/>
      <c r="K169" s="19">
        <f t="shared" si="28"/>
        <v>3.8500000000000003E-4</v>
      </c>
      <c r="L169" s="16"/>
      <c r="M169" s="16"/>
      <c r="N169" s="16"/>
      <c r="O169" s="15">
        <f t="shared" si="25"/>
        <v>1.1606E-2</v>
      </c>
      <c r="P169" s="15">
        <f t="shared" si="25"/>
        <v>5.52</v>
      </c>
      <c r="Q169" s="18">
        <f t="shared" si="25"/>
        <v>1.1731999999999999E-2</v>
      </c>
      <c r="R169" s="16"/>
      <c r="S169" s="15">
        <f t="shared" si="29"/>
        <v>0.40326000000000001</v>
      </c>
      <c r="T169" s="16"/>
      <c r="U169" s="16"/>
      <c r="V169" s="18">
        <f t="shared" si="30"/>
        <v>5.0000000000000001E-3</v>
      </c>
      <c r="W169" s="16"/>
      <c r="X169" s="16"/>
      <c r="Y169" s="16"/>
      <c r="Z169" s="16"/>
      <c r="AA169" s="16"/>
      <c r="AB169" s="16"/>
      <c r="AC169" s="15">
        <f t="shared" si="31"/>
        <v>6.3768000000000005E-2</v>
      </c>
      <c r="AD169" s="40">
        <f t="shared" si="32"/>
        <v>6.9354457318515014E-3</v>
      </c>
      <c r="AE169" s="40">
        <f t="shared" si="33"/>
        <v>1.1019153464175929E-3</v>
      </c>
      <c r="AF169" s="40">
        <f t="shared" si="34"/>
        <v>6.8609600378340034E-3</v>
      </c>
    </row>
    <row r="170" spans="1:32" x14ac:dyDescent="0.2">
      <c r="A170" s="6">
        <f t="shared" si="35"/>
        <v>201601512</v>
      </c>
      <c r="B170" s="103" t="str">
        <f t="shared" si="35"/>
        <v>UDEQ</v>
      </c>
      <c r="C170" s="103">
        <f t="shared" si="35"/>
        <v>4953990</v>
      </c>
      <c r="D170" s="104">
        <f t="shared" si="35"/>
        <v>345.71927808000004</v>
      </c>
      <c r="E170" s="11">
        <f t="shared" si="35"/>
        <v>42486.4375</v>
      </c>
      <c r="F170" s="15">
        <f t="shared" si="26"/>
        <v>4.5339</v>
      </c>
      <c r="G170" s="16"/>
      <c r="H170" s="19">
        <f t="shared" si="27"/>
        <v>2.4030000000000002E-3</v>
      </c>
      <c r="I170" s="26"/>
      <c r="J170" s="26"/>
      <c r="K170" s="19">
        <f t="shared" si="28"/>
        <v>2.4600000000000002E-4</v>
      </c>
      <c r="L170" s="16"/>
      <c r="M170" s="16"/>
      <c r="N170" s="16"/>
      <c r="O170" s="15">
        <f t="shared" si="25"/>
        <v>1.1618999999999999E-2</v>
      </c>
      <c r="P170" s="15">
        <f t="shared" si="25"/>
        <v>5.79</v>
      </c>
      <c r="Q170" s="18">
        <f t="shared" si="25"/>
        <v>8.9449999999999998E-3</v>
      </c>
      <c r="R170" s="16"/>
      <c r="S170" s="15">
        <f t="shared" si="29"/>
        <v>0.21074999999999999</v>
      </c>
      <c r="T170" s="16"/>
      <c r="U170" s="16"/>
      <c r="V170" s="18">
        <f t="shared" si="30"/>
        <v>7.0159999999999997E-3</v>
      </c>
      <c r="W170" s="16"/>
      <c r="X170" s="16"/>
      <c r="Y170" s="16"/>
      <c r="Z170" s="16"/>
      <c r="AA170" s="16"/>
      <c r="AB170" s="16"/>
      <c r="AC170" s="15">
        <f t="shared" si="31"/>
        <v>4.5274999999999996E-2</v>
      </c>
      <c r="AD170" s="40">
        <f t="shared" si="32"/>
        <v>1.9729151503120935E-3</v>
      </c>
      <c r="AE170" s="40">
        <f t="shared" si="33"/>
        <v>5.3000727850195195E-4</v>
      </c>
      <c r="AF170" s="40">
        <f t="shared" si="34"/>
        <v>2.5626943690862168E-3</v>
      </c>
    </row>
    <row r="171" spans="1:32" x14ac:dyDescent="0.2">
      <c r="A171" s="6">
        <f t="shared" si="35"/>
        <v>201601575</v>
      </c>
      <c r="B171" s="103" t="str">
        <f t="shared" si="35"/>
        <v>UDEQ</v>
      </c>
      <c r="C171" s="103">
        <f t="shared" si="35"/>
        <v>4953990</v>
      </c>
      <c r="D171" s="104">
        <f t="shared" si="35"/>
        <v>345.71927808000004</v>
      </c>
      <c r="E171" s="11">
        <f t="shared" si="35"/>
        <v>42492.541666666664</v>
      </c>
      <c r="F171" s="15">
        <f t="shared" si="26"/>
        <v>3.2690999999999999</v>
      </c>
      <c r="G171" s="16"/>
      <c r="H171" s="19">
        <f t="shared" si="27"/>
        <v>1.7880000000000001E-3</v>
      </c>
      <c r="I171" s="26"/>
      <c r="J171" s="26"/>
      <c r="K171" s="19">
        <f t="shared" si="28"/>
        <v>1.4000000000000001E-4</v>
      </c>
      <c r="L171" s="16"/>
      <c r="M171" s="16"/>
      <c r="N171" s="16"/>
      <c r="O171" s="15">
        <f t="shared" si="25"/>
        <v>6.8409999999999999E-3</v>
      </c>
      <c r="P171" s="15">
        <f t="shared" si="25"/>
        <v>3.73</v>
      </c>
      <c r="Q171" s="18">
        <f t="shared" si="25"/>
        <v>5.7629999999999999E-3</v>
      </c>
      <c r="R171" s="16"/>
      <c r="S171" s="15">
        <f t="shared" si="29"/>
        <v>0.15428</v>
      </c>
      <c r="T171" s="16"/>
      <c r="U171" s="16"/>
      <c r="V171" s="18">
        <f t="shared" si="30"/>
        <v>5.0000000000000001E-3</v>
      </c>
      <c r="W171" s="16"/>
      <c r="X171" s="16"/>
      <c r="Y171" s="16"/>
      <c r="Z171" s="16"/>
      <c r="AA171" s="16"/>
      <c r="AB171" s="16"/>
      <c r="AC171" s="15">
        <f t="shared" si="31"/>
        <v>2.9431000000000002E-2</v>
      </c>
      <c r="AD171" s="40">
        <f t="shared" si="32"/>
        <v>1.7628705148205928E-3</v>
      </c>
      <c r="AE171" s="40">
        <f t="shared" si="33"/>
        <v>5.4693952463980922E-4</v>
      </c>
      <c r="AF171" s="40">
        <f t="shared" si="34"/>
        <v>2.0926248814658469E-3</v>
      </c>
    </row>
    <row r="172" spans="1:32" x14ac:dyDescent="0.2">
      <c r="A172" s="6">
        <f t="shared" si="35"/>
        <v>201601642</v>
      </c>
      <c r="B172" s="103" t="str">
        <f t="shared" si="35"/>
        <v>UDEQ</v>
      </c>
      <c r="C172" s="103">
        <f t="shared" si="35"/>
        <v>4953990</v>
      </c>
      <c r="D172" s="104">
        <f t="shared" si="35"/>
        <v>345.71927808000004</v>
      </c>
      <c r="E172" s="11">
        <f t="shared" si="35"/>
        <v>42499.59375</v>
      </c>
      <c r="F172" s="15">
        <f t="shared" si="26"/>
        <v>3.0021</v>
      </c>
      <c r="G172" s="16"/>
      <c r="H172" s="19">
        <f t="shared" si="27"/>
        <v>3.003E-3</v>
      </c>
      <c r="I172" s="26"/>
      <c r="J172" s="26"/>
      <c r="K172" s="19">
        <f t="shared" si="28"/>
        <v>1.091E-3</v>
      </c>
      <c r="L172" s="16"/>
      <c r="M172" s="16"/>
      <c r="N172" s="16"/>
      <c r="O172" s="15">
        <f t="shared" si="25"/>
        <v>3.0460000000000001E-2</v>
      </c>
      <c r="P172" s="15">
        <f t="shared" si="25"/>
        <v>3.98</v>
      </c>
      <c r="Q172" s="18">
        <f t="shared" si="25"/>
        <v>2.9724E-2</v>
      </c>
      <c r="R172" s="16"/>
      <c r="S172" s="15">
        <f t="shared" si="29"/>
        <v>0.90105999999999997</v>
      </c>
      <c r="T172" s="16"/>
      <c r="U172" s="16"/>
      <c r="V172" s="18">
        <f t="shared" si="30"/>
        <v>5.0000000000000001E-3</v>
      </c>
      <c r="W172" s="16"/>
      <c r="X172" s="16"/>
      <c r="Y172" s="16"/>
      <c r="Z172" s="16"/>
      <c r="AA172" s="16"/>
      <c r="AB172" s="16"/>
      <c r="AC172" s="15">
        <f t="shared" si="31"/>
        <v>0.21671000000000001</v>
      </c>
      <c r="AD172" s="40">
        <f t="shared" si="32"/>
        <v>9.9010692515239338E-3</v>
      </c>
      <c r="AE172" s="40">
        <f t="shared" si="33"/>
        <v>1.0002997901468972E-3</v>
      </c>
      <c r="AF172" s="40">
        <f t="shared" si="34"/>
        <v>1.0146230971653177E-2</v>
      </c>
    </row>
    <row r="173" spans="1:32" x14ac:dyDescent="0.2">
      <c r="A173" s="6">
        <f t="shared" si="35"/>
        <v>201601708</v>
      </c>
      <c r="B173" s="103" t="str">
        <f t="shared" si="35"/>
        <v>UDEQ</v>
      </c>
      <c r="C173" s="103">
        <f t="shared" si="35"/>
        <v>4953990</v>
      </c>
      <c r="D173" s="104">
        <f t="shared" si="35"/>
        <v>345.71927808000004</v>
      </c>
      <c r="E173" s="11">
        <f t="shared" si="35"/>
        <v>42505.458333333336</v>
      </c>
      <c r="F173" s="15">
        <f t="shared" si="26"/>
        <v>39.563000000000002</v>
      </c>
      <c r="G173" s="16"/>
      <c r="H173" s="19">
        <f t="shared" si="27"/>
        <v>8.5370000000000012E-3</v>
      </c>
      <c r="I173" s="26"/>
      <c r="J173" s="26"/>
      <c r="K173" s="19">
        <f t="shared" si="28"/>
        <v>4.9799999999999996E-4</v>
      </c>
      <c r="L173" s="16"/>
      <c r="M173" s="16"/>
      <c r="N173" s="16"/>
      <c r="O173" s="15">
        <f t="shared" si="25"/>
        <v>4.7774999999999998E-2</v>
      </c>
      <c r="P173" s="15">
        <f t="shared" si="25"/>
        <v>39.200000000000003</v>
      </c>
      <c r="Q173" s="18">
        <f t="shared" si="25"/>
        <v>3.9070999999999995E-2</v>
      </c>
      <c r="R173" s="16"/>
      <c r="S173" s="15">
        <f t="shared" si="29"/>
        <v>1.1353</v>
      </c>
      <c r="T173" s="16"/>
      <c r="U173" s="16"/>
      <c r="V173" s="18">
        <f t="shared" si="30"/>
        <v>2.3514E-2</v>
      </c>
      <c r="W173" s="16"/>
      <c r="X173" s="16"/>
      <c r="Y173" s="16"/>
      <c r="Z173" s="16"/>
      <c r="AA173" s="16"/>
      <c r="AB173" s="16"/>
      <c r="AC173" s="15">
        <f t="shared" si="31"/>
        <v>0.79883999999999999</v>
      </c>
      <c r="AD173" s="40">
        <f t="shared" si="32"/>
        <v>9.8756413820994351E-4</v>
      </c>
      <c r="AE173" s="40">
        <f t="shared" si="33"/>
        <v>2.1578242297095774E-4</v>
      </c>
      <c r="AF173" s="40">
        <f t="shared" si="34"/>
        <v>1.2075676768698025E-3</v>
      </c>
    </row>
    <row r="174" spans="1:32" x14ac:dyDescent="0.2">
      <c r="A174" s="6">
        <f t="shared" si="35"/>
        <v>201601872</v>
      </c>
      <c r="B174" s="103" t="str">
        <f t="shared" si="35"/>
        <v>UDEQ</v>
      </c>
      <c r="C174" s="103">
        <f t="shared" si="35"/>
        <v>4953990</v>
      </c>
      <c r="D174" s="104">
        <f t="shared" si="35"/>
        <v>345.71927808000004</v>
      </c>
      <c r="E174" s="11">
        <f t="shared" si="35"/>
        <v>42511.59375</v>
      </c>
      <c r="F174" s="15">
        <f t="shared" si="26"/>
        <v>21.74</v>
      </c>
      <c r="G174" s="16"/>
      <c r="H174" s="19">
        <f t="shared" si="27"/>
        <v>5.5320000000000005E-3</v>
      </c>
      <c r="I174" s="26"/>
      <c r="J174" s="26"/>
      <c r="K174" s="19">
        <f t="shared" si="28"/>
        <v>5.5700000000000009E-4</v>
      </c>
      <c r="L174" s="16"/>
      <c r="M174" s="16"/>
      <c r="N174" s="16"/>
      <c r="O174" s="15">
        <f t="shared" si="25"/>
        <v>3.6573000000000001E-2</v>
      </c>
      <c r="P174" s="15">
        <f t="shared" si="25"/>
        <v>24.2</v>
      </c>
      <c r="Q174" s="18">
        <f t="shared" si="25"/>
        <v>3.1445000000000001E-2</v>
      </c>
      <c r="R174" s="16"/>
      <c r="S174" s="15">
        <f t="shared" si="29"/>
        <v>0.78216999999999992</v>
      </c>
      <c r="T174" s="16"/>
      <c r="U174" s="16"/>
      <c r="V174" s="18">
        <f t="shared" si="30"/>
        <v>1.6819000000000001E-2</v>
      </c>
      <c r="W174" s="16"/>
      <c r="X174" s="16"/>
      <c r="Y174" s="16"/>
      <c r="Z174" s="16"/>
      <c r="AA174" s="16"/>
      <c r="AB174" s="16"/>
      <c r="AC174" s="15">
        <f t="shared" si="31"/>
        <v>0.14537</v>
      </c>
      <c r="AD174" s="40">
        <f t="shared" si="32"/>
        <v>1.4464121435142595E-3</v>
      </c>
      <c r="AE174" s="40">
        <f t="shared" si="33"/>
        <v>2.5446182152713895E-4</v>
      </c>
      <c r="AF174" s="40">
        <f t="shared" si="34"/>
        <v>1.6822907083716653E-3</v>
      </c>
    </row>
    <row r="175" spans="1:32" x14ac:dyDescent="0.2">
      <c r="A175" s="6">
        <f t="shared" ref="A175:E181" si="36">A80</f>
        <v>201602111</v>
      </c>
      <c r="B175" s="103" t="str">
        <f t="shared" si="36"/>
        <v>UDEQ</v>
      </c>
      <c r="C175" s="103">
        <f t="shared" si="36"/>
        <v>4953990</v>
      </c>
      <c r="D175" s="104">
        <f t="shared" si="36"/>
        <v>345.71927808000004</v>
      </c>
      <c r="E175" s="11">
        <f t="shared" si="36"/>
        <v>42521.635416666664</v>
      </c>
      <c r="F175" s="15">
        <f t="shared" ref="F175:F181" si="37">F80/1000</f>
        <v>3.5011999999999999</v>
      </c>
      <c r="G175" s="16"/>
      <c r="H175" s="19">
        <f t="shared" ref="H175:H181" si="38">H80/1000</f>
        <v>1.9919999999999998E-3</v>
      </c>
      <c r="I175" s="26"/>
      <c r="J175" s="26"/>
      <c r="K175" s="19">
        <f t="shared" ref="K175:K181" si="39">K80/1000</f>
        <v>5.0000000000000001E-4</v>
      </c>
      <c r="L175" s="16"/>
      <c r="M175" s="16"/>
      <c r="N175" s="16"/>
      <c r="O175" s="15">
        <f t="shared" ref="O175:Q181" si="40">O80/1000</f>
        <v>7.977999999999999E-3</v>
      </c>
      <c r="P175" s="15">
        <f t="shared" si="40"/>
        <v>4.2</v>
      </c>
      <c r="Q175" s="18">
        <f t="shared" si="40"/>
        <v>9.5310000000000013E-3</v>
      </c>
      <c r="R175" s="16"/>
      <c r="S175" s="15">
        <f t="shared" ref="S175:S181" si="41">S80/1000</f>
        <v>0.24381999999999998</v>
      </c>
      <c r="T175" s="16"/>
      <c r="U175" s="16"/>
      <c r="V175" s="18">
        <f t="shared" ref="V175:V181" si="42">V80/1000</f>
        <v>5.0000000000000001E-3</v>
      </c>
      <c r="W175" s="16"/>
      <c r="X175" s="16"/>
      <c r="Y175" s="16"/>
      <c r="Z175" s="16"/>
      <c r="AA175" s="16"/>
      <c r="AB175" s="16"/>
      <c r="AC175" s="15">
        <f t="shared" ref="AC175:AC181" si="43">AC80/1000</f>
        <v>0.05</v>
      </c>
      <c r="AD175" s="40">
        <f t="shared" ref="AD175:AD181" si="44">Q175/F175</f>
        <v>2.7222095281617736E-3</v>
      </c>
      <c r="AE175" s="40">
        <f t="shared" ref="AE175:AE181" si="45">H175/F175</f>
        <v>5.6894778932937279E-4</v>
      </c>
      <c r="AF175" s="40">
        <f t="shared" ref="AF175:AF181" si="46">O175/F175</f>
        <v>2.2786473209185421E-3</v>
      </c>
    </row>
    <row r="176" spans="1:32" x14ac:dyDescent="0.2">
      <c r="A176" s="6">
        <f t="shared" si="36"/>
        <v>201602161</v>
      </c>
      <c r="B176" s="103" t="str">
        <f t="shared" si="36"/>
        <v>UDEQ</v>
      </c>
      <c r="C176" s="103">
        <f t="shared" si="36"/>
        <v>4953990</v>
      </c>
      <c r="D176" s="104">
        <f t="shared" si="36"/>
        <v>345.71927808000004</v>
      </c>
      <c r="E176" s="11">
        <f t="shared" si="36"/>
        <v>42526.395833333336</v>
      </c>
      <c r="F176" s="15">
        <f t="shared" si="37"/>
        <v>5.1630000000000003</v>
      </c>
      <c r="G176" s="16"/>
      <c r="H176" s="19">
        <f t="shared" si="38"/>
        <v>3.0209999999999998E-3</v>
      </c>
      <c r="I176" s="26"/>
      <c r="J176" s="26"/>
      <c r="K176" s="19">
        <f t="shared" si="39"/>
        <v>3.8400000000000001E-4</v>
      </c>
      <c r="L176" s="16"/>
      <c r="M176" s="16"/>
      <c r="N176" s="16"/>
      <c r="O176" s="15">
        <f t="shared" si="40"/>
        <v>1.6850999999999998E-2</v>
      </c>
      <c r="P176" s="15">
        <f t="shared" si="40"/>
        <v>6.64</v>
      </c>
      <c r="Q176" s="18">
        <f t="shared" si="40"/>
        <v>2.8554E-2</v>
      </c>
      <c r="R176" s="16"/>
      <c r="S176" s="15">
        <f t="shared" si="41"/>
        <v>0.43381000000000003</v>
      </c>
      <c r="T176" s="16"/>
      <c r="U176" s="16"/>
      <c r="V176" s="18">
        <f t="shared" si="42"/>
        <v>5.0000000000000001E-3</v>
      </c>
      <c r="W176" s="16"/>
      <c r="X176" s="16"/>
      <c r="Y176" s="16"/>
      <c r="Z176" s="16"/>
      <c r="AA176" s="16"/>
      <c r="AB176" s="16"/>
      <c r="AC176" s="15">
        <f t="shared" si="43"/>
        <v>9.8357E-2</v>
      </c>
      <c r="AD176" s="40">
        <f t="shared" si="44"/>
        <v>5.530505520046484E-3</v>
      </c>
      <c r="AE176" s="40">
        <f t="shared" si="45"/>
        <v>5.851249273678093E-4</v>
      </c>
      <c r="AF176" s="40">
        <f t="shared" si="46"/>
        <v>3.2638001162115043E-3</v>
      </c>
    </row>
    <row r="177" spans="1:32" x14ac:dyDescent="0.2">
      <c r="A177" s="6" t="str">
        <f t="shared" si="36"/>
        <v>SJMC_060716DL</v>
      </c>
      <c r="B177" s="103" t="str">
        <f t="shared" si="36"/>
        <v>USEPA Regions</v>
      </c>
      <c r="C177" s="103" t="str">
        <f t="shared" si="36"/>
        <v>SJMC</v>
      </c>
      <c r="D177" s="104">
        <f t="shared" si="36"/>
        <v>345.79974528000002</v>
      </c>
      <c r="E177" s="11">
        <f t="shared" si="36"/>
        <v>42528.388888888891</v>
      </c>
      <c r="F177" s="15">
        <f t="shared" si="37"/>
        <v>7.7</v>
      </c>
      <c r="G177" s="16"/>
      <c r="H177" s="19">
        <f t="shared" si="38"/>
        <v>4.0000000000000001E-3</v>
      </c>
      <c r="I177" s="26"/>
      <c r="J177" s="26"/>
      <c r="K177" s="19">
        <f t="shared" si="39"/>
        <v>3.6999999999999999E-4</v>
      </c>
      <c r="L177" s="16"/>
      <c r="M177" s="16"/>
      <c r="N177" s="16"/>
      <c r="O177" s="15">
        <f t="shared" si="40"/>
        <v>1.7999999999999999E-2</v>
      </c>
      <c r="P177" s="15">
        <f t="shared" si="40"/>
        <v>7.9</v>
      </c>
      <c r="Q177" s="18">
        <f t="shared" si="40"/>
        <v>3.4000000000000002E-2</v>
      </c>
      <c r="R177" s="16"/>
      <c r="S177" s="15">
        <f t="shared" si="41"/>
        <v>0.39</v>
      </c>
      <c r="T177" s="16"/>
      <c r="U177" s="16"/>
      <c r="V177" s="18">
        <f t="shared" si="42"/>
        <v>4.4999999999999997E-3</v>
      </c>
      <c r="W177" s="16"/>
      <c r="X177" s="16"/>
      <c r="Y177" s="16"/>
      <c r="Z177" s="16"/>
      <c r="AA177" s="16"/>
      <c r="AB177" s="16"/>
      <c r="AC177" s="15">
        <f t="shared" si="43"/>
        <v>0.12</v>
      </c>
      <c r="AD177" s="40">
        <f t="shared" si="44"/>
        <v>4.415584415584416E-3</v>
      </c>
      <c r="AE177" s="40">
        <f t="shared" si="45"/>
        <v>5.1948051948051948E-4</v>
      </c>
      <c r="AF177" s="40">
        <f t="shared" si="46"/>
        <v>2.3376623376623372E-3</v>
      </c>
    </row>
    <row r="178" spans="1:32" x14ac:dyDescent="0.2">
      <c r="A178" s="6" t="str">
        <f t="shared" si="36"/>
        <v>SJMC_060716L</v>
      </c>
      <c r="B178" s="103" t="str">
        <f t="shared" si="36"/>
        <v>USEPA Regions</v>
      </c>
      <c r="C178" s="103" t="str">
        <f t="shared" si="36"/>
        <v>SJMC</v>
      </c>
      <c r="D178" s="104">
        <f t="shared" si="36"/>
        <v>345.79974528000002</v>
      </c>
      <c r="E178" s="11">
        <f t="shared" si="36"/>
        <v>42528.388888888891</v>
      </c>
      <c r="F178" s="15">
        <f t="shared" si="37"/>
        <v>8.6</v>
      </c>
      <c r="G178" s="16"/>
      <c r="H178" s="19">
        <f t="shared" si="38"/>
        <v>4.3E-3</v>
      </c>
      <c r="I178" s="26"/>
      <c r="J178" s="26"/>
      <c r="K178" s="19">
        <f t="shared" si="39"/>
        <v>4.2999999999999999E-4</v>
      </c>
      <c r="L178" s="16"/>
      <c r="M178" s="16"/>
      <c r="N178" s="16"/>
      <c r="O178" s="15">
        <f t="shared" si="40"/>
        <v>0.02</v>
      </c>
      <c r="P178" s="15">
        <f t="shared" si="40"/>
        <v>9</v>
      </c>
      <c r="Q178" s="18">
        <f t="shared" si="40"/>
        <v>3.6999999999999998E-2</v>
      </c>
      <c r="R178" s="16"/>
      <c r="S178" s="15">
        <f t="shared" si="41"/>
        <v>0.45</v>
      </c>
      <c r="T178" s="16"/>
      <c r="U178" s="16"/>
      <c r="V178" s="18">
        <f t="shared" si="42"/>
        <v>5.3E-3</v>
      </c>
      <c r="W178" s="16"/>
      <c r="X178" s="16"/>
      <c r="Y178" s="16"/>
      <c r="Z178" s="16"/>
      <c r="AA178" s="16"/>
      <c r="AB178" s="16"/>
      <c r="AC178" s="15">
        <f t="shared" si="43"/>
        <v>0.13</v>
      </c>
      <c r="AD178" s="40">
        <f t="shared" si="44"/>
        <v>4.3023255813953486E-3</v>
      </c>
      <c r="AE178" s="40">
        <f t="shared" si="45"/>
        <v>5.0000000000000001E-4</v>
      </c>
      <c r="AF178" s="40">
        <f t="shared" si="46"/>
        <v>2.3255813953488372E-3</v>
      </c>
    </row>
    <row r="179" spans="1:32" x14ac:dyDescent="0.2">
      <c r="A179" s="6">
        <f t="shared" si="36"/>
        <v>201602396</v>
      </c>
      <c r="B179" s="103" t="str">
        <f t="shared" si="36"/>
        <v>UDEQ</v>
      </c>
      <c r="C179" s="103">
        <f t="shared" si="36"/>
        <v>4953990</v>
      </c>
      <c r="D179" s="104">
        <f t="shared" si="36"/>
        <v>345.71927808000004</v>
      </c>
      <c r="E179" s="11">
        <f t="shared" si="36"/>
        <v>42534.479166666664</v>
      </c>
      <c r="F179" s="15">
        <f t="shared" si="37"/>
        <v>3.4316999999999998</v>
      </c>
      <c r="G179" s="16"/>
      <c r="H179" s="19">
        <f t="shared" si="38"/>
        <v>1.9370000000000001E-3</v>
      </c>
      <c r="I179" s="26"/>
      <c r="J179" s="26"/>
      <c r="K179" s="19">
        <f t="shared" si="39"/>
        <v>1.8900000000000001E-4</v>
      </c>
      <c r="L179" s="16"/>
      <c r="M179" s="16"/>
      <c r="N179" s="16"/>
      <c r="O179" s="15">
        <f t="shared" si="40"/>
        <v>8.9750000000000003E-3</v>
      </c>
      <c r="P179" s="15">
        <f t="shared" si="40"/>
        <v>4.71</v>
      </c>
      <c r="Q179" s="18">
        <f t="shared" si="40"/>
        <v>1.4521000000000001E-2</v>
      </c>
      <c r="R179" s="16"/>
      <c r="S179" s="15">
        <f t="shared" si="41"/>
        <v>0.21691999999999997</v>
      </c>
      <c r="T179" s="16"/>
      <c r="U179" s="16"/>
      <c r="V179" s="18">
        <f t="shared" si="42"/>
        <v>5.0000000000000001E-3</v>
      </c>
      <c r="W179" s="16"/>
      <c r="X179" s="16"/>
      <c r="Y179" s="16"/>
      <c r="Z179" s="16"/>
      <c r="AA179" s="16"/>
      <c r="AB179" s="16"/>
      <c r="AC179" s="15">
        <f t="shared" si="43"/>
        <v>4.9500999999999996E-2</v>
      </c>
      <c r="AD179" s="40">
        <f t="shared" si="44"/>
        <v>4.2314304863478747E-3</v>
      </c>
      <c r="AE179" s="40">
        <f t="shared" si="45"/>
        <v>5.644432788413906E-4</v>
      </c>
      <c r="AF179" s="40">
        <f t="shared" si="46"/>
        <v>2.615321852143253E-3</v>
      </c>
    </row>
    <row r="180" spans="1:32" x14ac:dyDescent="0.2">
      <c r="A180" s="6">
        <f t="shared" si="36"/>
        <v>201602471</v>
      </c>
      <c r="B180" s="103" t="str">
        <f t="shared" si="36"/>
        <v>UDEQ</v>
      </c>
      <c r="C180" s="103">
        <f t="shared" si="36"/>
        <v>4953990</v>
      </c>
      <c r="D180" s="104">
        <f t="shared" si="36"/>
        <v>345.71927808000004</v>
      </c>
      <c r="E180" s="11">
        <f t="shared" si="36"/>
        <v>42539.59375</v>
      </c>
      <c r="F180" s="15">
        <f t="shared" si="37"/>
        <v>2.7555000000000001</v>
      </c>
      <c r="G180" s="16"/>
      <c r="H180" s="19">
        <f t="shared" si="38"/>
        <v>1.6490000000000001E-3</v>
      </c>
      <c r="I180" s="26"/>
      <c r="J180" s="26"/>
      <c r="K180" s="19">
        <f t="shared" si="39"/>
        <v>1.5900000000000002E-4</v>
      </c>
      <c r="L180" s="16"/>
      <c r="M180" s="16"/>
      <c r="N180" s="16"/>
      <c r="O180" s="15">
        <f t="shared" si="40"/>
        <v>6.3040000000000006E-3</v>
      </c>
      <c r="P180" s="15">
        <f t="shared" si="40"/>
        <v>3.39</v>
      </c>
      <c r="Q180" s="18">
        <f t="shared" si="40"/>
        <v>1.2178000000000001E-2</v>
      </c>
      <c r="R180" s="16"/>
      <c r="S180" s="15">
        <f t="shared" si="41"/>
        <v>0.18668000000000001</v>
      </c>
      <c r="T180" s="16"/>
      <c r="U180" s="16"/>
      <c r="V180" s="18">
        <f t="shared" si="42"/>
        <v>5.0000000000000001E-3</v>
      </c>
      <c r="W180" s="16"/>
      <c r="X180" s="16"/>
      <c r="Y180" s="16"/>
      <c r="Z180" s="16"/>
      <c r="AA180" s="16"/>
      <c r="AB180" s="16"/>
      <c r="AC180" s="15">
        <f t="shared" si="43"/>
        <v>3.5601000000000001E-2</v>
      </c>
      <c r="AD180" s="40">
        <f t="shared" si="44"/>
        <v>4.4195245871892583E-3</v>
      </c>
      <c r="AE180" s="40">
        <f t="shared" si="45"/>
        <v>5.9843948466702958E-4</v>
      </c>
      <c r="AF180" s="40">
        <f t="shared" si="46"/>
        <v>2.2877880602431501E-3</v>
      </c>
    </row>
    <row r="181" spans="1:32" x14ac:dyDescent="0.2">
      <c r="A181" s="6">
        <f t="shared" si="36"/>
        <v>201602562</v>
      </c>
      <c r="B181" s="103" t="str">
        <f t="shared" si="36"/>
        <v>UDEQ</v>
      </c>
      <c r="C181" s="103">
        <f t="shared" si="36"/>
        <v>4953990</v>
      </c>
      <c r="D181" s="104">
        <f t="shared" si="36"/>
        <v>345.71927808000004</v>
      </c>
      <c r="E181" s="11">
        <f t="shared" si="36"/>
        <v>42546.583333333336</v>
      </c>
      <c r="F181" s="15">
        <f t="shared" si="37"/>
        <v>0.46673000000000003</v>
      </c>
      <c r="G181" s="16"/>
      <c r="H181" s="19">
        <f t="shared" si="38"/>
        <v>1.0089999999999999E-3</v>
      </c>
      <c r="I181" s="26"/>
      <c r="J181" s="26"/>
      <c r="K181" s="19">
        <f t="shared" si="39"/>
        <v>1E-4</v>
      </c>
      <c r="L181" s="16"/>
      <c r="M181" s="16"/>
      <c r="N181" s="16"/>
      <c r="O181" s="15">
        <f t="shared" si="40"/>
        <v>3.6819999999999999E-3</v>
      </c>
      <c r="P181" s="15">
        <f t="shared" si="40"/>
        <v>0.56000000000000005</v>
      </c>
      <c r="Q181" s="18">
        <f t="shared" si="40"/>
        <v>4.9100000000000003E-3</v>
      </c>
      <c r="R181" s="16"/>
      <c r="S181" s="15">
        <f t="shared" si="41"/>
        <v>0.11015000000000001</v>
      </c>
      <c r="T181" s="16"/>
      <c r="U181" s="16"/>
      <c r="V181" s="18">
        <f t="shared" si="42"/>
        <v>5.0000000000000001E-3</v>
      </c>
      <c r="W181" s="16"/>
      <c r="X181" s="16"/>
      <c r="Y181" s="16"/>
      <c r="Z181" s="16"/>
      <c r="AA181" s="16"/>
      <c r="AB181" s="16"/>
      <c r="AC181" s="15">
        <f t="shared" si="43"/>
        <v>1.9358E-2</v>
      </c>
      <c r="AD181" s="40">
        <f t="shared" si="44"/>
        <v>1.0520000857026547E-2</v>
      </c>
      <c r="AE181" s="40">
        <f t="shared" si="45"/>
        <v>2.1618494632871248E-3</v>
      </c>
      <c r="AF181" s="40">
        <f t="shared" si="46"/>
        <v>7.8889293595869117E-3</v>
      </c>
    </row>
    <row r="182" spans="1:32" x14ac:dyDescent="0.2">
      <c r="A182" s="6"/>
      <c r="B182" s="103"/>
      <c r="C182" s="103"/>
      <c r="D182" s="104"/>
      <c r="E182" s="11"/>
      <c r="F182" s="15"/>
      <c r="G182" s="16"/>
      <c r="H182" s="19"/>
      <c r="I182" s="26"/>
      <c r="J182" s="26"/>
      <c r="K182" s="19"/>
      <c r="L182" s="16"/>
      <c r="M182" s="16"/>
      <c r="N182" s="16"/>
      <c r="O182" s="15"/>
      <c r="P182" s="15"/>
      <c r="Q182" s="18"/>
      <c r="R182" s="16"/>
      <c r="S182" s="15"/>
      <c r="T182" s="16"/>
      <c r="U182" s="16"/>
      <c r="V182" s="18"/>
      <c r="W182" s="16"/>
      <c r="X182" s="16"/>
      <c r="Y182" s="16"/>
      <c r="Z182" s="16"/>
      <c r="AA182" s="16"/>
      <c r="AB182" s="16"/>
      <c r="AC182" s="15"/>
      <c r="AD182" s="40"/>
      <c r="AE182" s="40"/>
      <c r="AF182" s="40"/>
    </row>
    <row r="183" spans="1:32" x14ac:dyDescent="0.2">
      <c r="E183" s="11"/>
    </row>
    <row r="184" spans="1:32" x14ac:dyDescent="0.2">
      <c r="E184" s="11"/>
    </row>
    <row r="185" spans="1:32" x14ac:dyDescent="0.2">
      <c r="E185" s="11"/>
    </row>
    <row r="186" spans="1:32" x14ac:dyDescent="0.2">
      <c r="E186" s="11"/>
    </row>
    <row r="187" spans="1:32" x14ac:dyDescent="0.2">
      <c r="E187" s="11"/>
    </row>
    <row r="188" spans="1:32" x14ac:dyDescent="0.2">
      <c r="E188" s="11"/>
    </row>
    <row r="189" spans="1:32" x14ac:dyDescent="0.2">
      <c r="E189" s="11"/>
    </row>
    <row r="190" spans="1:32" x14ac:dyDescent="0.2">
      <c r="E190" s="11"/>
    </row>
    <row r="191" spans="1:32" x14ac:dyDescent="0.2">
      <c r="E191" s="11"/>
    </row>
    <row r="192" spans="1:32" x14ac:dyDescent="0.2">
      <c r="E192" s="11"/>
    </row>
    <row r="193" spans="5:5" x14ac:dyDescent="0.2">
      <c r="E193" s="11"/>
    </row>
    <row r="194" spans="5:5" x14ac:dyDescent="0.2">
      <c r="E194" s="11"/>
    </row>
    <row r="195" spans="5:5" x14ac:dyDescent="0.2">
      <c r="E195" s="11"/>
    </row>
    <row r="196" spans="5:5" x14ac:dyDescent="0.2">
      <c r="E196" s="11"/>
    </row>
    <row r="197" spans="5:5" x14ac:dyDescent="0.2">
      <c r="E197" s="11"/>
    </row>
    <row r="198" spans="5:5" x14ac:dyDescent="0.2">
      <c r="E198" s="11"/>
    </row>
    <row r="199" spans="5:5" x14ac:dyDescent="0.2">
      <c r="E199" s="11"/>
    </row>
    <row r="200" spans="5:5" x14ac:dyDescent="0.2">
      <c r="E200" s="11"/>
    </row>
    <row r="201" spans="5:5" x14ac:dyDescent="0.2">
      <c r="E201" s="11"/>
    </row>
    <row r="202" spans="5:5" x14ac:dyDescent="0.2">
      <c r="E202" s="11"/>
    </row>
    <row r="203" spans="5:5" x14ac:dyDescent="0.2">
      <c r="E203" s="11"/>
    </row>
    <row r="204" spans="5:5" x14ac:dyDescent="0.2">
      <c r="E204" s="11"/>
    </row>
    <row r="205" spans="5:5" x14ac:dyDescent="0.2">
      <c r="E205" s="11"/>
    </row>
    <row r="206" spans="5:5" x14ac:dyDescent="0.2">
      <c r="E206" s="11"/>
    </row>
    <row r="207" spans="5:5" x14ac:dyDescent="0.2">
      <c r="E207" s="11"/>
    </row>
    <row r="208" spans="5:5" x14ac:dyDescent="0.2">
      <c r="E208" s="11"/>
    </row>
    <row r="209" spans="5:5" x14ac:dyDescent="0.2">
      <c r="E209" s="11"/>
    </row>
    <row r="210" spans="5:5" x14ac:dyDescent="0.2">
      <c r="E210" s="11"/>
    </row>
    <row r="211" spans="5:5" x14ac:dyDescent="0.2">
      <c r="E211" s="11"/>
    </row>
    <row r="212" spans="5:5" x14ac:dyDescent="0.2">
      <c r="E212" s="11"/>
    </row>
    <row r="213" spans="5:5" x14ac:dyDescent="0.2">
      <c r="E213" s="11"/>
    </row>
    <row r="214" spans="5:5" x14ac:dyDescent="0.2">
      <c r="E214" s="11"/>
    </row>
    <row r="215" spans="5:5" x14ac:dyDescent="0.2">
      <c r="E215" s="11"/>
    </row>
    <row r="216" spans="5:5" x14ac:dyDescent="0.2">
      <c r="E216" s="11"/>
    </row>
    <row r="217" spans="5:5" x14ac:dyDescent="0.2">
      <c r="E217" s="11"/>
    </row>
    <row r="218" spans="5:5" x14ac:dyDescent="0.2">
      <c r="E218" s="11"/>
    </row>
    <row r="219" spans="5:5" x14ac:dyDescent="0.2">
      <c r="E219" s="11"/>
    </row>
    <row r="220" spans="5:5" x14ac:dyDescent="0.2">
      <c r="E220" s="11"/>
    </row>
    <row r="221" spans="5:5" x14ac:dyDescent="0.2">
      <c r="E221" s="11"/>
    </row>
    <row r="222" spans="5:5" x14ac:dyDescent="0.2">
      <c r="E222" s="11"/>
    </row>
    <row r="223" spans="5:5" x14ac:dyDescent="0.2">
      <c r="E223" s="11"/>
    </row>
    <row r="224" spans="5:5" x14ac:dyDescent="0.2">
      <c r="E224" s="11"/>
    </row>
    <row r="225" spans="5:5" x14ac:dyDescent="0.2">
      <c r="E225" s="11"/>
    </row>
  </sheetData>
  <sheetProtection algorithmName="SHA-512" hashValue="XQCKxXuge9iYmbMxOSKXsxQgm5uiUJwjhDDVy14pgRNQ8dRcLKDWrLq0YJ4miYDGQNRX9SXFOR/m3vMXYG+9uQ==" saltValue="Zb0WYPaZBvIASp/1ngCESA==" spinCount="100000" sheet="1" scenarios="1"/>
  <mergeCells count="2">
    <mergeCell ref="F1:AC1"/>
    <mergeCell ref="F96:AC96"/>
  </mergeCells>
  <pageMargins left="0.7" right="0.7" top="0.75" bottom="0.75" header="0.3" footer="0.3"/>
  <pageSetup paperSize="3" scale="50" orientation="landscape" r:id="rId1"/>
  <headerFooter>
    <oddFooter>&amp;L&amp;Z&amp;F&amp;R&amp;D &amp;T</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211"/>
  <sheetViews>
    <sheetView workbookViewId="0">
      <selection activeCell="AO77" sqref="AO77"/>
    </sheetView>
  </sheetViews>
  <sheetFormatPr defaultRowHeight="12.75" x14ac:dyDescent="0.2"/>
  <cols>
    <col min="1" max="1" width="21" customWidth="1"/>
    <col min="2" max="2" width="15.7109375" customWidth="1"/>
    <col min="3" max="3" width="19.28515625" customWidth="1"/>
    <col min="5" max="5" width="12.85546875" customWidth="1"/>
  </cols>
  <sheetData>
    <row r="1" spans="1:30" ht="21" x14ac:dyDescent="0.35">
      <c r="A1" s="85" t="s">
        <v>979</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0" ht="36" x14ac:dyDescent="0.2">
      <c r="A2" s="24" t="s">
        <v>395</v>
      </c>
      <c r="B2" s="24" t="s">
        <v>2</v>
      </c>
      <c r="C2" s="24" t="s">
        <v>396</v>
      </c>
      <c r="D2" s="75" t="s">
        <v>472</v>
      </c>
      <c r="E2" s="23" t="s">
        <v>398</v>
      </c>
      <c r="F2" s="22" t="s">
        <v>5</v>
      </c>
      <c r="G2" s="24" t="s">
        <v>6</v>
      </c>
      <c r="H2" s="22" t="s">
        <v>0</v>
      </c>
      <c r="I2" s="22" t="s">
        <v>7</v>
      </c>
      <c r="J2" s="22" t="s">
        <v>8</v>
      </c>
      <c r="K2" s="22" t="s">
        <v>9</v>
      </c>
      <c r="L2" s="22" t="s">
        <v>10</v>
      </c>
      <c r="M2" s="22" t="s">
        <v>11</v>
      </c>
      <c r="N2" s="22" t="s">
        <v>12</v>
      </c>
      <c r="O2" s="22" t="s">
        <v>13</v>
      </c>
      <c r="P2" s="22" t="s">
        <v>14</v>
      </c>
      <c r="Q2" s="22" t="s">
        <v>1</v>
      </c>
      <c r="R2" s="22" t="s">
        <v>15</v>
      </c>
      <c r="S2" s="22" t="s">
        <v>16</v>
      </c>
      <c r="T2" s="22" t="s">
        <v>17</v>
      </c>
      <c r="U2" s="22" t="s">
        <v>18</v>
      </c>
      <c r="V2" s="22" t="s">
        <v>19</v>
      </c>
      <c r="W2" s="22" t="s">
        <v>20</v>
      </c>
      <c r="X2" s="22" t="s">
        <v>21</v>
      </c>
      <c r="Y2" s="22" t="s">
        <v>22</v>
      </c>
      <c r="Z2" s="22" t="s">
        <v>23</v>
      </c>
      <c r="AA2" s="22" t="s">
        <v>24</v>
      </c>
      <c r="AB2" s="22" t="s">
        <v>25</v>
      </c>
      <c r="AC2" s="22" t="s">
        <v>26</v>
      </c>
      <c r="AD2" s="25"/>
    </row>
    <row r="3" spans="1:30" s="12" customFormat="1" x14ac:dyDescent="0.2">
      <c r="A3" s="106" t="s">
        <v>928</v>
      </c>
      <c r="B3" s="106" t="s">
        <v>863</v>
      </c>
      <c r="C3" s="106">
        <v>4953250</v>
      </c>
      <c r="D3" s="107">
        <v>377.05320576000003</v>
      </c>
      <c r="E3" s="108">
        <v>42224.679861111108</v>
      </c>
      <c r="F3" s="106">
        <v>55700</v>
      </c>
      <c r="G3" s="106">
        <v>0.43600000000000005</v>
      </c>
      <c r="H3" s="106">
        <v>15.9</v>
      </c>
      <c r="I3" s="106">
        <v>1090</v>
      </c>
      <c r="J3" s="106">
        <v>5.21</v>
      </c>
      <c r="K3" s="106">
        <v>1.99</v>
      </c>
      <c r="L3" s="106">
        <v>252000</v>
      </c>
      <c r="M3" s="106">
        <v>32.4</v>
      </c>
      <c r="N3" s="106">
        <v>34.299999999999997</v>
      </c>
      <c r="O3" s="106">
        <v>80.8</v>
      </c>
      <c r="P3" s="106">
        <v>47800</v>
      </c>
      <c r="Q3" s="106">
        <v>74.7</v>
      </c>
      <c r="R3" s="106">
        <v>33800</v>
      </c>
      <c r="S3" s="106">
        <v>1700</v>
      </c>
      <c r="T3" s="106">
        <v>0.158</v>
      </c>
      <c r="U3" s="106">
        <v>1.75</v>
      </c>
      <c r="V3" s="106">
        <v>65.8</v>
      </c>
      <c r="W3" s="106">
        <v>13300</v>
      </c>
      <c r="X3" s="106">
        <v>2.14</v>
      </c>
      <c r="Y3" s="106">
        <v>0.63300000000000001</v>
      </c>
      <c r="Z3" s="106">
        <v>58800</v>
      </c>
      <c r="AA3" s="106">
        <v>1.2899999999999998</v>
      </c>
      <c r="AB3" s="106">
        <v>64.699999999999989</v>
      </c>
      <c r="AC3" s="106">
        <v>242</v>
      </c>
    </row>
    <row r="4" spans="1:30" s="12" customFormat="1" x14ac:dyDescent="0.2">
      <c r="A4" s="106" t="s">
        <v>929</v>
      </c>
      <c r="B4" s="106" t="s">
        <v>644</v>
      </c>
      <c r="C4" s="106" t="s">
        <v>43</v>
      </c>
      <c r="D4" s="107">
        <v>377.61647615999999</v>
      </c>
      <c r="E4" s="108">
        <v>42225.767361111109</v>
      </c>
      <c r="F4" s="106">
        <v>53000</v>
      </c>
      <c r="G4" s="106">
        <v>0.4</v>
      </c>
      <c r="H4" s="106">
        <v>9.1999999999999993</v>
      </c>
      <c r="I4" s="106">
        <v>720</v>
      </c>
      <c r="J4" s="106">
        <v>3.1</v>
      </c>
      <c r="K4" s="106">
        <v>0.12</v>
      </c>
      <c r="L4" s="106">
        <v>130000</v>
      </c>
      <c r="M4" s="106">
        <v>27</v>
      </c>
      <c r="N4" s="106">
        <v>22</v>
      </c>
      <c r="O4" s="106">
        <v>51</v>
      </c>
      <c r="P4" s="106">
        <v>43000</v>
      </c>
      <c r="Q4" s="106">
        <v>40</v>
      </c>
      <c r="R4" s="106">
        <v>26000</v>
      </c>
      <c r="S4" s="106">
        <v>1200</v>
      </c>
      <c r="T4" s="106"/>
      <c r="U4" s="106">
        <v>1.5</v>
      </c>
      <c r="V4" s="106">
        <v>32</v>
      </c>
      <c r="W4" s="106">
        <v>13000</v>
      </c>
      <c r="X4" s="106">
        <v>0.57999999999999996</v>
      </c>
      <c r="Y4" s="106">
        <v>0.2</v>
      </c>
      <c r="Z4" s="106">
        <v>35000</v>
      </c>
      <c r="AA4" s="106">
        <v>0.56999999999999995</v>
      </c>
      <c r="AB4" s="106">
        <v>68</v>
      </c>
      <c r="AC4" s="106">
        <v>150</v>
      </c>
    </row>
    <row r="5" spans="1:30" s="12" customFormat="1" x14ac:dyDescent="0.2">
      <c r="A5" s="106" t="s">
        <v>930</v>
      </c>
      <c r="B5" s="106" t="s">
        <v>863</v>
      </c>
      <c r="C5" s="106">
        <v>4953250</v>
      </c>
      <c r="D5" s="107">
        <v>377.05320576000003</v>
      </c>
      <c r="E5" s="108">
        <v>42226.46875</v>
      </c>
      <c r="F5" s="106">
        <v>27000</v>
      </c>
      <c r="G5" s="106">
        <v>0.3</v>
      </c>
      <c r="H5" s="106">
        <v>13.2</v>
      </c>
      <c r="I5" s="106">
        <v>1530</v>
      </c>
      <c r="J5" s="106">
        <v>2.2999999999999998</v>
      </c>
      <c r="K5" s="106">
        <v>0.78799999999999992</v>
      </c>
      <c r="L5" s="106">
        <v>104000</v>
      </c>
      <c r="M5" s="106">
        <v>15.9</v>
      </c>
      <c r="N5" s="106">
        <v>15.6</v>
      </c>
      <c r="O5" s="106">
        <v>60</v>
      </c>
      <c r="P5" s="106">
        <v>28500</v>
      </c>
      <c r="Q5" s="106">
        <v>140</v>
      </c>
      <c r="R5" s="106">
        <v>21200</v>
      </c>
      <c r="S5" s="106">
        <v>1090</v>
      </c>
      <c r="T5" s="106">
        <v>6.4999999999999988E-2</v>
      </c>
      <c r="U5" s="106">
        <v>1.35</v>
      </c>
      <c r="V5" s="106">
        <v>22.1</v>
      </c>
      <c r="W5" s="106">
        <v>7830</v>
      </c>
      <c r="X5" s="106">
        <v>0.99599999999999989</v>
      </c>
      <c r="Y5" s="106">
        <v>1.22</v>
      </c>
      <c r="Z5" s="106">
        <v>30900</v>
      </c>
      <c r="AA5" s="106">
        <v>0.25900000000000001</v>
      </c>
      <c r="AB5" s="106">
        <v>44.3</v>
      </c>
      <c r="AC5" s="106">
        <v>664</v>
      </c>
    </row>
    <row r="6" spans="1:30" s="12" customFormat="1" x14ac:dyDescent="0.2">
      <c r="A6" s="106" t="s">
        <v>931</v>
      </c>
      <c r="B6" s="106" t="s">
        <v>644</v>
      </c>
      <c r="C6" s="106" t="s">
        <v>43</v>
      </c>
      <c r="D6" s="107">
        <v>377.61647615999999</v>
      </c>
      <c r="E6" s="108">
        <v>42226.527777777781</v>
      </c>
      <c r="F6" s="106">
        <v>42000</v>
      </c>
      <c r="G6" s="106">
        <v>0.4</v>
      </c>
      <c r="H6" s="106">
        <v>13</v>
      </c>
      <c r="I6" s="106">
        <v>610</v>
      </c>
      <c r="J6" s="106">
        <v>2.4</v>
      </c>
      <c r="K6" s="106">
        <v>0.27</v>
      </c>
      <c r="L6" s="106">
        <v>100000</v>
      </c>
      <c r="M6" s="106">
        <v>25</v>
      </c>
      <c r="N6" s="106">
        <v>18</v>
      </c>
      <c r="O6" s="106">
        <v>56</v>
      </c>
      <c r="P6" s="106">
        <v>39000</v>
      </c>
      <c r="Q6" s="106">
        <v>120</v>
      </c>
      <c r="R6" s="106">
        <v>21000</v>
      </c>
      <c r="S6" s="106">
        <v>950</v>
      </c>
      <c r="T6" s="106"/>
      <c r="U6" s="106">
        <v>2.2999999999999998</v>
      </c>
      <c r="V6" s="106">
        <v>26</v>
      </c>
      <c r="W6" s="106">
        <v>11000</v>
      </c>
      <c r="X6" s="106">
        <v>3.9</v>
      </c>
      <c r="Y6" s="106">
        <v>0.86</v>
      </c>
      <c r="Z6" s="106">
        <v>29000</v>
      </c>
      <c r="AA6" s="106">
        <v>0.48</v>
      </c>
      <c r="AB6" s="106">
        <v>63</v>
      </c>
      <c r="AC6" s="106">
        <v>160</v>
      </c>
    </row>
    <row r="7" spans="1:30" s="12" customFormat="1" x14ac:dyDescent="0.2">
      <c r="A7" s="106" t="s">
        <v>932</v>
      </c>
      <c r="B7" s="106" t="s">
        <v>863</v>
      </c>
      <c r="C7" s="106">
        <v>4953250</v>
      </c>
      <c r="D7" s="107">
        <v>377.05320576000003</v>
      </c>
      <c r="E7" s="108">
        <v>42226.665277777778</v>
      </c>
      <c r="F7" s="106">
        <v>28700</v>
      </c>
      <c r="G7" s="106">
        <v>0.29300000000000004</v>
      </c>
      <c r="H7" s="106">
        <v>10.7</v>
      </c>
      <c r="I7" s="106">
        <v>726</v>
      </c>
      <c r="J7" s="106">
        <v>2.61</v>
      </c>
      <c r="K7" s="106">
        <v>0.71299999999999997</v>
      </c>
      <c r="L7" s="106">
        <v>99900</v>
      </c>
      <c r="M7" s="106">
        <v>16.100000000000001</v>
      </c>
      <c r="N7" s="106">
        <v>17.3</v>
      </c>
      <c r="O7" s="106">
        <v>54.699999999999996</v>
      </c>
      <c r="P7" s="106">
        <v>27700</v>
      </c>
      <c r="Q7" s="106">
        <v>84.7</v>
      </c>
      <c r="R7" s="106">
        <v>20400</v>
      </c>
      <c r="S7" s="106">
        <v>1170</v>
      </c>
      <c r="T7" s="106">
        <v>7.3300000000000004E-2</v>
      </c>
      <c r="U7" s="106">
        <v>0.876</v>
      </c>
      <c r="V7" s="106">
        <v>22.3</v>
      </c>
      <c r="W7" s="106">
        <v>7290</v>
      </c>
      <c r="X7" s="106">
        <v>0.89400000000000002</v>
      </c>
      <c r="Y7" s="106">
        <v>0.52700000000000002</v>
      </c>
      <c r="Z7" s="106">
        <v>33200</v>
      </c>
      <c r="AA7" s="106">
        <v>0.245</v>
      </c>
      <c r="AB7" s="106">
        <v>40.9</v>
      </c>
      <c r="AC7" s="106">
        <v>960</v>
      </c>
    </row>
    <row r="8" spans="1:30" s="12" customFormat="1" x14ac:dyDescent="0.2">
      <c r="A8" s="106" t="s">
        <v>933</v>
      </c>
      <c r="B8" s="106" t="s">
        <v>863</v>
      </c>
      <c r="C8" s="106">
        <v>4953250</v>
      </c>
      <c r="D8" s="107">
        <v>377.05320576000003</v>
      </c>
      <c r="E8" s="108">
        <v>42227.453472222223</v>
      </c>
      <c r="F8" s="106">
        <v>47800</v>
      </c>
      <c r="G8" s="106">
        <v>0.21800000000000003</v>
      </c>
      <c r="H8" s="106">
        <v>11.5</v>
      </c>
      <c r="I8" s="106">
        <v>913</v>
      </c>
      <c r="J8" s="106">
        <v>3.87</v>
      </c>
      <c r="K8" s="106">
        <v>1.01</v>
      </c>
      <c r="L8" s="106">
        <v>98900</v>
      </c>
      <c r="M8" s="106">
        <v>21.7</v>
      </c>
      <c r="N8" s="106">
        <v>22.599999999999998</v>
      </c>
      <c r="O8" s="106">
        <v>61.6</v>
      </c>
      <c r="P8" s="106">
        <v>37000</v>
      </c>
      <c r="Q8" s="106">
        <v>63.5</v>
      </c>
      <c r="R8" s="106">
        <v>22200</v>
      </c>
      <c r="S8" s="106">
        <v>1310</v>
      </c>
      <c r="T8" s="106">
        <v>0.11299999999999999</v>
      </c>
      <c r="U8" s="106">
        <v>0.71100000000000008</v>
      </c>
      <c r="V8" s="106">
        <v>27.7</v>
      </c>
      <c r="W8" s="106">
        <v>9340</v>
      </c>
      <c r="X8" s="106">
        <v>0.88300000000000001</v>
      </c>
      <c r="Y8" s="106">
        <v>0.44</v>
      </c>
      <c r="Z8" s="106">
        <v>36400</v>
      </c>
      <c r="AA8" s="106">
        <v>0.57899999999999996</v>
      </c>
      <c r="AB8" s="106">
        <v>52.699999999999996</v>
      </c>
      <c r="AC8" s="106">
        <v>167</v>
      </c>
    </row>
    <row r="9" spans="1:30" s="12" customFormat="1" x14ac:dyDescent="0.2">
      <c r="A9" s="106" t="s">
        <v>934</v>
      </c>
      <c r="B9" s="106" t="s">
        <v>644</v>
      </c>
      <c r="C9" s="106" t="s">
        <v>43</v>
      </c>
      <c r="D9" s="107">
        <v>377.61647615999999</v>
      </c>
      <c r="E9" s="108">
        <v>42227.479166666664</v>
      </c>
      <c r="F9" s="106">
        <v>110000</v>
      </c>
      <c r="G9" s="106"/>
      <c r="H9" s="106">
        <v>21</v>
      </c>
      <c r="I9" s="106">
        <v>1000</v>
      </c>
      <c r="J9" s="106">
        <v>6.3</v>
      </c>
      <c r="K9" s="106">
        <v>0.33</v>
      </c>
      <c r="L9" s="106">
        <v>99000</v>
      </c>
      <c r="M9" s="106">
        <v>50</v>
      </c>
      <c r="N9" s="106">
        <v>42</v>
      </c>
      <c r="O9" s="106">
        <v>100</v>
      </c>
      <c r="P9" s="106">
        <v>85000</v>
      </c>
      <c r="Q9" s="106">
        <v>82</v>
      </c>
      <c r="R9" s="106">
        <v>27000</v>
      </c>
      <c r="S9" s="106">
        <v>1800</v>
      </c>
      <c r="T9" s="106">
        <v>0.12</v>
      </c>
      <c r="U9" s="106">
        <v>1.9</v>
      </c>
      <c r="V9" s="106">
        <v>49</v>
      </c>
      <c r="W9" s="106">
        <v>17000</v>
      </c>
      <c r="X9" s="106">
        <v>3.8</v>
      </c>
      <c r="Y9" s="106">
        <v>0.51</v>
      </c>
      <c r="Z9" s="106">
        <v>40000</v>
      </c>
      <c r="AA9" s="106">
        <v>1</v>
      </c>
      <c r="AB9" s="106">
        <v>120</v>
      </c>
      <c r="AC9" s="106">
        <v>250</v>
      </c>
    </row>
    <row r="10" spans="1:30" s="12" customFormat="1" x14ac:dyDescent="0.2">
      <c r="A10" s="106" t="s">
        <v>935</v>
      </c>
      <c r="B10" s="106" t="s">
        <v>863</v>
      </c>
      <c r="C10" s="106">
        <v>4953250</v>
      </c>
      <c r="D10" s="107">
        <v>377.05320576000003</v>
      </c>
      <c r="E10" s="108">
        <v>42227.625694444447</v>
      </c>
      <c r="F10" s="106">
        <v>48700</v>
      </c>
      <c r="G10" s="106">
        <v>0.27200000000000002</v>
      </c>
      <c r="H10" s="106">
        <v>12</v>
      </c>
      <c r="I10" s="106">
        <v>900</v>
      </c>
      <c r="J10" s="106">
        <v>4.2300000000000004</v>
      </c>
      <c r="K10" s="106">
        <v>1.0399999999999998</v>
      </c>
      <c r="L10" s="106">
        <v>102000</v>
      </c>
      <c r="M10" s="106">
        <v>21</v>
      </c>
      <c r="N10" s="106">
        <v>23.599999999999998</v>
      </c>
      <c r="O10" s="106">
        <v>64.199999999999989</v>
      </c>
      <c r="P10" s="106">
        <v>36800</v>
      </c>
      <c r="Q10" s="106">
        <v>63.4</v>
      </c>
      <c r="R10" s="106">
        <v>22400</v>
      </c>
      <c r="S10" s="106">
        <v>1400</v>
      </c>
      <c r="T10" s="106">
        <v>0.115</v>
      </c>
      <c r="U10" s="106">
        <v>0.85499999999999998</v>
      </c>
      <c r="V10" s="106">
        <v>28</v>
      </c>
      <c r="W10" s="106">
        <v>9460</v>
      </c>
      <c r="X10" s="106">
        <v>1.1000000000000001</v>
      </c>
      <c r="Y10" s="106">
        <v>0.43600000000000005</v>
      </c>
      <c r="Z10" s="106">
        <v>38200</v>
      </c>
      <c r="AA10" s="106">
        <v>0.61499999999999999</v>
      </c>
      <c r="AB10" s="106">
        <v>51.5</v>
      </c>
      <c r="AC10" s="106">
        <v>163</v>
      </c>
    </row>
    <row r="11" spans="1:30" s="12" customFormat="1" x14ac:dyDescent="0.2">
      <c r="A11" s="106" t="s">
        <v>936</v>
      </c>
      <c r="B11" s="106" t="s">
        <v>394</v>
      </c>
      <c r="C11" s="106" t="s">
        <v>937</v>
      </c>
      <c r="D11" s="107">
        <v>377.58428928000001</v>
      </c>
      <c r="E11" s="108">
        <v>42228.447916666664</v>
      </c>
      <c r="F11" s="106"/>
      <c r="G11" s="106">
        <v>0.2</v>
      </c>
      <c r="H11" s="106">
        <v>22</v>
      </c>
      <c r="I11" s="106">
        <v>660</v>
      </c>
      <c r="J11" s="106">
        <v>4.2</v>
      </c>
      <c r="K11" s="106">
        <v>0.8</v>
      </c>
      <c r="L11" s="106"/>
      <c r="M11" s="106">
        <v>25</v>
      </c>
      <c r="N11" s="106"/>
      <c r="O11" s="106">
        <v>58</v>
      </c>
      <c r="P11" s="106"/>
      <c r="Q11" s="106">
        <v>44</v>
      </c>
      <c r="R11" s="106"/>
      <c r="S11" s="106"/>
      <c r="T11" s="106">
        <v>0.14000000000000001</v>
      </c>
      <c r="U11" s="106"/>
      <c r="V11" s="106">
        <v>18</v>
      </c>
      <c r="W11" s="106"/>
      <c r="X11" s="106">
        <v>3.8</v>
      </c>
      <c r="Y11" s="106">
        <v>0.73</v>
      </c>
      <c r="Z11" s="106"/>
      <c r="AA11" s="106">
        <v>1.1000000000000001</v>
      </c>
      <c r="AB11" s="106"/>
      <c r="AC11" s="106">
        <v>140</v>
      </c>
    </row>
    <row r="12" spans="1:30" s="12" customFormat="1" x14ac:dyDescent="0.2">
      <c r="A12" s="106" t="s">
        <v>938</v>
      </c>
      <c r="B12" s="106" t="s">
        <v>863</v>
      </c>
      <c r="C12" s="106">
        <v>4953250</v>
      </c>
      <c r="D12" s="107">
        <v>377.05320576000003</v>
      </c>
      <c r="E12" s="108">
        <v>42228.466666666667</v>
      </c>
      <c r="F12" s="106">
        <v>45400</v>
      </c>
      <c r="G12" s="106">
        <v>0.20200000000000001</v>
      </c>
      <c r="H12" s="106">
        <v>14.9</v>
      </c>
      <c r="I12" s="106">
        <v>971</v>
      </c>
      <c r="J12" s="106">
        <v>5.1599999999999993</v>
      </c>
      <c r="K12" s="106">
        <v>0.94</v>
      </c>
      <c r="L12" s="106">
        <v>109000</v>
      </c>
      <c r="M12" s="106">
        <v>20</v>
      </c>
      <c r="N12" s="106">
        <v>27.900000000000002</v>
      </c>
      <c r="O12" s="106">
        <v>76.7</v>
      </c>
      <c r="P12" s="106">
        <v>34600</v>
      </c>
      <c r="Q12" s="106">
        <v>67.400000000000006</v>
      </c>
      <c r="R12" s="106">
        <v>21900</v>
      </c>
      <c r="S12" s="106">
        <v>1670</v>
      </c>
      <c r="T12" s="106">
        <v>0.128</v>
      </c>
      <c r="U12" s="106">
        <v>0.34400000000000003</v>
      </c>
      <c r="V12" s="106">
        <v>30.3</v>
      </c>
      <c r="W12" s="106">
        <v>8430</v>
      </c>
      <c r="X12" s="106">
        <v>1.1000000000000001</v>
      </c>
      <c r="Y12" s="106">
        <v>0.38300000000000001</v>
      </c>
      <c r="Z12" s="106">
        <v>38400</v>
      </c>
      <c r="AA12" s="106">
        <v>0.56499999999999995</v>
      </c>
      <c r="AB12" s="106">
        <v>51.4</v>
      </c>
      <c r="AC12" s="106">
        <v>176</v>
      </c>
    </row>
    <row r="13" spans="1:30" s="12" customFormat="1" x14ac:dyDescent="0.2">
      <c r="A13" s="106" t="s">
        <v>939</v>
      </c>
      <c r="B13" s="106" t="s">
        <v>644</v>
      </c>
      <c r="C13" s="106" t="s">
        <v>43</v>
      </c>
      <c r="D13" s="107">
        <v>377.61647615999999</v>
      </c>
      <c r="E13" s="108">
        <v>42228.489583333336</v>
      </c>
      <c r="F13" s="106">
        <v>110000</v>
      </c>
      <c r="G13" s="106">
        <v>0.4</v>
      </c>
      <c r="H13" s="106">
        <v>21</v>
      </c>
      <c r="I13" s="106">
        <v>890</v>
      </c>
      <c r="J13" s="106">
        <v>5.6</v>
      </c>
      <c r="K13" s="106">
        <v>0.6</v>
      </c>
      <c r="L13" s="106">
        <v>100000</v>
      </c>
      <c r="M13" s="106">
        <v>52</v>
      </c>
      <c r="N13" s="106">
        <v>37</v>
      </c>
      <c r="O13" s="106">
        <v>86</v>
      </c>
      <c r="P13" s="106">
        <v>85000</v>
      </c>
      <c r="Q13" s="106">
        <v>78</v>
      </c>
      <c r="R13" s="106">
        <v>29000</v>
      </c>
      <c r="S13" s="106">
        <v>1700</v>
      </c>
      <c r="T13" s="106">
        <v>0.08</v>
      </c>
      <c r="U13" s="106">
        <v>1.7</v>
      </c>
      <c r="V13" s="106">
        <v>45</v>
      </c>
      <c r="W13" s="106">
        <v>18000</v>
      </c>
      <c r="X13" s="106">
        <v>3.8</v>
      </c>
      <c r="Y13" s="106">
        <v>0.42</v>
      </c>
      <c r="Z13" s="106">
        <v>39000</v>
      </c>
      <c r="AA13" s="106">
        <v>1</v>
      </c>
      <c r="AB13" s="106">
        <v>140</v>
      </c>
      <c r="AC13" s="106">
        <v>210</v>
      </c>
    </row>
    <row r="14" spans="1:30" s="12" customFormat="1" x14ac:dyDescent="0.2">
      <c r="A14" s="106" t="s">
        <v>940</v>
      </c>
      <c r="B14" s="106" t="s">
        <v>863</v>
      </c>
      <c r="C14" s="106">
        <v>4953250</v>
      </c>
      <c r="D14" s="107">
        <v>377.05320576000003</v>
      </c>
      <c r="E14" s="108">
        <v>42229.477777777778</v>
      </c>
      <c r="F14" s="106">
        <v>19300</v>
      </c>
      <c r="G14" s="106">
        <v>0.215</v>
      </c>
      <c r="H14" s="106">
        <v>8.77</v>
      </c>
      <c r="I14" s="106">
        <v>661</v>
      </c>
      <c r="J14" s="106">
        <v>2.52</v>
      </c>
      <c r="K14" s="106">
        <v>0.74399999999999999</v>
      </c>
      <c r="L14" s="106">
        <v>168000</v>
      </c>
      <c r="M14" s="106">
        <v>8.7899999999999991</v>
      </c>
      <c r="N14" s="106">
        <v>13.6</v>
      </c>
      <c r="O14" s="106">
        <v>33.6</v>
      </c>
      <c r="P14" s="106">
        <v>12900</v>
      </c>
      <c r="Q14" s="106">
        <v>35.6</v>
      </c>
      <c r="R14" s="106">
        <v>22800</v>
      </c>
      <c r="S14" s="106">
        <v>1190</v>
      </c>
      <c r="T14" s="106">
        <v>6.0000000000000005E-2</v>
      </c>
      <c r="U14" s="106">
        <v>0.86199999999999999</v>
      </c>
      <c r="V14" s="106">
        <v>18.8</v>
      </c>
      <c r="W14" s="106">
        <v>6830</v>
      </c>
      <c r="X14" s="106">
        <v>1.1100000000000001</v>
      </c>
      <c r="Y14" s="106">
        <v>0.45100000000000001</v>
      </c>
      <c r="Z14" s="106">
        <v>31600</v>
      </c>
      <c r="AA14" s="106">
        <v>0.29399999999999998</v>
      </c>
      <c r="AB14" s="106">
        <v>32.9</v>
      </c>
      <c r="AC14" s="106">
        <v>92.7</v>
      </c>
    </row>
    <row r="15" spans="1:30" s="12" customFormat="1" x14ac:dyDescent="0.2">
      <c r="A15" s="106" t="s">
        <v>941</v>
      </c>
      <c r="B15" s="106" t="s">
        <v>863</v>
      </c>
      <c r="C15" s="106">
        <v>4953250</v>
      </c>
      <c r="D15" s="107">
        <v>377.05320576000003</v>
      </c>
      <c r="E15" s="108">
        <v>42229.622916666667</v>
      </c>
      <c r="F15" s="106">
        <v>30600</v>
      </c>
      <c r="G15" s="106">
        <v>0.25900000000000001</v>
      </c>
      <c r="H15" s="106">
        <v>10.3</v>
      </c>
      <c r="I15" s="106">
        <v>718</v>
      </c>
      <c r="J15" s="106">
        <v>3.61</v>
      </c>
      <c r="K15" s="106">
        <v>0.71199999999999997</v>
      </c>
      <c r="L15" s="106">
        <v>90900</v>
      </c>
      <c r="M15" s="106">
        <v>13.6</v>
      </c>
      <c r="N15" s="106">
        <v>19.2</v>
      </c>
      <c r="O15" s="106">
        <v>53.400000000000006</v>
      </c>
      <c r="P15" s="106">
        <v>23700</v>
      </c>
      <c r="Q15" s="106">
        <v>49.099999999999994</v>
      </c>
      <c r="R15" s="106">
        <v>17300</v>
      </c>
      <c r="S15" s="106">
        <v>1190</v>
      </c>
      <c r="T15" s="106">
        <v>0.08</v>
      </c>
      <c r="U15" s="106">
        <v>0.51500000000000001</v>
      </c>
      <c r="V15" s="106">
        <v>21.7</v>
      </c>
      <c r="W15" s="106">
        <v>6840</v>
      </c>
      <c r="X15" s="106">
        <v>0.92300000000000004</v>
      </c>
      <c r="Y15" s="106">
        <v>0.48599999999999999</v>
      </c>
      <c r="Z15" s="106">
        <v>33200</v>
      </c>
      <c r="AA15" s="106">
        <v>0.41100000000000003</v>
      </c>
      <c r="AB15" s="106">
        <v>38</v>
      </c>
      <c r="AC15" s="106">
        <v>126</v>
      </c>
    </row>
    <row r="16" spans="1:30" s="12" customFormat="1" x14ac:dyDescent="0.2">
      <c r="A16" s="106" t="s">
        <v>942</v>
      </c>
      <c r="B16" s="106" t="s">
        <v>863</v>
      </c>
      <c r="C16" s="106">
        <v>4953250</v>
      </c>
      <c r="D16" s="107">
        <v>377.05320576000003</v>
      </c>
      <c r="E16" s="108">
        <v>42230.459722222222</v>
      </c>
      <c r="F16" s="106">
        <v>66300</v>
      </c>
      <c r="G16" s="106">
        <v>0.54500000000000004</v>
      </c>
      <c r="H16" s="106">
        <v>16.8</v>
      </c>
      <c r="I16" s="106">
        <v>1460</v>
      </c>
      <c r="J16" s="106">
        <v>7.4799999999999995</v>
      </c>
      <c r="K16" s="106">
        <v>1.4</v>
      </c>
      <c r="L16" s="106">
        <v>148000</v>
      </c>
      <c r="M16" s="106">
        <v>29.8</v>
      </c>
      <c r="N16" s="106">
        <v>41.8</v>
      </c>
      <c r="O16" s="106">
        <v>116</v>
      </c>
      <c r="P16" s="106">
        <v>58200</v>
      </c>
      <c r="Q16" s="106">
        <v>96</v>
      </c>
      <c r="R16" s="106">
        <v>35600</v>
      </c>
      <c r="S16" s="106">
        <v>2160</v>
      </c>
      <c r="T16" s="106">
        <v>0.27</v>
      </c>
      <c r="U16" s="106">
        <v>0.621</v>
      </c>
      <c r="V16" s="106">
        <v>49.2</v>
      </c>
      <c r="W16" s="106">
        <v>12500</v>
      </c>
      <c r="X16" s="106">
        <v>1.56</v>
      </c>
      <c r="Y16" s="106">
        <v>0.57399999999999995</v>
      </c>
      <c r="Z16" s="106">
        <v>55700</v>
      </c>
      <c r="AA16" s="106">
        <v>1.1000000000000001</v>
      </c>
      <c r="AB16" s="106">
        <v>77.399999999999991</v>
      </c>
      <c r="AC16" s="106">
        <v>288</v>
      </c>
    </row>
    <row r="17" spans="1:29" s="12" customFormat="1" x14ac:dyDescent="0.2">
      <c r="A17" s="106" t="s">
        <v>943</v>
      </c>
      <c r="B17" s="106" t="s">
        <v>644</v>
      </c>
      <c r="C17" s="106" t="s">
        <v>43</v>
      </c>
      <c r="D17" s="107">
        <v>377.61647615999999</v>
      </c>
      <c r="E17" s="108">
        <v>42230.493055555555</v>
      </c>
      <c r="F17" s="106">
        <v>120000</v>
      </c>
      <c r="G17" s="106">
        <v>1</v>
      </c>
      <c r="H17" s="106">
        <v>23</v>
      </c>
      <c r="I17" s="106">
        <v>1800</v>
      </c>
      <c r="J17" s="106">
        <v>6.5</v>
      </c>
      <c r="K17" s="106">
        <v>1.1000000000000001</v>
      </c>
      <c r="L17" s="106">
        <v>170000</v>
      </c>
      <c r="M17" s="106">
        <v>39</v>
      </c>
      <c r="N17" s="106">
        <v>49</v>
      </c>
      <c r="O17" s="106">
        <v>130</v>
      </c>
      <c r="P17" s="106">
        <v>120000</v>
      </c>
      <c r="Q17" s="106">
        <v>120</v>
      </c>
      <c r="R17" s="106">
        <v>45000</v>
      </c>
      <c r="S17" s="106">
        <v>2300</v>
      </c>
      <c r="T17" s="106">
        <v>0.26</v>
      </c>
      <c r="U17" s="106">
        <v>1.4</v>
      </c>
      <c r="V17" s="106">
        <v>55</v>
      </c>
      <c r="W17" s="106">
        <v>18000</v>
      </c>
      <c r="X17" s="106">
        <v>3.6</v>
      </c>
      <c r="Y17" s="106">
        <v>1</v>
      </c>
      <c r="Z17" s="106">
        <v>58000</v>
      </c>
      <c r="AA17" s="106">
        <v>1</v>
      </c>
      <c r="AB17" s="106">
        <v>110</v>
      </c>
      <c r="AC17" s="106">
        <v>410</v>
      </c>
    </row>
    <row r="18" spans="1:29" s="12" customFormat="1" x14ac:dyDescent="0.2">
      <c r="A18" s="106" t="s">
        <v>944</v>
      </c>
      <c r="B18" s="106" t="s">
        <v>863</v>
      </c>
      <c r="C18" s="106">
        <v>4953250</v>
      </c>
      <c r="D18" s="107">
        <v>377.05320576000003</v>
      </c>
      <c r="E18" s="108">
        <v>42231.479861111111</v>
      </c>
      <c r="F18" s="106">
        <v>37600</v>
      </c>
      <c r="G18" s="106">
        <v>0.39399999999999996</v>
      </c>
      <c r="H18" s="106">
        <v>11.2</v>
      </c>
      <c r="I18" s="106">
        <v>826</v>
      </c>
      <c r="J18" s="106">
        <v>4.1000000000000005</v>
      </c>
      <c r="K18" s="106">
        <v>0.9840000000000001</v>
      </c>
      <c r="L18" s="106">
        <v>108000</v>
      </c>
      <c r="M18" s="106">
        <v>20.7</v>
      </c>
      <c r="N18" s="106">
        <v>22.2</v>
      </c>
      <c r="O18" s="106">
        <v>57.6</v>
      </c>
      <c r="P18" s="106">
        <v>32299.999999999996</v>
      </c>
      <c r="Q18" s="106">
        <v>54</v>
      </c>
      <c r="R18" s="106">
        <v>23100</v>
      </c>
      <c r="S18" s="106">
        <v>1230</v>
      </c>
      <c r="T18" s="106">
        <v>0.16300000000000001</v>
      </c>
      <c r="U18" s="106">
        <v>1.0900000000000001</v>
      </c>
      <c r="V18" s="106">
        <v>27.799999999999997</v>
      </c>
      <c r="W18" s="106">
        <v>9220</v>
      </c>
      <c r="X18" s="106">
        <v>1.36</v>
      </c>
      <c r="Y18" s="106">
        <v>0.51400000000000001</v>
      </c>
      <c r="Z18" s="106">
        <v>51000</v>
      </c>
      <c r="AA18" s="106">
        <v>0.626</v>
      </c>
      <c r="AB18" s="106">
        <v>53.5</v>
      </c>
      <c r="AC18" s="106">
        <v>160</v>
      </c>
    </row>
    <row r="19" spans="1:29" s="12" customFormat="1" x14ac:dyDescent="0.2">
      <c r="A19" s="106" t="s">
        <v>945</v>
      </c>
      <c r="B19" s="106" t="s">
        <v>644</v>
      </c>
      <c r="C19" s="106" t="s">
        <v>43</v>
      </c>
      <c r="D19" s="107">
        <v>377.61647615999999</v>
      </c>
      <c r="E19" s="108">
        <v>42231.534722222219</v>
      </c>
      <c r="F19" s="106">
        <v>64000</v>
      </c>
      <c r="G19" s="106">
        <v>1</v>
      </c>
      <c r="H19" s="106">
        <v>14</v>
      </c>
      <c r="I19" s="106">
        <v>850</v>
      </c>
      <c r="J19" s="106">
        <v>3.4</v>
      </c>
      <c r="K19" s="106">
        <v>0.6</v>
      </c>
      <c r="L19" s="106">
        <v>110000</v>
      </c>
      <c r="M19" s="106">
        <v>25</v>
      </c>
      <c r="N19" s="106">
        <v>24</v>
      </c>
      <c r="O19" s="106">
        <v>67</v>
      </c>
      <c r="P19" s="106">
        <v>57000</v>
      </c>
      <c r="Q19" s="106">
        <v>60</v>
      </c>
      <c r="R19" s="106">
        <v>25000</v>
      </c>
      <c r="S19" s="106">
        <v>1200</v>
      </c>
      <c r="T19" s="106">
        <v>0.15</v>
      </c>
      <c r="U19" s="106">
        <v>2</v>
      </c>
      <c r="V19" s="106">
        <v>30</v>
      </c>
      <c r="W19" s="106">
        <v>13000</v>
      </c>
      <c r="X19" s="106">
        <v>2.6</v>
      </c>
      <c r="Y19" s="106">
        <v>1</v>
      </c>
      <c r="Z19" s="106">
        <v>52000</v>
      </c>
      <c r="AA19" s="106">
        <v>1</v>
      </c>
      <c r="AB19" s="106">
        <v>73</v>
      </c>
      <c r="AC19" s="106">
        <v>200</v>
      </c>
    </row>
    <row r="20" spans="1:29" s="12" customFormat="1" x14ac:dyDescent="0.2">
      <c r="A20" s="106" t="s">
        <v>946</v>
      </c>
      <c r="B20" s="106" t="s">
        <v>863</v>
      </c>
      <c r="C20" s="106">
        <v>4953250</v>
      </c>
      <c r="D20" s="107">
        <v>377.05320576000003</v>
      </c>
      <c r="E20" s="108">
        <v>42232.462500000001</v>
      </c>
      <c r="F20" s="106">
        <v>24600</v>
      </c>
      <c r="G20" s="106">
        <v>0.27900000000000003</v>
      </c>
      <c r="H20" s="106">
        <v>7.87</v>
      </c>
      <c r="I20" s="106">
        <v>1360</v>
      </c>
      <c r="J20" s="106">
        <v>2.25</v>
      </c>
      <c r="K20" s="106">
        <v>0.52800000000000002</v>
      </c>
      <c r="L20" s="106">
        <v>86100</v>
      </c>
      <c r="M20" s="106">
        <v>13.6</v>
      </c>
      <c r="N20" s="106">
        <v>12.1</v>
      </c>
      <c r="O20" s="106">
        <v>33.799999999999997</v>
      </c>
      <c r="P20" s="106">
        <v>23300</v>
      </c>
      <c r="Q20" s="106">
        <v>31.6</v>
      </c>
      <c r="R20" s="106">
        <v>18800</v>
      </c>
      <c r="S20" s="106">
        <v>642</v>
      </c>
      <c r="T20" s="106">
        <v>6.3299999999999995E-2</v>
      </c>
      <c r="U20" s="106">
        <v>1.1000000000000001</v>
      </c>
      <c r="V20" s="106">
        <v>18</v>
      </c>
      <c r="W20" s="106">
        <v>7320</v>
      </c>
      <c r="X20" s="106">
        <v>1.1100000000000001</v>
      </c>
      <c r="Y20" s="106">
        <v>0.54799999999999993</v>
      </c>
      <c r="Z20" s="106">
        <v>39400</v>
      </c>
      <c r="AA20" s="106">
        <v>0.44600000000000001</v>
      </c>
      <c r="AB20" s="106">
        <v>32.5</v>
      </c>
      <c r="AC20" s="106">
        <v>632</v>
      </c>
    </row>
    <row r="21" spans="1:29" s="12" customFormat="1" x14ac:dyDescent="0.2">
      <c r="A21" s="106" t="s">
        <v>947</v>
      </c>
      <c r="B21" s="106" t="s">
        <v>644</v>
      </c>
      <c r="C21" s="106" t="s">
        <v>43</v>
      </c>
      <c r="D21" s="107">
        <v>377.61647615999999</v>
      </c>
      <c r="E21" s="108">
        <v>42232.583333333336</v>
      </c>
      <c r="F21" s="106">
        <v>33000</v>
      </c>
      <c r="G21" s="106">
        <v>0.4</v>
      </c>
      <c r="H21" s="106">
        <v>8.6</v>
      </c>
      <c r="I21" s="106">
        <v>410</v>
      </c>
      <c r="J21" s="106">
        <v>1.8</v>
      </c>
      <c r="K21" s="106">
        <v>0.24</v>
      </c>
      <c r="L21" s="106">
        <v>83000</v>
      </c>
      <c r="M21" s="106">
        <v>19</v>
      </c>
      <c r="N21" s="106">
        <v>10</v>
      </c>
      <c r="O21" s="106">
        <v>27</v>
      </c>
      <c r="P21" s="106">
        <v>26000</v>
      </c>
      <c r="Q21" s="106">
        <v>19</v>
      </c>
      <c r="R21" s="106">
        <v>17000</v>
      </c>
      <c r="S21" s="106">
        <v>540</v>
      </c>
      <c r="T21" s="106">
        <v>0.08</v>
      </c>
      <c r="U21" s="106">
        <v>1.3</v>
      </c>
      <c r="V21" s="106">
        <v>17</v>
      </c>
      <c r="W21" s="106">
        <v>8800</v>
      </c>
      <c r="X21" s="106">
        <v>1.5</v>
      </c>
      <c r="Y21" s="106">
        <v>0.1</v>
      </c>
      <c r="Z21" s="106">
        <v>35000</v>
      </c>
      <c r="AA21" s="106">
        <v>0.24</v>
      </c>
      <c r="AB21" s="106">
        <v>54</v>
      </c>
      <c r="AC21" s="106">
        <v>75</v>
      </c>
    </row>
    <row r="22" spans="1:29" s="12" customFormat="1" x14ac:dyDescent="0.2">
      <c r="A22" s="106" t="s">
        <v>948</v>
      </c>
      <c r="B22" s="106" t="s">
        <v>644</v>
      </c>
      <c r="C22" s="106" t="s">
        <v>43</v>
      </c>
      <c r="D22" s="107">
        <v>377.61647615999999</v>
      </c>
      <c r="E22" s="108">
        <v>42232.583333333336</v>
      </c>
      <c r="F22" s="106">
        <v>35000</v>
      </c>
      <c r="G22" s="106">
        <v>0.4</v>
      </c>
      <c r="H22" s="106">
        <v>8.6999999999999993</v>
      </c>
      <c r="I22" s="106">
        <v>430</v>
      </c>
      <c r="J22" s="106">
        <v>1.9</v>
      </c>
      <c r="K22" s="106">
        <v>0.24</v>
      </c>
      <c r="L22" s="106">
        <v>82000</v>
      </c>
      <c r="M22" s="106">
        <v>20</v>
      </c>
      <c r="N22" s="106">
        <v>11</v>
      </c>
      <c r="O22" s="106">
        <v>28</v>
      </c>
      <c r="P22" s="106">
        <v>27000</v>
      </c>
      <c r="Q22" s="106">
        <v>20</v>
      </c>
      <c r="R22" s="106">
        <v>17000</v>
      </c>
      <c r="S22" s="106">
        <v>540</v>
      </c>
      <c r="T22" s="106">
        <v>0.08</v>
      </c>
      <c r="U22" s="106">
        <v>1.4</v>
      </c>
      <c r="V22" s="106">
        <v>17</v>
      </c>
      <c r="W22" s="106">
        <v>9000</v>
      </c>
      <c r="X22" s="106">
        <v>0.98</v>
      </c>
      <c r="Y22" s="106">
        <v>0.1</v>
      </c>
      <c r="Z22" s="106">
        <v>34000</v>
      </c>
      <c r="AA22" s="106">
        <v>0.25</v>
      </c>
      <c r="AB22" s="106">
        <v>55</v>
      </c>
      <c r="AC22" s="106">
        <v>78</v>
      </c>
    </row>
    <row r="23" spans="1:29" s="12" customFormat="1" x14ac:dyDescent="0.2">
      <c r="A23" s="106" t="s">
        <v>949</v>
      </c>
      <c r="B23" s="106" t="s">
        <v>644</v>
      </c>
      <c r="C23" s="106" t="s">
        <v>43</v>
      </c>
      <c r="D23" s="107">
        <v>377.61647615999999</v>
      </c>
      <c r="E23" s="108">
        <v>42233.520833333336</v>
      </c>
      <c r="F23" s="106">
        <v>17000</v>
      </c>
      <c r="G23" s="106">
        <v>0.5</v>
      </c>
      <c r="H23" s="106">
        <v>6.6</v>
      </c>
      <c r="I23" s="106">
        <v>390</v>
      </c>
      <c r="J23" s="106">
        <v>1</v>
      </c>
      <c r="K23" s="106">
        <v>0.28000000000000003</v>
      </c>
      <c r="L23" s="106">
        <v>87000</v>
      </c>
      <c r="M23" s="106">
        <v>8.4</v>
      </c>
      <c r="N23" s="106">
        <v>7.2</v>
      </c>
      <c r="O23" s="106">
        <v>20</v>
      </c>
      <c r="P23" s="106">
        <v>18000</v>
      </c>
      <c r="Q23" s="106">
        <v>21</v>
      </c>
      <c r="R23" s="106">
        <v>18000</v>
      </c>
      <c r="S23" s="106">
        <v>430</v>
      </c>
      <c r="T23" s="106">
        <v>0.1</v>
      </c>
      <c r="U23" s="106">
        <v>1.8</v>
      </c>
      <c r="V23" s="106">
        <v>14</v>
      </c>
      <c r="W23" s="106">
        <v>6100</v>
      </c>
      <c r="X23" s="106">
        <v>0.9</v>
      </c>
      <c r="Y23" s="106">
        <v>0.5</v>
      </c>
      <c r="Z23" s="106">
        <v>32000</v>
      </c>
      <c r="AA23" s="106">
        <v>0.5</v>
      </c>
      <c r="AB23" s="106">
        <v>24</v>
      </c>
      <c r="AC23" s="106">
        <v>76</v>
      </c>
    </row>
    <row r="24" spans="1:29" s="12" customFormat="1" x14ac:dyDescent="0.2">
      <c r="A24" s="106" t="s">
        <v>950</v>
      </c>
      <c r="B24" s="106" t="s">
        <v>863</v>
      </c>
      <c r="C24" s="106">
        <v>4953250</v>
      </c>
      <c r="D24" s="107">
        <v>377.05320576000003</v>
      </c>
      <c r="E24" s="108">
        <v>42233.647916666669</v>
      </c>
      <c r="F24" s="106">
        <v>10200</v>
      </c>
      <c r="G24" s="106">
        <v>0.45399999999999996</v>
      </c>
      <c r="H24" s="106">
        <v>5.0299999999999994</v>
      </c>
      <c r="I24" s="106">
        <v>300</v>
      </c>
      <c r="J24" s="106">
        <v>0.97299999999999998</v>
      </c>
      <c r="K24" s="106">
        <v>0.28600000000000003</v>
      </c>
      <c r="L24" s="106">
        <v>85000</v>
      </c>
      <c r="M24" s="106">
        <v>6.25</v>
      </c>
      <c r="N24" s="106">
        <v>5.91</v>
      </c>
      <c r="O24" s="106">
        <v>17</v>
      </c>
      <c r="P24" s="106">
        <v>10200</v>
      </c>
      <c r="Q24" s="106">
        <v>17.2</v>
      </c>
      <c r="R24" s="106">
        <v>16700</v>
      </c>
      <c r="S24" s="106">
        <v>414</v>
      </c>
      <c r="T24" s="106">
        <v>3.0000000000000002E-2</v>
      </c>
      <c r="U24" s="106">
        <v>1.26</v>
      </c>
      <c r="V24" s="106">
        <v>10.200000000000001</v>
      </c>
      <c r="W24" s="106">
        <v>5050</v>
      </c>
      <c r="X24" s="106">
        <v>0.86499999999999999</v>
      </c>
      <c r="Y24" s="106">
        <v>0.16500000000000001</v>
      </c>
      <c r="Z24" s="106">
        <v>31800</v>
      </c>
      <c r="AA24" s="106">
        <v>0.188</v>
      </c>
      <c r="AB24" s="106">
        <v>17</v>
      </c>
      <c r="AC24" s="106">
        <v>55.5</v>
      </c>
    </row>
    <row r="25" spans="1:29" s="12" customFormat="1" x14ac:dyDescent="0.2">
      <c r="A25" s="106" t="s">
        <v>951</v>
      </c>
      <c r="B25" s="106" t="s">
        <v>863</v>
      </c>
      <c r="C25" s="106">
        <v>4953250</v>
      </c>
      <c r="D25" s="107">
        <v>377.05320576000003</v>
      </c>
      <c r="E25" s="108">
        <v>42234.473611111112</v>
      </c>
      <c r="F25" s="106">
        <v>7320</v>
      </c>
      <c r="G25" s="106">
        <v>0.7649999999999999</v>
      </c>
      <c r="H25" s="106">
        <v>3.3400000000000003</v>
      </c>
      <c r="I25" s="106">
        <v>184</v>
      </c>
      <c r="J25" s="106">
        <v>0.53500000000000003</v>
      </c>
      <c r="K25" s="106">
        <v>0.5</v>
      </c>
      <c r="L25" s="106">
        <v>78400</v>
      </c>
      <c r="M25" s="106">
        <v>4.17</v>
      </c>
      <c r="N25" s="106">
        <v>3.19</v>
      </c>
      <c r="O25" s="106">
        <v>10.1</v>
      </c>
      <c r="P25" s="106">
        <v>6240</v>
      </c>
      <c r="Q25" s="106">
        <v>8.24</v>
      </c>
      <c r="R25" s="106">
        <v>15500</v>
      </c>
      <c r="S25" s="106">
        <v>239</v>
      </c>
      <c r="T25" s="106">
        <v>1.3299999999999999E-2</v>
      </c>
      <c r="U25" s="106">
        <v>1.58</v>
      </c>
      <c r="V25" s="106">
        <v>5.22</v>
      </c>
      <c r="W25" s="106">
        <v>4230</v>
      </c>
      <c r="X25" s="106">
        <v>0.72099999999999997</v>
      </c>
      <c r="Y25" s="106">
        <v>6.3399999999999998E-2</v>
      </c>
      <c r="Z25" s="106">
        <v>32400</v>
      </c>
      <c r="AA25" s="106">
        <v>3.9899999999999998E-2</v>
      </c>
      <c r="AB25" s="106">
        <v>13.100000000000001</v>
      </c>
      <c r="AC25" s="106">
        <v>32.300000000000004</v>
      </c>
    </row>
    <row r="26" spans="1:29" s="12" customFormat="1" x14ac:dyDescent="0.2">
      <c r="A26" s="106" t="s">
        <v>952</v>
      </c>
      <c r="B26" s="106" t="s">
        <v>644</v>
      </c>
      <c r="C26" s="106" t="s">
        <v>43</v>
      </c>
      <c r="D26" s="107">
        <v>377.61647615999999</v>
      </c>
      <c r="E26" s="108">
        <v>42234.590277777781</v>
      </c>
      <c r="F26" s="106">
        <v>7400</v>
      </c>
      <c r="G26" s="106">
        <v>0.5</v>
      </c>
      <c r="H26" s="106">
        <v>3.1</v>
      </c>
      <c r="I26" s="106">
        <v>200</v>
      </c>
      <c r="J26" s="106">
        <v>0.4</v>
      </c>
      <c r="K26" s="106">
        <v>0.25</v>
      </c>
      <c r="L26" s="106">
        <v>85000</v>
      </c>
      <c r="M26" s="106">
        <v>3.2</v>
      </c>
      <c r="N26" s="106">
        <v>3.1</v>
      </c>
      <c r="O26" s="106">
        <v>10</v>
      </c>
      <c r="P26" s="106">
        <v>7200</v>
      </c>
      <c r="Q26" s="106">
        <v>9.4</v>
      </c>
      <c r="R26" s="106">
        <v>16000</v>
      </c>
      <c r="S26" s="106">
        <v>290</v>
      </c>
      <c r="T26" s="106">
        <v>0.1</v>
      </c>
      <c r="U26" s="106">
        <v>1.7</v>
      </c>
      <c r="V26" s="106">
        <v>5.0999999999999996</v>
      </c>
      <c r="W26" s="106">
        <v>5000</v>
      </c>
      <c r="X26" s="106">
        <v>0.56999999999999995</v>
      </c>
      <c r="Y26" s="106">
        <v>0.5</v>
      </c>
      <c r="Z26" s="106">
        <v>36000</v>
      </c>
      <c r="AA26" s="106">
        <v>0.5</v>
      </c>
      <c r="AB26" s="106">
        <v>11</v>
      </c>
      <c r="AC26" s="106">
        <v>33</v>
      </c>
    </row>
    <row r="27" spans="1:29" s="12" customFormat="1" x14ac:dyDescent="0.2">
      <c r="A27" s="106" t="s">
        <v>953</v>
      </c>
      <c r="B27" s="106" t="s">
        <v>644</v>
      </c>
      <c r="C27" s="106" t="s">
        <v>43</v>
      </c>
      <c r="D27" s="107">
        <v>377.61647615999999</v>
      </c>
      <c r="E27" s="108">
        <v>42235.472222222219</v>
      </c>
      <c r="F27" s="106">
        <v>4700</v>
      </c>
      <c r="G27" s="106">
        <v>0.5</v>
      </c>
      <c r="H27" s="106">
        <v>2.8</v>
      </c>
      <c r="I27" s="106">
        <v>160</v>
      </c>
      <c r="J27" s="106">
        <v>0.37</v>
      </c>
      <c r="K27" s="106">
        <v>0.25</v>
      </c>
      <c r="L27" s="106">
        <v>68000</v>
      </c>
      <c r="M27" s="106">
        <v>3.3</v>
      </c>
      <c r="N27" s="106">
        <v>2.1</v>
      </c>
      <c r="O27" s="106">
        <v>7.2</v>
      </c>
      <c r="P27" s="106">
        <v>4500</v>
      </c>
      <c r="Q27" s="106">
        <v>5.9</v>
      </c>
      <c r="R27" s="106">
        <v>14000</v>
      </c>
      <c r="S27" s="106">
        <v>160</v>
      </c>
      <c r="T27" s="106">
        <v>0.1</v>
      </c>
      <c r="U27" s="106">
        <v>1.9</v>
      </c>
      <c r="V27" s="106">
        <v>3.7</v>
      </c>
      <c r="W27" s="106">
        <v>3700</v>
      </c>
      <c r="X27" s="106">
        <v>0.5</v>
      </c>
      <c r="Y27" s="106">
        <v>0.5</v>
      </c>
      <c r="Z27" s="106">
        <v>34000</v>
      </c>
      <c r="AA27" s="106">
        <v>0.5</v>
      </c>
      <c r="AB27" s="106">
        <v>10</v>
      </c>
      <c r="AC27" s="106">
        <v>19</v>
      </c>
    </row>
    <row r="28" spans="1:29" s="12" customFormat="1" x14ac:dyDescent="0.2">
      <c r="A28" s="106" t="s">
        <v>954</v>
      </c>
      <c r="B28" s="106" t="s">
        <v>863</v>
      </c>
      <c r="C28" s="106">
        <v>4953250</v>
      </c>
      <c r="D28" s="107">
        <v>377.05320576000003</v>
      </c>
      <c r="E28" s="108">
        <v>42235.522916666669</v>
      </c>
      <c r="F28" s="106">
        <v>5980</v>
      </c>
      <c r="G28" s="106">
        <v>0.27999999999999997</v>
      </c>
      <c r="H28" s="106">
        <v>2.64</v>
      </c>
      <c r="I28" s="106">
        <v>159</v>
      </c>
      <c r="J28" s="106">
        <v>0.38100000000000001</v>
      </c>
      <c r="K28" s="106">
        <v>0.5</v>
      </c>
      <c r="L28" s="106">
        <v>71200</v>
      </c>
      <c r="M28" s="106">
        <v>3.42</v>
      </c>
      <c r="N28" s="106">
        <v>2.3800000000000003</v>
      </c>
      <c r="O28" s="106">
        <v>7.8100000000000005</v>
      </c>
      <c r="P28" s="106">
        <v>4810</v>
      </c>
      <c r="Q28" s="106">
        <v>6.05</v>
      </c>
      <c r="R28" s="106">
        <v>15100</v>
      </c>
      <c r="S28" s="106">
        <v>166</v>
      </c>
      <c r="T28" s="106">
        <v>0.15</v>
      </c>
      <c r="U28" s="106">
        <v>1.65</v>
      </c>
      <c r="V28" s="106">
        <v>3.7399999999999998</v>
      </c>
      <c r="W28" s="106">
        <v>3780</v>
      </c>
      <c r="X28" s="106">
        <v>0.627</v>
      </c>
      <c r="Y28" s="106">
        <v>0.14899999999999999</v>
      </c>
      <c r="Z28" s="106">
        <v>33100</v>
      </c>
      <c r="AA28" s="106">
        <v>0.14699999999999999</v>
      </c>
      <c r="AB28" s="106">
        <v>10.4</v>
      </c>
      <c r="AC28" s="106">
        <v>21.2</v>
      </c>
    </row>
    <row r="29" spans="1:29" s="12" customFormat="1" x14ac:dyDescent="0.2">
      <c r="A29" s="106" t="s">
        <v>955</v>
      </c>
      <c r="B29" s="106" t="s">
        <v>863</v>
      </c>
      <c r="C29" s="106">
        <v>4953250</v>
      </c>
      <c r="D29" s="107">
        <v>377.05320576000003</v>
      </c>
      <c r="E29" s="108">
        <v>42236.306250000001</v>
      </c>
      <c r="F29" s="106">
        <v>5770</v>
      </c>
      <c r="G29" s="106">
        <v>0.56400000000000006</v>
      </c>
      <c r="H29" s="106">
        <v>2.87</v>
      </c>
      <c r="I29" s="106">
        <v>167</v>
      </c>
      <c r="J29" s="106">
        <v>0.35699999999999998</v>
      </c>
      <c r="K29" s="106">
        <v>0.5</v>
      </c>
      <c r="L29" s="106">
        <v>71200</v>
      </c>
      <c r="M29" s="106">
        <v>3.19</v>
      </c>
      <c r="N29" s="106">
        <v>2.3800000000000003</v>
      </c>
      <c r="O29" s="106">
        <v>7.7</v>
      </c>
      <c r="P29" s="106">
        <v>4700</v>
      </c>
      <c r="Q29" s="106">
        <v>5.7</v>
      </c>
      <c r="R29" s="106">
        <v>14800</v>
      </c>
      <c r="S29" s="106">
        <v>174</v>
      </c>
      <c r="T29" s="106">
        <v>0.15</v>
      </c>
      <c r="U29" s="106">
        <v>1.63</v>
      </c>
      <c r="V29" s="106">
        <v>3.8899999999999997</v>
      </c>
      <c r="W29" s="106">
        <v>3710</v>
      </c>
      <c r="X29" s="106">
        <v>0.68400000000000005</v>
      </c>
      <c r="Y29" s="106">
        <v>0.126</v>
      </c>
      <c r="Z29" s="106">
        <v>33400</v>
      </c>
      <c r="AA29" s="106">
        <v>0.18100000000000002</v>
      </c>
      <c r="AB29" s="106">
        <v>10.5</v>
      </c>
      <c r="AC29" s="106">
        <v>21.6</v>
      </c>
    </row>
    <row r="30" spans="1:29" s="12" customFormat="1" x14ac:dyDescent="0.2">
      <c r="A30" s="106" t="s">
        <v>956</v>
      </c>
      <c r="B30" s="106" t="s">
        <v>644</v>
      </c>
      <c r="C30" s="106" t="s">
        <v>43</v>
      </c>
      <c r="D30" s="107">
        <v>377.61647615999999</v>
      </c>
      <c r="E30" s="108">
        <v>42240.511111111111</v>
      </c>
      <c r="F30" s="106">
        <v>2700</v>
      </c>
      <c r="G30" s="106">
        <v>0.5</v>
      </c>
      <c r="H30" s="106">
        <v>1.9</v>
      </c>
      <c r="I30" s="106">
        <v>120</v>
      </c>
      <c r="J30" s="106">
        <v>0.25</v>
      </c>
      <c r="K30" s="106">
        <v>0.25</v>
      </c>
      <c r="L30" s="106">
        <v>58000</v>
      </c>
      <c r="M30" s="106">
        <v>1.3</v>
      </c>
      <c r="N30" s="106">
        <v>1.1000000000000001</v>
      </c>
      <c r="O30" s="106">
        <v>4.4000000000000004</v>
      </c>
      <c r="P30" s="106">
        <v>2400</v>
      </c>
      <c r="Q30" s="106">
        <v>2.5</v>
      </c>
      <c r="R30" s="106">
        <v>12000</v>
      </c>
      <c r="S30" s="106">
        <v>78</v>
      </c>
      <c r="T30" s="106">
        <v>0.1</v>
      </c>
      <c r="U30" s="106">
        <v>1.8</v>
      </c>
      <c r="V30" s="106">
        <v>2</v>
      </c>
      <c r="W30" s="106">
        <v>3300</v>
      </c>
      <c r="X30" s="106">
        <v>0.54</v>
      </c>
      <c r="Y30" s="106">
        <v>0.5</v>
      </c>
      <c r="Z30" s="106">
        <v>37000</v>
      </c>
      <c r="AA30" s="106">
        <v>0.5</v>
      </c>
      <c r="AB30" s="106">
        <v>5.9</v>
      </c>
      <c r="AC30" s="106">
        <v>9.6999999999999993</v>
      </c>
    </row>
    <row r="31" spans="1:29" s="12" customFormat="1" x14ac:dyDescent="0.2">
      <c r="A31" s="106" t="s">
        <v>957</v>
      </c>
      <c r="B31" s="106" t="s">
        <v>863</v>
      </c>
      <c r="C31" s="106">
        <v>4953250</v>
      </c>
      <c r="D31" s="107">
        <v>377.05320576000003</v>
      </c>
      <c r="E31" s="108">
        <v>42240.579861111109</v>
      </c>
      <c r="F31" s="106">
        <v>2210</v>
      </c>
      <c r="G31" s="106">
        <v>0.17</v>
      </c>
      <c r="H31" s="106">
        <v>2.25</v>
      </c>
      <c r="I31" s="106">
        <v>115</v>
      </c>
      <c r="J31" s="106">
        <v>0.183</v>
      </c>
      <c r="K31" s="106">
        <v>0.5</v>
      </c>
      <c r="L31" s="106">
        <v>58900</v>
      </c>
      <c r="M31" s="106">
        <v>2</v>
      </c>
      <c r="N31" s="106">
        <v>1.01</v>
      </c>
      <c r="O31" s="106">
        <v>4.2700000000000005</v>
      </c>
      <c r="P31" s="106">
        <v>1890</v>
      </c>
      <c r="Q31" s="106">
        <v>2.39</v>
      </c>
      <c r="R31" s="106">
        <v>13500</v>
      </c>
      <c r="S31" s="106">
        <v>80.699999999999989</v>
      </c>
      <c r="T31" s="106">
        <v>0.15</v>
      </c>
      <c r="U31" s="106">
        <v>1.6199999999999999</v>
      </c>
      <c r="V31" s="106">
        <v>1.72</v>
      </c>
      <c r="W31" s="106">
        <v>3260</v>
      </c>
      <c r="X31" s="106">
        <v>0.60299999999999998</v>
      </c>
      <c r="Y31" s="106">
        <v>2</v>
      </c>
      <c r="Z31" s="106">
        <v>39200</v>
      </c>
      <c r="AA31" s="106">
        <v>2</v>
      </c>
      <c r="AB31" s="106">
        <v>5.7600000000000007</v>
      </c>
      <c r="AC31" s="106">
        <v>46.5</v>
      </c>
    </row>
    <row r="32" spans="1:29" s="12" customFormat="1" x14ac:dyDescent="0.2">
      <c r="A32" s="106" t="s">
        <v>958</v>
      </c>
      <c r="B32" s="106" t="s">
        <v>644</v>
      </c>
      <c r="C32" s="106" t="s">
        <v>43</v>
      </c>
      <c r="D32" s="107">
        <v>377.61647615999999</v>
      </c>
      <c r="E32" s="108">
        <v>42241.508333333331</v>
      </c>
      <c r="F32" s="106">
        <v>1800</v>
      </c>
      <c r="G32" s="106">
        <v>0.5</v>
      </c>
      <c r="H32" s="106">
        <v>1.9</v>
      </c>
      <c r="I32" s="106">
        <v>120</v>
      </c>
      <c r="J32" s="106">
        <v>0.25</v>
      </c>
      <c r="K32" s="106">
        <v>0.25</v>
      </c>
      <c r="L32" s="106">
        <v>58000</v>
      </c>
      <c r="M32" s="106">
        <v>1.1000000000000001</v>
      </c>
      <c r="N32" s="106">
        <v>0.88</v>
      </c>
      <c r="O32" s="106">
        <v>3.2</v>
      </c>
      <c r="P32" s="106">
        <v>1700</v>
      </c>
      <c r="Q32" s="106">
        <v>2.1</v>
      </c>
      <c r="R32" s="106">
        <v>12000</v>
      </c>
      <c r="S32" s="106">
        <v>70</v>
      </c>
      <c r="T32" s="106">
        <v>0.1</v>
      </c>
      <c r="U32" s="106">
        <v>1.8</v>
      </c>
      <c r="V32" s="106">
        <v>1.7</v>
      </c>
      <c r="W32" s="106">
        <v>3100</v>
      </c>
      <c r="X32" s="106">
        <v>0.73</v>
      </c>
      <c r="Y32" s="106">
        <v>0.5</v>
      </c>
      <c r="Z32" s="106">
        <v>35000</v>
      </c>
      <c r="AA32" s="106">
        <v>0.5</v>
      </c>
      <c r="AB32" s="106">
        <v>4.5</v>
      </c>
      <c r="AC32" s="106">
        <v>29</v>
      </c>
    </row>
    <row r="33" spans="1:29" s="12" customFormat="1" x14ac:dyDescent="0.2">
      <c r="A33" s="106" t="s">
        <v>959</v>
      </c>
      <c r="B33" s="106" t="s">
        <v>863</v>
      </c>
      <c r="C33" s="106">
        <v>4953250</v>
      </c>
      <c r="D33" s="107">
        <v>377.05320576000003</v>
      </c>
      <c r="E33" s="108">
        <v>42241.600694444445</v>
      </c>
      <c r="F33" s="106">
        <v>2070</v>
      </c>
      <c r="G33" s="106">
        <v>0.23299999999999998</v>
      </c>
      <c r="H33" s="106">
        <v>2.17</v>
      </c>
      <c r="I33" s="106">
        <v>108</v>
      </c>
      <c r="J33" s="106">
        <v>0.152</v>
      </c>
      <c r="K33" s="106">
        <v>0.5</v>
      </c>
      <c r="L33" s="106">
        <v>57400</v>
      </c>
      <c r="M33" s="106">
        <v>1.6199999999999999</v>
      </c>
      <c r="N33" s="106">
        <v>0.81800000000000006</v>
      </c>
      <c r="O33" s="106">
        <v>3.82</v>
      </c>
      <c r="P33" s="106">
        <v>1760</v>
      </c>
      <c r="Q33" s="106">
        <v>1.82</v>
      </c>
      <c r="R33" s="106">
        <v>13300</v>
      </c>
      <c r="S33" s="106">
        <v>62.5</v>
      </c>
      <c r="T33" s="106">
        <v>0.15</v>
      </c>
      <c r="U33" s="106">
        <v>1.82</v>
      </c>
      <c r="V33" s="106">
        <v>1.59</v>
      </c>
      <c r="W33" s="106">
        <v>3210</v>
      </c>
      <c r="X33" s="106">
        <v>0.64800000000000002</v>
      </c>
      <c r="Y33" s="106">
        <v>2</v>
      </c>
      <c r="Z33" s="106">
        <v>38300</v>
      </c>
      <c r="AA33" s="106">
        <v>2</v>
      </c>
      <c r="AB33" s="106">
        <v>5.7600000000000007</v>
      </c>
      <c r="AC33" s="106">
        <v>12.8</v>
      </c>
    </row>
    <row r="34" spans="1:29" s="12" customFormat="1" x14ac:dyDescent="0.2">
      <c r="A34" s="106" t="s">
        <v>960</v>
      </c>
      <c r="B34" s="106" t="s">
        <v>644</v>
      </c>
      <c r="C34" s="106" t="s">
        <v>43</v>
      </c>
      <c r="D34" s="107">
        <v>377.61647615999999</v>
      </c>
      <c r="E34" s="108">
        <v>42242.47152777778</v>
      </c>
      <c r="F34" s="106">
        <v>3300</v>
      </c>
      <c r="G34" s="106">
        <v>0.4</v>
      </c>
      <c r="H34" s="106">
        <v>1.8</v>
      </c>
      <c r="I34" s="106">
        <v>100</v>
      </c>
      <c r="J34" s="106">
        <v>0.15</v>
      </c>
      <c r="K34" s="106">
        <v>4.2999999999999997E-2</v>
      </c>
      <c r="L34" s="106">
        <v>60000</v>
      </c>
      <c r="M34" s="106">
        <v>1.6</v>
      </c>
      <c r="N34" s="106">
        <v>1</v>
      </c>
      <c r="O34" s="106">
        <v>4.4000000000000004</v>
      </c>
      <c r="P34" s="106">
        <v>2100</v>
      </c>
      <c r="Q34" s="106">
        <v>2</v>
      </c>
      <c r="R34" s="106">
        <v>14000</v>
      </c>
      <c r="S34" s="106">
        <v>57</v>
      </c>
      <c r="T34" s="106">
        <v>0.08</v>
      </c>
      <c r="U34" s="106">
        <v>1.9</v>
      </c>
      <c r="V34" s="106">
        <v>2.4</v>
      </c>
      <c r="W34" s="106">
        <v>3800</v>
      </c>
      <c r="X34" s="106">
        <v>2.6</v>
      </c>
      <c r="Y34" s="106">
        <v>0.1</v>
      </c>
      <c r="Z34" s="106">
        <v>42000</v>
      </c>
      <c r="AA34" s="106">
        <v>0.1</v>
      </c>
      <c r="AB34" s="106">
        <v>6.2</v>
      </c>
      <c r="AC34" s="106">
        <v>8.6</v>
      </c>
    </row>
    <row r="35" spans="1:29" s="12" customFormat="1" x14ac:dyDescent="0.2">
      <c r="A35" s="106" t="s">
        <v>961</v>
      </c>
      <c r="B35" s="106" t="s">
        <v>863</v>
      </c>
      <c r="C35" s="106">
        <v>4953250</v>
      </c>
      <c r="D35" s="107">
        <v>377.05320576000003</v>
      </c>
      <c r="E35" s="108">
        <v>42242.5625</v>
      </c>
      <c r="F35" s="106">
        <v>1620</v>
      </c>
      <c r="G35" s="106">
        <v>0.29399999999999998</v>
      </c>
      <c r="H35" s="106">
        <v>1.7799999999999998</v>
      </c>
      <c r="I35" s="106">
        <v>95.100000000000009</v>
      </c>
      <c r="J35" s="106">
        <v>0.10100000000000001</v>
      </c>
      <c r="K35" s="106">
        <v>0.5</v>
      </c>
      <c r="L35" s="106">
        <v>58200</v>
      </c>
      <c r="M35" s="106">
        <v>2</v>
      </c>
      <c r="N35" s="106">
        <v>0.66</v>
      </c>
      <c r="O35" s="106">
        <v>3.37</v>
      </c>
      <c r="P35" s="106">
        <v>1240</v>
      </c>
      <c r="Q35" s="106">
        <v>1.47</v>
      </c>
      <c r="R35" s="106">
        <v>13700</v>
      </c>
      <c r="S35" s="106">
        <v>52.400000000000006</v>
      </c>
      <c r="T35" s="106">
        <v>0.15</v>
      </c>
      <c r="U35" s="106">
        <v>1.72</v>
      </c>
      <c r="V35" s="106">
        <v>1.46</v>
      </c>
      <c r="W35" s="106">
        <v>3160</v>
      </c>
      <c r="X35" s="106">
        <v>0.54199999999999993</v>
      </c>
      <c r="Y35" s="106">
        <v>2</v>
      </c>
      <c r="Z35" s="106">
        <v>37600</v>
      </c>
      <c r="AA35" s="106">
        <v>2</v>
      </c>
      <c r="AB35" s="106">
        <v>4.78</v>
      </c>
      <c r="AC35" s="106">
        <v>6.61</v>
      </c>
    </row>
    <row r="36" spans="1:29" s="12" customFormat="1" x14ac:dyDescent="0.2">
      <c r="A36" s="106" t="s">
        <v>962</v>
      </c>
      <c r="B36" s="106" t="s">
        <v>644</v>
      </c>
      <c r="C36" s="106" t="s">
        <v>43</v>
      </c>
      <c r="D36" s="107">
        <v>377.61647615999999</v>
      </c>
      <c r="E36" s="108">
        <v>42243.522222222222</v>
      </c>
      <c r="F36" s="106">
        <v>3400</v>
      </c>
      <c r="G36" s="106">
        <v>0.4</v>
      </c>
      <c r="H36" s="106">
        <v>1.7</v>
      </c>
      <c r="I36" s="106">
        <v>100</v>
      </c>
      <c r="J36" s="106">
        <v>0.15</v>
      </c>
      <c r="K36" s="106">
        <v>4.2999999999999997E-2</v>
      </c>
      <c r="L36" s="106">
        <v>62000</v>
      </c>
      <c r="M36" s="106">
        <v>1.7</v>
      </c>
      <c r="N36" s="106">
        <v>1.1000000000000001</v>
      </c>
      <c r="O36" s="106">
        <v>4.5999999999999996</v>
      </c>
      <c r="P36" s="106">
        <v>2300</v>
      </c>
      <c r="Q36" s="106">
        <v>2.2000000000000002</v>
      </c>
      <c r="R36" s="106">
        <v>15000</v>
      </c>
      <c r="S36" s="106">
        <v>65</v>
      </c>
      <c r="T36" s="106">
        <v>0.08</v>
      </c>
      <c r="U36" s="106">
        <v>1.8</v>
      </c>
      <c r="V36" s="106">
        <v>2.4</v>
      </c>
      <c r="W36" s="106">
        <v>4000</v>
      </c>
      <c r="X36" s="106">
        <v>4.5</v>
      </c>
      <c r="Y36" s="106">
        <v>0.1</v>
      </c>
      <c r="Z36" s="106">
        <v>43000</v>
      </c>
      <c r="AA36" s="106">
        <v>0.1</v>
      </c>
      <c r="AB36" s="106">
        <v>6.2</v>
      </c>
      <c r="AC36" s="106">
        <v>10</v>
      </c>
    </row>
    <row r="37" spans="1:29" x14ac:dyDescent="0.2">
      <c r="A37" s="106" t="s">
        <v>963</v>
      </c>
      <c r="B37" s="106" t="s">
        <v>863</v>
      </c>
      <c r="C37" s="106">
        <v>4953250</v>
      </c>
      <c r="D37" s="107">
        <v>377.05320576000003</v>
      </c>
      <c r="E37" s="108">
        <v>42243.579861111109</v>
      </c>
      <c r="F37" s="106">
        <v>1250</v>
      </c>
      <c r="G37" s="106">
        <v>0.89800000000000002</v>
      </c>
      <c r="H37" s="106">
        <v>1.81</v>
      </c>
      <c r="I37" s="106">
        <v>93.600000000000009</v>
      </c>
      <c r="J37" s="106">
        <v>0.11900000000000001</v>
      </c>
      <c r="K37" s="106">
        <v>0.5</v>
      </c>
      <c r="L37" s="106">
        <v>54000</v>
      </c>
      <c r="M37" s="106">
        <v>2</v>
      </c>
      <c r="N37" s="106">
        <v>0.64700000000000002</v>
      </c>
      <c r="O37" s="106">
        <v>3.0100000000000002</v>
      </c>
      <c r="P37" s="106">
        <v>1100</v>
      </c>
      <c r="Q37" s="106">
        <v>1.28</v>
      </c>
      <c r="R37" s="106">
        <v>13700</v>
      </c>
      <c r="S37" s="106">
        <v>47.9</v>
      </c>
      <c r="T37" s="106">
        <v>0.15</v>
      </c>
      <c r="U37" s="106">
        <v>1.75</v>
      </c>
      <c r="V37" s="106">
        <v>1.4300000000000002</v>
      </c>
      <c r="W37" s="106">
        <v>2990</v>
      </c>
      <c r="X37" s="106">
        <v>0.47600000000000003</v>
      </c>
      <c r="Y37" s="106">
        <v>5.3600000000000002E-2</v>
      </c>
      <c r="Z37" s="106">
        <v>36400</v>
      </c>
      <c r="AA37" s="106">
        <v>2</v>
      </c>
      <c r="AB37" s="106">
        <v>5.68</v>
      </c>
      <c r="AC37" s="106">
        <v>7.79</v>
      </c>
    </row>
    <row r="38" spans="1:29" x14ac:dyDescent="0.2">
      <c r="A38" s="106" t="s">
        <v>964</v>
      </c>
      <c r="B38" s="106" t="s">
        <v>863</v>
      </c>
      <c r="C38" s="106">
        <v>4953250</v>
      </c>
      <c r="D38" s="107">
        <v>377.05320576000003</v>
      </c>
      <c r="E38" s="108">
        <v>42244.614583333336</v>
      </c>
      <c r="F38" s="106">
        <v>125000</v>
      </c>
      <c r="G38" s="106">
        <v>0.111</v>
      </c>
      <c r="H38" s="106">
        <v>31.8</v>
      </c>
      <c r="I38" s="106">
        <v>3630</v>
      </c>
      <c r="J38" s="106">
        <v>17.100000000000001</v>
      </c>
      <c r="K38" s="106">
        <v>4.5</v>
      </c>
      <c r="L38" s="106">
        <v>391000</v>
      </c>
      <c r="M38" s="106">
        <v>69.5</v>
      </c>
      <c r="N38" s="106">
        <v>83.8</v>
      </c>
      <c r="O38" s="106">
        <v>180</v>
      </c>
      <c r="P38" s="106">
        <v>115000</v>
      </c>
      <c r="Q38" s="106">
        <v>238</v>
      </c>
      <c r="R38" s="106">
        <v>85400</v>
      </c>
      <c r="S38" s="106">
        <v>6800</v>
      </c>
      <c r="T38" s="106">
        <v>0.55999999999999994</v>
      </c>
      <c r="U38" s="106">
        <v>0.92400000000000004</v>
      </c>
      <c r="V38" s="106">
        <v>114</v>
      </c>
      <c r="W38" s="106">
        <v>23500</v>
      </c>
      <c r="X38" s="106">
        <v>2.21</v>
      </c>
      <c r="Y38" s="106">
        <v>1.59</v>
      </c>
      <c r="Z38" s="106">
        <v>55600</v>
      </c>
      <c r="AA38" s="106">
        <v>1.03</v>
      </c>
      <c r="AB38" s="106">
        <v>131</v>
      </c>
      <c r="AC38" s="106">
        <v>738</v>
      </c>
    </row>
    <row r="39" spans="1:29" x14ac:dyDescent="0.2">
      <c r="A39" s="106" t="s">
        <v>965</v>
      </c>
      <c r="B39" s="106" t="s">
        <v>863</v>
      </c>
      <c r="C39" s="106">
        <v>4953250</v>
      </c>
      <c r="D39" s="107">
        <v>377.05320576000003</v>
      </c>
      <c r="E39" s="108">
        <v>42269.579861111109</v>
      </c>
      <c r="F39" s="106">
        <v>1720</v>
      </c>
      <c r="G39" s="106">
        <v>0.61199999999999999</v>
      </c>
      <c r="H39" s="106">
        <v>1.7799999999999998</v>
      </c>
      <c r="I39" s="106">
        <v>114</v>
      </c>
      <c r="J39" s="106">
        <v>0.15100000000000002</v>
      </c>
      <c r="K39" s="106">
        <v>0.5</v>
      </c>
      <c r="L39" s="106">
        <v>71200</v>
      </c>
      <c r="M39" s="106">
        <v>2</v>
      </c>
      <c r="N39" s="106">
        <v>0.92100000000000004</v>
      </c>
      <c r="O39" s="106">
        <v>3.32</v>
      </c>
      <c r="P39" s="106">
        <v>1680</v>
      </c>
      <c r="Q39" s="106">
        <v>2.15</v>
      </c>
      <c r="R39" s="106">
        <v>17200</v>
      </c>
      <c r="S39" s="106">
        <v>67.8</v>
      </c>
      <c r="T39" s="106">
        <v>0.15</v>
      </c>
      <c r="U39" s="106">
        <v>1.59</v>
      </c>
      <c r="V39" s="106">
        <v>1.8699999999999999</v>
      </c>
      <c r="W39" s="106">
        <v>3210</v>
      </c>
      <c r="X39" s="106">
        <v>0.58299999999999996</v>
      </c>
      <c r="Y39" s="106">
        <v>2.9399999999999999E-2</v>
      </c>
      <c r="Z39" s="106">
        <v>40100</v>
      </c>
      <c r="AA39" s="106">
        <v>3.6399999999999995E-2</v>
      </c>
      <c r="AB39" s="106">
        <v>5.15</v>
      </c>
      <c r="AC39" s="106">
        <v>10.5</v>
      </c>
    </row>
    <row r="40" spans="1:29" x14ac:dyDescent="0.2">
      <c r="A40" s="106" t="s">
        <v>966</v>
      </c>
      <c r="B40" s="106" t="s">
        <v>863</v>
      </c>
      <c r="C40" s="106">
        <v>4953250</v>
      </c>
      <c r="D40" s="107">
        <v>377.05320576000003</v>
      </c>
      <c r="E40" s="108">
        <v>42292.5</v>
      </c>
      <c r="F40" s="106">
        <v>16400</v>
      </c>
      <c r="G40" s="106">
        <v>0.61099999999999999</v>
      </c>
      <c r="H40" s="106">
        <v>5.46</v>
      </c>
      <c r="I40" s="106">
        <v>327</v>
      </c>
      <c r="J40" s="106">
        <v>0.99099999999999988</v>
      </c>
      <c r="K40" s="106">
        <v>0.313</v>
      </c>
      <c r="L40" s="106">
        <v>112000</v>
      </c>
      <c r="M40" s="106">
        <v>9.1800000000000015</v>
      </c>
      <c r="N40" s="106">
        <v>7.08</v>
      </c>
      <c r="O40" s="106">
        <v>19.3</v>
      </c>
      <c r="P40" s="106">
        <v>15000</v>
      </c>
      <c r="Q40" s="106">
        <v>13.4</v>
      </c>
      <c r="R40" s="106">
        <v>24800</v>
      </c>
      <c r="S40" s="106">
        <v>416</v>
      </c>
      <c r="T40" s="106">
        <v>1.3299999999999999E-2</v>
      </c>
      <c r="U40" s="106">
        <v>1.21</v>
      </c>
      <c r="V40" s="106">
        <v>11.2</v>
      </c>
      <c r="W40" s="106">
        <v>6510</v>
      </c>
      <c r="X40" s="106">
        <v>0.97499999999999998</v>
      </c>
      <c r="Y40" s="106">
        <v>0.14100000000000001</v>
      </c>
      <c r="Z40" s="106">
        <v>46900</v>
      </c>
      <c r="AA40" s="106">
        <v>0.24600000000000002</v>
      </c>
      <c r="AB40" s="106">
        <v>24.9</v>
      </c>
      <c r="AC40" s="106">
        <v>53.900000000000006</v>
      </c>
    </row>
    <row r="41" spans="1:29" x14ac:dyDescent="0.2">
      <c r="A41" s="106" t="s">
        <v>967</v>
      </c>
      <c r="B41" s="106" t="s">
        <v>863</v>
      </c>
      <c r="C41" s="106">
        <v>4953250</v>
      </c>
      <c r="D41" s="107">
        <v>377.05320576000003</v>
      </c>
      <c r="E41" s="108">
        <v>42296.000011574077</v>
      </c>
      <c r="F41" s="106">
        <v>11000</v>
      </c>
      <c r="G41" s="106">
        <v>0.876</v>
      </c>
      <c r="H41" s="106">
        <v>4.32</v>
      </c>
      <c r="I41" s="106">
        <v>301</v>
      </c>
      <c r="J41" s="106">
        <v>0.61899999999999999</v>
      </c>
      <c r="K41" s="106">
        <v>0.30499999999999999</v>
      </c>
      <c r="L41" s="106">
        <v>121000</v>
      </c>
      <c r="M41" s="106">
        <v>6.2</v>
      </c>
      <c r="N41" s="106">
        <v>5.0600000000000005</v>
      </c>
      <c r="O41" s="106">
        <v>14</v>
      </c>
      <c r="P41" s="106">
        <v>10000</v>
      </c>
      <c r="Q41" s="106">
        <v>9.93</v>
      </c>
      <c r="R41" s="106">
        <v>27300</v>
      </c>
      <c r="S41" s="106">
        <v>437</v>
      </c>
      <c r="T41" s="106">
        <v>0.15</v>
      </c>
      <c r="U41" s="106">
        <v>1.39</v>
      </c>
      <c r="V41" s="106">
        <v>8.8800000000000008</v>
      </c>
      <c r="W41" s="106">
        <v>5690</v>
      </c>
      <c r="X41" s="106">
        <v>0.59899999999999998</v>
      </c>
      <c r="Y41" s="106">
        <v>9.4100000000000003E-2</v>
      </c>
      <c r="Z41" s="106">
        <v>44500</v>
      </c>
      <c r="AA41" s="106">
        <v>0.16600000000000001</v>
      </c>
      <c r="AB41" s="106">
        <v>17.3</v>
      </c>
      <c r="AC41" s="106">
        <v>40.5</v>
      </c>
    </row>
    <row r="42" spans="1:29" x14ac:dyDescent="0.2">
      <c r="A42" s="106" t="s">
        <v>968</v>
      </c>
      <c r="B42" s="106" t="s">
        <v>863</v>
      </c>
      <c r="C42" s="106">
        <v>4953250</v>
      </c>
      <c r="D42" s="107">
        <v>377.05320576000003</v>
      </c>
      <c r="E42" s="108">
        <v>42296.5</v>
      </c>
      <c r="F42" s="106">
        <v>16500</v>
      </c>
      <c r="G42" s="106">
        <v>0.30399999999999999</v>
      </c>
      <c r="H42" s="106">
        <v>6.58</v>
      </c>
      <c r="I42" s="106">
        <v>425</v>
      </c>
      <c r="J42" s="106">
        <v>1.06</v>
      </c>
      <c r="K42" s="106">
        <v>0.41699999999999998</v>
      </c>
      <c r="L42" s="106">
        <v>143000</v>
      </c>
      <c r="M42" s="106">
        <v>8.39</v>
      </c>
      <c r="N42" s="106">
        <v>7.5</v>
      </c>
      <c r="O42" s="106">
        <v>17.899999999999999</v>
      </c>
      <c r="P42" s="106">
        <v>13000</v>
      </c>
      <c r="Q42" s="106">
        <v>14.8</v>
      </c>
      <c r="R42" s="106">
        <v>31100</v>
      </c>
      <c r="S42" s="106">
        <v>644</v>
      </c>
      <c r="T42" s="106">
        <v>2.3300000000000001E-2</v>
      </c>
      <c r="U42" s="106">
        <v>1.1000000000000001</v>
      </c>
      <c r="V42" s="106">
        <v>13.100000000000001</v>
      </c>
      <c r="W42" s="106">
        <v>6810</v>
      </c>
      <c r="X42" s="106">
        <v>0.80999999999999994</v>
      </c>
      <c r="Y42" s="106">
        <v>0.12999999999999998</v>
      </c>
      <c r="Z42" s="106">
        <v>45800</v>
      </c>
      <c r="AA42" s="106">
        <v>0.27599999999999997</v>
      </c>
      <c r="AB42" s="106">
        <v>22.4</v>
      </c>
      <c r="AC42" s="106">
        <v>52.3</v>
      </c>
    </row>
    <row r="43" spans="1:29" x14ac:dyDescent="0.2">
      <c r="A43" s="106" t="s">
        <v>969</v>
      </c>
      <c r="B43" s="106" t="s">
        <v>863</v>
      </c>
      <c r="C43" s="106">
        <v>4953250</v>
      </c>
      <c r="D43" s="107">
        <v>377.05320576000003</v>
      </c>
      <c r="E43" s="108">
        <v>42297.000011574077</v>
      </c>
      <c r="F43" s="106">
        <v>85700</v>
      </c>
      <c r="G43" s="106">
        <v>0.219</v>
      </c>
      <c r="H43" s="106">
        <v>25.9</v>
      </c>
      <c r="I43" s="106">
        <v>1880</v>
      </c>
      <c r="J43" s="106">
        <v>5.84</v>
      </c>
      <c r="K43" s="106">
        <v>2.13</v>
      </c>
      <c r="L43" s="106">
        <v>368000</v>
      </c>
      <c r="M43" s="106">
        <v>35</v>
      </c>
      <c r="N43" s="106">
        <v>35.9</v>
      </c>
      <c r="O43" s="106">
        <v>75</v>
      </c>
      <c r="P43" s="106">
        <v>55100</v>
      </c>
      <c r="Q43" s="106">
        <v>90.1</v>
      </c>
      <c r="R43" s="106">
        <v>69600</v>
      </c>
      <c r="S43" s="106">
        <v>3090</v>
      </c>
      <c r="T43" s="106">
        <v>0.187</v>
      </c>
      <c r="U43" s="106">
        <v>0.439</v>
      </c>
      <c r="V43" s="106">
        <v>56.5</v>
      </c>
      <c r="W43" s="106">
        <v>20700</v>
      </c>
      <c r="X43" s="106">
        <v>1.2</v>
      </c>
      <c r="Y43" s="106">
        <v>0.45399999999999996</v>
      </c>
      <c r="Z43" s="106">
        <v>49800</v>
      </c>
      <c r="AA43" s="106">
        <v>1.1199999999999999</v>
      </c>
      <c r="AB43" s="106">
        <v>72.3</v>
      </c>
      <c r="AC43" s="106">
        <v>216</v>
      </c>
    </row>
    <row r="44" spans="1:29" x14ac:dyDescent="0.2">
      <c r="A44" s="106" t="s">
        <v>970</v>
      </c>
      <c r="B44" s="106" t="s">
        <v>863</v>
      </c>
      <c r="C44" s="106">
        <v>4953250</v>
      </c>
      <c r="D44" s="107">
        <v>377.05320576000003</v>
      </c>
      <c r="E44" s="108">
        <v>42297.5</v>
      </c>
      <c r="F44" s="106">
        <v>71800</v>
      </c>
      <c r="G44" s="106">
        <v>0.193</v>
      </c>
      <c r="H44" s="106">
        <v>22.3</v>
      </c>
      <c r="I44" s="106">
        <v>1550</v>
      </c>
      <c r="J44" s="106">
        <v>5.8</v>
      </c>
      <c r="K44" s="106">
        <v>1.9200000000000002</v>
      </c>
      <c r="L44" s="106">
        <v>302000</v>
      </c>
      <c r="M44" s="106">
        <v>27.400000000000002</v>
      </c>
      <c r="N44" s="106">
        <v>32.700000000000003</v>
      </c>
      <c r="O44" s="106">
        <v>74.599999999999994</v>
      </c>
      <c r="P44" s="106">
        <v>53900</v>
      </c>
      <c r="Q44" s="106">
        <v>86.8</v>
      </c>
      <c r="R44" s="106">
        <v>59200</v>
      </c>
      <c r="S44" s="106">
        <v>2530</v>
      </c>
      <c r="T44" s="106">
        <v>0.20499999999999999</v>
      </c>
      <c r="U44" s="106">
        <v>0.52800000000000002</v>
      </c>
      <c r="V44" s="106">
        <v>49.9</v>
      </c>
      <c r="W44" s="106">
        <v>18100</v>
      </c>
      <c r="X44" s="106">
        <v>1.73</v>
      </c>
      <c r="Y44" s="106">
        <v>0.53200000000000003</v>
      </c>
      <c r="Z44" s="106">
        <v>62500</v>
      </c>
      <c r="AA44" s="106">
        <v>1.03</v>
      </c>
      <c r="AB44" s="106">
        <v>61.3</v>
      </c>
      <c r="AC44" s="106">
        <v>221</v>
      </c>
    </row>
    <row r="45" spans="1:29" x14ac:dyDescent="0.2">
      <c r="A45" s="106" t="s">
        <v>971</v>
      </c>
      <c r="B45" s="106" t="s">
        <v>863</v>
      </c>
      <c r="C45" s="106">
        <v>4953250</v>
      </c>
      <c r="D45" s="107">
        <v>377.05320576000003</v>
      </c>
      <c r="E45" s="108">
        <v>42298.000011574077</v>
      </c>
      <c r="F45" s="106">
        <v>67200</v>
      </c>
      <c r="G45" s="106">
        <v>0.17799999999999999</v>
      </c>
      <c r="H45" s="106">
        <v>21.2</v>
      </c>
      <c r="I45" s="106">
        <v>1320</v>
      </c>
      <c r="J45" s="106">
        <v>4.68</v>
      </c>
      <c r="K45" s="106">
        <v>2.0100000000000002</v>
      </c>
      <c r="L45" s="106">
        <v>294000</v>
      </c>
      <c r="M45" s="106">
        <v>32.4</v>
      </c>
      <c r="N45" s="106">
        <v>30.4</v>
      </c>
      <c r="O45" s="106">
        <v>72.400000000000006</v>
      </c>
      <c r="P45" s="106">
        <v>56800</v>
      </c>
      <c r="Q45" s="106">
        <v>76.300000000000011</v>
      </c>
      <c r="R45" s="106">
        <v>57200</v>
      </c>
      <c r="S45" s="106">
        <v>2040</v>
      </c>
      <c r="T45" s="106">
        <v>0.193</v>
      </c>
      <c r="U45" s="106">
        <v>1.03</v>
      </c>
      <c r="V45" s="106">
        <v>58.5</v>
      </c>
      <c r="W45" s="106">
        <v>18500</v>
      </c>
      <c r="X45" s="106">
        <v>2.04</v>
      </c>
      <c r="Y45" s="106">
        <v>0.49</v>
      </c>
      <c r="Z45" s="106">
        <v>61100</v>
      </c>
      <c r="AA45" s="106">
        <v>1.17</v>
      </c>
      <c r="AB45" s="106">
        <v>68.2</v>
      </c>
      <c r="AC45" s="106">
        <v>234</v>
      </c>
    </row>
    <row r="46" spans="1:29" x14ac:dyDescent="0.2">
      <c r="A46" s="106" t="s">
        <v>972</v>
      </c>
      <c r="B46" s="106" t="s">
        <v>863</v>
      </c>
      <c r="C46" s="106">
        <v>4953250</v>
      </c>
      <c r="D46" s="107">
        <v>377.05320576000003</v>
      </c>
      <c r="E46" s="108">
        <v>42300.000115740739</v>
      </c>
      <c r="F46" s="106">
        <v>45700</v>
      </c>
      <c r="G46" s="106">
        <v>1.22</v>
      </c>
      <c r="H46" s="106">
        <v>16.299999999999997</v>
      </c>
      <c r="I46" s="106">
        <v>1260</v>
      </c>
      <c r="J46" s="106">
        <v>3.6</v>
      </c>
      <c r="K46" s="106">
        <v>1.98</v>
      </c>
      <c r="L46" s="106">
        <v>317000</v>
      </c>
      <c r="M46" s="106">
        <v>31.9</v>
      </c>
      <c r="N46" s="106">
        <v>28.2</v>
      </c>
      <c r="O46" s="106">
        <v>73.5</v>
      </c>
      <c r="P46" s="106">
        <v>44000</v>
      </c>
      <c r="Q46" s="106">
        <v>57.2</v>
      </c>
      <c r="R46" s="106">
        <v>57300</v>
      </c>
      <c r="S46" s="106">
        <v>1920</v>
      </c>
      <c r="T46" s="106">
        <v>0.26699999999999996</v>
      </c>
      <c r="U46" s="106">
        <v>1.57</v>
      </c>
      <c r="V46" s="106">
        <v>57.4</v>
      </c>
      <c r="W46" s="106">
        <v>13800</v>
      </c>
      <c r="X46" s="106">
        <v>2.5500000000000003</v>
      </c>
      <c r="Y46" s="106">
        <v>0.49</v>
      </c>
      <c r="Z46" s="106">
        <v>50600</v>
      </c>
      <c r="AA46" s="106">
        <v>0.746</v>
      </c>
      <c r="AB46" s="106">
        <v>69.599999999999994</v>
      </c>
      <c r="AC46" s="106">
        <v>213</v>
      </c>
    </row>
    <row r="47" spans="1:29" x14ac:dyDescent="0.2">
      <c r="A47" s="106" t="s">
        <v>973</v>
      </c>
      <c r="B47" s="106" t="s">
        <v>863</v>
      </c>
      <c r="C47" s="106">
        <v>4953250</v>
      </c>
      <c r="D47" s="107">
        <v>377.05320576000003</v>
      </c>
      <c r="E47" s="108">
        <v>42300.5</v>
      </c>
      <c r="F47" s="106">
        <v>69800</v>
      </c>
      <c r="G47" s="106">
        <v>0.20399999999999999</v>
      </c>
      <c r="H47" s="106">
        <v>18.3</v>
      </c>
      <c r="I47" s="106">
        <v>1470</v>
      </c>
      <c r="J47" s="106">
        <v>5.7600000000000007</v>
      </c>
      <c r="K47" s="106">
        <v>2</v>
      </c>
      <c r="L47" s="106">
        <v>252000</v>
      </c>
      <c r="M47" s="106">
        <v>40.300000000000004</v>
      </c>
      <c r="N47" s="106">
        <v>38.299999999999997</v>
      </c>
      <c r="O47" s="106">
        <v>98.8</v>
      </c>
      <c r="P47" s="106">
        <v>62800</v>
      </c>
      <c r="Q47" s="106">
        <v>73.099999999999994</v>
      </c>
      <c r="R47" s="106">
        <v>52200</v>
      </c>
      <c r="S47" s="106">
        <v>2520</v>
      </c>
      <c r="T47" s="106">
        <v>0.29199999999999998</v>
      </c>
      <c r="U47" s="106">
        <v>1.08</v>
      </c>
      <c r="V47" s="106">
        <v>61.3</v>
      </c>
      <c r="W47" s="106">
        <v>15400</v>
      </c>
      <c r="X47" s="106">
        <v>2.39</v>
      </c>
      <c r="Y47" s="106">
        <v>0.57499999999999996</v>
      </c>
      <c r="Z47" s="106">
        <v>50700</v>
      </c>
      <c r="AA47" s="106">
        <v>0.95299999999999996</v>
      </c>
      <c r="AB47" s="106">
        <v>87.2</v>
      </c>
      <c r="AC47" s="106">
        <v>241</v>
      </c>
    </row>
    <row r="48" spans="1:29" x14ac:dyDescent="0.2">
      <c r="A48" s="106" t="s">
        <v>974</v>
      </c>
      <c r="B48" s="106" t="s">
        <v>863</v>
      </c>
      <c r="C48" s="106">
        <v>4953250</v>
      </c>
      <c r="D48" s="107">
        <v>377.05320576000003</v>
      </c>
      <c r="E48" s="108">
        <v>42301.000115740739</v>
      </c>
      <c r="F48" s="106">
        <v>200000</v>
      </c>
      <c r="G48" s="106">
        <v>0.193</v>
      </c>
      <c r="H48" s="106">
        <v>32.099999999999994</v>
      </c>
      <c r="I48" s="106">
        <v>4180</v>
      </c>
      <c r="J48" s="106">
        <v>20.400000000000002</v>
      </c>
      <c r="K48" s="106">
        <v>4.42</v>
      </c>
      <c r="L48" s="106">
        <v>349000</v>
      </c>
      <c r="M48" s="106">
        <v>95.3</v>
      </c>
      <c r="N48" s="106">
        <v>109</v>
      </c>
      <c r="O48" s="106">
        <v>266</v>
      </c>
      <c r="P48" s="106">
        <v>171000</v>
      </c>
      <c r="Q48" s="106">
        <v>218</v>
      </c>
      <c r="R48" s="106">
        <v>89300</v>
      </c>
      <c r="S48" s="106">
        <v>6630</v>
      </c>
      <c r="T48" s="106">
        <v>0.59699999999999998</v>
      </c>
      <c r="U48" s="106">
        <v>0.90399999999999991</v>
      </c>
      <c r="V48" s="106">
        <v>143</v>
      </c>
      <c r="W48" s="106">
        <v>32299.999999999996</v>
      </c>
      <c r="X48" s="106">
        <v>3.29</v>
      </c>
      <c r="Y48" s="106">
        <v>1.6800000000000002</v>
      </c>
      <c r="Z48" s="106">
        <v>70300</v>
      </c>
      <c r="AA48" s="106">
        <v>2.33</v>
      </c>
      <c r="AB48" s="106">
        <v>162</v>
      </c>
      <c r="AC48" s="106">
        <v>564</v>
      </c>
    </row>
    <row r="49" spans="1:40" x14ac:dyDescent="0.2">
      <c r="A49" s="106" t="s">
        <v>975</v>
      </c>
      <c r="B49" s="106" t="s">
        <v>792</v>
      </c>
      <c r="C49" s="106" t="s">
        <v>43</v>
      </c>
      <c r="D49" s="107">
        <v>377.61647615999999</v>
      </c>
      <c r="E49" s="108">
        <v>42303.677083333336</v>
      </c>
      <c r="F49" s="106">
        <v>43700</v>
      </c>
      <c r="G49" s="106">
        <v>0.11900000000000001</v>
      </c>
      <c r="H49" s="106">
        <v>9.92</v>
      </c>
      <c r="I49" s="106">
        <v>676</v>
      </c>
      <c r="J49" s="106">
        <v>2.8</v>
      </c>
      <c r="K49" s="106">
        <v>0.751</v>
      </c>
      <c r="L49" s="106">
        <v>131000</v>
      </c>
      <c r="M49" s="106">
        <v>23.900000000000002</v>
      </c>
      <c r="N49" s="106">
        <v>20.400000000000002</v>
      </c>
      <c r="O49" s="106">
        <v>56.599999999999994</v>
      </c>
      <c r="P49" s="106">
        <v>39800</v>
      </c>
      <c r="Q49" s="106">
        <v>39.199999999999996</v>
      </c>
      <c r="R49" s="106">
        <v>28000</v>
      </c>
      <c r="S49" s="106">
        <v>1060</v>
      </c>
      <c r="T49" s="106">
        <v>7.17E-2</v>
      </c>
      <c r="U49" s="106">
        <v>0.747</v>
      </c>
      <c r="V49" s="106">
        <v>28.8</v>
      </c>
      <c r="W49" s="106">
        <v>9060</v>
      </c>
      <c r="X49" s="106">
        <v>1.02</v>
      </c>
      <c r="Y49" s="106">
        <v>0.28699999999999998</v>
      </c>
      <c r="Z49" s="106">
        <v>46000</v>
      </c>
      <c r="AA49" s="106">
        <v>0.61199999999999999</v>
      </c>
      <c r="AB49" s="106">
        <v>51.8</v>
      </c>
      <c r="AC49" s="106">
        <v>140</v>
      </c>
    </row>
    <row r="50" spans="1:40" x14ac:dyDescent="0.2">
      <c r="A50" s="106" t="s">
        <v>976</v>
      </c>
      <c r="B50" s="106" t="s">
        <v>446</v>
      </c>
      <c r="C50" s="106" t="s">
        <v>43</v>
      </c>
      <c r="D50" s="107">
        <v>377.61647615999999</v>
      </c>
      <c r="E50" s="108">
        <v>42303.697916666664</v>
      </c>
      <c r="F50" s="106">
        <v>70000</v>
      </c>
      <c r="G50" s="106">
        <v>0.4</v>
      </c>
      <c r="H50" s="106">
        <v>12</v>
      </c>
      <c r="I50" s="106">
        <v>650</v>
      </c>
      <c r="J50" s="106">
        <v>3.6</v>
      </c>
      <c r="K50" s="106">
        <v>0.71</v>
      </c>
      <c r="L50" s="106">
        <v>120000</v>
      </c>
      <c r="M50" s="106">
        <v>37</v>
      </c>
      <c r="N50" s="106">
        <v>23</v>
      </c>
      <c r="O50" s="106">
        <v>55</v>
      </c>
      <c r="P50" s="106">
        <v>53000</v>
      </c>
      <c r="Q50" s="106">
        <v>37</v>
      </c>
      <c r="R50" s="106">
        <v>30000</v>
      </c>
      <c r="S50" s="106">
        <v>1100</v>
      </c>
      <c r="T50" s="106">
        <v>0.08</v>
      </c>
      <c r="U50" s="106">
        <v>1.6</v>
      </c>
      <c r="V50" s="106">
        <v>33</v>
      </c>
      <c r="W50" s="106">
        <v>14000</v>
      </c>
      <c r="X50" s="106">
        <v>1.8</v>
      </c>
      <c r="Y50" s="106">
        <v>0.22</v>
      </c>
      <c r="Z50" s="106">
        <v>52000</v>
      </c>
      <c r="AA50" s="106">
        <v>0.64</v>
      </c>
      <c r="AB50" s="106">
        <v>84</v>
      </c>
      <c r="AC50" s="106">
        <v>150</v>
      </c>
    </row>
    <row r="51" spans="1:40" x14ac:dyDescent="0.2">
      <c r="A51" s="106">
        <v>201600512</v>
      </c>
      <c r="B51" s="106" t="s">
        <v>863</v>
      </c>
      <c r="C51" s="106">
        <v>4953250</v>
      </c>
      <c r="D51" s="107">
        <v>377.05320576000003</v>
      </c>
      <c r="E51" s="108">
        <v>42416.708333333336</v>
      </c>
      <c r="F51" s="106">
        <v>68001</v>
      </c>
      <c r="G51" s="106">
        <v>5</v>
      </c>
      <c r="H51" s="106">
        <v>12.042999999999999</v>
      </c>
      <c r="I51" s="106">
        <v>952</v>
      </c>
      <c r="J51" s="106">
        <v>5.4669999999999996</v>
      </c>
      <c r="K51" s="106">
        <v>1</v>
      </c>
      <c r="L51" s="106">
        <v>118000</v>
      </c>
      <c r="M51" s="106">
        <v>35.966999999999999</v>
      </c>
      <c r="N51" s="106">
        <v>30.016999999999999</v>
      </c>
      <c r="O51" s="106">
        <v>78.527000000000001</v>
      </c>
      <c r="P51" s="106">
        <v>51600</v>
      </c>
      <c r="Q51" s="106">
        <v>59.036999999999999</v>
      </c>
      <c r="R51" s="106">
        <v>35300</v>
      </c>
      <c r="S51" s="106">
        <v>1478.9</v>
      </c>
      <c r="T51" s="106">
        <v>0.2</v>
      </c>
      <c r="U51" s="106">
        <v>5</v>
      </c>
      <c r="V51" s="106">
        <v>39.527000000000001</v>
      </c>
      <c r="W51" s="106">
        <v>11600</v>
      </c>
      <c r="X51" s="106">
        <v>22.175000000000001</v>
      </c>
      <c r="Y51" s="106">
        <v>5</v>
      </c>
      <c r="Z51" s="106">
        <v>61600</v>
      </c>
      <c r="AA51" s="106">
        <v>1</v>
      </c>
      <c r="AB51" s="106">
        <v>68.94</v>
      </c>
      <c r="AC51" s="106">
        <v>197.67</v>
      </c>
    </row>
    <row r="52" spans="1:40" x14ac:dyDescent="0.2">
      <c r="A52" s="106">
        <v>201600690</v>
      </c>
      <c r="B52" s="106" t="s">
        <v>863</v>
      </c>
      <c r="C52" s="106">
        <v>4953250</v>
      </c>
      <c r="D52" s="107">
        <v>377.05320576000003</v>
      </c>
      <c r="E52" s="108">
        <v>42424.361111111109</v>
      </c>
      <c r="F52" s="106">
        <v>1579.9</v>
      </c>
      <c r="G52" s="106">
        <v>3</v>
      </c>
      <c r="H52" s="106">
        <v>1.663</v>
      </c>
      <c r="I52" s="106">
        <v>150.85999999999999</v>
      </c>
      <c r="J52" s="106">
        <v>1.2150000000000001</v>
      </c>
      <c r="K52" s="106">
        <v>0.33500000000000002</v>
      </c>
      <c r="L52" s="106">
        <v>106000</v>
      </c>
      <c r="M52" s="106">
        <v>3.9540000000000002</v>
      </c>
      <c r="N52" s="106">
        <v>0.03</v>
      </c>
      <c r="O52" s="106">
        <v>11.723000000000001</v>
      </c>
      <c r="P52" s="106">
        <v>1140</v>
      </c>
      <c r="Q52" s="106">
        <v>7.5519999999999996</v>
      </c>
      <c r="R52" s="106">
        <v>25600</v>
      </c>
      <c r="S52" s="106">
        <v>591.5</v>
      </c>
      <c r="T52" s="106">
        <v>0.2</v>
      </c>
      <c r="U52" s="106">
        <v>1.6160000000000001</v>
      </c>
      <c r="V52" s="106">
        <v>5.45</v>
      </c>
      <c r="W52" s="106">
        <v>3200</v>
      </c>
      <c r="X52" s="106">
        <v>1</v>
      </c>
      <c r="Y52" s="106">
        <v>0.5</v>
      </c>
      <c r="Z52" s="106">
        <v>50000</v>
      </c>
      <c r="AA52" s="106">
        <v>0.1</v>
      </c>
      <c r="AB52" s="106">
        <v>0.03</v>
      </c>
      <c r="AC52" s="106">
        <v>33.073999999999998</v>
      </c>
    </row>
    <row r="53" spans="1:40" x14ac:dyDescent="0.2">
      <c r="A53" s="106">
        <v>201600729</v>
      </c>
      <c r="B53" s="106" t="s">
        <v>863</v>
      </c>
      <c r="C53" s="106">
        <v>4953250</v>
      </c>
      <c r="D53" s="107">
        <v>377.05320576000003</v>
      </c>
      <c r="E53" s="108">
        <v>42430.34375</v>
      </c>
      <c r="F53" s="106">
        <v>3320.9</v>
      </c>
      <c r="G53" s="106">
        <v>3</v>
      </c>
      <c r="H53" s="106">
        <v>1.2070000000000001</v>
      </c>
      <c r="I53" s="106">
        <v>122.50999999999999</v>
      </c>
      <c r="J53" s="106">
        <v>1</v>
      </c>
      <c r="K53" s="106">
        <v>0.13500000000000001</v>
      </c>
      <c r="L53" s="106">
        <v>80500</v>
      </c>
      <c r="M53" s="106">
        <v>4.3410000000000002</v>
      </c>
      <c r="N53" s="106">
        <v>0.03</v>
      </c>
      <c r="O53" s="106">
        <v>6.577</v>
      </c>
      <c r="P53" s="106">
        <v>3080</v>
      </c>
      <c r="Q53" s="106">
        <v>5.1479999999999997</v>
      </c>
      <c r="R53" s="106">
        <v>20500</v>
      </c>
      <c r="S53" s="106">
        <v>198.82</v>
      </c>
      <c r="T53" s="106">
        <v>0.2</v>
      </c>
      <c r="U53" s="106">
        <v>1.0309999999999999</v>
      </c>
      <c r="V53" s="106">
        <v>5</v>
      </c>
      <c r="W53" s="106">
        <v>3440</v>
      </c>
      <c r="X53" s="106">
        <v>1</v>
      </c>
      <c r="Y53" s="106">
        <v>0.5</v>
      </c>
      <c r="Z53" s="106">
        <v>42400</v>
      </c>
      <c r="AA53" s="106">
        <v>0.1</v>
      </c>
      <c r="AB53" s="106">
        <v>0.03</v>
      </c>
      <c r="AC53" s="106">
        <v>25.454999999999998</v>
      </c>
    </row>
    <row r="54" spans="1:40" x14ac:dyDescent="0.2">
      <c r="A54" s="106">
        <v>201600798</v>
      </c>
      <c r="B54" s="106" t="s">
        <v>863</v>
      </c>
      <c r="C54" s="106">
        <v>4953250</v>
      </c>
      <c r="D54" s="107">
        <v>377.05320576000003</v>
      </c>
      <c r="E54" s="108">
        <v>42438.506944444445</v>
      </c>
      <c r="F54" s="106">
        <v>3731</v>
      </c>
      <c r="G54" s="106">
        <v>3</v>
      </c>
      <c r="H54" s="106">
        <v>7.1029999999999998</v>
      </c>
      <c r="I54" s="106">
        <v>158.73000000000002</v>
      </c>
      <c r="J54" s="106">
        <v>1</v>
      </c>
      <c r="K54" s="106">
        <v>0.152</v>
      </c>
      <c r="L54" s="106">
        <v>72400</v>
      </c>
      <c r="M54" s="106">
        <v>8.1809999999999992</v>
      </c>
      <c r="N54" s="106">
        <v>0.03</v>
      </c>
      <c r="O54" s="106">
        <v>7.7389999999999999</v>
      </c>
      <c r="P54" s="106">
        <v>3920</v>
      </c>
      <c r="Q54" s="106">
        <v>6.4189999999999996</v>
      </c>
      <c r="R54" s="106">
        <v>17600</v>
      </c>
      <c r="S54" s="106">
        <v>196.4</v>
      </c>
      <c r="T54" s="106">
        <v>0.2</v>
      </c>
      <c r="U54" s="106">
        <v>1.171</v>
      </c>
      <c r="V54" s="106">
        <v>5</v>
      </c>
      <c r="W54" s="106">
        <v>2910</v>
      </c>
      <c r="X54" s="106">
        <v>1</v>
      </c>
      <c r="Y54" s="106">
        <v>0.5</v>
      </c>
      <c r="Z54" s="106">
        <v>35500</v>
      </c>
      <c r="AA54" s="106">
        <v>0.1</v>
      </c>
      <c r="AB54" s="106">
        <v>0.03</v>
      </c>
      <c r="AC54" s="106">
        <v>30.672999999999998</v>
      </c>
    </row>
    <row r="55" spans="1:40" x14ac:dyDescent="0.2">
      <c r="A55" s="106">
        <v>201600827</v>
      </c>
      <c r="B55" s="106" t="s">
        <v>863</v>
      </c>
      <c r="C55" s="106">
        <v>4953250</v>
      </c>
      <c r="D55" s="107">
        <v>377.05320576000003</v>
      </c>
      <c r="E55" s="108">
        <v>42444.458333333336</v>
      </c>
      <c r="F55" s="106">
        <v>1899.9</v>
      </c>
      <c r="G55" s="106">
        <v>3</v>
      </c>
      <c r="H55" s="106">
        <v>1.8089999999999999</v>
      </c>
      <c r="I55" s="106">
        <v>100</v>
      </c>
      <c r="J55" s="106">
        <v>1</v>
      </c>
      <c r="K55" s="106">
        <v>0.1</v>
      </c>
      <c r="L55" s="106">
        <v>76800</v>
      </c>
      <c r="M55" s="106">
        <v>5.2309999999999999</v>
      </c>
      <c r="N55" s="106">
        <v>0.03</v>
      </c>
      <c r="O55" s="106">
        <v>4.5030000000000001</v>
      </c>
      <c r="P55" s="106">
        <v>1950</v>
      </c>
      <c r="Q55" s="106">
        <v>2.7730000000000001</v>
      </c>
      <c r="R55" s="106">
        <v>19400</v>
      </c>
      <c r="S55" s="106">
        <v>76.986000000000004</v>
      </c>
      <c r="T55" s="106">
        <v>0.2</v>
      </c>
      <c r="U55" s="106">
        <v>1.4490000000000001</v>
      </c>
      <c r="V55" s="106">
        <v>5</v>
      </c>
      <c r="W55" s="106">
        <v>2720</v>
      </c>
      <c r="X55" s="106">
        <v>1</v>
      </c>
      <c r="Y55" s="106">
        <v>0.5</v>
      </c>
      <c r="Z55" s="106">
        <v>39200</v>
      </c>
      <c r="AA55" s="106">
        <v>0.1</v>
      </c>
      <c r="AB55" s="106">
        <v>0.03</v>
      </c>
      <c r="AC55" s="106">
        <v>12.084</v>
      </c>
    </row>
    <row r="56" spans="1:40" x14ac:dyDescent="0.2">
      <c r="A56" s="106" t="s">
        <v>977</v>
      </c>
      <c r="B56" s="106" t="s">
        <v>446</v>
      </c>
      <c r="C56" s="106" t="s">
        <v>43</v>
      </c>
      <c r="D56" s="107">
        <v>377.61647615999999</v>
      </c>
      <c r="E56" s="108">
        <v>42451.427083333336</v>
      </c>
      <c r="F56" s="106">
        <v>2800</v>
      </c>
      <c r="G56" s="106">
        <v>0.4</v>
      </c>
      <c r="H56" s="106">
        <v>1.3</v>
      </c>
      <c r="I56" s="106">
        <v>110</v>
      </c>
      <c r="J56" s="106">
        <v>0.15</v>
      </c>
      <c r="K56" s="106">
        <v>6.7000000000000004E-2</v>
      </c>
      <c r="L56" s="106">
        <v>79000</v>
      </c>
      <c r="M56" s="106">
        <v>1.9</v>
      </c>
      <c r="N56" s="106">
        <v>1.8</v>
      </c>
      <c r="O56" s="106">
        <v>5.9</v>
      </c>
      <c r="P56" s="106">
        <v>2500</v>
      </c>
      <c r="Q56" s="106">
        <v>2.8</v>
      </c>
      <c r="R56" s="106">
        <v>20000</v>
      </c>
      <c r="S56" s="106">
        <v>86</v>
      </c>
      <c r="T56" s="106">
        <v>0.08</v>
      </c>
      <c r="U56" s="106">
        <v>1.4</v>
      </c>
      <c r="V56" s="106">
        <v>4</v>
      </c>
      <c r="W56" s="106">
        <v>3700</v>
      </c>
      <c r="X56" s="106">
        <v>0.82</v>
      </c>
      <c r="Y56" s="106">
        <v>0.1</v>
      </c>
      <c r="Z56" s="106">
        <v>41000</v>
      </c>
      <c r="AA56" s="106">
        <v>0.1</v>
      </c>
      <c r="AB56" s="106">
        <v>5.0999999999999996</v>
      </c>
      <c r="AC56" s="106">
        <v>16</v>
      </c>
    </row>
    <row r="57" spans="1:40" x14ac:dyDescent="0.2">
      <c r="A57" s="106">
        <v>201600928</v>
      </c>
      <c r="B57" s="106" t="s">
        <v>863</v>
      </c>
      <c r="C57" s="106">
        <v>4953250</v>
      </c>
      <c r="D57" s="107">
        <v>377.05320576000003</v>
      </c>
      <c r="E57" s="108">
        <v>42451.486111111109</v>
      </c>
      <c r="F57" s="106">
        <v>545.4</v>
      </c>
      <c r="G57" s="106">
        <v>3</v>
      </c>
      <c r="H57" s="106">
        <v>1.0509999999999999</v>
      </c>
      <c r="I57" s="106">
        <v>100</v>
      </c>
      <c r="J57" s="106">
        <v>1</v>
      </c>
      <c r="K57" s="106">
        <v>0.1</v>
      </c>
      <c r="L57" s="106">
        <v>82100</v>
      </c>
      <c r="M57" s="106">
        <v>5.5049999999999999</v>
      </c>
      <c r="N57" s="106">
        <v>0.03</v>
      </c>
      <c r="O57" s="106">
        <v>3.3410000000000002</v>
      </c>
      <c r="P57" s="106">
        <v>679</v>
      </c>
      <c r="Q57" s="106">
        <v>2.2799999999999998</v>
      </c>
      <c r="R57" s="106">
        <v>19800</v>
      </c>
      <c r="S57" s="106">
        <v>87.585999999999999</v>
      </c>
      <c r="T57" s="106">
        <v>0.2</v>
      </c>
      <c r="U57" s="106">
        <v>1</v>
      </c>
      <c r="V57" s="106">
        <v>5</v>
      </c>
      <c r="W57" s="106">
        <v>2450</v>
      </c>
      <c r="X57" s="106">
        <v>1</v>
      </c>
      <c r="Y57" s="106">
        <v>0.5</v>
      </c>
      <c r="Z57" s="106">
        <v>42600</v>
      </c>
      <c r="AA57" s="106">
        <v>0.1</v>
      </c>
      <c r="AB57" s="106">
        <v>0.03</v>
      </c>
      <c r="AC57" s="106">
        <v>10</v>
      </c>
    </row>
    <row r="58" spans="1:40" x14ac:dyDescent="0.2">
      <c r="A58" s="106">
        <v>201601040</v>
      </c>
      <c r="B58" s="106" t="s">
        <v>863</v>
      </c>
      <c r="C58" s="106">
        <v>4953250</v>
      </c>
      <c r="D58" s="107">
        <v>377.05320576000003</v>
      </c>
      <c r="E58" s="108">
        <v>42458.409722222219</v>
      </c>
      <c r="F58" s="106">
        <v>1974.7</v>
      </c>
      <c r="G58" s="106">
        <v>3</v>
      </c>
      <c r="H58" s="106">
        <v>1.038</v>
      </c>
      <c r="I58" s="106">
        <v>100</v>
      </c>
      <c r="J58" s="106">
        <v>1</v>
      </c>
      <c r="K58" s="106">
        <v>0.1</v>
      </c>
      <c r="L58" s="106">
        <v>78100</v>
      </c>
      <c r="M58" s="106">
        <v>8.1120000000000001</v>
      </c>
      <c r="N58" s="106">
        <v>0.03</v>
      </c>
      <c r="O58" s="106">
        <v>3.2309999999999999</v>
      </c>
      <c r="P58" s="106">
        <v>1610</v>
      </c>
      <c r="Q58" s="106">
        <v>1.9490000000000001</v>
      </c>
      <c r="R58" s="106">
        <v>18300</v>
      </c>
      <c r="S58" s="106">
        <v>55.295000000000002</v>
      </c>
      <c r="T58" s="106">
        <v>0.2</v>
      </c>
      <c r="U58" s="106">
        <v>1.3620000000000001</v>
      </c>
      <c r="V58" s="106">
        <v>5</v>
      </c>
      <c r="W58" s="106">
        <v>2660</v>
      </c>
      <c r="X58" s="106">
        <v>1</v>
      </c>
      <c r="Y58" s="106">
        <v>0.5</v>
      </c>
      <c r="Z58" s="106">
        <v>41600</v>
      </c>
      <c r="AA58" s="106">
        <v>0.1</v>
      </c>
      <c r="AB58" s="106">
        <v>0.03</v>
      </c>
      <c r="AC58" s="106">
        <v>10</v>
      </c>
    </row>
    <row r="59" spans="1:40" x14ac:dyDescent="0.2">
      <c r="A59" s="106">
        <v>201601175</v>
      </c>
      <c r="B59" s="106" t="s">
        <v>863</v>
      </c>
      <c r="C59" s="106">
        <v>4953250</v>
      </c>
      <c r="D59" s="107">
        <v>377.05320576000003</v>
      </c>
      <c r="E59" s="108">
        <v>42464.611111111109</v>
      </c>
      <c r="F59" s="106">
        <v>294.73</v>
      </c>
      <c r="G59" s="106">
        <v>3</v>
      </c>
      <c r="H59" s="106">
        <v>1</v>
      </c>
      <c r="I59" s="106">
        <v>100</v>
      </c>
      <c r="J59" s="106">
        <v>1</v>
      </c>
      <c r="K59" s="106">
        <v>0.1</v>
      </c>
      <c r="L59" s="106">
        <v>81900</v>
      </c>
      <c r="M59" s="106">
        <v>2</v>
      </c>
      <c r="N59" s="106">
        <v>0.03</v>
      </c>
      <c r="O59" s="106">
        <v>2.948</v>
      </c>
      <c r="P59" s="106">
        <v>338</v>
      </c>
      <c r="Q59" s="106">
        <v>1.94</v>
      </c>
      <c r="R59" s="106">
        <v>18700</v>
      </c>
      <c r="S59" s="106">
        <v>73.42</v>
      </c>
      <c r="T59" s="106">
        <v>0.2</v>
      </c>
      <c r="U59" s="106">
        <v>1.248</v>
      </c>
      <c r="V59" s="106">
        <v>5</v>
      </c>
      <c r="W59" s="106">
        <v>2725</v>
      </c>
      <c r="X59" s="106">
        <v>1</v>
      </c>
      <c r="Y59" s="106">
        <v>0.5</v>
      </c>
      <c r="Z59" s="106">
        <v>49200</v>
      </c>
      <c r="AA59" s="106">
        <v>0.1</v>
      </c>
      <c r="AB59" s="106">
        <v>0.03</v>
      </c>
      <c r="AC59" s="106">
        <v>10</v>
      </c>
    </row>
    <row r="60" spans="1:40" ht="15.75" x14ac:dyDescent="0.25">
      <c r="A60" s="106">
        <v>201601341</v>
      </c>
      <c r="B60" s="106" t="s">
        <v>863</v>
      </c>
      <c r="C60" s="106">
        <v>4953250</v>
      </c>
      <c r="D60" s="107">
        <v>377.05320576000003</v>
      </c>
      <c r="E60" s="108">
        <v>42472.4375</v>
      </c>
      <c r="F60" s="106">
        <v>777.07</v>
      </c>
      <c r="G60" s="106">
        <v>3</v>
      </c>
      <c r="H60" s="106">
        <v>1.704</v>
      </c>
      <c r="I60" s="106">
        <v>105.67</v>
      </c>
      <c r="J60" s="106">
        <v>1</v>
      </c>
      <c r="K60" s="106">
        <v>0.39700000000000002</v>
      </c>
      <c r="L60" s="106">
        <v>78000</v>
      </c>
      <c r="M60" s="106">
        <v>2</v>
      </c>
      <c r="N60" s="106">
        <v>0.03</v>
      </c>
      <c r="O60" s="106">
        <v>12.291</v>
      </c>
      <c r="P60" s="106">
        <v>1490</v>
      </c>
      <c r="Q60" s="106">
        <v>10.131</v>
      </c>
      <c r="R60" s="106">
        <v>14600</v>
      </c>
      <c r="S60" s="106">
        <v>371.79</v>
      </c>
      <c r="T60" s="106">
        <v>0.2</v>
      </c>
      <c r="U60" s="106">
        <v>1</v>
      </c>
      <c r="V60" s="106">
        <v>5</v>
      </c>
      <c r="W60" s="106">
        <v>2350</v>
      </c>
      <c r="X60" s="106">
        <v>1</v>
      </c>
      <c r="Y60" s="106">
        <v>0.5</v>
      </c>
      <c r="Z60" s="106">
        <v>30800</v>
      </c>
      <c r="AA60" s="106">
        <v>0.1</v>
      </c>
      <c r="AB60" s="106">
        <v>0.03</v>
      </c>
      <c r="AC60" s="106">
        <v>68.986000000000004</v>
      </c>
      <c r="AN60" s="46" t="s">
        <v>1196</v>
      </c>
    </row>
    <row r="61" spans="1:40" x14ac:dyDescent="0.2">
      <c r="A61" s="106">
        <v>201601431</v>
      </c>
      <c r="B61" s="106" t="s">
        <v>863</v>
      </c>
      <c r="C61" s="106">
        <v>4953250</v>
      </c>
      <c r="D61" s="107">
        <v>377.05320576000003</v>
      </c>
      <c r="E61" s="108">
        <v>42479.428472222222</v>
      </c>
      <c r="F61" s="106">
        <v>1002.6</v>
      </c>
      <c r="G61" s="106">
        <v>3</v>
      </c>
      <c r="H61" s="106">
        <v>1.244</v>
      </c>
      <c r="I61" s="106">
        <v>116.38</v>
      </c>
      <c r="J61" s="106">
        <v>1</v>
      </c>
      <c r="K61" s="106">
        <v>0.30299999999999999</v>
      </c>
      <c r="L61" s="106">
        <v>71900</v>
      </c>
      <c r="M61" s="106">
        <v>2</v>
      </c>
      <c r="N61" s="106">
        <v>0.03</v>
      </c>
      <c r="O61" s="106">
        <v>9.8019999999999996</v>
      </c>
      <c r="P61" s="106">
        <v>5820</v>
      </c>
      <c r="Q61" s="106">
        <v>9.6630000000000003</v>
      </c>
      <c r="R61" s="106">
        <v>16100.000000000002</v>
      </c>
      <c r="S61" s="106">
        <v>266.10000000000002</v>
      </c>
      <c r="T61" s="106">
        <v>0.2</v>
      </c>
      <c r="U61" s="106">
        <v>1</v>
      </c>
      <c r="V61" s="106">
        <v>5</v>
      </c>
      <c r="W61" s="106">
        <v>2640</v>
      </c>
      <c r="X61" s="106">
        <v>1</v>
      </c>
      <c r="Y61" s="106">
        <v>0.5</v>
      </c>
      <c r="Z61" s="106">
        <v>35100</v>
      </c>
      <c r="AA61" s="106">
        <v>0.105</v>
      </c>
      <c r="AB61" s="106">
        <v>0.03</v>
      </c>
      <c r="AC61" s="106">
        <v>53.914999999999999</v>
      </c>
    </row>
    <row r="62" spans="1:40" x14ac:dyDescent="0.2">
      <c r="A62" s="106">
        <v>201601509</v>
      </c>
      <c r="B62" s="106" t="s">
        <v>863</v>
      </c>
      <c r="C62" s="106">
        <v>4953250</v>
      </c>
      <c r="D62" s="107">
        <v>377.05320576000003</v>
      </c>
      <c r="E62" s="108">
        <v>42486.416666666664</v>
      </c>
      <c r="F62" s="106">
        <v>734.71</v>
      </c>
      <c r="G62" s="106">
        <v>3</v>
      </c>
      <c r="H62" s="106">
        <v>1.375</v>
      </c>
      <c r="I62" s="106">
        <v>100</v>
      </c>
      <c r="J62" s="106">
        <v>1</v>
      </c>
      <c r="K62" s="106">
        <v>0.15</v>
      </c>
      <c r="L62" s="106">
        <v>86000</v>
      </c>
      <c r="M62" s="106">
        <v>2</v>
      </c>
      <c r="N62" s="106">
        <v>0.03</v>
      </c>
      <c r="O62" s="106">
        <v>6.3810000000000002</v>
      </c>
      <c r="P62" s="106">
        <v>1210</v>
      </c>
      <c r="Q62" s="106">
        <v>5.1550000000000002</v>
      </c>
      <c r="R62" s="106">
        <v>17300</v>
      </c>
      <c r="S62" s="106">
        <v>151.52000000000001</v>
      </c>
      <c r="T62" s="106">
        <v>0.2</v>
      </c>
      <c r="U62" s="106">
        <v>1</v>
      </c>
      <c r="V62" s="106">
        <v>5</v>
      </c>
      <c r="W62" s="106">
        <v>2400</v>
      </c>
      <c r="X62" s="106">
        <v>1</v>
      </c>
      <c r="Y62" s="106">
        <v>0.5</v>
      </c>
      <c r="Z62" s="106">
        <v>41300</v>
      </c>
      <c r="AA62" s="106">
        <v>0.1</v>
      </c>
      <c r="AB62" s="106">
        <v>0.03</v>
      </c>
      <c r="AC62" s="106">
        <v>23.248999999999999</v>
      </c>
    </row>
    <row r="63" spans="1:40" x14ac:dyDescent="0.2">
      <c r="A63" s="106">
        <v>201601510</v>
      </c>
      <c r="B63" s="106" t="s">
        <v>863</v>
      </c>
      <c r="C63" s="106">
        <v>4953250</v>
      </c>
      <c r="D63" s="107">
        <v>377.05320576000003</v>
      </c>
      <c r="E63" s="108">
        <v>42486.420138888891</v>
      </c>
      <c r="F63" s="106">
        <v>706.83</v>
      </c>
      <c r="G63" s="106">
        <v>3</v>
      </c>
      <c r="H63" s="106">
        <v>1.3620000000000001</v>
      </c>
      <c r="I63" s="106">
        <v>100</v>
      </c>
      <c r="J63" s="106">
        <v>1</v>
      </c>
      <c r="K63" s="106">
        <v>0.121</v>
      </c>
      <c r="L63" s="106">
        <v>85700</v>
      </c>
      <c r="M63" s="106">
        <v>2</v>
      </c>
      <c r="N63" s="106">
        <v>0.03</v>
      </c>
      <c r="O63" s="106">
        <v>6.2759999999999998</v>
      </c>
      <c r="P63" s="106">
        <v>1170</v>
      </c>
      <c r="Q63" s="106">
        <v>5.0339999999999998</v>
      </c>
      <c r="R63" s="106">
        <v>17100</v>
      </c>
      <c r="S63" s="106">
        <v>151.52000000000001</v>
      </c>
      <c r="T63" s="106">
        <v>0.2</v>
      </c>
      <c r="U63" s="106">
        <v>1</v>
      </c>
      <c r="V63" s="106">
        <v>5</v>
      </c>
      <c r="W63" s="106">
        <v>2390</v>
      </c>
      <c r="X63" s="106">
        <v>1</v>
      </c>
      <c r="Y63" s="106">
        <v>0.5</v>
      </c>
      <c r="Z63" s="106">
        <v>41500</v>
      </c>
      <c r="AA63" s="106">
        <v>0.1</v>
      </c>
      <c r="AB63" s="106">
        <v>0.03</v>
      </c>
      <c r="AC63" s="106">
        <v>23.016999999999999</v>
      </c>
    </row>
    <row r="64" spans="1:40" x14ac:dyDescent="0.2">
      <c r="A64" s="106">
        <v>201601572</v>
      </c>
      <c r="B64" s="106" t="s">
        <v>863</v>
      </c>
      <c r="C64" s="106">
        <v>4953250</v>
      </c>
      <c r="D64" s="107">
        <v>377.05320576000003</v>
      </c>
      <c r="E64" s="108">
        <v>42492.5</v>
      </c>
      <c r="F64" s="106">
        <v>2068.5</v>
      </c>
      <c r="G64" s="106">
        <v>3</v>
      </c>
      <c r="H64" s="106">
        <v>1.5640000000000001</v>
      </c>
      <c r="I64" s="106">
        <v>109.97999999999999</v>
      </c>
      <c r="J64" s="106">
        <v>1</v>
      </c>
      <c r="K64" s="106">
        <v>0.1</v>
      </c>
      <c r="L64" s="106">
        <v>77500</v>
      </c>
      <c r="M64" s="106">
        <v>2</v>
      </c>
      <c r="N64" s="106">
        <v>0.03</v>
      </c>
      <c r="O64" s="106">
        <v>5.1479999999999997</v>
      </c>
      <c r="P64" s="106">
        <v>2660</v>
      </c>
      <c r="Q64" s="106">
        <v>4.0179999999999998</v>
      </c>
      <c r="R64" s="106">
        <v>16600</v>
      </c>
      <c r="S64" s="106">
        <v>97.233000000000004</v>
      </c>
      <c r="T64" s="106">
        <v>0.2</v>
      </c>
      <c r="U64" s="106">
        <v>1.103</v>
      </c>
      <c r="V64" s="106">
        <v>5</v>
      </c>
      <c r="W64" s="106">
        <v>2730</v>
      </c>
      <c r="X64" s="106">
        <v>1</v>
      </c>
      <c r="Y64" s="106">
        <v>0.5</v>
      </c>
      <c r="Z64" s="106">
        <v>38400</v>
      </c>
      <c r="AA64" s="106">
        <v>0.1</v>
      </c>
      <c r="AB64" s="106">
        <v>0.03</v>
      </c>
      <c r="AC64" s="106">
        <v>21.45</v>
      </c>
    </row>
    <row r="65" spans="1:29" x14ac:dyDescent="0.2">
      <c r="A65" s="106">
        <v>201601639</v>
      </c>
      <c r="B65" s="106" t="s">
        <v>863</v>
      </c>
      <c r="C65" s="106">
        <v>4953250</v>
      </c>
      <c r="D65" s="107">
        <v>377.05320576000003</v>
      </c>
      <c r="E65" s="108">
        <v>42499.614583333336</v>
      </c>
      <c r="F65" s="106">
        <v>17997</v>
      </c>
      <c r="G65" s="106">
        <v>3</v>
      </c>
      <c r="H65" s="106">
        <v>5.641</v>
      </c>
      <c r="I65" s="106">
        <v>369.37</v>
      </c>
      <c r="J65" s="106">
        <v>1.2669999999999999</v>
      </c>
      <c r="K65" s="106">
        <v>1.1639999999999999</v>
      </c>
      <c r="L65" s="106">
        <v>83800</v>
      </c>
      <c r="M65" s="106">
        <v>10.756</v>
      </c>
      <c r="N65" s="106">
        <v>0.03</v>
      </c>
      <c r="O65" s="106">
        <v>39.286999999999999</v>
      </c>
      <c r="P65" s="106">
        <v>20700</v>
      </c>
      <c r="Q65" s="106">
        <v>47.018000000000001</v>
      </c>
      <c r="R65" s="106">
        <v>16800</v>
      </c>
      <c r="S65" s="106">
        <v>1006.1</v>
      </c>
      <c r="T65" s="106">
        <v>0.2</v>
      </c>
      <c r="U65" s="106">
        <v>1</v>
      </c>
      <c r="V65" s="106">
        <v>12.714</v>
      </c>
      <c r="W65" s="106">
        <v>5040</v>
      </c>
      <c r="X65" s="106">
        <v>1.133</v>
      </c>
      <c r="Y65" s="106">
        <v>0.5</v>
      </c>
      <c r="Z65" s="106">
        <v>19500</v>
      </c>
      <c r="AA65" s="106">
        <v>0.23</v>
      </c>
      <c r="AB65" s="106">
        <v>0.03</v>
      </c>
      <c r="AC65" s="106">
        <v>225.37</v>
      </c>
    </row>
    <row r="66" spans="1:29" x14ac:dyDescent="0.2">
      <c r="A66" s="106">
        <v>201601705</v>
      </c>
      <c r="B66" s="106" t="s">
        <v>863</v>
      </c>
      <c r="C66" s="106">
        <v>4953250</v>
      </c>
      <c r="D66" s="107">
        <v>377.05320576000003</v>
      </c>
      <c r="E66" s="108">
        <v>42505.427083333336</v>
      </c>
      <c r="F66" s="106">
        <v>7335.6</v>
      </c>
      <c r="G66" s="106">
        <v>3</v>
      </c>
      <c r="H66" s="106">
        <v>3.1970000000000001</v>
      </c>
      <c r="I66" s="106">
        <v>213.04999999999998</v>
      </c>
      <c r="J66" s="106">
        <v>1</v>
      </c>
      <c r="K66" s="106">
        <v>0.36399999999999999</v>
      </c>
      <c r="L66" s="106">
        <v>72500</v>
      </c>
      <c r="M66" s="106">
        <v>5.13</v>
      </c>
      <c r="N66" s="106">
        <v>0.03</v>
      </c>
      <c r="O66" s="106">
        <v>15.420999999999999</v>
      </c>
      <c r="P66" s="106">
        <v>10000</v>
      </c>
      <c r="Q66" s="106">
        <v>16.315999999999999</v>
      </c>
      <c r="R66" s="106">
        <v>14300</v>
      </c>
      <c r="S66" s="106">
        <v>421.11</v>
      </c>
      <c r="T66" s="106">
        <v>0.2</v>
      </c>
      <c r="U66" s="106">
        <v>1</v>
      </c>
      <c r="V66" s="106">
        <v>7.5860000000000003</v>
      </c>
      <c r="W66" s="106">
        <v>3280</v>
      </c>
      <c r="X66" s="106">
        <v>1</v>
      </c>
      <c r="Y66" s="106">
        <v>0.5</v>
      </c>
      <c r="Z66" s="106">
        <v>22100</v>
      </c>
      <c r="AA66" s="106">
        <v>0.157</v>
      </c>
      <c r="AB66" s="106">
        <v>0.03</v>
      </c>
      <c r="AC66" s="106">
        <v>72.899000000000001</v>
      </c>
    </row>
    <row r="67" spans="1:29" x14ac:dyDescent="0.2">
      <c r="A67" s="106">
        <v>201601868</v>
      </c>
      <c r="B67" s="106" t="s">
        <v>863</v>
      </c>
      <c r="C67" s="106">
        <v>4953250</v>
      </c>
      <c r="D67" s="107">
        <v>377.05320576000003</v>
      </c>
      <c r="E67" s="108">
        <v>42511.552083333336</v>
      </c>
      <c r="F67" s="106">
        <v>32813</v>
      </c>
      <c r="G67" s="106">
        <v>3</v>
      </c>
      <c r="H67" s="106">
        <v>6.9050000000000002</v>
      </c>
      <c r="I67" s="106">
        <v>678.67</v>
      </c>
      <c r="J67" s="106">
        <v>2.2690000000000001</v>
      </c>
      <c r="K67" s="106">
        <v>0.71099999999999997</v>
      </c>
      <c r="L67" s="106">
        <v>90100</v>
      </c>
      <c r="M67" s="106">
        <v>20.663</v>
      </c>
      <c r="N67" s="106">
        <v>0.03</v>
      </c>
      <c r="O67" s="106">
        <v>52.616999999999997</v>
      </c>
      <c r="P67" s="106">
        <v>35100</v>
      </c>
      <c r="Q67" s="106">
        <v>41.976999999999997</v>
      </c>
      <c r="R67" s="106">
        <v>20000</v>
      </c>
      <c r="S67" s="106">
        <v>1067.7</v>
      </c>
      <c r="T67" s="106">
        <v>0.2</v>
      </c>
      <c r="U67" s="106">
        <v>1</v>
      </c>
      <c r="V67" s="106">
        <v>23.620999999999999</v>
      </c>
      <c r="W67" s="106">
        <v>7590</v>
      </c>
      <c r="X67" s="106">
        <v>4.1769999999999996</v>
      </c>
      <c r="Y67" s="106">
        <v>0.25</v>
      </c>
      <c r="Z67" s="106">
        <v>22900</v>
      </c>
      <c r="AA67" s="106">
        <v>0.61399999999999999</v>
      </c>
      <c r="AB67" s="106">
        <v>55.027000000000001</v>
      </c>
      <c r="AC67" s="106">
        <v>192.21</v>
      </c>
    </row>
    <row r="68" spans="1:29" x14ac:dyDescent="0.2">
      <c r="A68" s="106">
        <v>201602107</v>
      </c>
      <c r="B68" s="106" t="s">
        <v>863</v>
      </c>
      <c r="C68" s="106">
        <v>4953250</v>
      </c>
      <c r="D68" s="107">
        <v>377.05320576000003</v>
      </c>
      <c r="E68" s="108">
        <v>42521.583333333336</v>
      </c>
      <c r="F68" s="106">
        <v>4624.3</v>
      </c>
      <c r="G68" s="106">
        <v>3</v>
      </c>
      <c r="H68" s="106">
        <v>4.7510000000000003</v>
      </c>
      <c r="I68" s="106">
        <v>377.14</v>
      </c>
      <c r="J68" s="106">
        <v>1</v>
      </c>
      <c r="K68" s="106">
        <v>0.5</v>
      </c>
      <c r="L68" s="106">
        <v>93600</v>
      </c>
      <c r="M68" s="106">
        <v>5.5780000000000003</v>
      </c>
      <c r="N68" s="106">
        <v>0.03</v>
      </c>
      <c r="O68" s="106">
        <v>18.164999999999999</v>
      </c>
      <c r="P68" s="106">
        <v>10800</v>
      </c>
      <c r="Q68" s="106">
        <v>20.533999999999999</v>
      </c>
      <c r="R68" s="106">
        <v>17400</v>
      </c>
      <c r="S68" s="106">
        <v>539.42999999999995</v>
      </c>
      <c r="T68" s="106">
        <v>0.2</v>
      </c>
      <c r="U68" s="106">
        <v>1.649</v>
      </c>
      <c r="V68" s="106">
        <v>8.6620000000000008</v>
      </c>
      <c r="W68" s="106">
        <v>5910</v>
      </c>
      <c r="X68" s="106">
        <v>2.5</v>
      </c>
      <c r="Y68" s="106">
        <v>2.5</v>
      </c>
      <c r="Z68" s="106">
        <v>31000</v>
      </c>
      <c r="AA68" s="106">
        <v>0.5</v>
      </c>
      <c r="AB68" s="106">
        <v>0.03</v>
      </c>
      <c r="AC68" s="106">
        <v>91.751000000000005</v>
      </c>
    </row>
    <row r="69" spans="1:29" x14ac:dyDescent="0.2">
      <c r="A69" s="106">
        <v>201602158</v>
      </c>
      <c r="B69" s="106" t="s">
        <v>863</v>
      </c>
      <c r="C69" s="106">
        <v>4953250</v>
      </c>
      <c r="D69" s="107">
        <v>377.05320576000003</v>
      </c>
      <c r="E69" s="108">
        <v>42526.350694444445</v>
      </c>
      <c r="F69" s="106">
        <v>6370</v>
      </c>
      <c r="G69" s="106">
        <v>3</v>
      </c>
      <c r="H69" s="106">
        <v>3.9670000000000001</v>
      </c>
      <c r="I69" s="106">
        <v>212.94</v>
      </c>
      <c r="J69" s="106">
        <v>1</v>
      </c>
      <c r="K69" s="106">
        <v>0.47299999999999998</v>
      </c>
      <c r="L69" s="106">
        <v>40000</v>
      </c>
      <c r="M69" s="106">
        <v>4.0389999999999997</v>
      </c>
      <c r="N69" s="106">
        <v>0.03</v>
      </c>
      <c r="O69" s="106">
        <v>22.119</v>
      </c>
      <c r="P69" s="106">
        <v>8250</v>
      </c>
      <c r="Q69" s="106">
        <v>47.606000000000002</v>
      </c>
      <c r="R69" s="106">
        <v>7100</v>
      </c>
      <c r="S69" s="106">
        <v>635.4</v>
      </c>
      <c r="T69" s="106">
        <v>0.2</v>
      </c>
      <c r="U69" s="106">
        <v>1.024</v>
      </c>
      <c r="V69" s="106">
        <v>5.77</v>
      </c>
      <c r="W69" s="106">
        <v>3040</v>
      </c>
      <c r="X69" s="106">
        <v>2.5</v>
      </c>
      <c r="Y69" s="106">
        <v>1.25</v>
      </c>
      <c r="Z69" s="106">
        <v>11500</v>
      </c>
      <c r="AA69" s="106">
        <v>0.25</v>
      </c>
      <c r="AB69" s="106">
        <v>0.03</v>
      </c>
      <c r="AC69" s="106">
        <v>131.84</v>
      </c>
    </row>
    <row r="70" spans="1:29" x14ac:dyDescent="0.2">
      <c r="A70" s="106" t="s">
        <v>978</v>
      </c>
      <c r="B70" s="106" t="s">
        <v>446</v>
      </c>
      <c r="C70" s="106" t="s">
        <v>43</v>
      </c>
      <c r="D70" s="107">
        <v>377.61647615999999</v>
      </c>
      <c r="E70" s="108">
        <v>42528.458333333336</v>
      </c>
      <c r="F70" s="106">
        <v>8700</v>
      </c>
      <c r="G70" s="106">
        <v>0.71</v>
      </c>
      <c r="H70" s="106">
        <v>4.5</v>
      </c>
      <c r="I70" s="106">
        <v>240</v>
      </c>
      <c r="J70" s="106">
        <v>0.53</v>
      </c>
      <c r="K70" s="106">
        <v>0.41</v>
      </c>
      <c r="L70" s="106">
        <v>43000</v>
      </c>
      <c r="M70" s="106">
        <v>4.8</v>
      </c>
      <c r="N70" s="106">
        <v>4.2</v>
      </c>
      <c r="O70" s="106">
        <v>19</v>
      </c>
      <c r="P70" s="106">
        <v>9200</v>
      </c>
      <c r="Q70" s="106">
        <v>37</v>
      </c>
      <c r="R70" s="106">
        <v>8500</v>
      </c>
      <c r="S70" s="106">
        <v>450</v>
      </c>
      <c r="T70" s="106">
        <v>1.4999999999999999E-2</v>
      </c>
      <c r="U70" s="106">
        <v>1.5</v>
      </c>
      <c r="V70" s="106">
        <v>5.4</v>
      </c>
      <c r="W70" s="106">
        <v>4500</v>
      </c>
      <c r="X70" s="106">
        <v>0.57999999999999996</v>
      </c>
      <c r="Y70" s="106">
        <v>0.21</v>
      </c>
      <c r="Z70" s="106">
        <v>14000</v>
      </c>
      <c r="AA70" s="106">
        <v>0.14000000000000001</v>
      </c>
      <c r="AB70" s="106">
        <v>14</v>
      </c>
      <c r="AC70" s="106">
        <v>120</v>
      </c>
    </row>
    <row r="71" spans="1:29" x14ac:dyDescent="0.2">
      <c r="A71" s="106">
        <v>201602393</v>
      </c>
      <c r="B71" s="106" t="s">
        <v>863</v>
      </c>
      <c r="C71" s="106">
        <v>4953250</v>
      </c>
      <c r="D71" s="107">
        <v>377.05320576000003</v>
      </c>
      <c r="E71" s="108">
        <v>42534.4375</v>
      </c>
      <c r="F71" s="106">
        <v>3712.7</v>
      </c>
      <c r="G71" s="106">
        <v>3</v>
      </c>
      <c r="H71" s="106">
        <v>2.0510000000000002</v>
      </c>
      <c r="I71" s="106">
        <v>152.06</v>
      </c>
      <c r="J71" s="106">
        <v>1</v>
      </c>
      <c r="K71" s="106">
        <v>0.17699999999999999</v>
      </c>
      <c r="L71" s="106">
        <v>39100</v>
      </c>
      <c r="M71" s="106">
        <v>2.4430000000000001</v>
      </c>
      <c r="N71" s="106">
        <v>0.03</v>
      </c>
      <c r="O71" s="106">
        <v>10.023</v>
      </c>
      <c r="P71" s="106">
        <v>5320</v>
      </c>
      <c r="Q71" s="106">
        <v>15.757999999999999</v>
      </c>
      <c r="R71" s="106">
        <v>7000</v>
      </c>
      <c r="S71" s="106">
        <v>230.74</v>
      </c>
      <c r="T71" s="106">
        <v>0.2</v>
      </c>
      <c r="U71" s="106">
        <v>1</v>
      </c>
      <c r="V71" s="106">
        <v>5</v>
      </c>
      <c r="W71" s="106">
        <v>3570</v>
      </c>
      <c r="X71" s="106">
        <v>1</v>
      </c>
      <c r="Y71" s="106">
        <v>0.5</v>
      </c>
      <c r="Z71" s="106">
        <v>13000</v>
      </c>
      <c r="AA71" s="106">
        <v>0.155</v>
      </c>
      <c r="AB71" s="106">
        <v>0.03</v>
      </c>
      <c r="AC71" s="106">
        <v>50.482999999999997</v>
      </c>
    </row>
    <row r="72" spans="1:29" x14ac:dyDescent="0.2">
      <c r="A72" s="106">
        <v>201602468</v>
      </c>
      <c r="B72" s="106" t="s">
        <v>863</v>
      </c>
      <c r="C72" s="106">
        <v>4953250</v>
      </c>
      <c r="D72" s="107">
        <v>377.05320576000003</v>
      </c>
      <c r="E72" s="108">
        <v>42539.572916666664</v>
      </c>
      <c r="F72" s="106">
        <v>3463.6</v>
      </c>
      <c r="G72" s="106">
        <v>3</v>
      </c>
      <c r="H72" s="106">
        <v>1.92</v>
      </c>
      <c r="I72" s="106">
        <v>165.5</v>
      </c>
      <c r="J72" s="106">
        <v>1</v>
      </c>
      <c r="K72" s="106">
        <v>0.155</v>
      </c>
      <c r="L72" s="106">
        <v>37400</v>
      </c>
      <c r="M72" s="106">
        <v>2.734</v>
      </c>
      <c r="N72" s="106">
        <v>0.03</v>
      </c>
      <c r="O72" s="106">
        <v>6.65</v>
      </c>
      <c r="P72" s="106">
        <v>3950</v>
      </c>
      <c r="Q72" s="106">
        <v>10.983000000000001</v>
      </c>
      <c r="R72" s="106">
        <v>6390</v>
      </c>
      <c r="S72" s="106">
        <v>190.23</v>
      </c>
      <c r="T72" s="106">
        <v>0.2</v>
      </c>
      <c r="U72" s="106">
        <v>1.0229999999999999</v>
      </c>
      <c r="V72" s="106">
        <v>5</v>
      </c>
      <c r="W72" s="106">
        <v>2400</v>
      </c>
      <c r="X72" s="106">
        <v>1</v>
      </c>
      <c r="Y72" s="106">
        <v>0.5</v>
      </c>
      <c r="Z72" s="106">
        <v>12800</v>
      </c>
      <c r="AA72" s="106">
        <v>0.14000000000000001</v>
      </c>
      <c r="AB72" s="106">
        <v>0.03</v>
      </c>
      <c r="AC72" s="106">
        <v>35.963000000000001</v>
      </c>
    </row>
    <row r="73" spans="1:29" x14ac:dyDescent="0.2">
      <c r="A73" s="106">
        <v>201602559</v>
      </c>
      <c r="B73" s="106" t="s">
        <v>863</v>
      </c>
      <c r="C73" s="106">
        <v>4953250</v>
      </c>
      <c r="D73" s="107">
        <v>377.05320576000003</v>
      </c>
      <c r="E73" s="108">
        <v>42546.541666666664</v>
      </c>
      <c r="F73" s="106">
        <v>2324.6999999999998</v>
      </c>
      <c r="G73" s="106">
        <v>3</v>
      </c>
      <c r="H73" s="106">
        <v>1.675</v>
      </c>
      <c r="I73" s="106">
        <v>149.69999999999999</v>
      </c>
      <c r="J73" s="106">
        <v>1</v>
      </c>
      <c r="K73" s="106">
        <v>0.124</v>
      </c>
      <c r="L73" s="106">
        <v>36100</v>
      </c>
      <c r="M73" s="106">
        <v>2</v>
      </c>
      <c r="N73" s="106">
        <v>0.03</v>
      </c>
      <c r="O73" s="106">
        <v>5.3109999999999999</v>
      </c>
      <c r="P73" s="106">
        <v>2560</v>
      </c>
      <c r="Q73" s="106">
        <v>7.6660000000000004</v>
      </c>
      <c r="R73" s="106">
        <v>6110</v>
      </c>
      <c r="S73" s="106">
        <v>154.21</v>
      </c>
      <c r="T73" s="106">
        <v>0.2</v>
      </c>
      <c r="U73" s="106">
        <v>1.0629999999999999</v>
      </c>
      <c r="V73" s="106">
        <v>5</v>
      </c>
      <c r="W73" s="106">
        <v>2280</v>
      </c>
      <c r="X73" s="106">
        <v>1</v>
      </c>
      <c r="Y73" s="106">
        <v>0.5</v>
      </c>
      <c r="Z73" s="106">
        <v>13100</v>
      </c>
      <c r="AA73" s="106">
        <v>0.1</v>
      </c>
      <c r="AB73" s="106">
        <v>0.03</v>
      </c>
      <c r="AC73" s="106">
        <v>27.512</v>
      </c>
    </row>
    <row r="80" spans="1:29" x14ac:dyDescent="0.2">
      <c r="F80" s="119"/>
      <c r="G80" s="118"/>
      <c r="H80" s="114"/>
      <c r="I80" s="114"/>
      <c r="J80" s="114"/>
      <c r="K80" s="114"/>
      <c r="L80" s="114"/>
      <c r="M80" s="114"/>
      <c r="N80" s="117"/>
      <c r="O80" s="117"/>
      <c r="P80" s="117"/>
      <c r="Q80" s="117"/>
      <c r="R80" s="117"/>
      <c r="S80" s="117"/>
      <c r="T80" s="117"/>
      <c r="U80" s="117"/>
      <c r="V80" s="117"/>
      <c r="W80" s="117"/>
      <c r="X80" s="117"/>
      <c r="Y80" s="117"/>
      <c r="Z80" s="117"/>
      <c r="AA80" s="117"/>
      <c r="AB80" s="117"/>
      <c r="AC80" s="117"/>
    </row>
    <row r="82" spans="1:32" ht="15" x14ac:dyDescent="0.25">
      <c r="F82" s="161" t="s">
        <v>466</v>
      </c>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row>
    <row r="83" spans="1:32" ht="38.25" x14ac:dyDescent="0.2">
      <c r="A83" s="6" t="str">
        <f t="shared" ref="A83:E84" si="0">A2</f>
        <v>Sample ID</v>
      </c>
      <c r="B83" s="102" t="str">
        <f t="shared" si="0"/>
        <v>Data Source</v>
      </c>
      <c r="C83" s="102" t="str">
        <f t="shared" si="0"/>
        <v>Location</v>
      </c>
      <c r="D83" s="102" t="str">
        <f t="shared" si="0"/>
        <v>Distance from GKM (km)</v>
      </c>
      <c r="E83" s="102" t="str">
        <f t="shared" si="0"/>
        <v>Date:Time</v>
      </c>
      <c r="F83" s="20" t="s">
        <v>5</v>
      </c>
      <c r="G83" s="21" t="s">
        <v>6</v>
      </c>
      <c r="H83" s="20" t="s">
        <v>0</v>
      </c>
      <c r="I83" s="20" t="s">
        <v>7</v>
      </c>
      <c r="J83" s="20" t="s">
        <v>8</v>
      </c>
      <c r="K83" s="20" t="s">
        <v>9</v>
      </c>
      <c r="L83" s="20" t="s">
        <v>10</v>
      </c>
      <c r="M83" s="20" t="s">
        <v>11</v>
      </c>
      <c r="N83" s="20" t="s">
        <v>12</v>
      </c>
      <c r="O83" s="20" t="s">
        <v>13</v>
      </c>
      <c r="P83" s="20" t="s">
        <v>14</v>
      </c>
      <c r="Q83" s="20" t="s">
        <v>1</v>
      </c>
      <c r="R83" s="20" t="s">
        <v>15</v>
      </c>
      <c r="S83" s="20" t="s">
        <v>16</v>
      </c>
      <c r="T83" s="20" t="s">
        <v>17</v>
      </c>
      <c r="U83" s="20" t="s">
        <v>18</v>
      </c>
      <c r="V83" s="20" t="s">
        <v>19</v>
      </c>
      <c r="W83" s="20" t="s">
        <v>20</v>
      </c>
      <c r="X83" s="20" t="s">
        <v>21</v>
      </c>
      <c r="Y83" s="20" t="s">
        <v>22</v>
      </c>
      <c r="Z83" s="20" t="s">
        <v>23</v>
      </c>
      <c r="AA83" s="20" t="s">
        <v>24</v>
      </c>
      <c r="AB83" s="20" t="s">
        <v>25</v>
      </c>
      <c r="AC83" s="20" t="s">
        <v>26</v>
      </c>
      <c r="AD83" s="20" t="s">
        <v>376</v>
      </c>
      <c r="AE83" s="20" t="s">
        <v>467</v>
      </c>
      <c r="AF83" s="20" t="s">
        <v>490</v>
      </c>
    </row>
    <row r="84" spans="1:32" x14ac:dyDescent="0.2">
      <c r="A84" s="6" t="str">
        <f t="shared" si="0"/>
        <v>1508160-002B</v>
      </c>
      <c r="B84" s="103" t="str">
        <f t="shared" si="0"/>
        <v>UDEQ</v>
      </c>
      <c r="C84" s="103">
        <f t="shared" si="0"/>
        <v>4953250</v>
      </c>
      <c r="D84" s="104">
        <f t="shared" si="0"/>
        <v>377.05320576000003</v>
      </c>
      <c r="E84" s="11">
        <f t="shared" si="0"/>
        <v>42224.679861111108</v>
      </c>
      <c r="F84" s="43">
        <f t="shared" ref="F84:F121" si="1">F3/1000</f>
        <v>55.7</v>
      </c>
      <c r="G84" s="80"/>
      <c r="H84" s="74">
        <f t="shared" ref="H84:H121" si="2">H3/1000</f>
        <v>1.5900000000000001E-2</v>
      </c>
      <c r="I84" s="132"/>
      <c r="J84" s="132"/>
      <c r="K84" s="74">
        <f t="shared" ref="K84:K121" si="3">K3/1000</f>
        <v>1.99E-3</v>
      </c>
      <c r="L84" s="80"/>
      <c r="M84" s="80"/>
      <c r="N84" s="80"/>
      <c r="O84" s="43">
        <f t="shared" ref="O84:Q99" si="4">O3/1000</f>
        <v>8.0799999999999997E-2</v>
      </c>
      <c r="P84" s="43">
        <f t="shared" si="4"/>
        <v>47.8</v>
      </c>
      <c r="Q84" s="87">
        <f t="shared" si="4"/>
        <v>7.4700000000000003E-2</v>
      </c>
      <c r="R84" s="80"/>
      <c r="S84" s="43">
        <f t="shared" ref="S84:S121" si="5">S3/1000</f>
        <v>1.7</v>
      </c>
      <c r="T84" s="80"/>
      <c r="U84" s="80"/>
      <c r="V84" s="87">
        <f t="shared" ref="V84:V121" si="6">V3/1000</f>
        <v>6.5799999999999997E-2</v>
      </c>
      <c r="W84" s="80"/>
      <c r="X84" s="80"/>
      <c r="Y84" s="80"/>
      <c r="Z84" s="80"/>
      <c r="AA84" s="80"/>
      <c r="AB84" s="80"/>
      <c r="AC84" s="43">
        <f t="shared" ref="AC84:AC121" si="7">AC3/1000</f>
        <v>0.24199999999999999</v>
      </c>
      <c r="AD84" s="40">
        <f>Q84/F84</f>
        <v>1.341113105924596E-3</v>
      </c>
      <c r="AE84" s="40">
        <f>H84/F84</f>
        <v>2.8545780969479356E-4</v>
      </c>
      <c r="AF84" s="40">
        <f>O84/F84</f>
        <v>1.4506283662477557E-3</v>
      </c>
    </row>
    <row r="85" spans="1:32" x14ac:dyDescent="0.2">
      <c r="A85" s="6" t="str">
        <f t="shared" ref="A85:A100" si="8">A4</f>
        <v>SJBB-080915-11</v>
      </c>
      <c r="B85" s="103" t="str">
        <f t="shared" ref="B85:E100" si="9">B4</f>
        <v>USEPA Region 9</v>
      </c>
      <c r="C85" s="103" t="str">
        <f t="shared" si="9"/>
        <v>SJBB</v>
      </c>
      <c r="D85" s="104">
        <f t="shared" si="9"/>
        <v>377.61647615999999</v>
      </c>
      <c r="E85" s="11">
        <f t="shared" si="9"/>
        <v>42225.767361111109</v>
      </c>
      <c r="F85" s="43">
        <f t="shared" si="1"/>
        <v>53</v>
      </c>
      <c r="G85" s="80"/>
      <c r="H85" s="74">
        <f t="shared" si="2"/>
        <v>9.1999999999999998E-3</v>
      </c>
      <c r="I85" s="132"/>
      <c r="J85" s="132"/>
      <c r="K85" s="74">
        <f t="shared" si="3"/>
        <v>1.1999999999999999E-4</v>
      </c>
      <c r="L85" s="80"/>
      <c r="M85" s="80"/>
      <c r="N85" s="80"/>
      <c r="O85" s="43">
        <f t="shared" si="4"/>
        <v>5.0999999999999997E-2</v>
      </c>
      <c r="P85" s="43">
        <f t="shared" si="4"/>
        <v>43</v>
      </c>
      <c r="Q85" s="87">
        <f t="shared" si="4"/>
        <v>0.04</v>
      </c>
      <c r="R85" s="80"/>
      <c r="S85" s="43">
        <f t="shared" si="5"/>
        <v>1.2</v>
      </c>
      <c r="T85" s="80"/>
      <c r="U85" s="80"/>
      <c r="V85" s="87">
        <f t="shared" si="6"/>
        <v>3.2000000000000001E-2</v>
      </c>
      <c r="W85" s="80"/>
      <c r="X85" s="80"/>
      <c r="Y85" s="80"/>
      <c r="Z85" s="80"/>
      <c r="AA85" s="80"/>
      <c r="AB85" s="80"/>
      <c r="AC85" s="43">
        <f t="shared" si="7"/>
        <v>0.15</v>
      </c>
      <c r="AD85" s="40">
        <f t="shared" ref="AD85:AD148" si="10">Q85/F85</f>
        <v>7.5471698113207543E-4</v>
      </c>
      <c r="AE85" s="40">
        <f t="shared" ref="AE85:AE148" si="11">H85/F85</f>
        <v>1.7358490566037735E-4</v>
      </c>
      <c r="AF85" s="40">
        <f t="shared" ref="AF85:AF148" si="12">O85/F85</f>
        <v>9.6226415094339613E-4</v>
      </c>
    </row>
    <row r="86" spans="1:32" x14ac:dyDescent="0.2">
      <c r="A86" s="6" t="str">
        <f t="shared" si="8"/>
        <v>1508189-002B</v>
      </c>
      <c r="B86" s="103" t="str">
        <f t="shared" si="9"/>
        <v>UDEQ</v>
      </c>
      <c r="C86" s="103">
        <f t="shared" si="9"/>
        <v>4953250</v>
      </c>
      <c r="D86" s="104">
        <f t="shared" si="9"/>
        <v>377.05320576000003</v>
      </c>
      <c r="E86" s="11">
        <f t="shared" si="9"/>
        <v>42226.46875</v>
      </c>
      <c r="F86" s="43">
        <f t="shared" si="1"/>
        <v>27</v>
      </c>
      <c r="G86" s="80"/>
      <c r="H86" s="74">
        <f t="shared" si="2"/>
        <v>1.32E-2</v>
      </c>
      <c r="I86" s="132"/>
      <c r="J86" s="132"/>
      <c r="K86" s="74">
        <f t="shared" si="3"/>
        <v>7.8799999999999996E-4</v>
      </c>
      <c r="L86" s="80"/>
      <c r="M86" s="80"/>
      <c r="N86" s="80"/>
      <c r="O86" s="43">
        <f t="shared" si="4"/>
        <v>0.06</v>
      </c>
      <c r="P86" s="43">
        <f t="shared" si="4"/>
        <v>28.5</v>
      </c>
      <c r="Q86" s="87">
        <f t="shared" si="4"/>
        <v>0.14000000000000001</v>
      </c>
      <c r="R86" s="80"/>
      <c r="S86" s="43">
        <f t="shared" si="5"/>
        <v>1.0900000000000001</v>
      </c>
      <c r="T86" s="80"/>
      <c r="U86" s="80"/>
      <c r="V86" s="87">
        <f t="shared" si="6"/>
        <v>2.2100000000000002E-2</v>
      </c>
      <c r="W86" s="80"/>
      <c r="X86" s="80"/>
      <c r="Y86" s="80"/>
      <c r="Z86" s="80"/>
      <c r="AA86" s="80"/>
      <c r="AB86" s="80"/>
      <c r="AC86" s="43">
        <f t="shared" si="7"/>
        <v>0.66400000000000003</v>
      </c>
      <c r="AD86" s="40">
        <f t="shared" si="10"/>
        <v>5.1851851851851859E-3</v>
      </c>
      <c r="AE86" s="40">
        <f t="shared" si="11"/>
        <v>4.8888888888888886E-4</v>
      </c>
      <c r="AF86" s="40">
        <f t="shared" si="12"/>
        <v>2.2222222222222222E-3</v>
      </c>
    </row>
    <row r="87" spans="1:32" x14ac:dyDescent="0.2">
      <c r="A87" s="6" t="str">
        <f t="shared" si="8"/>
        <v>SJBB-081015-11</v>
      </c>
      <c r="B87" s="103" t="str">
        <f t="shared" si="9"/>
        <v>USEPA Region 9</v>
      </c>
      <c r="C87" s="103" t="str">
        <f t="shared" si="9"/>
        <v>SJBB</v>
      </c>
      <c r="D87" s="104">
        <f t="shared" si="9"/>
        <v>377.61647615999999</v>
      </c>
      <c r="E87" s="11">
        <f t="shared" si="9"/>
        <v>42226.527777777781</v>
      </c>
      <c r="F87" s="43">
        <f t="shared" si="1"/>
        <v>42</v>
      </c>
      <c r="G87" s="80"/>
      <c r="H87" s="74">
        <f t="shared" si="2"/>
        <v>1.2999999999999999E-2</v>
      </c>
      <c r="I87" s="132"/>
      <c r="J87" s="132"/>
      <c r="K87" s="74">
        <f t="shared" si="3"/>
        <v>2.7E-4</v>
      </c>
      <c r="L87" s="80"/>
      <c r="M87" s="80"/>
      <c r="N87" s="80"/>
      <c r="O87" s="43">
        <f t="shared" si="4"/>
        <v>5.6000000000000001E-2</v>
      </c>
      <c r="P87" s="43">
        <f t="shared" si="4"/>
        <v>39</v>
      </c>
      <c r="Q87" s="87">
        <f t="shared" si="4"/>
        <v>0.12</v>
      </c>
      <c r="R87" s="80"/>
      <c r="S87" s="43">
        <f t="shared" si="5"/>
        <v>0.95</v>
      </c>
      <c r="T87" s="80"/>
      <c r="U87" s="80"/>
      <c r="V87" s="87">
        <f t="shared" si="6"/>
        <v>2.5999999999999999E-2</v>
      </c>
      <c r="W87" s="80"/>
      <c r="X87" s="80"/>
      <c r="Y87" s="80"/>
      <c r="Z87" s="80"/>
      <c r="AA87" s="80"/>
      <c r="AB87" s="80"/>
      <c r="AC87" s="43">
        <f t="shared" si="7"/>
        <v>0.16</v>
      </c>
      <c r="AD87" s="40">
        <f t="shared" si="10"/>
        <v>2.8571428571428571E-3</v>
      </c>
      <c r="AE87" s="40">
        <f t="shared" si="11"/>
        <v>3.095238095238095E-4</v>
      </c>
      <c r="AF87" s="40">
        <f t="shared" si="12"/>
        <v>1.3333333333333333E-3</v>
      </c>
    </row>
    <row r="88" spans="1:32" x14ac:dyDescent="0.2">
      <c r="A88" s="6" t="str">
        <f t="shared" si="8"/>
        <v>1508188-002B</v>
      </c>
      <c r="B88" s="103" t="str">
        <f t="shared" si="9"/>
        <v>UDEQ</v>
      </c>
      <c r="C88" s="103">
        <f t="shared" si="9"/>
        <v>4953250</v>
      </c>
      <c r="D88" s="104">
        <f t="shared" si="9"/>
        <v>377.05320576000003</v>
      </c>
      <c r="E88" s="11">
        <f t="shared" si="9"/>
        <v>42226.665277777778</v>
      </c>
      <c r="F88" s="43">
        <f t="shared" si="1"/>
        <v>28.7</v>
      </c>
      <c r="G88" s="80"/>
      <c r="H88" s="74">
        <f t="shared" si="2"/>
        <v>1.0699999999999999E-2</v>
      </c>
      <c r="I88" s="132"/>
      <c r="J88" s="132"/>
      <c r="K88" s="74">
        <f t="shared" si="3"/>
        <v>7.1299999999999998E-4</v>
      </c>
      <c r="L88" s="80"/>
      <c r="M88" s="80"/>
      <c r="N88" s="80"/>
      <c r="O88" s="43">
        <f t="shared" si="4"/>
        <v>5.4699999999999999E-2</v>
      </c>
      <c r="P88" s="43">
        <f t="shared" si="4"/>
        <v>27.7</v>
      </c>
      <c r="Q88" s="87">
        <f t="shared" si="4"/>
        <v>8.4699999999999998E-2</v>
      </c>
      <c r="R88" s="80"/>
      <c r="S88" s="43">
        <f t="shared" si="5"/>
        <v>1.17</v>
      </c>
      <c r="T88" s="80"/>
      <c r="U88" s="80"/>
      <c r="V88" s="87">
        <f t="shared" si="6"/>
        <v>2.23E-2</v>
      </c>
      <c r="W88" s="80"/>
      <c r="X88" s="80"/>
      <c r="Y88" s="80"/>
      <c r="Z88" s="80"/>
      <c r="AA88" s="80"/>
      <c r="AB88" s="80"/>
      <c r="AC88" s="43">
        <f t="shared" si="7"/>
        <v>0.96</v>
      </c>
      <c r="AD88" s="40">
        <f t="shared" si="10"/>
        <v>2.951219512195122E-3</v>
      </c>
      <c r="AE88" s="40">
        <f t="shared" si="11"/>
        <v>3.7282229965156791E-4</v>
      </c>
      <c r="AF88" s="40">
        <f t="shared" si="12"/>
        <v>1.9059233449477352E-3</v>
      </c>
    </row>
    <row r="89" spans="1:32" x14ac:dyDescent="0.2">
      <c r="A89" s="6" t="str">
        <f t="shared" si="8"/>
        <v>1508228-002B</v>
      </c>
      <c r="B89" s="103" t="str">
        <f t="shared" si="9"/>
        <v>UDEQ</v>
      </c>
      <c r="C89" s="103">
        <f t="shared" si="9"/>
        <v>4953250</v>
      </c>
      <c r="D89" s="104">
        <f t="shared" si="9"/>
        <v>377.05320576000003</v>
      </c>
      <c r="E89" s="11">
        <f t="shared" si="9"/>
        <v>42227.453472222223</v>
      </c>
      <c r="F89" s="43">
        <f t="shared" si="1"/>
        <v>47.8</v>
      </c>
      <c r="G89" s="80"/>
      <c r="H89" s="74">
        <f t="shared" si="2"/>
        <v>1.15E-2</v>
      </c>
      <c r="I89" s="132"/>
      <c r="J89" s="132"/>
      <c r="K89" s="74">
        <f t="shared" si="3"/>
        <v>1.01E-3</v>
      </c>
      <c r="L89" s="80"/>
      <c r="M89" s="80"/>
      <c r="N89" s="80"/>
      <c r="O89" s="43">
        <f t="shared" si="4"/>
        <v>6.1600000000000002E-2</v>
      </c>
      <c r="P89" s="43">
        <f t="shared" si="4"/>
        <v>37</v>
      </c>
      <c r="Q89" s="87">
        <f t="shared" si="4"/>
        <v>6.3500000000000001E-2</v>
      </c>
      <c r="R89" s="80"/>
      <c r="S89" s="43">
        <f t="shared" si="5"/>
        <v>1.31</v>
      </c>
      <c r="T89" s="80"/>
      <c r="U89" s="80"/>
      <c r="V89" s="87">
        <f t="shared" si="6"/>
        <v>2.7699999999999999E-2</v>
      </c>
      <c r="W89" s="80"/>
      <c r="X89" s="80"/>
      <c r="Y89" s="80"/>
      <c r="Z89" s="80"/>
      <c r="AA89" s="80"/>
      <c r="AB89" s="80"/>
      <c r="AC89" s="43">
        <f t="shared" si="7"/>
        <v>0.16700000000000001</v>
      </c>
      <c r="AD89" s="40">
        <f t="shared" si="10"/>
        <v>1.3284518828451885E-3</v>
      </c>
      <c r="AE89" s="40">
        <f t="shared" si="11"/>
        <v>2.4058577405857741E-4</v>
      </c>
      <c r="AF89" s="40">
        <f t="shared" si="12"/>
        <v>1.288702928870293E-3</v>
      </c>
    </row>
    <row r="90" spans="1:32" x14ac:dyDescent="0.2">
      <c r="A90" s="6" t="str">
        <f t="shared" si="8"/>
        <v>SJBB-081115-11</v>
      </c>
      <c r="B90" s="103" t="str">
        <f t="shared" si="9"/>
        <v>USEPA Region 9</v>
      </c>
      <c r="C90" s="103" t="str">
        <f t="shared" si="9"/>
        <v>SJBB</v>
      </c>
      <c r="D90" s="104">
        <f t="shared" si="9"/>
        <v>377.61647615999999</v>
      </c>
      <c r="E90" s="11">
        <f t="shared" si="9"/>
        <v>42227.479166666664</v>
      </c>
      <c r="F90" s="43">
        <f t="shared" si="1"/>
        <v>110</v>
      </c>
      <c r="G90" s="80"/>
      <c r="H90" s="74">
        <f t="shared" si="2"/>
        <v>2.1000000000000001E-2</v>
      </c>
      <c r="I90" s="132"/>
      <c r="J90" s="132"/>
      <c r="K90" s="74">
        <f t="shared" si="3"/>
        <v>3.3E-4</v>
      </c>
      <c r="L90" s="80"/>
      <c r="M90" s="80"/>
      <c r="N90" s="80"/>
      <c r="O90" s="43">
        <f t="shared" si="4"/>
        <v>0.1</v>
      </c>
      <c r="P90" s="43">
        <f t="shared" si="4"/>
        <v>85</v>
      </c>
      <c r="Q90" s="87">
        <f t="shared" si="4"/>
        <v>8.2000000000000003E-2</v>
      </c>
      <c r="R90" s="80"/>
      <c r="S90" s="43">
        <f t="shared" si="5"/>
        <v>1.8</v>
      </c>
      <c r="T90" s="80"/>
      <c r="U90" s="80"/>
      <c r="V90" s="87">
        <f t="shared" si="6"/>
        <v>4.9000000000000002E-2</v>
      </c>
      <c r="W90" s="80"/>
      <c r="X90" s="80"/>
      <c r="Y90" s="80"/>
      <c r="Z90" s="80"/>
      <c r="AA90" s="80"/>
      <c r="AB90" s="80"/>
      <c r="AC90" s="43">
        <f t="shared" si="7"/>
        <v>0.25</v>
      </c>
      <c r="AD90" s="40">
        <f t="shared" si="10"/>
        <v>7.4545454545454546E-4</v>
      </c>
      <c r="AE90" s="40">
        <f t="shared" si="11"/>
        <v>1.9090909090909092E-4</v>
      </c>
      <c r="AF90" s="40">
        <f t="shared" si="12"/>
        <v>9.0909090909090909E-4</v>
      </c>
    </row>
    <row r="91" spans="1:32" x14ac:dyDescent="0.2">
      <c r="A91" s="6" t="str">
        <f t="shared" si="8"/>
        <v>1508227-002B</v>
      </c>
      <c r="B91" s="103" t="str">
        <f t="shared" si="9"/>
        <v>UDEQ</v>
      </c>
      <c r="C91" s="103">
        <f t="shared" si="9"/>
        <v>4953250</v>
      </c>
      <c r="D91" s="104">
        <f t="shared" si="9"/>
        <v>377.05320576000003</v>
      </c>
      <c r="E91" s="11">
        <f t="shared" si="9"/>
        <v>42227.625694444447</v>
      </c>
      <c r="F91" s="43">
        <f t="shared" si="1"/>
        <v>48.7</v>
      </c>
      <c r="G91" s="80"/>
      <c r="H91" s="74">
        <f t="shared" si="2"/>
        <v>1.2E-2</v>
      </c>
      <c r="I91" s="132"/>
      <c r="J91" s="132"/>
      <c r="K91" s="74">
        <f t="shared" si="3"/>
        <v>1.0399999999999999E-3</v>
      </c>
      <c r="L91" s="80"/>
      <c r="M91" s="80"/>
      <c r="N91" s="80"/>
      <c r="O91" s="43">
        <f t="shared" si="4"/>
        <v>6.4199999999999993E-2</v>
      </c>
      <c r="P91" s="43">
        <f t="shared" si="4"/>
        <v>36.799999999999997</v>
      </c>
      <c r="Q91" s="87">
        <f t="shared" si="4"/>
        <v>6.3399999999999998E-2</v>
      </c>
      <c r="R91" s="80"/>
      <c r="S91" s="43">
        <f t="shared" si="5"/>
        <v>1.4</v>
      </c>
      <c r="T91" s="80"/>
      <c r="U91" s="80"/>
      <c r="V91" s="87">
        <f t="shared" si="6"/>
        <v>2.8000000000000001E-2</v>
      </c>
      <c r="W91" s="80"/>
      <c r="X91" s="80"/>
      <c r="Y91" s="80"/>
      <c r="Z91" s="80"/>
      <c r="AA91" s="80"/>
      <c r="AB91" s="80"/>
      <c r="AC91" s="43">
        <f t="shared" si="7"/>
        <v>0.16300000000000001</v>
      </c>
      <c r="AD91" s="40">
        <f t="shared" si="10"/>
        <v>1.301848049281314E-3</v>
      </c>
      <c r="AE91" s="40">
        <f t="shared" si="11"/>
        <v>2.4640657084188912E-4</v>
      </c>
      <c r="AF91" s="40">
        <f t="shared" si="12"/>
        <v>1.3182751540041066E-3</v>
      </c>
    </row>
    <row r="92" spans="1:32" x14ac:dyDescent="0.2">
      <c r="A92" s="6" t="str">
        <f t="shared" si="8"/>
        <v>02-08_20150812_RS</v>
      </c>
      <c r="B92" s="103" t="str">
        <f t="shared" si="9"/>
        <v>NNEPA</v>
      </c>
      <c r="C92" s="103" t="str">
        <f t="shared" si="9"/>
        <v>02SANJUANR08</v>
      </c>
      <c r="D92" s="104">
        <f t="shared" si="9"/>
        <v>377.58428928000001</v>
      </c>
      <c r="E92" s="11">
        <f t="shared" si="9"/>
        <v>42228.447916666664</v>
      </c>
      <c r="F92" s="43">
        <f t="shared" si="1"/>
        <v>0</v>
      </c>
      <c r="G92" s="80"/>
      <c r="H92" s="74">
        <f t="shared" si="2"/>
        <v>2.1999999999999999E-2</v>
      </c>
      <c r="I92" s="132"/>
      <c r="J92" s="132"/>
      <c r="K92" s="74">
        <f t="shared" si="3"/>
        <v>8.0000000000000004E-4</v>
      </c>
      <c r="L92" s="80"/>
      <c r="M92" s="80"/>
      <c r="N92" s="80"/>
      <c r="O92" s="43">
        <f t="shared" si="4"/>
        <v>5.8000000000000003E-2</v>
      </c>
      <c r="P92" s="43">
        <f t="shared" si="4"/>
        <v>0</v>
      </c>
      <c r="Q92" s="87">
        <f t="shared" si="4"/>
        <v>4.3999999999999997E-2</v>
      </c>
      <c r="R92" s="80"/>
      <c r="S92" s="43">
        <f t="shared" si="5"/>
        <v>0</v>
      </c>
      <c r="T92" s="80"/>
      <c r="U92" s="80"/>
      <c r="V92" s="87">
        <f t="shared" si="6"/>
        <v>1.7999999999999999E-2</v>
      </c>
      <c r="W92" s="80"/>
      <c r="X92" s="80"/>
      <c r="Y92" s="80"/>
      <c r="Z92" s="80"/>
      <c r="AA92" s="80"/>
      <c r="AB92" s="80"/>
      <c r="AC92" s="43">
        <f t="shared" si="7"/>
        <v>0.14000000000000001</v>
      </c>
      <c r="AD92" s="40"/>
      <c r="AE92" s="40"/>
      <c r="AF92" s="40"/>
    </row>
    <row r="93" spans="1:32" x14ac:dyDescent="0.2">
      <c r="A93" s="6" t="str">
        <f t="shared" si="8"/>
        <v>1508263-002B</v>
      </c>
      <c r="B93" s="103" t="str">
        <f t="shared" si="9"/>
        <v>UDEQ</v>
      </c>
      <c r="C93" s="103">
        <f t="shared" si="9"/>
        <v>4953250</v>
      </c>
      <c r="D93" s="104">
        <f t="shared" si="9"/>
        <v>377.05320576000003</v>
      </c>
      <c r="E93" s="11">
        <f t="shared" si="9"/>
        <v>42228.466666666667</v>
      </c>
      <c r="F93" s="43">
        <f t="shared" si="1"/>
        <v>45.4</v>
      </c>
      <c r="G93" s="80"/>
      <c r="H93" s="74">
        <f t="shared" si="2"/>
        <v>1.49E-2</v>
      </c>
      <c r="I93" s="132"/>
      <c r="J93" s="132"/>
      <c r="K93" s="74">
        <f t="shared" si="3"/>
        <v>9.3999999999999997E-4</v>
      </c>
      <c r="L93" s="80"/>
      <c r="M93" s="80"/>
      <c r="N93" s="80"/>
      <c r="O93" s="43">
        <f t="shared" si="4"/>
        <v>7.6700000000000004E-2</v>
      </c>
      <c r="P93" s="43">
        <f t="shared" si="4"/>
        <v>34.6</v>
      </c>
      <c r="Q93" s="87">
        <f t="shared" si="4"/>
        <v>6.7400000000000002E-2</v>
      </c>
      <c r="R93" s="80"/>
      <c r="S93" s="43">
        <f t="shared" si="5"/>
        <v>1.67</v>
      </c>
      <c r="T93" s="80"/>
      <c r="U93" s="80"/>
      <c r="V93" s="87">
        <f t="shared" si="6"/>
        <v>3.0300000000000001E-2</v>
      </c>
      <c r="W93" s="80"/>
      <c r="X93" s="80"/>
      <c r="Y93" s="80"/>
      <c r="Z93" s="80"/>
      <c r="AA93" s="80"/>
      <c r="AB93" s="80"/>
      <c r="AC93" s="43">
        <f t="shared" si="7"/>
        <v>0.17599999999999999</v>
      </c>
      <c r="AD93" s="40">
        <f t="shared" si="10"/>
        <v>1.4845814977973569E-3</v>
      </c>
      <c r="AE93" s="40">
        <f t="shared" si="11"/>
        <v>3.2819383259911894E-4</v>
      </c>
      <c r="AF93" s="40">
        <f t="shared" si="12"/>
        <v>1.6894273127753304E-3</v>
      </c>
    </row>
    <row r="94" spans="1:32" x14ac:dyDescent="0.2">
      <c r="A94" s="6" t="str">
        <f t="shared" si="8"/>
        <v>SJBB-081215-11</v>
      </c>
      <c r="B94" s="103" t="str">
        <f t="shared" si="9"/>
        <v>USEPA Region 9</v>
      </c>
      <c r="C94" s="103" t="str">
        <f t="shared" si="9"/>
        <v>SJBB</v>
      </c>
      <c r="D94" s="104">
        <f t="shared" si="9"/>
        <v>377.61647615999999</v>
      </c>
      <c r="E94" s="11">
        <f t="shared" si="9"/>
        <v>42228.489583333336</v>
      </c>
      <c r="F94" s="43">
        <f t="shared" si="1"/>
        <v>110</v>
      </c>
      <c r="G94" s="80"/>
      <c r="H94" s="74">
        <f t="shared" si="2"/>
        <v>2.1000000000000001E-2</v>
      </c>
      <c r="I94" s="132"/>
      <c r="J94" s="132"/>
      <c r="K94" s="74">
        <f t="shared" si="3"/>
        <v>5.9999999999999995E-4</v>
      </c>
      <c r="L94" s="80"/>
      <c r="M94" s="80"/>
      <c r="N94" s="80"/>
      <c r="O94" s="43">
        <f t="shared" si="4"/>
        <v>8.5999999999999993E-2</v>
      </c>
      <c r="P94" s="43">
        <f t="shared" si="4"/>
        <v>85</v>
      </c>
      <c r="Q94" s="87">
        <f t="shared" si="4"/>
        <v>7.8E-2</v>
      </c>
      <c r="R94" s="80"/>
      <c r="S94" s="43">
        <f t="shared" si="5"/>
        <v>1.7</v>
      </c>
      <c r="T94" s="80"/>
      <c r="U94" s="80"/>
      <c r="V94" s="87">
        <f t="shared" si="6"/>
        <v>4.4999999999999998E-2</v>
      </c>
      <c r="W94" s="80"/>
      <c r="X94" s="80"/>
      <c r="Y94" s="80"/>
      <c r="Z94" s="80"/>
      <c r="AA94" s="80"/>
      <c r="AB94" s="80"/>
      <c r="AC94" s="43">
        <f t="shared" si="7"/>
        <v>0.21</v>
      </c>
      <c r="AD94" s="40">
        <f t="shared" si="10"/>
        <v>7.0909090909090911E-4</v>
      </c>
      <c r="AE94" s="40">
        <f t="shared" si="11"/>
        <v>1.9090909090909092E-4</v>
      </c>
      <c r="AF94" s="40">
        <f t="shared" si="12"/>
        <v>7.8181818181818181E-4</v>
      </c>
    </row>
    <row r="95" spans="1:32" x14ac:dyDescent="0.2">
      <c r="A95" s="6" t="str">
        <f t="shared" si="8"/>
        <v>1508275-002B</v>
      </c>
      <c r="B95" s="103" t="str">
        <f t="shared" si="9"/>
        <v>UDEQ</v>
      </c>
      <c r="C95" s="103">
        <f t="shared" si="9"/>
        <v>4953250</v>
      </c>
      <c r="D95" s="104">
        <f t="shared" si="9"/>
        <v>377.05320576000003</v>
      </c>
      <c r="E95" s="11">
        <f t="shared" si="9"/>
        <v>42229.477777777778</v>
      </c>
      <c r="F95" s="43">
        <f t="shared" si="1"/>
        <v>19.3</v>
      </c>
      <c r="G95" s="80"/>
      <c r="H95" s="74">
        <f t="shared" si="2"/>
        <v>8.77E-3</v>
      </c>
      <c r="I95" s="132"/>
      <c r="J95" s="132"/>
      <c r="K95" s="74">
        <f t="shared" si="3"/>
        <v>7.4399999999999998E-4</v>
      </c>
      <c r="L95" s="80"/>
      <c r="M95" s="80"/>
      <c r="N95" s="80"/>
      <c r="O95" s="43">
        <f t="shared" si="4"/>
        <v>3.3600000000000005E-2</v>
      </c>
      <c r="P95" s="43">
        <f t="shared" si="4"/>
        <v>12.9</v>
      </c>
      <c r="Q95" s="87">
        <f t="shared" si="4"/>
        <v>3.56E-2</v>
      </c>
      <c r="R95" s="80"/>
      <c r="S95" s="43">
        <f t="shared" si="5"/>
        <v>1.19</v>
      </c>
      <c r="T95" s="80"/>
      <c r="U95" s="80"/>
      <c r="V95" s="87">
        <f t="shared" si="6"/>
        <v>1.8800000000000001E-2</v>
      </c>
      <c r="W95" s="80"/>
      <c r="X95" s="80"/>
      <c r="Y95" s="80"/>
      <c r="Z95" s="80"/>
      <c r="AA95" s="80"/>
      <c r="AB95" s="80"/>
      <c r="AC95" s="43">
        <f t="shared" si="7"/>
        <v>9.2700000000000005E-2</v>
      </c>
      <c r="AD95" s="40">
        <f t="shared" si="10"/>
        <v>1.8445595854922278E-3</v>
      </c>
      <c r="AE95" s="40">
        <f t="shared" si="11"/>
        <v>4.5440414507772018E-4</v>
      </c>
      <c r="AF95" s="40">
        <f t="shared" si="12"/>
        <v>1.7409326424870468E-3</v>
      </c>
    </row>
    <row r="96" spans="1:32" x14ac:dyDescent="0.2">
      <c r="A96" s="6" t="str">
        <f t="shared" si="8"/>
        <v>1508262-002B</v>
      </c>
      <c r="B96" s="103" t="str">
        <f t="shared" si="9"/>
        <v>UDEQ</v>
      </c>
      <c r="C96" s="103">
        <f t="shared" si="9"/>
        <v>4953250</v>
      </c>
      <c r="D96" s="104">
        <f t="shared" si="9"/>
        <v>377.05320576000003</v>
      </c>
      <c r="E96" s="11">
        <f t="shared" si="9"/>
        <v>42229.622916666667</v>
      </c>
      <c r="F96" s="43">
        <f t="shared" si="1"/>
        <v>30.6</v>
      </c>
      <c r="G96" s="80"/>
      <c r="H96" s="74">
        <f t="shared" si="2"/>
        <v>1.03E-2</v>
      </c>
      <c r="I96" s="132"/>
      <c r="J96" s="132"/>
      <c r="K96" s="74">
        <f t="shared" si="3"/>
        <v>7.1199999999999996E-4</v>
      </c>
      <c r="L96" s="80"/>
      <c r="M96" s="80"/>
      <c r="N96" s="80"/>
      <c r="O96" s="43">
        <f t="shared" si="4"/>
        <v>5.3400000000000003E-2</v>
      </c>
      <c r="P96" s="43">
        <f t="shared" si="4"/>
        <v>23.7</v>
      </c>
      <c r="Q96" s="87">
        <f t="shared" si="4"/>
        <v>4.9099999999999991E-2</v>
      </c>
      <c r="R96" s="80"/>
      <c r="S96" s="43">
        <f t="shared" si="5"/>
        <v>1.19</v>
      </c>
      <c r="T96" s="80"/>
      <c r="U96" s="80"/>
      <c r="V96" s="87">
        <f t="shared" si="6"/>
        <v>2.1700000000000001E-2</v>
      </c>
      <c r="W96" s="80"/>
      <c r="X96" s="80"/>
      <c r="Y96" s="80"/>
      <c r="Z96" s="80"/>
      <c r="AA96" s="80"/>
      <c r="AB96" s="80"/>
      <c r="AC96" s="43">
        <f t="shared" si="7"/>
        <v>0.126</v>
      </c>
      <c r="AD96" s="40">
        <f t="shared" si="10"/>
        <v>1.6045751633986924E-3</v>
      </c>
      <c r="AE96" s="40">
        <f t="shared" si="11"/>
        <v>3.3660130718954248E-4</v>
      </c>
      <c r="AF96" s="40">
        <f t="shared" si="12"/>
        <v>1.7450980392156863E-3</v>
      </c>
    </row>
    <row r="97" spans="1:32" x14ac:dyDescent="0.2">
      <c r="A97" s="6" t="str">
        <f t="shared" si="8"/>
        <v>1508300-002B</v>
      </c>
      <c r="B97" s="103" t="str">
        <f t="shared" si="9"/>
        <v>UDEQ</v>
      </c>
      <c r="C97" s="103">
        <f t="shared" si="9"/>
        <v>4953250</v>
      </c>
      <c r="D97" s="104">
        <f t="shared" si="9"/>
        <v>377.05320576000003</v>
      </c>
      <c r="E97" s="11">
        <f t="shared" si="9"/>
        <v>42230.459722222222</v>
      </c>
      <c r="F97" s="43">
        <f t="shared" si="1"/>
        <v>66.3</v>
      </c>
      <c r="G97" s="80"/>
      <c r="H97" s="74">
        <f t="shared" si="2"/>
        <v>1.6800000000000002E-2</v>
      </c>
      <c r="I97" s="132"/>
      <c r="J97" s="132"/>
      <c r="K97" s="74">
        <f t="shared" si="3"/>
        <v>1.4E-3</v>
      </c>
      <c r="L97" s="80"/>
      <c r="M97" s="80"/>
      <c r="N97" s="80"/>
      <c r="O97" s="43">
        <f t="shared" si="4"/>
        <v>0.11600000000000001</v>
      </c>
      <c r="P97" s="43">
        <f t="shared" si="4"/>
        <v>58.2</v>
      </c>
      <c r="Q97" s="87">
        <f t="shared" si="4"/>
        <v>9.6000000000000002E-2</v>
      </c>
      <c r="R97" s="80"/>
      <c r="S97" s="43">
        <f t="shared" si="5"/>
        <v>2.16</v>
      </c>
      <c r="T97" s="80"/>
      <c r="U97" s="80"/>
      <c r="V97" s="87">
        <f t="shared" si="6"/>
        <v>4.9200000000000001E-2</v>
      </c>
      <c r="W97" s="80"/>
      <c r="X97" s="80"/>
      <c r="Y97" s="80"/>
      <c r="Z97" s="80"/>
      <c r="AA97" s="80"/>
      <c r="AB97" s="80"/>
      <c r="AC97" s="43">
        <f t="shared" si="7"/>
        <v>0.28799999999999998</v>
      </c>
      <c r="AD97" s="40">
        <f t="shared" si="10"/>
        <v>1.4479638009049776E-3</v>
      </c>
      <c r="AE97" s="40">
        <f t="shared" si="11"/>
        <v>2.5339366515837107E-4</v>
      </c>
      <c r="AF97" s="40">
        <f t="shared" si="12"/>
        <v>1.7496229260935145E-3</v>
      </c>
    </row>
    <row r="98" spans="1:32" x14ac:dyDescent="0.2">
      <c r="A98" s="6" t="str">
        <f t="shared" si="8"/>
        <v>SJBB-081415-11</v>
      </c>
      <c r="B98" s="103" t="str">
        <f t="shared" si="9"/>
        <v>USEPA Region 9</v>
      </c>
      <c r="C98" s="103" t="str">
        <f t="shared" si="9"/>
        <v>SJBB</v>
      </c>
      <c r="D98" s="104">
        <f t="shared" si="9"/>
        <v>377.61647615999999</v>
      </c>
      <c r="E98" s="11">
        <f t="shared" si="9"/>
        <v>42230.493055555555</v>
      </c>
      <c r="F98" s="43">
        <f t="shared" si="1"/>
        <v>120</v>
      </c>
      <c r="G98" s="80"/>
      <c r="H98" s="74">
        <f t="shared" si="2"/>
        <v>2.3E-2</v>
      </c>
      <c r="I98" s="132"/>
      <c r="J98" s="132"/>
      <c r="K98" s="74">
        <f t="shared" si="3"/>
        <v>1.1000000000000001E-3</v>
      </c>
      <c r="L98" s="80"/>
      <c r="M98" s="80"/>
      <c r="N98" s="80"/>
      <c r="O98" s="43">
        <f t="shared" si="4"/>
        <v>0.13</v>
      </c>
      <c r="P98" s="43">
        <f t="shared" si="4"/>
        <v>120</v>
      </c>
      <c r="Q98" s="87">
        <f t="shared" si="4"/>
        <v>0.12</v>
      </c>
      <c r="R98" s="80"/>
      <c r="S98" s="43">
        <f t="shared" si="5"/>
        <v>2.2999999999999998</v>
      </c>
      <c r="T98" s="80"/>
      <c r="U98" s="80"/>
      <c r="V98" s="87">
        <f t="shared" si="6"/>
        <v>5.5E-2</v>
      </c>
      <c r="W98" s="80"/>
      <c r="X98" s="80"/>
      <c r="Y98" s="80"/>
      <c r="Z98" s="80"/>
      <c r="AA98" s="80"/>
      <c r="AB98" s="80"/>
      <c r="AC98" s="43">
        <f t="shared" si="7"/>
        <v>0.41</v>
      </c>
      <c r="AD98" s="40">
        <f t="shared" si="10"/>
        <v>1E-3</v>
      </c>
      <c r="AE98" s="40">
        <f t="shared" si="11"/>
        <v>1.9166666666666667E-4</v>
      </c>
      <c r="AF98" s="40">
        <f t="shared" si="12"/>
        <v>1.0833333333333333E-3</v>
      </c>
    </row>
    <row r="99" spans="1:32" x14ac:dyDescent="0.2">
      <c r="A99" s="6" t="str">
        <f t="shared" si="8"/>
        <v>1508302-002B</v>
      </c>
      <c r="B99" s="103" t="str">
        <f t="shared" si="9"/>
        <v>UDEQ</v>
      </c>
      <c r="C99" s="103">
        <f t="shared" si="9"/>
        <v>4953250</v>
      </c>
      <c r="D99" s="104">
        <f t="shared" si="9"/>
        <v>377.05320576000003</v>
      </c>
      <c r="E99" s="11">
        <f t="shared" si="9"/>
        <v>42231.479861111111</v>
      </c>
      <c r="F99" s="43">
        <f t="shared" si="1"/>
        <v>37.6</v>
      </c>
      <c r="G99" s="80"/>
      <c r="H99" s="74">
        <f t="shared" si="2"/>
        <v>1.12E-2</v>
      </c>
      <c r="I99" s="132"/>
      <c r="J99" s="132"/>
      <c r="K99" s="74">
        <f t="shared" si="3"/>
        <v>9.8400000000000007E-4</v>
      </c>
      <c r="L99" s="80"/>
      <c r="M99" s="80"/>
      <c r="N99" s="80"/>
      <c r="O99" s="43">
        <f t="shared" si="4"/>
        <v>5.7599999999999998E-2</v>
      </c>
      <c r="P99" s="43">
        <f t="shared" si="4"/>
        <v>32.299999999999997</v>
      </c>
      <c r="Q99" s="87">
        <f t="shared" si="4"/>
        <v>5.3999999999999999E-2</v>
      </c>
      <c r="R99" s="80"/>
      <c r="S99" s="43">
        <f t="shared" si="5"/>
        <v>1.23</v>
      </c>
      <c r="T99" s="80"/>
      <c r="U99" s="80"/>
      <c r="V99" s="87">
        <f t="shared" si="6"/>
        <v>2.7799999999999998E-2</v>
      </c>
      <c r="W99" s="80"/>
      <c r="X99" s="80"/>
      <c r="Y99" s="80"/>
      <c r="Z99" s="80"/>
      <c r="AA99" s="80"/>
      <c r="AB99" s="80"/>
      <c r="AC99" s="43">
        <f t="shared" si="7"/>
        <v>0.16</v>
      </c>
      <c r="AD99" s="40">
        <f t="shared" si="10"/>
        <v>1.4361702127659575E-3</v>
      </c>
      <c r="AE99" s="40">
        <f t="shared" si="11"/>
        <v>2.9787234042553192E-4</v>
      </c>
      <c r="AF99" s="40">
        <f t="shared" si="12"/>
        <v>1.5319148936170212E-3</v>
      </c>
    </row>
    <row r="100" spans="1:32" x14ac:dyDescent="0.2">
      <c r="A100" s="6" t="str">
        <f t="shared" si="8"/>
        <v>SJBB-081515-11</v>
      </c>
      <c r="B100" s="103" t="str">
        <f t="shared" si="9"/>
        <v>USEPA Region 9</v>
      </c>
      <c r="C100" s="103" t="str">
        <f t="shared" si="9"/>
        <v>SJBB</v>
      </c>
      <c r="D100" s="104">
        <f t="shared" si="9"/>
        <v>377.61647615999999</v>
      </c>
      <c r="E100" s="11">
        <f t="shared" si="9"/>
        <v>42231.534722222219</v>
      </c>
      <c r="F100" s="43">
        <f t="shared" si="1"/>
        <v>64</v>
      </c>
      <c r="G100" s="80"/>
      <c r="H100" s="74">
        <f t="shared" si="2"/>
        <v>1.4E-2</v>
      </c>
      <c r="I100" s="132"/>
      <c r="J100" s="132"/>
      <c r="K100" s="74">
        <f t="shared" si="3"/>
        <v>5.9999999999999995E-4</v>
      </c>
      <c r="L100" s="80"/>
      <c r="M100" s="80"/>
      <c r="N100" s="80"/>
      <c r="O100" s="43">
        <f t="shared" ref="O100:Q115" si="13">O19/1000</f>
        <v>6.7000000000000004E-2</v>
      </c>
      <c r="P100" s="43">
        <f t="shared" si="13"/>
        <v>57</v>
      </c>
      <c r="Q100" s="87">
        <f t="shared" si="13"/>
        <v>0.06</v>
      </c>
      <c r="R100" s="80"/>
      <c r="S100" s="43">
        <f t="shared" si="5"/>
        <v>1.2</v>
      </c>
      <c r="T100" s="80"/>
      <c r="U100" s="80"/>
      <c r="V100" s="87">
        <f t="shared" si="6"/>
        <v>0.03</v>
      </c>
      <c r="W100" s="80"/>
      <c r="X100" s="80"/>
      <c r="Y100" s="80"/>
      <c r="Z100" s="80"/>
      <c r="AA100" s="80"/>
      <c r="AB100" s="80"/>
      <c r="AC100" s="43">
        <f t="shared" si="7"/>
        <v>0.2</v>
      </c>
      <c r="AD100" s="40">
        <f t="shared" si="10"/>
        <v>9.3749999999999997E-4</v>
      </c>
      <c r="AE100" s="40">
        <f t="shared" si="11"/>
        <v>2.1875E-4</v>
      </c>
      <c r="AF100" s="40">
        <f t="shared" si="12"/>
        <v>1.0468750000000001E-3</v>
      </c>
    </row>
    <row r="101" spans="1:32" x14ac:dyDescent="0.2">
      <c r="A101" s="6" t="str">
        <f t="shared" ref="A101:E116" si="14">A20</f>
        <v>1508316-002B</v>
      </c>
      <c r="B101" s="103" t="str">
        <f t="shared" si="14"/>
        <v>UDEQ</v>
      </c>
      <c r="C101" s="103">
        <f t="shared" si="14"/>
        <v>4953250</v>
      </c>
      <c r="D101" s="104">
        <f t="shared" si="14"/>
        <v>377.05320576000003</v>
      </c>
      <c r="E101" s="11">
        <f t="shared" si="14"/>
        <v>42232.462500000001</v>
      </c>
      <c r="F101" s="43">
        <f t="shared" si="1"/>
        <v>24.6</v>
      </c>
      <c r="G101" s="80"/>
      <c r="H101" s="74">
        <f t="shared" si="2"/>
        <v>7.8700000000000003E-3</v>
      </c>
      <c r="I101" s="132"/>
      <c r="J101" s="132"/>
      <c r="K101" s="74">
        <f t="shared" si="3"/>
        <v>5.2800000000000004E-4</v>
      </c>
      <c r="L101" s="80"/>
      <c r="M101" s="80"/>
      <c r="N101" s="80"/>
      <c r="O101" s="43">
        <f t="shared" si="13"/>
        <v>3.3799999999999997E-2</v>
      </c>
      <c r="P101" s="43">
        <f t="shared" si="13"/>
        <v>23.3</v>
      </c>
      <c r="Q101" s="87">
        <f t="shared" si="13"/>
        <v>3.1600000000000003E-2</v>
      </c>
      <c r="R101" s="80"/>
      <c r="S101" s="43">
        <f t="shared" si="5"/>
        <v>0.64200000000000002</v>
      </c>
      <c r="T101" s="80"/>
      <c r="U101" s="80"/>
      <c r="V101" s="87">
        <f t="shared" si="6"/>
        <v>1.7999999999999999E-2</v>
      </c>
      <c r="W101" s="80"/>
      <c r="X101" s="80"/>
      <c r="Y101" s="80"/>
      <c r="Z101" s="80"/>
      <c r="AA101" s="80"/>
      <c r="AB101" s="80"/>
      <c r="AC101" s="43">
        <f t="shared" si="7"/>
        <v>0.63200000000000001</v>
      </c>
      <c r="AD101" s="40">
        <f t="shared" si="10"/>
        <v>1.2845528455284554E-3</v>
      </c>
      <c r="AE101" s="40">
        <f t="shared" si="11"/>
        <v>3.1991869918699187E-4</v>
      </c>
      <c r="AF101" s="40">
        <f t="shared" si="12"/>
        <v>1.3739837398373982E-3</v>
      </c>
    </row>
    <row r="102" spans="1:32" x14ac:dyDescent="0.2">
      <c r="A102" s="6" t="str">
        <f t="shared" si="14"/>
        <v>SJBB-081615-11</v>
      </c>
      <c r="B102" s="103" t="str">
        <f t="shared" si="14"/>
        <v>USEPA Region 9</v>
      </c>
      <c r="C102" s="103" t="str">
        <f t="shared" si="14"/>
        <v>SJBB</v>
      </c>
      <c r="D102" s="104">
        <f t="shared" si="14"/>
        <v>377.61647615999999</v>
      </c>
      <c r="E102" s="11">
        <f t="shared" si="14"/>
        <v>42232.583333333336</v>
      </c>
      <c r="F102" s="43">
        <f t="shared" si="1"/>
        <v>33</v>
      </c>
      <c r="G102" s="80"/>
      <c r="H102" s="74">
        <f t="shared" si="2"/>
        <v>8.6E-3</v>
      </c>
      <c r="I102" s="132"/>
      <c r="J102" s="132"/>
      <c r="K102" s="74">
        <f t="shared" si="3"/>
        <v>2.3999999999999998E-4</v>
      </c>
      <c r="L102" s="80"/>
      <c r="M102" s="80"/>
      <c r="N102" s="80"/>
      <c r="O102" s="43">
        <f t="shared" si="13"/>
        <v>2.7E-2</v>
      </c>
      <c r="P102" s="43">
        <f t="shared" si="13"/>
        <v>26</v>
      </c>
      <c r="Q102" s="87">
        <f t="shared" si="13"/>
        <v>1.9E-2</v>
      </c>
      <c r="R102" s="80"/>
      <c r="S102" s="43">
        <f t="shared" si="5"/>
        <v>0.54</v>
      </c>
      <c r="T102" s="80"/>
      <c r="U102" s="80"/>
      <c r="V102" s="87">
        <f t="shared" si="6"/>
        <v>1.7000000000000001E-2</v>
      </c>
      <c r="W102" s="80"/>
      <c r="X102" s="80"/>
      <c r="Y102" s="80"/>
      <c r="Z102" s="80"/>
      <c r="AA102" s="80"/>
      <c r="AB102" s="80"/>
      <c r="AC102" s="43">
        <f t="shared" si="7"/>
        <v>7.4999999999999997E-2</v>
      </c>
      <c r="AD102" s="40">
        <f t="shared" si="10"/>
        <v>5.7575757575757571E-4</v>
      </c>
      <c r="AE102" s="40">
        <f t="shared" si="11"/>
        <v>2.6060606060606062E-4</v>
      </c>
      <c r="AF102" s="40">
        <f t="shared" si="12"/>
        <v>8.1818181818181816E-4</v>
      </c>
    </row>
    <row r="103" spans="1:32" x14ac:dyDescent="0.2">
      <c r="A103" s="6" t="str">
        <f t="shared" si="14"/>
        <v>SJBB-081615-12</v>
      </c>
      <c r="B103" s="103" t="str">
        <f t="shared" si="14"/>
        <v>USEPA Region 9</v>
      </c>
      <c r="C103" s="103" t="str">
        <f t="shared" si="14"/>
        <v>SJBB</v>
      </c>
      <c r="D103" s="104">
        <f t="shared" si="14"/>
        <v>377.61647615999999</v>
      </c>
      <c r="E103" s="11">
        <f t="shared" si="14"/>
        <v>42232.583333333336</v>
      </c>
      <c r="F103" s="43">
        <f t="shared" si="1"/>
        <v>35</v>
      </c>
      <c r="G103" s="80"/>
      <c r="H103" s="74">
        <f t="shared" si="2"/>
        <v>8.6999999999999994E-3</v>
      </c>
      <c r="I103" s="132"/>
      <c r="J103" s="132"/>
      <c r="K103" s="74">
        <f t="shared" si="3"/>
        <v>2.3999999999999998E-4</v>
      </c>
      <c r="L103" s="80"/>
      <c r="M103" s="80"/>
      <c r="N103" s="80"/>
      <c r="O103" s="43">
        <f t="shared" si="13"/>
        <v>2.8000000000000001E-2</v>
      </c>
      <c r="P103" s="43">
        <f t="shared" si="13"/>
        <v>27</v>
      </c>
      <c r="Q103" s="87">
        <f t="shared" si="13"/>
        <v>0.02</v>
      </c>
      <c r="R103" s="80"/>
      <c r="S103" s="43">
        <f t="shared" si="5"/>
        <v>0.54</v>
      </c>
      <c r="T103" s="80"/>
      <c r="U103" s="80"/>
      <c r="V103" s="87">
        <f t="shared" si="6"/>
        <v>1.7000000000000001E-2</v>
      </c>
      <c r="W103" s="80"/>
      <c r="X103" s="80"/>
      <c r="Y103" s="80"/>
      <c r="Z103" s="80"/>
      <c r="AA103" s="80"/>
      <c r="AB103" s="80"/>
      <c r="AC103" s="43">
        <f t="shared" si="7"/>
        <v>7.8E-2</v>
      </c>
      <c r="AD103" s="40">
        <f t="shared" si="10"/>
        <v>5.7142857142857147E-4</v>
      </c>
      <c r="AE103" s="40">
        <f t="shared" si="11"/>
        <v>2.4857142857142857E-4</v>
      </c>
      <c r="AF103" s="40">
        <f t="shared" si="12"/>
        <v>8.0000000000000004E-4</v>
      </c>
    </row>
    <row r="104" spans="1:32" x14ac:dyDescent="0.2">
      <c r="A104" s="6" t="str">
        <f t="shared" si="14"/>
        <v>SJBB-081715-11</v>
      </c>
      <c r="B104" s="103" t="str">
        <f t="shared" si="14"/>
        <v>USEPA Region 9</v>
      </c>
      <c r="C104" s="103" t="str">
        <f t="shared" si="14"/>
        <v>SJBB</v>
      </c>
      <c r="D104" s="104">
        <f t="shared" si="14"/>
        <v>377.61647615999999</v>
      </c>
      <c r="E104" s="11">
        <f t="shared" si="14"/>
        <v>42233.520833333336</v>
      </c>
      <c r="F104" s="43">
        <f t="shared" si="1"/>
        <v>17</v>
      </c>
      <c r="G104" s="80"/>
      <c r="H104" s="74">
        <f t="shared" si="2"/>
        <v>6.6E-3</v>
      </c>
      <c r="I104" s="132"/>
      <c r="J104" s="132"/>
      <c r="K104" s="74">
        <f t="shared" si="3"/>
        <v>2.8000000000000003E-4</v>
      </c>
      <c r="L104" s="80"/>
      <c r="M104" s="80"/>
      <c r="N104" s="80"/>
      <c r="O104" s="43">
        <f t="shared" si="13"/>
        <v>0.02</v>
      </c>
      <c r="P104" s="43">
        <f t="shared" si="13"/>
        <v>18</v>
      </c>
      <c r="Q104" s="87">
        <f t="shared" si="13"/>
        <v>2.1000000000000001E-2</v>
      </c>
      <c r="R104" s="80"/>
      <c r="S104" s="43">
        <f t="shared" si="5"/>
        <v>0.43</v>
      </c>
      <c r="T104" s="80"/>
      <c r="U104" s="80"/>
      <c r="V104" s="87">
        <f t="shared" si="6"/>
        <v>1.4E-2</v>
      </c>
      <c r="W104" s="80"/>
      <c r="X104" s="80"/>
      <c r="Y104" s="80"/>
      <c r="Z104" s="80"/>
      <c r="AA104" s="80"/>
      <c r="AB104" s="80"/>
      <c r="AC104" s="43">
        <f t="shared" si="7"/>
        <v>7.5999999999999998E-2</v>
      </c>
      <c r="AD104" s="40">
        <f t="shared" si="10"/>
        <v>1.2352941176470588E-3</v>
      </c>
      <c r="AE104" s="40">
        <f t="shared" si="11"/>
        <v>3.8823529411764708E-4</v>
      </c>
      <c r="AF104" s="40">
        <f t="shared" si="12"/>
        <v>1.1764705882352942E-3</v>
      </c>
    </row>
    <row r="105" spans="1:32" x14ac:dyDescent="0.2">
      <c r="A105" s="6" t="str">
        <f t="shared" si="14"/>
        <v>1508324-002B</v>
      </c>
      <c r="B105" s="103" t="str">
        <f t="shared" si="14"/>
        <v>UDEQ</v>
      </c>
      <c r="C105" s="103">
        <f t="shared" si="14"/>
        <v>4953250</v>
      </c>
      <c r="D105" s="104">
        <f t="shared" si="14"/>
        <v>377.05320576000003</v>
      </c>
      <c r="E105" s="11">
        <f t="shared" si="14"/>
        <v>42233.647916666669</v>
      </c>
      <c r="F105" s="43">
        <f t="shared" si="1"/>
        <v>10.199999999999999</v>
      </c>
      <c r="G105" s="80"/>
      <c r="H105" s="74">
        <f t="shared" si="2"/>
        <v>5.0299999999999997E-3</v>
      </c>
      <c r="I105" s="132"/>
      <c r="J105" s="132"/>
      <c r="K105" s="74">
        <f t="shared" si="3"/>
        <v>2.8600000000000001E-4</v>
      </c>
      <c r="L105" s="80"/>
      <c r="M105" s="80"/>
      <c r="N105" s="80"/>
      <c r="O105" s="43">
        <f t="shared" si="13"/>
        <v>1.7000000000000001E-2</v>
      </c>
      <c r="P105" s="43">
        <f t="shared" si="13"/>
        <v>10.199999999999999</v>
      </c>
      <c r="Q105" s="87">
        <f t="shared" si="13"/>
        <v>1.72E-2</v>
      </c>
      <c r="R105" s="80"/>
      <c r="S105" s="43">
        <f t="shared" si="5"/>
        <v>0.41399999999999998</v>
      </c>
      <c r="T105" s="80"/>
      <c r="U105" s="80"/>
      <c r="V105" s="87">
        <f t="shared" si="6"/>
        <v>1.0200000000000001E-2</v>
      </c>
      <c r="W105" s="80"/>
      <c r="X105" s="80"/>
      <c r="Y105" s="80"/>
      <c r="Z105" s="80"/>
      <c r="AA105" s="80"/>
      <c r="AB105" s="80"/>
      <c r="AC105" s="43">
        <f t="shared" si="7"/>
        <v>5.5500000000000001E-2</v>
      </c>
      <c r="AD105" s="40">
        <f t="shared" si="10"/>
        <v>1.6862745098039217E-3</v>
      </c>
      <c r="AE105" s="40">
        <f t="shared" si="11"/>
        <v>4.931372549019608E-4</v>
      </c>
      <c r="AF105" s="40">
        <f t="shared" si="12"/>
        <v>1.666666666666667E-3</v>
      </c>
    </row>
    <row r="106" spans="1:32" x14ac:dyDescent="0.2">
      <c r="A106" s="6" t="str">
        <f t="shared" si="14"/>
        <v>1508435-002B</v>
      </c>
      <c r="B106" s="103" t="str">
        <f t="shared" si="14"/>
        <v>UDEQ</v>
      </c>
      <c r="C106" s="103">
        <f t="shared" si="14"/>
        <v>4953250</v>
      </c>
      <c r="D106" s="104">
        <f t="shared" si="14"/>
        <v>377.05320576000003</v>
      </c>
      <c r="E106" s="11">
        <f t="shared" si="14"/>
        <v>42234.473611111112</v>
      </c>
      <c r="F106" s="43">
        <f t="shared" si="1"/>
        <v>7.32</v>
      </c>
      <c r="G106" s="80"/>
      <c r="H106" s="74">
        <f t="shared" si="2"/>
        <v>3.3400000000000001E-3</v>
      </c>
      <c r="I106" s="132"/>
      <c r="J106" s="132"/>
      <c r="K106" s="74">
        <f t="shared" si="3"/>
        <v>5.0000000000000001E-4</v>
      </c>
      <c r="L106" s="80"/>
      <c r="M106" s="80"/>
      <c r="N106" s="80"/>
      <c r="O106" s="43">
        <f t="shared" si="13"/>
        <v>1.01E-2</v>
      </c>
      <c r="P106" s="43">
        <f t="shared" si="13"/>
        <v>6.24</v>
      </c>
      <c r="Q106" s="87">
        <f t="shared" si="13"/>
        <v>8.2400000000000008E-3</v>
      </c>
      <c r="R106" s="80"/>
      <c r="S106" s="43">
        <f t="shared" si="5"/>
        <v>0.23899999999999999</v>
      </c>
      <c r="T106" s="80"/>
      <c r="U106" s="80"/>
      <c r="V106" s="87">
        <f t="shared" si="6"/>
        <v>5.2199999999999998E-3</v>
      </c>
      <c r="W106" s="80"/>
      <c r="X106" s="80"/>
      <c r="Y106" s="80"/>
      <c r="Z106" s="80"/>
      <c r="AA106" s="80"/>
      <c r="AB106" s="80"/>
      <c r="AC106" s="43">
        <f t="shared" si="7"/>
        <v>3.2300000000000002E-2</v>
      </c>
      <c r="AD106" s="40">
        <f t="shared" si="10"/>
        <v>1.1256830601092897E-3</v>
      </c>
      <c r="AE106" s="40">
        <f t="shared" si="11"/>
        <v>4.5628415300546447E-4</v>
      </c>
      <c r="AF106" s="40">
        <f t="shared" si="12"/>
        <v>1.3797814207650273E-3</v>
      </c>
    </row>
    <row r="107" spans="1:32" x14ac:dyDescent="0.2">
      <c r="A107" s="6" t="str">
        <f t="shared" si="14"/>
        <v>SJBB-081815-11</v>
      </c>
      <c r="B107" s="103" t="str">
        <f t="shared" si="14"/>
        <v>USEPA Region 9</v>
      </c>
      <c r="C107" s="103" t="str">
        <f t="shared" si="14"/>
        <v>SJBB</v>
      </c>
      <c r="D107" s="104">
        <f t="shared" si="14"/>
        <v>377.61647615999999</v>
      </c>
      <c r="E107" s="11">
        <f t="shared" si="14"/>
        <v>42234.590277777781</v>
      </c>
      <c r="F107" s="43">
        <f t="shared" si="1"/>
        <v>7.4</v>
      </c>
      <c r="G107" s="80"/>
      <c r="H107" s="74">
        <f t="shared" si="2"/>
        <v>3.0999999999999999E-3</v>
      </c>
      <c r="I107" s="132"/>
      <c r="J107" s="132"/>
      <c r="K107" s="74">
        <f t="shared" si="3"/>
        <v>2.5000000000000001E-4</v>
      </c>
      <c r="L107" s="80"/>
      <c r="M107" s="80"/>
      <c r="N107" s="80"/>
      <c r="O107" s="43">
        <f t="shared" si="13"/>
        <v>0.01</v>
      </c>
      <c r="P107" s="43">
        <f t="shared" si="13"/>
        <v>7.2</v>
      </c>
      <c r="Q107" s="87">
        <f t="shared" si="13"/>
        <v>9.4000000000000004E-3</v>
      </c>
      <c r="R107" s="80"/>
      <c r="S107" s="43">
        <f t="shared" si="5"/>
        <v>0.28999999999999998</v>
      </c>
      <c r="T107" s="80"/>
      <c r="U107" s="80"/>
      <c r="V107" s="87">
        <f t="shared" si="6"/>
        <v>5.0999999999999995E-3</v>
      </c>
      <c r="W107" s="80"/>
      <c r="X107" s="80"/>
      <c r="Y107" s="80"/>
      <c r="Z107" s="80"/>
      <c r="AA107" s="80"/>
      <c r="AB107" s="80"/>
      <c r="AC107" s="43">
        <f t="shared" si="7"/>
        <v>3.3000000000000002E-2</v>
      </c>
      <c r="AD107" s="40">
        <f t="shared" si="10"/>
        <v>1.2702702702702703E-3</v>
      </c>
      <c r="AE107" s="40">
        <f t="shared" si="11"/>
        <v>4.1891891891891888E-4</v>
      </c>
      <c r="AF107" s="40">
        <f t="shared" si="12"/>
        <v>1.3513513513513512E-3</v>
      </c>
    </row>
    <row r="108" spans="1:32" x14ac:dyDescent="0.2">
      <c r="A108" s="6" t="str">
        <f t="shared" si="14"/>
        <v>SJBB-081915-11</v>
      </c>
      <c r="B108" s="103" t="str">
        <f t="shared" si="14"/>
        <v>USEPA Region 9</v>
      </c>
      <c r="C108" s="103" t="str">
        <f t="shared" si="14"/>
        <v>SJBB</v>
      </c>
      <c r="D108" s="104">
        <f t="shared" si="14"/>
        <v>377.61647615999999</v>
      </c>
      <c r="E108" s="11">
        <f t="shared" si="14"/>
        <v>42235.472222222219</v>
      </c>
      <c r="F108" s="43">
        <f t="shared" si="1"/>
        <v>4.7</v>
      </c>
      <c r="G108" s="80"/>
      <c r="H108" s="74">
        <f t="shared" si="2"/>
        <v>2.8E-3</v>
      </c>
      <c r="I108" s="132"/>
      <c r="J108" s="132"/>
      <c r="K108" s="74">
        <f t="shared" si="3"/>
        <v>2.5000000000000001E-4</v>
      </c>
      <c r="L108" s="80"/>
      <c r="M108" s="80"/>
      <c r="N108" s="80"/>
      <c r="O108" s="43">
        <f t="shared" si="13"/>
        <v>7.1999999999999998E-3</v>
      </c>
      <c r="P108" s="43">
        <f t="shared" si="13"/>
        <v>4.5</v>
      </c>
      <c r="Q108" s="87">
        <f t="shared" si="13"/>
        <v>5.9000000000000007E-3</v>
      </c>
      <c r="R108" s="80"/>
      <c r="S108" s="43">
        <f t="shared" si="5"/>
        <v>0.16</v>
      </c>
      <c r="T108" s="80"/>
      <c r="U108" s="80"/>
      <c r="V108" s="87">
        <f t="shared" si="6"/>
        <v>3.7000000000000002E-3</v>
      </c>
      <c r="W108" s="80"/>
      <c r="X108" s="80"/>
      <c r="Y108" s="80"/>
      <c r="Z108" s="80"/>
      <c r="AA108" s="80"/>
      <c r="AB108" s="80"/>
      <c r="AC108" s="43">
        <f t="shared" si="7"/>
        <v>1.9E-2</v>
      </c>
      <c r="AD108" s="40">
        <f t="shared" si="10"/>
        <v>1.2553191489361702E-3</v>
      </c>
      <c r="AE108" s="40">
        <f t="shared" si="11"/>
        <v>5.9574468085106384E-4</v>
      </c>
      <c r="AF108" s="40">
        <f t="shared" si="12"/>
        <v>1.5319148936170212E-3</v>
      </c>
    </row>
    <row r="109" spans="1:32" x14ac:dyDescent="0.2">
      <c r="A109" s="6" t="str">
        <f t="shared" si="14"/>
        <v>1508436-002B</v>
      </c>
      <c r="B109" s="103" t="str">
        <f t="shared" si="14"/>
        <v>UDEQ</v>
      </c>
      <c r="C109" s="103">
        <f t="shared" si="14"/>
        <v>4953250</v>
      </c>
      <c r="D109" s="104">
        <f t="shared" si="14"/>
        <v>377.05320576000003</v>
      </c>
      <c r="E109" s="11">
        <f t="shared" si="14"/>
        <v>42235.522916666669</v>
      </c>
      <c r="F109" s="43">
        <f t="shared" si="1"/>
        <v>5.98</v>
      </c>
      <c r="G109" s="80"/>
      <c r="H109" s="74">
        <f t="shared" si="2"/>
        <v>2.64E-3</v>
      </c>
      <c r="I109" s="132"/>
      <c r="J109" s="132"/>
      <c r="K109" s="74">
        <f t="shared" si="3"/>
        <v>5.0000000000000001E-4</v>
      </c>
      <c r="L109" s="80"/>
      <c r="M109" s="80"/>
      <c r="N109" s="80"/>
      <c r="O109" s="43">
        <f t="shared" si="13"/>
        <v>7.8100000000000001E-3</v>
      </c>
      <c r="P109" s="43">
        <f t="shared" si="13"/>
        <v>4.8099999999999996</v>
      </c>
      <c r="Q109" s="87">
        <f t="shared" si="13"/>
        <v>6.0499999999999998E-3</v>
      </c>
      <c r="R109" s="80"/>
      <c r="S109" s="43">
        <f t="shared" si="5"/>
        <v>0.16600000000000001</v>
      </c>
      <c r="T109" s="80"/>
      <c r="U109" s="80"/>
      <c r="V109" s="87">
        <f t="shared" si="6"/>
        <v>3.7399999999999998E-3</v>
      </c>
      <c r="W109" s="80"/>
      <c r="X109" s="80"/>
      <c r="Y109" s="80"/>
      <c r="Z109" s="80"/>
      <c r="AA109" s="80"/>
      <c r="AB109" s="80"/>
      <c r="AC109" s="43">
        <f t="shared" si="7"/>
        <v>2.12E-2</v>
      </c>
      <c r="AD109" s="40">
        <f t="shared" si="10"/>
        <v>1.011705685618729E-3</v>
      </c>
      <c r="AE109" s="40">
        <f t="shared" si="11"/>
        <v>4.414715719063545E-4</v>
      </c>
      <c r="AF109" s="40">
        <f t="shared" si="12"/>
        <v>1.306020066889632E-3</v>
      </c>
    </row>
    <row r="110" spans="1:32" x14ac:dyDescent="0.2">
      <c r="A110" s="6" t="str">
        <f t="shared" si="14"/>
        <v>1508437-002B</v>
      </c>
      <c r="B110" s="103" t="str">
        <f t="shared" si="14"/>
        <v>UDEQ</v>
      </c>
      <c r="C110" s="103">
        <f t="shared" si="14"/>
        <v>4953250</v>
      </c>
      <c r="D110" s="104">
        <f t="shared" si="14"/>
        <v>377.05320576000003</v>
      </c>
      <c r="E110" s="11">
        <f t="shared" si="14"/>
        <v>42236.306250000001</v>
      </c>
      <c r="F110" s="43">
        <f t="shared" si="1"/>
        <v>5.77</v>
      </c>
      <c r="G110" s="80"/>
      <c r="H110" s="74">
        <f t="shared" si="2"/>
        <v>2.8700000000000002E-3</v>
      </c>
      <c r="I110" s="132"/>
      <c r="J110" s="132"/>
      <c r="K110" s="74">
        <f t="shared" si="3"/>
        <v>5.0000000000000001E-4</v>
      </c>
      <c r="L110" s="80"/>
      <c r="M110" s="80"/>
      <c r="N110" s="80"/>
      <c r="O110" s="43">
        <f t="shared" si="13"/>
        <v>7.7000000000000002E-3</v>
      </c>
      <c r="P110" s="43">
        <f t="shared" si="13"/>
        <v>4.7</v>
      </c>
      <c r="Q110" s="87">
        <f t="shared" si="13"/>
        <v>5.7000000000000002E-3</v>
      </c>
      <c r="R110" s="80"/>
      <c r="S110" s="43">
        <f t="shared" si="5"/>
        <v>0.17399999999999999</v>
      </c>
      <c r="T110" s="80"/>
      <c r="U110" s="80"/>
      <c r="V110" s="87">
        <f t="shared" si="6"/>
        <v>3.8899999999999998E-3</v>
      </c>
      <c r="W110" s="80"/>
      <c r="X110" s="80"/>
      <c r="Y110" s="80"/>
      <c r="Z110" s="80"/>
      <c r="AA110" s="80"/>
      <c r="AB110" s="80"/>
      <c r="AC110" s="43">
        <f t="shared" si="7"/>
        <v>2.1600000000000001E-2</v>
      </c>
      <c r="AD110" s="40">
        <f t="shared" si="10"/>
        <v>9.8786828422876968E-4</v>
      </c>
      <c r="AE110" s="40">
        <f t="shared" si="11"/>
        <v>4.9740034662045071E-4</v>
      </c>
      <c r="AF110" s="40">
        <f t="shared" si="12"/>
        <v>1.3344887348353553E-3</v>
      </c>
    </row>
    <row r="111" spans="1:32" x14ac:dyDescent="0.2">
      <c r="A111" s="6" t="str">
        <f t="shared" si="14"/>
        <v>SJBB-082415-11</v>
      </c>
      <c r="B111" s="103" t="str">
        <f t="shared" si="14"/>
        <v>USEPA Region 9</v>
      </c>
      <c r="C111" s="103" t="str">
        <f t="shared" si="14"/>
        <v>SJBB</v>
      </c>
      <c r="D111" s="104">
        <f t="shared" si="14"/>
        <v>377.61647615999999</v>
      </c>
      <c r="E111" s="11">
        <f t="shared" si="14"/>
        <v>42240.511111111111</v>
      </c>
      <c r="F111" s="43">
        <f t="shared" si="1"/>
        <v>2.7</v>
      </c>
      <c r="G111" s="80"/>
      <c r="H111" s="74">
        <f t="shared" si="2"/>
        <v>1.9E-3</v>
      </c>
      <c r="I111" s="132"/>
      <c r="J111" s="132"/>
      <c r="K111" s="74">
        <f t="shared" si="3"/>
        <v>2.5000000000000001E-4</v>
      </c>
      <c r="L111" s="80"/>
      <c r="M111" s="80"/>
      <c r="N111" s="80"/>
      <c r="O111" s="43">
        <f t="shared" si="13"/>
        <v>4.4000000000000003E-3</v>
      </c>
      <c r="P111" s="43">
        <f t="shared" si="13"/>
        <v>2.4</v>
      </c>
      <c r="Q111" s="87">
        <f t="shared" si="13"/>
        <v>2.5000000000000001E-3</v>
      </c>
      <c r="R111" s="80"/>
      <c r="S111" s="43">
        <f t="shared" si="5"/>
        <v>7.8E-2</v>
      </c>
      <c r="T111" s="80"/>
      <c r="U111" s="80"/>
      <c r="V111" s="87">
        <f t="shared" si="6"/>
        <v>2E-3</v>
      </c>
      <c r="W111" s="80"/>
      <c r="X111" s="80"/>
      <c r="Y111" s="80"/>
      <c r="Z111" s="80"/>
      <c r="AA111" s="80"/>
      <c r="AB111" s="80"/>
      <c r="AC111" s="43">
        <f t="shared" si="7"/>
        <v>9.6999999999999986E-3</v>
      </c>
      <c r="AD111" s="40">
        <f t="shared" si="10"/>
        <v>9.2592592592592585E-4</v>
      </c>
      <c r="AE111" s="40">
        <f t="shared" si="11"/>
        <v>7.0370370370370367E-4</v>
      </c>
      <c r="AF111" s="40">
        <f t="shared" si="12"/>
        <v>1.6296296296296295E-3</v>
      </c>
    </row>
    <row r="112" spans="1:32" x14ac:dyDescent="0.2">
      <c r="A112" s="6" t="str">
        <f t="shared" si="14"/>
        <v>1508574-003B</v>
      </c>
      <c r="B112" s="103" t="str">
        <f t="shared" si="14"/>
        <v>UDEQ</v>
      </c>
      <c r="C112" s="103">
        <f t="shared" si="14"/>
        <v>4953250</v>
      </c>
      <c r="D112" s="104">
        <f t="shared" si="14"/>
        <v>377.05320576000003</v>
      </c>
      <c r="E112" s="11">
        <f t="shared" si="14"/>
        <v>42240.579861111109</v>
      </c>
      <c r="F112" s="43">
        <f t="shared" si="1"/>
        <v>2.21</v>
      </c>
      <c r="G112" s="80"/>
      <c r="H112" s="74">
        <f t="shared" si="2"/>
        <v>2.2499999999999998E-3</v>
      </c>
      <c r="I112" s="132"/>
      <c r="J112" s="132"/>
      <c r="K112" s="74">
        <f t="shared" si="3"/>
        <v>5.0000000000000001E-4</v>
      </c>
      <c r="L112" s="80"/>
      <c r="M112" s="80"/>
      <c r="N112" s="80"/>
      <c r="O112" s="43">
        <f t="shared" si="13"/>
        <v>4.2700000000000004E-3</v>
      </c>
      <c r="P112" s="43">
        <f t="shared" si="13"/>
        <v>1.89</v>
      </c>
      <c r="Q112" s="87">
        <f t="shared" si="13"/>
        <v>2.3900000000000002E-3</v>
      </c>
      <c r="R112" s="80"/>
      <c r="S112" s="43">
        <f t="shared" si="5"/>
        <v>8.0699999999999994E-2</v>
      </c>
      <c r="T112" s="80"/>
      <c r="U112" s="80"/>
      <c r="V112" s="87">
        <f t="shared" si="6"/>
        <v>1.72E-3</v>
      </c>
      <c r="W112" s="80"/>
      <c r="X112" s="80"/>
      <c r="Y112" s="80"/>
      <c r="Z112" s="80"/>
      <c r="AA112" s="80"/>
      <c r="AB112" s="80"/>
      <c r="AC112" s="43">
        <f t="shared" si="7"/>
        <v>4.65E-2</v>
      </c>
      <c r="AD112" s="40">
        <f t="shared" si="10"/>
        <v>1.0814479638009051E-3</v>
      </c>
      <c r="AE112" s="40">
        <f t="shared" si="11"/>
        <v>1.0180995475113121E-3</v>
      </c>
      <c r="AF112" s="40">
        <f t="shared" si="12"/>
        <v>1.9321266968325794E-3</v>
      </c>
    </row>
    <row r="113" spans="1:32" x14ac:dyDescent="0.2">
      <c r="A113" s="6" t="str">
        <f t="shared" si="14"/>
        <v>SJBB-082515-11</v>
      </c>
      <c r="B113" s="103" t="str">
        <f t="shared" si="14"/>
        <v>USEPA Region 9</v>
      </c>
      <c r="C113" s="103" t="str">
        <f t="shared" si="14"/>
        <v>SJBB</v>
      </c>
      <c r="D113" s="104">
        <f t="shared" si="14"/>
        <v>377.61647615999999</v>
      </c>
      <c r="E113" s="11">
        <f t="shared" si="14"/>
        <v>42241.508333333331</v>
      </c>
      <c r="F113" s="43">
        <f t="shared" si="1"/>
        <v>1.8</v>
      </c>
      <c r="G113" s="80"/>
      <c r="H113" s="74">
        <f t="shared" si="2"/>
        <v>1.9E-3</v>
      </c>
      <c r="I113" s="132"/>
      <c r="J113" s="132"/>
      <c r="K113" s="74">
        <f t="shared" si="3"/>
        <v>2.5000000000000001E-4</v>
      </c>
      <c r="L113" s="80"/>
      <c r="M113" s="80"/>
      <c r="N113" s="80"/>
      <c r="O113" s="43">
        <f t="shared" si="13"/>
        <v>3.2000000000000002E-3</v>
      </c>
      <c r="P113" s="43">
        <f t="shared" si="13"/>
        <v>1.7</v>
      </c>
      <c r="Q113" s="87">
        <f t="shared" si="13"/>
        <v>2.1000000000000003E-3</v>
      </c>
      <c r="R113" s="80"/>
      <c r="S113" s="43">
        <f t="shared" si="5"/>
        <v>7.0000000000000007E-2</v>
      </c>
      <c r="T113" s="80"/>
      <c r="U113" s="80"/>
      <c r="V113" s="87">
        <f t="shared" si="6"/>
        <v>1.6999999999999999E-3</v>
      </c>
      <c r="W113" s="80"/>
      <c r="X113" s="80"/>
      <c r="Y113" s="80"/>
      <c r="Z113" s="80"/>
      <c r="AA113" s="80"/>
      <c r="AB113" s="80"/>
      <c r="AC113" s="43">
        <f t="shared" si="7"/>
        <v>2.9000000000000001E-2</v>
      </c>
      <c r="AD113" s="40">
        <f t="shared" si="10"/>
        <v>1.1666666666666668E-3</v>
      </c>
      <c r="AE113" s="40">
        <f t="shared" si="11"/>
        <v>1.0555555555555555E-3</v>
      </c>
      <c r="AF113" s="40">
        <f t="shared" si="12"/>
        <v>1.7777777777777779E-3</v>
      </c>
    </row>
    <row r="114" spans="1:32" x14ac:dyDescent="0.2">
      <c r="A114" s="6" t="str">
        <f t="shared" si="14"/>
        <v>1508574-009B</v>
      </c>
      <c r="B114" s="103" t="str">
        <f t="shared" si="14"/>
        <v>UDEQ</v>
      </c>
      <c r="C114" s="103">
        <f t="shared" si="14"/>
        <v>4953250</v>
      </c>
      <c r="D114" s="104">
        <f t="shared" si="14"/>
        <v>377.05320576000003</v>
      </c>
      <c r="E114" s="11">
        <f t="shared" si="14"/>
        <v>42241.600694444445</v>
      </c>
      <c r="F114" s="43">
        <f t="shared" si="1"/>
        <v>2.0699999999999998</v>
      </c>
      <c r="G114" s="80"/>
      <c r="H114" s="74">
        <f t="shared" si="2"/>
        <v>2.1700000000000001E-3</v>
      </c>
      <c r="I114" s="132"/>
      <c r="J114" s="132"/>
      <c r="K114" s="74">
        <f t="shared" si="3"/>
        <v>5.0000000000000001E-4</v>
      </c>
      <c r="L114" s="80"/>
      <c r="M114" s="80"/>
      <c r="N114" s="80"/>
      <c r="O114" s="43">
        <f t="shared" si="13"/>
        <v>3.82E-3</v>
      </c>
      <c r="P114" s="43">
        <f t="shared" si="13"/>
        <v>1.76</v>
      </c>
      <c r="Q114" s="87">
        <f t="shared" si="13"/>
        <v>1.82E-3</v>
      </c>
      <c r="R114" s="80"/>
      <c r="S114" s="43">
        <f t="shared" si="5"/>
        <v>6.25E-2</v>
      </c>
      <c r="T114" s="80"/>
      <c r="U114" s="80"/>
      <c r="V114" s="87">
        <f t="shared" si="6"/>
        <v>1.5900000000000001E-3</v>
      </c>
      <c r="W114" s="80"/>
      <c r="X114" s="80"/>
      <c r="Y114" s="80"/>
      <c r="Z114" s="80"/>
      <c r="AA114" s="80"/>
      <c r="AB114" s="80"/>
      <c r="AC114" s="43">
        <f t="shared" si="7"/>
        <v>1.2800000000000001E-2</v>
      </c>
      <c r="AD114" s="40">
        <f t="shared" si="10"/>
        <v>8.7922705314009671E-4</v>
      </c>
      <c r="AE114" s="40">
        <f t="shared" si="11"/>
        <v>1.0483091787439616E-3</v>
      </c>
      <c r="AF114" s="40">
        <f t="shared" si="12"/>
        <v>1.8454106280193238E-3</v>
      </c>
    </row>
    <row r="115" spans="1:32" x14ac:dyDescent="0.2">
      <c r="A115" s="6" t="str">
        <f t="shared" si="14"/>
        <v>SJBB-082615-11</v>
      </c>
      <c r="B115" s="103" t="str">
        <f t="shared" si="14"/>
        <v>USEPA Region 9</v>
      </c>
      <c r="C115" s="103" t="str">
        <f t="shared" si="14"/>
        <v>SJBB</v>
      </c>
      <c r="D115" s="104">
        <f t="shared" si="14"/>
        <v>377.61647615999999</v>
      </c>
      <c r="E115" s="11">
        <f t="shared" si="14"/>
        <v>42242.47152777778</v>
      </c>
      <c r="F115" s="43">
        <f t="shared" si="1"/>
        <v>3.3</v>
      </c>
      <c r="G115" s="80"/>
      <c r="H115" s="74">
        <f t="shared" si="2"/>
        <v>1.8E-3</v>
      </c>
      <c r="I115" s="132"/>
      <c r="J115" s="132"/>
      <c r="K115" s="74">
        <f t="shared" si="3"/>
        <v>4.2999999999999995E-5</v>
      </c>
      <c r="L115" s="80"/>
      <c r="M115" s="80"/>
      <c r="N115" s="80"/>
      <c r="O115" s="43">
        <f t="shared" si="13"/>
        <v>4.4000000000000003E-3</v>
      </c>
      <c r="P115" s="43">
        <f t="shared" si="13"/>
        <v>2.1</v>
      </c>
      <c r="Q115" s="87">
        <f t="shared" si="13"/>
        <v>2E-3</v>
      </c>
      <c r="R115" s="80"/>
      <c r="S115" s="43">
        <f t="shared" si="5"/>
        <v>5.7000000000000002E-2</v>
      </c>
      <c r="T115" s="80"/>
      <c r="U115" s="80"/>
      <c r="V115" s="87">
        <f t="shared" si="6"/>
        <v>2.3999999999999998E-3</v>
      </c>
      <c r="W115" s="80"/>
      <c r="X115" s="80"/>
      <c r="Y115" s="80"/>
      <c r="Z115" s="80"/>
      <c r="AA115" s="80"/>
      <c r="AB115" s="80"/>
      <c r="AC115" s="43">
        <f t="shared" si="7"/>
        <v>8.6E-3</v>
      </c>
      <c r="AD115" s="40">
        <f t="shared" si="10"/>
        <v>6.0606060606060606E-4</v>
      </c>
      <c r="AE115" s="40">
        <f t="shared" si="11"/>
        <v>5.4545454545454548E-4</v>
      </c>
      <c r="AF115" s="40">
        <f t="shared" si="12"/>
        <v>1.3333333333333335E-3</v>
      </c>
    </row>
    <row r="116" spans="1:32" x14ac:dyDescent="0.2">
      <c r="A116" s="6" t="str">
        <f t="shared" si="14"/>
        <v>1508574-014B</v>
      </c>
      <c r="B116" s="103" t="str">
        <f t="shared" si="14"/>
        <v>UDEQ</v>
      </c>
      <c r="C116" s="103">
        <f t="shared" si="14"/>
        <v>4953250</v>
      </c>
      <c r="D116" s="104">
        <f t="shared" si="14"/>
        <v>377.05320576000003</v>
      </c>
      <c r="E116" s="11">
        <f t="shared" si="14"/>
        <v>42242.5625</v>
      </c>
      <c r="F116" s="43">
        <f t="shared" si="1"/>
        <v>1.62</v>
      </c>
      <c r="G116" s="80"/>
      <c r="H116" s="74">
        <f t="shared" si="2"/>
        <v>1.7799999999999999E-3</v>
      </c>
      <c r="I116" s="132"/>
      <c r="J116" s="132"/>
      <c r="K116" s="74">
        <f t="shared" si="3"/>
        <v>5.0000000000000001E-4</v>
      </c>
      <c r="L116" s="80"/>
      <c r="M116" s="80"/>
      <c r="N116" s="80"/>
      <c r="O116" s="43">
        <f t="shared" ref="O116:Q131" si="15">O35/1000</f>
        <v>3.3700000000000002E-3</v>
      </c>
      <c r="P116" s="43">
        <f t="shared" si="15"/>
        <v>1.24</v>
      </c>
      <c r="Q116" s="87">
        <f t="shared" si="15"/>
        <v>1.47E-3</v>
      </c>
      <c r="R116" s="80"/>
      <c r="S116" s="43">
        <f t="shared" si="5"/>
        <v>5.2400000000000009E-2</v>
      </c>
      <c r="T116" s="80"/>
      <c r="U116" s="80"/>
      <c r="V116" s="87">
        <f t="shared" si="6"/>
        <v>1.4599999999999999E-3</v>
      </c>
      <c r="W116" s="80"/>
      <c r="X116" s="80"/>
      <c r="Y116" s="80"/>
      <c r="Z116" s="80"/>
      <c r="AA116" s="80"/>
      <c r="AB116" s="80"/>
      <c r="AC116" s="43">
        <f t="shared" si="7"/>
        <v>6.6100000000000004E-3</v>
      </c>
      <c r="AD116" s="40">
        <f t="shared" si="10"/>
        <v>9.0740740740740734E-4</v>
      </c>
      <c r="AE116" s="40">
        <f t="shared" si="11"/>
        <v>1.0987654320987652E-3</v>
      </c>
      <c r="AF116" s="40">
        <f t="shared" si="12"/>
        <v>2.080246913580247E-3</v>
      </c>
    </row>
    <row r="117" spans="1:32" x14ac:dyDescent="0.2">
      <c r="A117" s="6" t="str">
        <f t="shared" ref="A117:E132" si="16">A36</f>
        <v>SJBB-082715-11</v>
      </c>
      <c r="B117" s="103" t="str">
        <f t="shared" si="16"/>
        <v>USEPA Region 9</v>
      </c>
      <c r="C117" s="103" t="str">
        <f t="shared" si="16"/>
        <v>SJBB</v>
      </c>
      <c r="D117" s="104">
        <f t="shared" si="16"/>
        <v>377.61647615999999</v>
      </c>
      <c r="E117" s="11">
        <f t="shared" si="16"/>
        <v>42243.522222222222</v>
      </c>
      <c r="F117" s="43">
        <f t="shared" si="1"/>
        <v>3.4</v>
      </c>
      <c r="G117" s="80"/>
      <c r="H117" s="74">
        <f t="shared" si="2"/>
        <v>1.6999999999999999E-3</v>
      </c>
      <c r="I117" s="132"/>
      <c r="J117" s="132"/>
      <c r="K117" s="74">
        <f t="shared" si="3"/>
        <v>4.2999999999999995E-5</v>
      </c>
      <c r="L117" s="80"/>
      <c r="M117" s="80"/>
      <c r="N117" s="80"/>
      <c r="O117" s="43">
        <f t="shared" si="15"/>
        <v>4.5999999999999999E-3</v>
      </c>
      <c r="P117" s="43">
        <f t="shared" si="15"/>
        <v>2.2999999999999998</v>
      </c>
      <c r="Q117" s="87">
        <f t="shared" si="15"/>
        <v>2.2000000000000001E-3</v>
      </c>
      <c r="R117" s="80"/>
      <c r="S117" s="43">
        <f t="shared" si="5"/>
        <v>6.5000000000000002E-2</v>
      </c>
      <c r="T117" s="80"/>
      <c r="U117" s="80"/>
      <c r="V117" s="87">
        <f t="shared" si="6"/>
        <v>2.3999999999999998E-3</v>
      </c>
      <c r="W117" s="80"/>
      <c r="X117" s="80"/>
      <c r="Y117" s="80"/>
      <c r="Z117" s="80"/>
      <c r="AA117" s="80"/>
      <c r="AB117" s="80"/>
      <c r="AC117" s="43">
        <f t="shared" si="7"/>
        <v>0.01</v>
      </c>
      <c r="AD117" s="40">
        <f t="shared" si="10"/>
        <v>6.4705882352941182E-4</v>
      </c>
      <c r="AE117" s="40">
        <f t="shared" si="11"/>
        <v>5.0000000000000001E-4</v>
      </c>
      <c r="AF117" s="40">
        <f t="shared" si="12"/>
        <v>1.3529411764705882E-3</v>
      </c>
    </row>
    <row r="118" spans="1:32" x14ac:dyDescent="0.2">
      <c r="A118" s="6" t="str">
        <f t="shared" si="16"/>
        <v>1508586-003B</v>
      </c>
      <c r="B118" s="103" t="str">
        <f t="shared" si="16"/>
        <v>UDEQ</v>
      </c>
      <c r="C118" s="103">
        <f t="shared" si="16"/>
        <v>4953250</v>
      </c>
      <c r="D118" s="104">
        <f t="shared" si="16"/>
        <v>377.05320576000003</v>
      </c>
      <c r="E118" s="11">
        <f t="shared" si="16"/>
        <v>42243.579861111109</v>
      </c>
      <c r="F118" s="43">
        <f t="shared" si="1"/>
        <v>1.25</v>
      </c>
      <c r="G118" s="80"/>
      <c r="H118" s="74">
        <f t="shared" si="2"/>
        <v>1.81E-3</v>
      </c>
      <c r="I118" s="132"/>
      <c r="J118" s="132"/>
      <c r="K118" s="74">
        <f t="shared" si="3"/>
        <v>5.0000000000000001E-4</v>
      </c>
      <c r="L118" s="80"/>
      <c r="M118" s="80"/>
      <c r="N118" s="80"/>
      <c r="O118" s="43">
        <f t="shared" si="15"/>
        <v>3.0100000000000001E-3</v>
      </c>
      <c r="P118" s="43">
        <f t="shared" si="15"/>
        <v>1.1000000000000001</v>
      </c>
      <c r="Q118" s="87">
        <f t="shared" si="15"/>
        <v>1.2800000000000001E-3</v>
      </c>
      <c r="R118" s="80"/>
      <c r="S118" s="43">
        <f t="shared" si="5"/>
        <v>4.7899999999999998E-2</v>
      </c>
      <c r="T118" s="80"/>
      <c r="U118" s="80"/>
      <c r="V118" s="87">
        <f t="shared" si="6"/>
        <v>1.4300000000000001E-3</v>
      </c>
      <c r="W118" s="80"/>
      <c r="X118" s="80"/>
      <c r="Y118" s="80"/>
      <c r="Z118" s="80"/>
      <c r="AA118" s="80"/>
      <c r="AB118" s="80"/>
      <c r="AC118" s="43">
        <f t="shared" si="7"/>
        <v>7.79E-3</v>
      </c>
      <c r="AD118" s="40">
        <f t="shared" si="10"/>
        <v>1.0240000000000002E-3</v>
      </c>
      <c r="AE118" s="40">
        <f t="shared" si="11"/>
        <v>1.4480000000000001E-3</v>
      </c>
      <c r="AF118" s="40">
        <f t="shared" si="12"/>
        <v>2.408E-3</v>
      </c>
    </row>
    <row r="119" spans="1:32" x14ac:dyDescent="0.2">
      <c r="A119" s="6" t="str">
        <f t="shared" si="16"/>
        <v>1508586-010B</v>
      </c>
      <c r="B119" s="103" t="str">
        <f t="shared" si="16"/>
        <v>UDEQ</v>
      </c>
      <c r="C119" s="103">
        <f t="shared" si="16"/>
        <v>4953250</v>
      </c>
      <c r="D119" s="104">
        <f t="shared" si="16"/>
        <v>377.05320576000003</v>
      </c>
      <c r="E119" s="11">
        <f t="shared" si="16"/>
        <v>42244.614583333336</v>
      </c>
      <c r="F119" s="43">
        <f t="shared" si="1"/>
        <v>125</v>
      </c>
      <c r="G119" s="80"/>
      <c r="H119" s="74">
        <f t="shared" si="2"/>
        <v>3.1800000000000002E-2</v>
      </c>
      <c r="I119" s="132"/>
      <c r="J119" s="132"/>
      <c r="K119" s="74">
        <f t="shared" si="3"/>
        <v>4.4999999999999997E-3</v>
      </c>
      <c r="L119" s="80"/>
      <c r="M119" s="80"/>
      <c r="N119" s="80"/>
      <c r="O119" s="43">
        <f t="shared" si="15"/>
        <v>0.18</v>
      </c>
      <c r="P119" s="43">
        <f t="shared" si="15"/>
        <v>115</v>
      </c>
      <c r="Q119" s="87">
        <f t="shared" si="15"/>
        <v>0.23799999999999999</v>
      </c>
      <c r="R119" s="80"/>
      <c r="S119" s="43">
        <f t="shared" si="5"/>
        <v>6.8</v>
      </c>
      <c r="T119" s="80"/>
      <c r="U119" s="80"/>
      <c r="V119" s="87">
        <f t="shared" si="6"/>
        <v>0.114</v>
      </c>
      <c r="W119" s="80"/>
      <c r="X119" s="80"/>
      <c r="Y119" s="80"/>
      <c r="Z119" s="80"/>
      <c r="AA119" s="80"/>
      <c r="AB119" s="80"/>
      <c r="AC119" s="43">
        <f t="shared" si="7"/>
        <v>0.73799999999999999</v>
      </c>
      <c r="AD119" s="40">
        <f t="shared" si="10"/>
        <v>1.9039999999999999E-3</v>
      </c>
      <c r="AE119" s="40">
        <f t="shared" si="11"/>
        <v>2.544E-4</v>
      </c>
      <c r="AF119" s="40">
        <f t="shared" si="12"/>
        <v>1.4399999999999999E-3</v>
      </c>
    </row>
    <row r="120" spans="1:32" x14ac:dyDescent="0.2">
      <c r="A120" s="6" t="str">
        <f t="shared" si="16"/>
        <v>1509529-002A</v>
      </c>
      <c r="B120" s="103" t="str">
        <f t="shared" si="16"/>
        <v>UDEQ</v>
      </c>
      <c r="C120" s="103">
        <f t="shared" si="16"/>
        <v>4953250</v>
      </c>
      <c r="D120" s="104">
        <f t="shared" si="16"/>
        <v>377.05320576000003</v>
      </c>
      <c r="E120" s="11">
        <f t="shared" si="16"/>
        <v>42269.579861111109</v>
      </c>
      <c r="F120" s="43">
        <f t="shared" si="1"/>
        <v>1.72</v>
      </c>
      <c r="G120" s="80"/>
      <c r="H120" s="74">
        <f t="shared" si="2"/>
        <v>1.7799999999999999E-3</v>
      </c>
      <c r="I120" s="132"/>
      <c r="J120" s="132"/>
      <c r="K120" s="74">
        <f t="shared" si="3"/>
        <v>5.0000000000000001E-4</v>
      </c>
      <c r="L120" s="80"/>
      <c r="M120" s="80"/>
      <c r="N120" s="80"/>
      <c r="O120" s="43">
        <f t="shared" si="15"/>
        <v>3.32E-3</v>
      </c>
      <c r="P120" s="43">
        <f t="shared" si="15"/>
        <v>1.68</v>
      </c>
      <c r="Q120" s="87">
        <f t="shared" si="15"/>
        <v>2.15E-3</v>
      </c>
      <c r="R120" s="80"/>
      <c r="S120" s="43">
        <f t="shared" si="5"/>
        <v>6.7799999999999999E-2</v>
      </c>
      <c r="T120" s="80"/>
      <c r="U120" s="80"/>
      <c r="V120" s="87">
        <f t="shared" si="6"/>
        <v>1.8699999999999999E-3</v>
      </c>
      <c r="W120" s="80"/>
      <c r="X120" s="80"/>
      <c r="Y120" s="80"/>
      <c r="Z120" s="80"/>
      <c r="AA120" s="80"/>
      <c r="AB120" s="80"/>
      <c r="AC120" s="43">
        <f t="shared" si="7"/>
        <v>1.0500000000000001E-2</v>
      </c>
      <c r="AD120" s="40">
        <f t="shared" si="10"/>
        <v>1.25E-3</v>
      </c>
      <c r="AE120" s="40">
        <f t="shared" si="11"/>
        <v>1.0348837209302325E-3</v>
      </c>
      <c r="AF120" s="40">
        <f t="shared" si="12"/>
        <v>1.9302325581395348E-3</v>
      </c>
    </row>
    <row r="121" spans="1:32" x14ac:dyDescent="0.2">
      <c r="A121" s="6" t="str">
        <f t="shared" si="16"/>
        <v>1510567-013A</v>
      </c>
      <c r="B121" s="103" t="str">
        <f t="shared" si="16"/>
        <v>UDEQ</v>
      </c>
      <c r="C121" s="103">
        <f t="shared" si="16"/>
        <v>4953250</v>
      </c>
      <c r="D121" s="104">
        <f t="shared" si="16"/>
        <v>377.05320576000003</v>
      </c>
      <c r="E121" s="11">
        <f t="shared" si="16"/>
        <v>42292.5</v>
      </c>
      <c r="F121" s="43">
        <f t="shared" si="1"/>
        <v>16.399999999999999</v>
      </c>
      <c r="G121" s="80"/>
      <c r="H121" s="74">
        <f t="shared" si="2"/>
        <v>5.4599999999999996E-3</v>
      </c>
      <c r="I121" s="132"/>
      <c r="J121" s="132"/>
      <c r="K121" s="74">
        <f t="shared" si="3"/>
        <v>3.1300000000000002E-4</v>
      </c>
      <c r="L121" s="80"/>
      <c r="M121" s="80"/>
      <c r="N121" s="80"/>
      <c r="O121" s="43">
        <f t="shared" si="15"/>
        <v>1.9300000000000001E-2</v>
      </c>
      <c r="P121" s="43">
        <f t="shared" si="15"/>
        <v>15</v>
      </c>
      <c r="Q121" s="87">
        <f t="shared" si="15"/>
        <v>1.34E-2</v>
      </c>
      <c r="R121" s="80"/>
      <c r="S121" s="43">
        <f t="shared" si="5"/>
        <v>0.41599999999999998</v>
      </c>
      <c r="T121" s="80"/>
      <c r="U121" s="80"/>
      <c r="V121" s="87">
        <f t="shared" si="6"/>
        <v>1.12E-2</v>
      </c>
      <c r="W121" s="80"/>
      <c r="X121" s="80"/>
      <c r="Y121" s="80"/>
      <c r="Z121" s="80"/>
      <c r="AA121" s="80"/>
      <c r="AB121" s="80"/>
      <c r="AC121" s="43">
        <f t="shared" si="7"/>
        <v>5.3900000000000003E-2</v>
      </c>
      <c r="AD121" s="40">
        <f t="shared" si="10"/>
        <v>8.1707317073170739E-4</v>
      </c>
      <c r="AE121" s="40">
        <f t="shared" si="11"/>
        <v>3.329268292682927E-4</v>
      </c>
      <c r="AF121" s="40">
        <f t="shared" si="12"/>
        <v>1.1768292682926831E-3</v>
      </c>
    </row>
    <row r="122" spans="1:32" x14ac:dyDescent="0.2">
      <c r="A122" s="6" t="str">
        <f t="shared" si="16"/>
        <v>1510561-002A</v>
      </c>
      <c r="B122" s="103" t="str">
        <f t="shared" si="16"/>
        <v>UDEQ</v>
      </c>
      <c r="C122" s="103">
        <f t="shared" si="16"/>
        <v>4953250</v>
      </c>
      <c r="D122" s="104">
        <f t="shared" si="16"/>
        <v>377.05320576000003</v>
      </c>
      <c r="E122" s="11">
        <f t="shared" si="16"/>
        <v>42296.000011574077</v>
      </c>
      <c r="F122" s="43">
        <f t="shared" ref="F122:F154" si="17">F41/1000</f>
        <v>11</v>
      </c>
      <c r="G122" s="80"/>
      <c r="H122" s="74">
        <f t="shared" ref="H122:H154" si="18">H41/1000</f>
        <v>4.3200000000000001E-3</v>
      </c>
      <c r="I122" s="132"/>
      <c r="J122" s="132"/>
      <c r="K122" s="74">
        <f t="shared" ref="K122:K154" si="19">K41/1000</f>
        <v>3.0499999999999999E-4</v>
      </c>
      <c r="L122" s="80"/>
      <c r="M122" s="80"/>
      <c r="N122" s="80"/>
      <c r="O122" s="43">
        <f t="shared" si="15"/>
        <v>1.4E-2</v>
      </c>
      <c r="P122" s="43">
        <f t="shared" si="15"/>
        <v>10</v>
      </c>
      <c r="Q122" s="87">
        <f t="shared" si="15"/>
        <v>9.9299999999999996E-3</v>
      </c>
      <c r="R122" s="80"/>
      <c r="S122" s="43">
        <f t="shared" ref="S122:S154" si="20">S41/1000</f>
        <v>0.437</v>
      </c>
      <c r="T122" s="80"/>
      <c r="U122" s="80"/>
      <c r="V122" s="87">
        <f t="shared" ref="V122:V154" si="21">V41/1000</f>
        <v>8.8800000000000007E-3</v>
      </c>
      <c r="W122" s="80"/>
      <c r="X122" s="80"/>
      <c r="Y122" s="80"/>
      <c r="Z122" s="80"/>
      <c r="AA122" s="80"/>
      <c r="AB122" s="80"/>
      <c r="AC122" s="43">
        <f t="shared" ref="AC122:AC154" si="22">AC41/1000</f>
        <v>4.0500000000000001E-2</v>
      </c>
      <c r="AD122" s="40">
        <f t="shared" si="10"/>
        <v>9.0272727272727271E-4</v>
      </c>
      <c r="AE122" s="40">
        <f t="shared" si="11"/>
        <v>3.9272727272727273E-4</v>
      </c>
      <c r="AF122" s="40">
        <f t="shared" si="12"/>
        <v>1.2727272727272728E-3</v>
      </c>
    </row>
    <row r="123" spans="1:32" x14ac:dyDescent="0.2">
      <c r="A123" s="6" t="str">
        <f t="shared" si="16"/>
        <v>1510561-003A</v>
      </c>
      <c r="B123" s="103" t="str">
        <f t="shared" si="16"/>
        <v>UDEQ</v>
      </c>
      <c r="C123" s="103">
        <f t="shared" si="16"/>
        <v>4953250</v>
      </c>
      <c r="D123" s="104">
        <f t="shared" si="16"/>
        <v>377.05320576000003</v>
      </c>
      <c r="E123" s="11">
        <f t="shared" si="16"/>
        <v>42296.5</v>
      </c>
      <c r="F123" s="43">
        <f t="shared" si="17"/>
        <v>16.5</v>
      </c>
      <c r="G123" s="80"/>
      <c r="H123" s="74">
        <f t="shared" si="18"/>
        <v>6.5799999999999999E-3</v>
      </c>
      <c r="I123" s="132"/>
      <c r="J123" s="132"/>
      <c r="K123" s="74">
        <f t="shared" si="19"/>
        <v>4.17E-4</v>
      </c>
      <c r="L123" s="80"/>
      <c r="M123" s="80"/>
      <c r="N123" s="80"/>
      <c r="O123" s="43">
        <f t="shared" si="15"/>
        <v>1.7899999999999999E-2</v>
      </c>
      <c r="P123" s="43">
        <f t="shared" si="15"/>
        <v>13</v>
      </c>
      <c r="Q123" s="87">
        <f t="shared" si="15"/>
        <v>1.4800000000000001E-2</v>
      </c>
      <c r="R123" s="80"/>
      <c r="S123" s="43">
        <f t="shared" si="20"/>
        <v>0.64400000000000002</v>
      </c>
      <c r="T123" s="80"/>
      <c r="U123" s="80"/>
      <c r="V123" s="87">
        <f t="shared" si="21"/>
        <v>1.3100000000000002E-2</v>
      </c>
      <c r="W123" s="80"/>
      <c r="X123" s="80"/>
      <c r="Y123" s="80"/>
      <c r="Z123" s="80"/>
      <c r="AA123" s="80"/>
      <c r="AB123" s="80"/>
      <c r="AC123" s="43">
        <f t="shared" si="22"/>
        <v>5.2299999999999999E-2</v>
      </c>
      <c r="AD123" s="40">
        <f t="shared" si="10"/>
        <v>8.9696969696969697E-4</v>
      </c>
      <c r="AE123" s="40">
        <f t="shared" si="11"/>
        <v>3.9878787878787879E-4</v>
      </c>
      <c r="AF123" s="40">
        <f t="shared" si="12"/>
        <v>1.0848484848484847E-3</v>
      </c>
    </row>
    <row r="124" spans="1:32" x14ac:dyDescent="0.2">
      <c r="A124" s="6" t="str">
        <f t="shared" si="16"/>
        <v>1510561-004A</v>
      </c>
      <c r="B124" s="103" t="str">
        <f t="shared" si="16"/>
        <v>UDEQ</v>
      </c>
      <c r="C124" s="103">
        <f t="shared" si="16"/>
        <v>4953250</v>
      </c>
      <c r="D124" s="104">
        <f t="shared" si="16"/>
        <v>377.05320576000003</v>
      </c>
      <c r="E124" s="11">
        <f t="shared" si="16"/>
        <v>42297.000011574077</v>
      </c>
      <c r="F124" s="43">
        <f t="shared" si="17"/>
        <v>85.7</v>
      </c>
      <c r="G124" s="80"/>
      <c r="H124" s="74">
        <f t="shared" si="18"/>
        <v>2.5899999999999999E-2</v>
      </c>
      <c r="I124" s="132"/>
      <c r="J124" s="132"/>
      <c r="K124" s="74">
        <f t="shared" si="19"/>
        <v>2.1299999999999999E-3</v>
      </c>
      <c r="L124" s="80"/>
      <c r="M124" s="80"/>
      <c r="N124" s="80"/>
      <c r="O124" s="43">
        <f t="shared" si="15"/>
        <v>7.4999999999999997E-2</v>
      </c>
      <c r="P124" s="43">
        <f t="shared" si="15"/>
        <v>55.1</v>
      </c>
      <c r="Q124" s="87">
        <f t="shared" si="15"/>
        <v>9.01E-2</v>
      </c>
      <c r="R124" s="80"/>
      <c r="S124" s="43">
        <f t="shared" si="20"/>
        <v>3.09</v>
      </c>
      <c r="T124" s="80"/>
      <c r="U124" s="80"/>
      <c r="V124" s="87">
        <f t="shared" si="21"/>
        <v>5.6500000000000002E-2</v>
      </c>
      <c r="W124" s="80"/>
      <c r="X124" s="80"/>
      <c r="Y124" s="80"/>
      <c r="Z124" s="80"/>
      <c r="AA124" s="80"/>
      <c r="AB124" s="80"/>
      <c r="AC124" s="43">
        <f t="shared" si="22"/>
        <v>0.216</v>
      </c>
      <c r="AD124" s="40">
        <f t="shared" si="10"/>
        <v>1.0513418903150525E-3</v>
      </c>
      <c r="AE124" s="40">
        <f t="shared" si="11"/>
        <v>3.0221703617269545E-4</v>
      </c>
      <c r="AF124" s="40">
        <f t="shared" si="12"/>
        <v>8.7514585764294041E-4</v>
      </c>
    </row>
    <row r="125" spans="1:32" x14ac:dyDescent="0.2">
      <c r="A125" s="6" t="str">
        <f t="shared" si="16"/>
        <v>1510561-005A</v>
      </c>
      <c r="B125" s="103" t="str">
        <f t="shared" si="16"/>
        <v>UDEQ</v>
      </c>
      <c r="C125" s="103">
        <f t="shared" si="16"/>
        <v>4953250</v>
      </c>
      <c r="D125" s="104">
        <f t="shared" si="16"/>
        <v>377.05320576000003</v>
      </c>
      <c r="E125" s="11">
        <f t="shared" si="16"/>
        <v>42297.5</v>
      </c>
      <c r="F125" s="43">
        <f t="shared" si="17"/>
        <v>71.8</v>
      </c>
      <c r="G125" s="80"/>
      <c r="H125" s="74">
        <f t="shared" si="18"/>
        <v>2.23E-2</v>
      </c>
      <c r="I125" s="132"/>
      <c r="J125" s="132"/>
      <c r="K125" s="74">
        <f t="shared" si="19"/>
        <v>1.92E-3</v>
      </c>
      <c r="L125" s="80"/>
      <c r="M125" s="80"/>
      <c r="N125" s="80"/>
      <c r="O125" s="43">
        <f t="shared" si="15"/>
        <v>7.46E-2</v>
      </c>
      <c r="P125" s="43">
        <f t="shared" si="15"/>
        <v>53.9</v>
      </c>
      <c r="Q125" s="87">
        <f t="shared" si="15"/>
        <v>8.6800000000000002E-2</v>
      </c>
      <c r="R125" s="80"/>
      <c r="S125" s="43">
        <f t="shared" si="20"/>
        <v>2.5299999999999998</v>
      </c>
      <c r="T125" s="80"/>
      <c r="U125" s="80"/>
      <c r="V125" s="87">
        <f t="shared" si="21"/>
        <v>4.99E-2</v>
      </c>
      <c r="W125" s="80"/>
      <c r="X125" s="80"/>
      <c r="Y125" s="80"/>
      <c r="Z125" s="80"/>
      <c r="AA125" s="80"/>
      <c r="AB125" s="80"/>
      <c r="AC125" s="43">
        <f t="shared" si="22"/>
        <v>0.221</v>
      </c>
      <c r="AD125" s="40">
        <f t="shared" si="10"/>
        <v>1.2089136490250696E-3</v>
      </c>
      <c r="AE125" s="40">
        <f t="shared" si="11"/>
        <v>3.1058495821727021E-4</v>
      </c>
      <c r="AF125" s="40">
        <f t="shared" si="12"/>
        <v>1.0389972144846796E-3</v>
      </c>
    </row>
    <row r="126" spans="1:32" x14ac:dyDescent="0.2">
      <c r="A126" s="6" t="str">
        <f t="shared" si="16"/>
        <v>1510561-006A</v>
      </c>
      <c r="B126" s="103" t="str">
        <f t="shared" si="16"/>
        <v>UDEQ</v>
      </c>
      <c r="C126" s="103">
        <f t="shared" si="16"/>
        <v>4953250</v>
      </c>
      <c r="D126" s="104">
        <f t="shared" si="16"/>
        <v>377.05320576000003</v>
      </c>
      <c r="E126" s="11">
        <f t="shared" si="16"/>
        <v>42298.000011574077</v>
      </c>
      <c r="F126" s="43">
        <f t="shared" si="17"/>
        <v>67.2</v>
      </c>
      <c r="G126" s="80"/>
      <c r="H126" s="74">
        <f t="shared" si="18"/>
        <v>2.12E-2</v>
      </c>
      <c r="I126" s="132"/>
      <c r="J126" s="132"/>
      <c r="K126" s="74">
        <f t="shared" si="19"/>
        <v>2.0100000000000001E-3</v>
      </c>
      <c r="L126" s="80"/>
      <c r="M126" s="80"/>
      <c r="N126" s="80"/>
      <c r="O126" s="43">
        <f t="shared" si="15"/>
        <v>7.2400000000000006E-2</v>
      </c>
      <c r="P126" s="43">
        <f t="shared" si="15"/>
        <v>56.8</v>
      </c>
      <c r="Q126" s="87">
        <f t="shared" si="15"/>
        <v>7.6300000000000007E-2</v>
      </c>
      <c r="R126" s="80"/>
      <c r="S126" s="43">
        <f t="shared" si="20"/>
        <v>2.04</v>
      </c>
      <c r="T126" s="80"/>
      <c r="U126" s="80"/>
      <c r="V126" s="87">
        <f t="shared" si="21"/>
        <v>5.8500000000000003E-2</v>
      </c>
      <c r="W126" s="80"/>
      <c r="X126" s="80"/>
      <c r="Y126" s="80"/>
      <c r="Z126" s="80"/>
      <c r="AA126" s="80"/>
      <c r="AB126" s="80"/>
      <c r="AC126" s="43">
        <f t="shared" si="22"/>
        <v>0.23400000000000001</v>
      </c>
      <c r="AD126" s="40">
        <f t="shared" si="10"/>
        <v>1.1354166666666667E-3</v>
      </c>
      <c r="AE126" s="40">
        <f t="shared" si="11"/>
        <v>3.1547619047619046E-4</v>
      </c>
      <c r="AF126" s="40">
        <f t="shared" si="12"/>
        <v>1.0773809523809525E-3</v>
      </c>
    </row>
    <row r="127" spans="1:32" x14ac:dyDescent="0.2">
      <c r="A127" s="6" t="str">
        <f t="shared" si="16"/>
        <v>1511119-007A</v>
      </c>
      <c r="B127" s="103" t="str">
        <f t="shared" si="16"/>
        <v>UDEQ</v>
      </c>
      <c r="C127" s="103">
        <f t="shared" si="16"/>
        <v>4953250</v>
      </c>
      <c r="D127" s="104">
        <f t="shared" si="16"/>
        <v>377.05320576000003</v>
      </c>
      <c r="E127" s="11">
        <f t="shared" si="16"/>
        <v>42300.000115740739</v>
      </c>
      <c r="F127" s="43">
        <f t="shared" si="17"/>
        <v>45.7</v>
      </c>
      <c r="G127" s="80"/>
      <c r="H127" s="74">
        <f t="shared" si="18"/>
        <v>1.6299999999999999E-2</v>
      </c>
      <c r="I127" s="132"/>
      <c r="J127" s="132"/>
      <c r="K127" s="74">
        <f t="shared" si="19"/>
        <v>1.98E-3</v>
      </c>
      <c r="L127" s="80"/>
      <c r="M127" s="80"/>
      <c r="N127" s="80"/>
      <c r="O127" s="43">
        <f t="shared" si="15"/>
        <v>7.3499999999999996E-2</v>
      </c>
      <c r="P127" s="43">
        <f t="shared" si="15"/>
        <v>44</v>
      </c>
      <c r="Q127" s="87">
        <f t="shared" si="15"/>
        <v>5.7200000000000001E-2</v>
      </c>
      <c r="R127" s="80"/>
      <c r="S127" s="43">
        <f t="shared" si="20"/>
        <v>1.92</v>
      </c>
      <c r="T127" s="80"/>
      <c r="U127" s="80"/>
      <c r="V127" s="87">
        <f t="shared" si="21"/>
        <v>5.74E-2</v>
      </c>
      <c r="W127" s="80"/>
      <c r="X127" s="80"/>
      <c r="Y127" s="80"/>
      <c r="Z127" s="80"/>
      <c r="AA127" s="80"/>
      <c r="AB127" s="80"/>
      <c r="AC127" s="43">
        <f t="shared" si="22"/>
        <v>0.21299999999999999</v>
      </c>
      <c r="AD127" s="40">
        <f t="shared" si="10"/>
        <v>1.2516411378555798E-3</v>
      </c>
      <c r="AE127" s="40">
        <f t="shared" si="11"/>
        <v>3.5667396061269139E-4</v>
      </c>
      <c r="AF127" s="40">
        <f t="shared" si="12"/>
        <v>1.6083150984682712E-3</v>
      </c>
    </row>
    <row r="128" spans="1:32" x14ac:dyDescent="0.2">
      <c r="A128" s="6" t="str">
        <f t="shared" si="16"/>
        <v>1511119-008A</v>
      </c>
      <c r="B128" s="103" t="str">
        <f t="shared" si="16"/>
        <v>UDEQ</v>
      </c>
      <c r="C128" s="103">
        <f t="shared" si="16"/>
        <v>4953250</v>
      </c>
      <c r="D128" s="104">
        <f t="shared" si="16"/>
        <v>377.05320576000003</v>
      </c>
      <c r="E128" s="11">
        <f t="shared" si="16"/>
        <v>42300.5</v>
      </c>
      <c r="F128" s="43">
        <f t="shared" si="17"/>
        <v>69.8</v>
      </c>
      <c r="G128" s="80"/>
      <c r="H128" s="74">
        <f t="shared" si="18"/>
        <v>1.83E-2</v>
      </c>
      <c r="I128" s="132"/>
      <c r="J128" s="132"/>
      <c r="K128" s="74">
        <f t="shared" si="19"/>
        <v>2E-3</v>
      </c>
      <c r="L128" s="80"/>
      <c r="M128" s="80"/>
      <c r="N128" s="80"/>
      <c r="O128" s="43">
        <f t="shared" si="15"/>
        <v>9.8799999999999999E-2</v>
      </c>
      <c r="P128" s="43">
        <f t="shared" si="15"/>
        <v>62.8</v>
      </c>
      <c r="Q128" s="87">
        <f t="shared" si="15"/>
        <v>7.3099999999999998E-2</v>
      </c>
      <c r="R128" s="80"/>
      <c r="S128" s="43">
        <f t="shared" si="20"/>
        <v>2.52</v>
      </c>
      <c r="T128" s="80"/>
      <c r="U128" s="80"/>
      <c r="V128" s="87">
        <f t="shared" si="21"/>
        <v>6.13E-2</v>
      </c>
      <c r="W128" s="80"/>
      <c r="X128" s="80"/>
      <c r="Y128" s="80"/>
      <c r="Z128" s="80"/>
      <c r="AA128" s="80"/>
      <c r="AB128" s="80"/>
      <c r="AC128" s="43">
        <f t="shared" si="22"/>
        <v>0.24099999999999999</v>
      </c>
      <c r="AD128" s="40">
        <f t="shared" si="10"/>
        <v>1.0472779369627508E-3</v>
      </c>
      <c r="AE128" s="40">
        <f t="shared" si="11"/>
        <v>2.6217765042979942E-4</v>
      </c>
      <c r="AF128" s="40">
        <f t="shared" si="12"/>
        <v>1.4154727793696275E-3</v>
      </c>
    </row>
    <row r="129" spans="1:32" x14ac:dyDescent="0.2">
      <c r="A129" s="6" t="str">
        <f t="shared" si="16"/>
        <v>1511119-009A</v>
      </c>
      <c r="B129" s="103" t="str">
        <f t="shared" si="16"/>
        <v>UDEQ</v>
      </c>
      <c r="C129" s="103">
        <f t="shared" si="16"/>
        <v>4953250</v>
      </c>
      <c r="D129" s="104">
        <f t="shared" si="16"/>
        <v>377.05320576000003</v>
      </c>
      <c r="E129" s="11">
        <f t="shared" si="16"/>
        <v>42301.000115740739</v>
      </c>
      <c r="F129" s="43">
        <f t="shared" si="17"/>
        <v>200</v>
      </c>
      <c r="G129" s="80"/>
      <c r="H129" s="74">
        <f t="shared" si="18"/>
        <v>3.2099999999999997E-2</v>
      </c>
      <c r="I129" s="132"/>
      <c r="J129" s="132"/>
      <c r="K129" s="74">
        <f t="shared" si="19"/>
        <v>4.4200000000000003E-3</v>
      </c>
      <c r="L129" s="80"/>
      <c r="M129" s="80"/>
      <c r="N129" s="80"/>
      <c r="O129" s="43">
        <f t="shared" si="15"/>
        <v>0.26600000000000001</v>
      </c>
      <c r="P129" s="43">
        <f t="shared" si="15"/>
        <v>171</v>
      </c>
      <c r="Q129" s="87">
        <f t="shared" si="15"/>
        <v>0.218</v>
      </c>
      <c r="R129" s="80"/>
      <c r="S129" s="43">
        <f t="shared" si="20"/>
        <v>6.63</v>
      </c>
      <c r="T129" s="80"/>
      <c r="U129" s="80"/>
      <c r="V129" s="87">
        <f t="shared" si="21"/>
        <v>0.14299999999999999</v>
      </c>
      <c r="W129" s="80"/>
      <c r="X129" s="80"/>
      <c r="Y129" s="80"/>
      <c r="Z129" s="80"/>
      <c r="AA129" s="80"/>
      <c r="AB129" s="80"/>
      <c r="AC129" s="43">
        <f t="shared" si="22"/>
        <v>0.56399999999999995</v>
      </c>
      <c r="AD129" s="40">
        <f t="shared" si="10"/>
        <v>1.09E-3</v>
      </c>
      <c r="AE129" s="40">
        <f t="shared" si="11"/>
        <v>1.6049999999999997E-4</v>
      </c>
      <c r="AF129" s="40">
        <f t="shared" si="12"/>
        <v>1.33E-3</v>
      </c>
    </row>
    <row r="130" spans="1:32" x14ac:dyDescent="0.2">
      <c r="A130" s="6" t="str">
        <f t="shared" si="16"/>
        <v>1510580-003A</v>
      </c>
      <c r="B130" s="103" t="str">
        <f t="shared" si="16"/>
        <v>State of Utah</v>
      </c>
      <c r="C130" s="103" t="str">
        <f t="shared" si="16"/>
        <v>SJBB</v>
      </c>
      <c r="D130" s="104">
        <f t="shared" si="16"/>
        <v>377.61647615999999</v>
      </c>
      <c r="E130" s="11">
        <f t="shared" si="16"/>
        <v>42303.677083333336</v>
      </c>
      <c r="F130" s="43">
        <f t="shared" si="17"/>
        <v>43.7</v>
      </c>
      <c r="G130" s="80"/>
      <c r="H130" s="74">
        <f t="shared" si="18"/>
        <v>9.92E-3</v>
      </c>
      <c r="I130" s="132"/>
      <c r="J130" s="132"/>
      <c r="K130" s="74">
        <f t="shared" si="19"/>
        <v>7.5100000000000004E-4</v>
      </c>
      <c r="L130" s="80"/>
      <c r="M130" s="80"/>
      <c r="N130" s="80"/>
      <c r="O130" s="43">
        <f t="shared" si="15"/>
        <v>5.6599999999999998E-2</v>
      </c>
      <c r="P130" s="43">
        <f t="shared" si="15"/>
        <v>39.799999999999997</v>
      </c>
      <c r="Q130" s="87">
        <f t="shared" si="15"/>
        <v>3.9199999999999999E-2</v>
      </c>
      <c r="R130" s="80"/>
      <c r="S130" s="43">
        <f t="shared" si="20"/>
        <v>1.06</v>
      </c>
      <c r="T130" s="80"/>
      <c r="U130" s="80"/>
      <c r="V130" s="87">
        <f t="shared" si="21"/>
        <v>2.8799999999999999E-2</v>
      </c>
      <c r="W130" s="80"/>
      <c r="X130" s="80"/>
      <c r="Y130" s="80"/>
      <c r="Z130" s="80"/>
      <c r="AA130" s="80"/>
      <c r="AB130" s="80"/>
      <c r="AC130" s="43">
        <f t="shared" si="22"/>
        <v>0.14000000000000001</v>
      </c>
      <c r="AD130" s="40">
        <f t="shared" si="10"/>
        <v>8.9702517162471387E-4</v>
      </c>
      <c r="AE130" s="40">
        <f t="shared" si="11"/>
        <v>2.2700228832951943E-4</v>
      </c>
      <c r="AF130" s="40">
        <f t="shared" si="12"/>
        <v>1.2951945080091531E-3</v>
      </c>
    </row>
    <row r="131" spans="1:32" x14ac:dyDescent="0.2">
      <c r="A131" s="6" t="str">
        <f t="shared" si="16"/>
        <v>SJBB_102615</v>
      </c>
      <c r="B131" s="103" t="str">
        <f t="shared" si="16"/>
        <v>USEPA Regions</v>
      </c>
      <c r="C131" s="103" t="str">
        <f t="shared" si="16"/>
        <v>SJBB</v>
      </c>
      <c r="D131" s="104">
        <f t="shared" si="16"/>
        <v>377.61647615999999</v>
      </c>
      <c r="E131" s="11">
        <f t="shared" si="16"/>
        <v>42303.697916666664</v>
      </c>
      <c r="F131" s="43">
        <f t="shared" si="17"/>
        <v>70</v>
      </c>
      <c r="G131" s="80"/>
      <c r="H131" s="74">
        <f t="shared" si="18"/>
        <v>1.2E-2</v>
      </c>
      <c r="I131" s="132"/>
      <c r="J131" s="132"/>
      <c r="K131" s="74">
        <f t="shared" si="19"/>
        <v>7.0999999999999991E-4</v>
      </c>
      <c r="L131" s="80"/>
      <c r="M131" s="80"/>
      <c r="N131" s="80"/>
      <c r="O131" s="43">
        <f t="shared" si="15"/>
        <v>5.5E-2</v>
      </c>
      <c r="P131" s="43">
        <f t="shared" si="15"/>
        <v>53</v>
      </c>
      <c r="Q131" s="87">
        <f t="shared" si="15"/>
        <v>3.6999999999999998E-2</v>
      </c>
      <c r="R131" s="80"/>
      <c r="S131" s="43">
        <f t="shared" si="20"/>
        <v>1.1000000000000001</v>
      </c>
      <c r="T131" s="80"/>
      <c r="U131" s="80"/>
      <c r="V131" s="87">
        <f t="shared" si="21"/>
        <v>3.3000000000000002E-2</v>
      </c>
      <c r="W131" s="80"/>
      <c r="X131" s="80"/>
      <c r="Y131" s="80"/>
      <c r="Z131" s="80"/>
      <c r="AA131" s="80"/>
      <c r="AB131" s="80"/>
      <c r="AC131" s="43">
        <f t="shared" si="22"/>
        <v>0.15</v>
      </c>
      <c r="AD131" s="40">
        <f t="shared" si="10"/>
        <v>5.2857142857142859E-4</v>
      </c>
      <c r="AE131" s="40">
        <f t="shared" si="11"/>
        <v>1.7142857142857143E-4</v>
      </c>
      <c r="AF131" s="40">
        <f t="shared" si="12"/>
        <v>7.8571428571428575E-4</v>
      </c>
    </row>
    <row r="132" spans="1:32" x14ac:dyDescent="0.2">
      <c r="A132" s="6">
        <f t="shared" si="16"/>
        <v>201600512</v>
      </c>
      <c r="B132" s="103" t="str">
        <f t="shared" si="16"/>
        <v>UDEQ</v>
      </c>
      <c r="C132" s="103">
        <f t="shared" si="16"/>
        <v>4953250</v>
      </c>
      <c r="D132" s="104">
        <f t="shared" si="16"/>
        <v>377.05320576000003</v>
      </c>
      <c r="E132" s="11">
        <f t="shared" si="16"/>
        <v>42416.708333333336</v>
      </c>
      <c r="F132" s="43">
        <f t="shared" si="17"/>
        <v>68.001000000000005</v>
      </c>
      <c r="G132" s="80"/>
      <c r="H132" s="74">
        <f t="shared" si="18"/>
        <v>1.2043E-2</v>
      </c>
      <c r="I132" s="132"/>
      <c r="J132" s="132"/>
      <c r="K132" s="74">
        <f t="shared" si="19"/>
        <v>1E-3</v>
      </c>
      <c r="L132" s="80"/>
      <c r="M132" s="80"/>
      <c r="N132" s="80"/>
      <c r="O132" s="43">
        <f t="shared" ref="O132:Q147" si="23">O51/1000</f>
        <v>7.8527E-2</v>
      </c>
      <c r="P132" s="43">
        <f t="shared" si="23"/>
        <v>51.6</v>
      </c>
      <c r="Q132" s="87">
        <f t="shared" si="23"/>
        <v>5.9036999999999999E-2</v>
      </c>
      <c r="R132" s="80"/>
      <c r="S132" s="43">
        <f t="shared" si="20"/>
        <v>1.4789000000000001</v>
      </c>
      <c r="T132" s="80"/>
      <c r="U132" s="80"/>
      <c r="V132" s="87">
        <f t="shared" si="21"/>
        <v>3.9527E-2</v>
      </c>
      <c r="W132" s="80"/>
      <c r="X132" s="80"/>
      <c r="Y132" s="80"/>
      <c r="Z132" s="80"/>
      <c r="AA132" s="80"/>
      <c r="AB132" s="80"/>
      <c r="AC132" s="43">
        <f t="shared" si="22"/>
        <v>0.19766999999999998</v>
      </c>
      <c r="AD132" s="40">
        <f t="shared" si="10"/>
        <v>8.6817840914104195E-4</v>
      </c>
      <c r="AE132" s="40">
        <f t="shared" si="11"/>
        <v>1.7710033675975351E-4</v>
      </c>
      <c r="AF132" s="40">
        <f t="shared" si="12"/>
        <v>1.1547918412964514E-3</v>
      </c>
    </row>
    <row r="133" spans="1:32" x14ac:dyDescent="0.2">
      <c r="A133" s="6">
        <f t="shared" ref="A133:E148" si="24">A52</f>
        <v>201600690</v>
      </c>
      <c r="B133" s="103" t="str">
        <f t="shared" si="24"/>
        <v>UDEQ</v>
      </c>
      <c r="C133" s="103">
        <f t="shared" si="24"/>
        <v>4953250</v>
      </c>
      <c r="D133" s="104">
        <f t="shared" si="24"/>
        <v>377.05320576000003</v>
      </c>
      <c r="E133" s="11">
        <f t="shared" si="24"/>
        <v>42424.361111111109</v>
      </c>
      <c r="F133" s="43">
        <f t="shared" si="17"/>
        <v>1.5799000000000001</v>
      </c>
      <c r="G133" s="80"/>
      <c r="H133" s="74">
        <f t="shared" si="18"/>
        <v>1.663E-3</v>
      </c>
      <c r="I133" s="132"/>
      <c r="J133" s="132"/>
      <c r="K133" s="74">
        <f t="shared" si="19"/>
        <v>3.3500000000000001E-4</v>
      </c>
      <c r="L133" s="80"/>
      <c r="M133" s="80"/>
      <c r="N133" s="80"/>
      <c r="O133" s="43">
        <f t="shared" si="23"/>
        <v>1.1723000000000001E-2</v>
      </c>
      <c r="P133" s="43">
        <f t="shared" si="23"/>
        <v>1.1399999999999999</v>
      </c>
      <c r="Q133" s="87">
        <f t="shared" si="23"/>
        <v>7.5519999999999997E-3</v>
      </c>
      <c r="R133" s="80"/>
      <c r="S133" s="43">
        <f t="shared" si="20"/>
        <v>0.59150000000000003</v>
      </c>
      <c r="T133" s="80"/>
      <c r="U133" s="80"/>
      <c r="V133" s="87">
        <f t="shared" si="21"/>
        <v>5.45E-3</v>
      </c>
      <c r="W133" s="80"/>
      <c r="X133" s="80"/>
      <c r="Y133" s="80"/>
      <c r="Z133" s="80"/>
      <c r="AA133" s="80"/>
      <c r="AB133" s="80"/>
      <c r="AC133" s="43">
        <f t="shared" si="22"/>
        <v>3.3073999999999999E-2</v>
      </c>
      <c r="AD133" s="40">
        <f t="shared" si="10"/>
        <v>4.7800493702133042E-3</v>
      </c>
      <c r="AE133" s="40">
        <f t="shared" si="11"/>
        <v>1.0525982657130198E-3</v>
      </c>
      <c r="AF133" s="40">
        <f t="shared" si="12"/>
        <v>7.4200898791062725E-3</v>
      </c>
    </row>
    <row r="134" spans="1:32" x14ac:dyDescent="0.2">
      <c r="A134" s="6">
        <f t="shared" si="24"/>
        <v>201600729</v>
      </c>
      <c r="B134" s="103" t="str">
        <f t="shared" si="24"/>
        <v>UDEQ</v>
      </c>
      <c r="C134" s="103">
        <f t="shared" si="24"/>
        <v>4953250</v>
      </c>
      <c r="D134" s="104">
        <f t="shared" si="24"/>
        <v>377.05320576000003</v>
      </c>
      <c r="E134" s="11">
        <f t="shared" si="24"/>
        <v>42430.34375</v>
      </c>
      <c r="F134" s="43">
        <f t="shared" si="17"/>
        <v>3.3209</v>
      </c>
      <c r="G134" s="80"/>
      <c r="H134" s="74">
        <f t="shared" si="18"/>
        <v>1.2070000000000002E-3</v>
      </c>
      <c r="I134" s="132"/>
      <c r="J134" s="132"/>
      <c r="K134" s="74">
        <f t="shared" si="19"/>
        <v>1.35E-4</v>
      </c>
      <c r="L134" s="80"/>
      <c r="M134" s="80"/>
      <c r="N134" s="80"/>
      <c r="O134" s="43">
        <f t="shared" si="23"/>
        <v>6.5770000000000004E-3</v>
      </c>
      <c r="P134" s="43">
        <f t="shared" si="23"/>
        <v>3.08</v>
      </c>
      <c r="Q134" s="87">
        <f t="shared" si="23"/>
        <v>5.1479999999999998E-3</v>
      </c>
      <c r="R134" s="80"/>
      <c r="S134" s="43">
        <f t="shared" si="20"/>
        <v>0.19882</v>
      </c>
      <c r="T134" s="80"/>
      <c r="U134" s="80"/>
      <c r="V134" s="87">
        <f t="shared" si="21"/>
        <v>5.0000000000000001E-3</v>
      </c>
      <c r="W134" s="80"/>
      <c r="X134" s="80"/>
      <c r="Y134" s="80"/>
      <c r="Z134" s="80"/>
      <c r="AA134" s="80"/>
      <c r="AB134" s="80"/>
      <c r="AC134" s="43">
        <f t="shared" si="22"/>
        <v>2.5454999999999998E-2</v>
      </c>
      <c r="AD134" s="40">
        <f t="shared" si="10"/>
        <v>1.5501821795296455E-3</v>
      </c>
      <c r="AE134" s="40">
        <f t="shared" si="11"/>
        <v>3.6345568972266559E-4</v>
      </c>
      <c r="AF134" s="40">
        <f t="shared" si="12"/>
        <v>1.9804872173206059E-3</v>
      </c>
    </row>
    <row r="135" spans="1:32" x14ac:dyDescent="0.2">
      <c r="A135" s="6">
        <f t="shared" si="24"/>
        <v>201600798</v>
      </c>
      <c r="B135" s="103" t="str">
        <f t="shared" si="24"/>
        <v>UDEQ</v>
      </c>
      <c r="C135" s="103">
        <f t="shared" si="24"/>
        <v>4953250</v>
      </c>
      <c r="D135" s="104">
        <f t="shared" si="24"/>
        <v>377.05320576000003</v>
      </c>
      <c r="E135" s="11">
        <f t="shared" si="24"/>
        <v>42438.506944444445</v>
      </c>
      <c r="F135" s="43">
        <f t="shared" si="17"/>
        <v>3.7309999999999999</v>
      </c>
      <c r="G135" s="80"/>
      <c r="H135" s="74">
        <f t="shared" si="18"/>
        <v>7.1029999999999999E-3</v>
      </c>
      <c r="I135" s="132"/>
      <c r="J135" s="132"/>
      <c r="K135" s="74">
        <f t="shared" si="19"/>
        <v>1.5200000000000001E-4</v>
      </c>
      <c r="L135" s="80"/>
      <c r="M135" s="80"/>
      <c r="N135" s="80"/>
      <c r="O135" s="43">
        <f t="shared" si="23"/>
        <v>7.7390000000000002E-3</v>
      </c>
      <c r="P135" s="43">
        <f t="shared" si="23"/>
        <v>3.92</v>
      </c>
      <c r="Q135" s="87">
        <f t="shared" si="23"/>
        <v>6.4189999999999994E-3</v>
      </c>
      <c r="R135" s="80"/>
      <c r="S135" s="43">
        <f t="shared" si="20"/>
        <v>0.19640000000000002</v>
      </c>
      <c r="T135" s="80"/>
      <c r="U135" s="80"/>
      <c r="V135" s="87">
        <f t="shared" si="21"/>
        <v>5.0000000000000001E-3</v>
      </c>
      <c r="W135" s="80"/>
      <c r="X135" s="80"/>
      <c r="Y135" s="80"/>
      <c r="Z135" s="80"/>
      <c r="AA135" s="80"/>
      <c r="AB135" s="80"/>
      <c r="AC135" s="43">
        <f t="shared" si="22"/>
        <v>3.0672999999999999E-2</v>
      </c>
      <c r="AD135" s="40">
        <f t="shared" si="10"/>
        <v>1.7204502814258912E-3</v>
      </c>
      <c r="AE135" s="40">
        <f t="shared" si="11"/>
        <v>1.9037791476815868E-3</v>
      </c>
      <c r="AF135" s="40">
        <f t="shared" si="12"/>
        <v>2.0742428303403915E-3</v>
      </c>
    </row>
    <row r="136" spans="1:32" x14ac:dyDescent="0.2">
      <c r="A136" s="6">
        <f t="shared" si="24"/>
        <v>201600827</v>
      </c>
      <c r="B136" s="103" t="str">
        <f t="shared" si="24"/>
        <v>UDEQ</v>
      </c>
      <c r="C136" s="103">
        <f t="shared" si="24"/>
        <v>4953250</v>
      </c>
      <c r="D136" s="104">
        <f t="shared" si="24"/>
        <v>377.05320576000003</v>
      </c>
      <c r="E136" s="11">
        <f t="shared" si="24"/>
        <v>42444.458333333336</v>
      </c>
      <c r="F136" s="43">
        <f t="shared" si="17"/>
        <v>1.8999000000000001</v>
      </c>
      <c r="G136" s="80"/>
      <c r="H136" s="74">
        <f t="shared" si="18"/>
        <v>1.8089999999999998E-3</v>
      </c>
      <c r="I136" s="132"/>
      <c r="J136" s="132"/>
      <c r="K136" s="74">
        <f t="shared" si="19"/>
        <v>1E-4</v>
      </c>
      <c r="L136" s="80"/>
      <c r="M136" s="80"/>
      <c r="N136" s="80"/>
      <c r="O136" s="43">
        <f t="shared" si="23"/>
        <v>4.5030000000000001E-3</v>
      </c>
      <c r="P136" s="43">
        <f t="shared" si="23"/>
        <v>1.95</v>
      </c>
      <c r="Q136" s="87">
        <f t="shared" si="23"/>
        <v>2.7730000000000003E-3</v>
      </c>
      <c r="R136" s="80"/>
      <c r="S136" s="43">
        <f t="shared" si="20"/>
        <v>7.6985999999999999E-2</v>
      </c>
      <c r="T136" s="80"/>
      <c r="U136" s="80"/>
      <c r="V136" s="87">
        <f t="shared" si="21"/>
        <v>5.0000000000000001E-3</v>
      </c>
      <c r="W136" s="80"/>
      <c r="X136" s="80"/>
      <c r="Y136" s="80"/>
      <c r="Z136" s="80"/>
      <c r="AA136" s="80"/>
      <c r="AB136" s="80"/>
      <c r="AC136" s="43">
        <f t="shared" si="22"/>
        <v>1.2083999999999999E-2</v>
      </c>
      <c r="AD136" s="40">
        <f t="shared" si="10"/>
        <v>1.4595505026580348E-3</v>
      </c>
      <c r="AE136" s="40">
        <f t="shared" si="11"/>
        <v>9.5215537659876822E-4</v>
      </c>
      <c r="AF136" s="40">
        <f t="shared" si="12"/>
        <v>2.3701247434075477E-3</v>
      </c>
    </row>
    <row r="137" spans="1:32" x14ac:dyDescent="0.2">
      <c r="A137" s="6" t="str">
        <f t="shared" si="24"/>
        <v>SJBB_032216L</v>
      </c>
      <c r="B137" s="103" t="str">
        <f t="shared" si="24"/>
        <v>USEPA Regions</v>
      </c>
      <c r="C137" s="103" t="str">
        <f t="shared" si="24"/>
        <v>SJBB</v>
      </c>
      <c r="D137" s="104">
        <f t="shared" si="24"/>
        <v>377.61647615999999</v>
      </c>
      <c r="E137" s="11">
        <f t="shared" si="24"/>
        <v>42451.427083333336</v>
      </c>
      <c r="F137" s="43">
        <f t="shared" si="17"/>
        <v>2.8</v>
      </c>
      <c r="G137" s="80"/>
      <c r="H137" s="74">
        <f t="shared" si="18"/>
        <v>1.2999999999999999E-3</v>
      </c>
      <c r="I137" s="132"/>
      <c r="J137" s="132"/>
      <c r="K137" s="74">
        <f t="shared" si="19"/>
        <v>6.7000000000000002E-5</v>
      </c>
      <c r="L137" s="80"/>
      <c r="M137" s="80"/>
      <c r="N137" s="80"/>
      <c r="O137" s="43">
        <f t="shared" si="23"/>
        <v>5.9000000000000007E-3</v>
      </c>
      <c r="P137" s="43">
        <f t="shared" si="23"/>
        <v>2.5</v>
      </c>
      <c r="Q137" s="87">
        <f t="shared" si="23"/>
        <v>2.8E-3</v>
      </c>
      <c r="R137" s="80"/>
      <c r="S137" s="43">
        <f t="shared" si="20"/>
        <v>8.5999999999999993E-2</v>
      </c>
      <c r="T137" s="80"/>
      <c r="U137" s="80"/>
      <c r="V137" s="87">
        <f t="shared" si="21"/>
        <v>4.0000000000000001E-3</v>
      </c>
      <c r="W137" s="80"/>
      <c r="X137" s="80"/>
      <c r="Y137" s="80"/>
      <c r="Z137" s="80"/>
      <c r="AA137" s="80"/>
      <c r="AB137" s="80"/>
      <c r="AC137" s="43">
        <f t="shared" si="22"/>
        <v>1.6E-2</v>
      </c>
      <c r="AD137" s="40">
        <f t="shared" si="10"/>
        <v>1E-3</v>
      </c>
      <c r="AE137" s="40">
        <f t="shared" si="11"/>
        <v>4.6428571428571428E-4</v>
      </c>
      <c r="AF137" s="40">
        <f t="shared" si="12"/>
        <v>2.1071428571428573E-3</v>
      </c>
    </row>
    <row r="138" spans="1:32" x14ac:dyDescent="0.2">
      <c r="A138" s="6">
        <f t="shared" si="24"/>
        <v>201600928</v>
      </c>
      <c r="B138" s="103" t="str">
        <f t="shared" si="24"/>
        <v>UDEQ</v>
      </c>
      <c r="C138" s="103">
        <f t="shared" si="24"/>
        <v>4953250</v>
      </c>
      <c r="D138" s="104">
        <f t="shared" si="24"/>
        <v>377.05320576000003</v>
      </c>
      <c r="E138" s="11">
        <f t="shared" si="24"/>
        <v>42451.486111111109</v>
      </c>
      <c r="F138" s="43">
        <f t="shared" si="17"/>
        <v>0.5454</v>
      </c>
      <c r="G138" s="80"/>
      <c r="H138" s="74">
        <f t="shared" si="18"/>
        <v>1.0509999999999999E-3</v>
      </c>
      <c r="I138" s="132"/>
      <c r="J138" s="132"/>
      <c r="K138" s="74">
        <f t="shared" si="19"/>
        <v>1E-4</v>
      </c>
      <c r="L138" s="80"/>
      <c r="M138" s="80"/>
      <c r="N138" s="80"/>
      <c r="O138" s="43">
        <f t="shared" si="23"/>
        <v>3.3410000000000002E-3</v>
      </c>
      <c r="P138" s="43">
        <f t="shared" si="23"/>
        <v>0.67900000000000005</v>
      </c>
      <c r="Q138" s="87">
        <f t="shared" si="23"/>
        <v>2.2799999999999999E-3</v>
      </c>
      <c r="R138" s="80"/>
      <c r="S138" s="43">
        <f t="shared" si="20"/>
        <v>8.7585999999999997E-2</v>
      </c>
      <c r="T138" s="80"/>
      <c r="U138" s="80"/>
      <c r="V138" s="87">
        <f t="shared" si="21"/>
        <v>5.0000000000000001E-3</v>
      </c>
      <c r="W138" s="80"/>
      <c r="X138" s="80"/>
      <c r="Y138" s="80"/>
      <c r="Z138" s="80"/>
      <c r="AA138" s="80"/>
      <c r="AB138" s="80"/>
      <c r="AC138" s="43">
        <f t="shared" si="22"/>
        <v>0.01</v>
      </c>
      <c r="AD138" s="40">
        <f t="shared" si="10"/>
        <v>4.1804180418041799E-3</v>
      </c>
      <c r="AE138" s="40">
        <f t="shared" si="11"/>
        <v>1.9270260359369267E-3</v>
      </c>
      <c r="AF138" s="40">
        <f t="shared" si="12"/>
        <v>6.1257792445911265E-3</v>
      </c>
    </row>
    <row r="139" spans="1:32" x14ac:dyDescent="0.2">
      <c r="A139" s="6">
        <f t="shared" si="24"/>
        <v>201601040</v>
      </c>
      <c r="B139" s="103" t="str">
        <f t="shared" si="24"/>
        <v>UDEQ</v>
      </c>
      <c r="C139" s="103">
        <f t="shared" si="24"/>
        <v>4953250</v>
      </c>
      <c r="D139" s="104">
        <f t="shared" si="24"/>
        <v>377.05320576000003</v>
      </c>
      <c r="E139" s="11">
        <f t="shared" si="24"/>
        <v>42458.409722222219</v>
      </c>
      <c r="F139" s="43">
        <f t="shared" si="17"/>
        <v>1.9747000000000001</v>
      </c>
      <c r="G139" s="80"/>
      <c r="H139" s="74">
        <f t="shared" si="18"/>
        <v>1.0380000000000001E-3</v>
      </c>
      <c r="I139" s="132"/>
      <c r="J139" s="132"/>
      <c r="K139" s="74">
        <f t="shared" si="19"/>
        <v>1E-4</v>
      </c>
      <c r="L139" s="80"/>
      <c r="M139" s="80"/>
      <c r="N139" s="80"/>
      <c r="O139" s="43">
        <f t="shared" si="23"/>
        <v>3.2309999999999999E-3</v>
      </c>
      <c r="P139" s="43">
        <f t="shared" si="23"/>
        <v>1.61</v>
      </c>
      <c r="Q139" s="87">
        <f t="shared" si="23"/>
        <v>1.949E-3</v>
      </c>
      <c r="R139" s="80"/>
      <c r="S139" s="43">
        <f t="shared" si="20"/>
        <v>5.5295000000000004E-2</v>
      </c>
      <c r="T139" s="80"/>
      <c r="U139" s="80"/>
      <c r="V139" s="87">
        <f t="shared" si="21"/>
        <v>5.0000000000000001E-3</v>
      </c>
      <c r="W139" s="80"/>
      <c r="X139" s="80"/>
      <c r="Y139" s="80"/>
      <c r="Z139" s="80"/>
      <c r="AA139" s="80"/>
      <c r="AB139" s="80"/>
      <c r="AC139" s="43">
        <f t="shared" si="22"/>
        <v>0.01</v>
      </c>
      <c r="AD139" s="40">
        <f t="shared" si="10"/>
        <v>9.8698536486554913E-4</v>
      </c>
      <c r="AE139" s="40">
        <f t="shared" si="11"/>
        <v>5.2564946574163167E-4</v>
      </c>
      <c r="AF139" s="40">
        <f t="shared" si="12"/>
        <v>1.6361979034790093E-3</v>
      </c>
    </row>
    <row r="140" spans="1:32" x14ac:dyDescent="0.2">
      <c r="A140" s="6">
        <f t="shared" si="24"/>
        <v>201601175</v>
      </c>
      <c r="B140" s="103" t="str">
        <f t="shared" si="24"/>
        <v>UDEQ</v>
      </c>
      <c r="C140" s="103">
        <f t="shared" si="24"/>
        <v>4953250</v>
      </c>
      <c r="D140" s="104">
        <f t="shared" si="24"/>
        <v>377.05320576000003</v>
      </c>
      <c r="E140" s="11">
        <f t="shared" si="24"/>
        <v>42464.611111111109</v>
      </c>
      <c r="F140" s="43">
        <f t="shared" si="17"/>
        <v>0.29472999999999999</v>
      </c>
      <c r="G140" s="80"/>
      <c r="H140" s="74">
        <f t="shared" si="18"/>
        <v>1E-3</v>
      </c>
      <c r="I140" s="132"/>
      <c r="J140" s="132"/>
      <c r="K140" s="74">
        <f t="shared" si="19"/>
        <v>1E-4</v>
      </c>
      <c r="L140" s="80"/>
      <c r="M140" s="80"/>
      <c r="N140" s="80"/>
      <c r="O140" s="43">
        <f t="shared" si="23"/>
        <v>2.9480000000000001E-3</v>
      </c>
      <c r="P140" s="43">
        <f t="shared" si="23"/>
        <v>0.33800000000000002</v>
      </c>
      <c r="Q140" s="87">
        <f t="shared" si="23"/>
        <v>1.9399999999999999E-3</v>
      </c>
      <c r="R140" s="80"/>
      <c r="S140" s="43">
        <f t="shared" si="20"/>
        <v>7.3419999999999999E-2</v>
      </c>
      <c r="T140" s="80"/>
      <c r="U140" s="80"/>
      <c r="V140" s="87">
        <f t="shared" si="21"/>
        <v>5.0000000000000001E-3</v>
      </c>
      <c r="W140" s="80"/>
      <c r="X140" s="80"/>
      <c r="Y140" s="80"/>
      <c r="Z140" s="80"/>
      <c r="AA140" s="80"/>
      <c r="AB140" s="80"/>
      <c r="AC140" s="43">
        <f t="shared" si="22"/>
        <v>0.01</v>
      </c>
      <c r="AD140" s="40">
        <f t="shared" si="10"/>
        <v>6.5822956604349742E-3</v>
      </c>
      <c r="AE140" s="40">
        <f t="shared" si="11"/>
        <v>3.3929359074407086E-3</v>
      </c>
      <c r="AF140" s="40">
        <f t="shared" si="12"/>
        <v>1.000237505513521E-2</v>
      </c>
    </row>
    <row r="141" spans="1:32" x14ac:dyDescent="0.2">
      <c r="A141" s="6">
        <f t="shared" si="24"/>
        <v>201601341</v>
      </c>
      <c r="B141" s="103" t="str">
        <f t="shared" si="24"/>
        <v>UDEQ</v>
      </c>
      <c r="C141" s="103">
        <f t="shared" si="24"/>
        <v>4953250</v>
      </c>
      <c r="D141" s="104">
        <f t="shared" si="24"/>
        <v>377.05320576000003</v>
      </c>
      <c r="E141" s="11">
        <f t="shared" si="24"/>
        <v>42472.4375</v>
      </c>
      <c r="F141" s="43">
        <f t="shared" si="17"/>
        <v>0.77707000000000004</v>
      </c>
      <c r="G141" s="80"/>
      <c r="H141" s="74">
        <f t="shared" si="18"/>
        <v>1.704E-3</v>
      </c>
      <c r="I141" s="132"/>
      <c r="J141" s="132"/>
      <c r="K141" s="74">
        <f t="shared" si="19"/>
        <v>3.97E-4</v>
      </c>
      <c r="L141" s="80"/>
      <c r="M141" s="80"/>
      <c r="N141" s="80"/>
      <c r="O141" s="43">
        <f t="shared" si="23"/>
        <v>1.2291E-2</v>
      </c>
      <c r="P141" s="43">
        <f t="shared" si="23"/>
        <v>1.49</v>
      </c>
      <c r="Q141" s="87">
        <f t="shared" si="23"/>
        <v>1.0130999999999999E-2</v>
      </c>
      <c r="R141" s="80"/>
      <c r="S141" s="43">
        <f t="shared" si="20"/>
        <v>0.37179000000000001</v>
      </c>
      <c r="T141" s="80"/>
      <c r="U141" s="80"/>
      <c r="V141" s="87">
        <f t="shared" si="21"/>
        <v>5.0000000000000001E-3</v>
      </c>
      <c r="W141" s="80"/>
      <c r="X141" s="80"/>
      <c r="Y141" s="80"/>
      <c r="Z141" s="80"/>
      <c r="AA141" s="80"/>
      <c r="AB141" s="80"/>
      <c r="AC141" s="43">
        <f t="shared" si="22"/>
        <v>6.8986000000000006E-2</v>
      </c>
      <c r="AD141" s="40">
        <f t="shared" si="10"/>
        <v>1.303743549487176E-2</v>
      </c>
      <c r="AE141" s="40">
        <f t="shared" si="11"/>
        <v>2.1928526387584128E-3</v>
      </c>
      <c r="AF141" s="40">
        <f t="shared" si="12"/>
        <v>1.5817107853861298E-2</v>
      </c>
    </row>
    <row r="142" spans="1:32" x14ac:dyDescent="0.2">
      <c r="A142" s="6">
        <f t="shared" si="24"/>
        <v>201601431</v>
      </c>
      <c r="B142" s="103" t="str">
        <f t="shared" si="24"/>
        <v>UDEQ</v>
      </c>
      <c r="C142" s="103">
        <f t="shared" si="24"/>
        <v>4953250</v>
      </c>
      <c r="D142" s="104">
        <f t="shared" si="24"/>
        <v>377.05320576000003</v>
      </c>
      <c r="E142" s="11">
        <f t="shared" si="24"/>
        <v>42479.428472222222</v>
      </c>
      <c r="F142" s="43">
        <f t="shared" si="17"/>
        <v>1.0025999999999999</v>
      </c>
      <c r="G142" s="80"/>
      <c r="H142" s="74">
        <f t="shared" si="18"/>
        <v>1.2440000000000001E-3</v>
      </c>
      <c r="I142" s="132"/>
      <c r="J142" s="132"/>
      <c r="K142" s="74">
        <f t="shared" si="19"/>
        <v>3.0299999999999999E-4</v>
      </c>
      <c r="L142" s="80"/>
      <c r="M142" s="80"/>
      <c r="N142" s="80"/>
      <c r="O142" s="43">
        <f t="shared" si="23"/>
        <v>9.8019999999999999E-3</v>
      </c>
      <c r="P142" s="43">
        <f t="shared" si="23"/>
        <v>5.82</v>
      </c>
      <c r="Q142" s="87">
        <f t="shared" si="23"/>
        <v>9.6629999999999997E-3</v>
      </c>
      <c r="R142" s="80"/>
      <c r="S142" s="43">
        <f t="shared" si="20"/>
        <v>0.2661</v>
      </c>
      <c r="T142" s="80"/>
      <c r="U142" s="80"/>
      <c r="V142" s="87">
        <f t="shared" si="21"/>
        <v>5.0000000000000001E-3</v>
      </c>
      <c r="W142" s="80"/>
      <c r="X142" s="80"/>
      <c r="Y142" s="80"/>
      <c r="Z142" s="80"/>
      <c r="AA142" s="80"/>
      <c r="AB142" s="80"/>
      <c r="AC142" s="43">
        <f t="shared" si="22"/>
        <v>5.3914999999999998E-2</v>
      </c>
      <c r="AD142" s="40">
        <f t="shared" si="10"/>
        <v>9.6379413524835429E-3</v>
      </c>
      <c r="AE142" s="40">
        <f t="shared" si="11"/>
        <v>1.2407739876321565E-3</v>
      </c>
      <c r="AF142" s="40">
        <f t="shared" si="12"/>
        <v>9.7765808896868155E-3</v>
      </c>
    </row>
    <row r="143" spans="1:32" x14ac:dyDescent="0.2">
      <c r="A143" s="6">
        <f t="shared" si="24"/>
        <v>201601509</v>
      </c>
      <c r="B143" s="103" t="str">
        <f t="shared" si="24"/>
        <v>UDEQ</v>
      </c>
      <c r="C143" s="103">
        <f t="shared" si="24"/>
        <v>4953250</v>
      </c>
      <c r="D143" s="104">
        <f t="shared" si="24"/>
        <v>377.05320576000003</v>
      </c>
      <c r="E143" s="11">
        <f t="shared" si="24"/>
        <v>42486.416666666664</v>
      </c>
      <c r="F143" s="43">
        <f t="shared" si="17"/>
        <v>0.73471000000000009</v>
      </c>
      <c r="G143" s="80"/>
      <c r="H143" s="74">
        <f t="shared" si="18"/>
        <v>1.3749999999999999E-3</v>
      </c>
      <c r="I143" s="132"/>
      <c r="J143" s="132"/>
      <c r="K143" s="74">
        <f t="shared" si="19"/>
        <v>1.4999999999999999E-4</v>
      </c>
      <c r="L143" s="80"/>
      <c r="M143" s="80"/>
      <c r="N143" s="80"/>
      <c r="O143" s="43">
        <f t="shared" si="23"/>
        <v>6.3810000000000004E-3</v>
      </c>
      <c r="P143" s="43">
        <f t="shared" si="23"/>
        <v>1.21</v>
      </c>
      <c r="Q143" s="87">
        <f t="shared" si="23"/>
        <v>5.1549999999999999E-3</v>
      </c>
      <c r="R143" s="80"/>
      <c r="S143" s="43">
        <f t="shared" si="20"/>
        <v>0.15152000000000002</v>
      </c>
      <c r="T143" s="80"/>
      <c r="U143" s="80"/>
      <c r="V143" s="87">
        <f t="shared" si="21"/>
        <v>5.0000000000000001E-3</v>
      </c>
      <c r="W143" s="80"/>
      <c r="X143" s="80"/>
      <c r="Y143" s="80"/>
      <c r="Z143" s="80"/>
      <c r="AA143" s="80"/>
      <c r="AB143" s="80"/>
      <c r="AC143" s="43">
        <f t="shared" si="22"/>
        <v>2.3248999999999999E-2</v>
      </c>
      <c r="AD143" s="40">
        <f t="shared" si="10"/>
        <v>7.01637380735256E-3</v>
      </c>
      <c r="AE143" s="40">
        <f t="shared" si="11"/>
        <v>1.8714867090416623E-3</v>
      </c>
      <c r="AF143" s="40">
        <f t="shared" si="12"/>
        <v>8.6850594111962543E-3</v>
      </c>
    </row>
    <row r="144" spans="1:32" x14ac:dyDescent="0.2">
      <c r="A144" s="6">
        <f t="shared" si="24"/>
        <v>201601510</v>
      </c>
      <c r="B144" s="103" t="str">
        <f t="shared" si="24"/>
        <v>UDEQ</v>
      </c>
      <c r="C144" s="103">
        <f t="shared" si="24"/>
        <v>4953250</v>
      </c>
      <c r="D144" s="104">
        <f t="shared" si="24"/>
        <v>377.05320576000003</v>
      </c>
      <c r="E144" s="11">
        <f t="shared" si="24"/>
        <v>42486.420138888891</v>
      </c>
      <c r="F144" s="43">
        <f t="shared" si="17"/>
        <v>0.70683000000000007</v>
      </c>
      <c r="G144" s="80"/>
      <c r="H144" s="74">
        <f t="shared" si="18"/>
        <v>1.3620000000000001E-3</v>
      </c>
      <c r="I144" s="132"/>
      <c r="J144" s="132"/>
      <c r="K144" s="74">
        <f t="shared" si="19"/>
        <v>1.21E-4</v>
      </c>
      <c r="L144" s="80"/>
      <c r="M144" s="80"/>
      <c r="N144" s="80"/>
      <c r="O144" s="43">
        <f t="shared" si="23"/>
        <v>6.2759999999999995E-3</v>
      </c>
      <c r="P144" s="43">
        <f t="shared" si="23"/>
        <v>1.17</v>
      </c>
      <c r="Q144" s="87">
        <f t="shared" si="23"/>
        <v>5.0339999999999994E-3</v>
      </c>
      <c r="R144" s="80"/>
      <c r="S144" s="43">
        <f t="shared" si="20"/>
        <v>0.15152000000000002</v>
      </c>
      <c r="T144" s="80"/>
      <c r="U144" s="80"/>
      <c r="V144" s="87">
        <f t="shared" si="21"/>
        <v>5.0000000000000001E-3</v>
      </c>
      <c r="W144" s="80"/>
      <c r="X144" s="80"/>
      <c r="Y144" s="80"/>
      <c r="Z144" s="80"/>
      <c r="AA144" s="80"/>
      <c r="AB144" s="80"/>
      <c r="AC144" s="43">
        <f t="shared" si="22"/>
        <v>2.3016999999999999E-2</v>
      </c>
      <c r="AD144" s="40">
        <f t="shared" si="10"/>
        <v>7.1219387971648051E-3</v>
      </c>
      <c r="AE144" s="40">
        <f t="shared" si="11"/>
        <v>1.9269131191375578E-3</v>
      </c>
      <c r="AF144" s="40">
        <f t="shared" si="12"/>
        <v>8.8790798353210795E-3</v>
      </c>
    </row>
    <row r="145" spans="1:32" x14ac:dyDescent="0.2">
      <c r="A145" s="6">
        <f t="shared" si="24"/>
        <v>201601572</v>
      </c>
      <c r="B145" s="103" t="str">
        <f t="shared" si="24"/>
        <v>UDEQ</v>
      </c>
      <c r="C145" s="103">
        <f t="shared" si="24"/>
        <v>4953250</v>
      </c>
      <c r="D145" s="104">
        <f t="shared" si="24"/>
        <v>377.05320576000003</v>
      </c>
      <c r="E145" s="11">
        <f t="shared" si="24"/>
        <v>42492.5</v>
      </c>
      <c r="F145" s="43">
        <f t="shared" si="17"/>
        <v>2.0684999999999998</v>
      </c>
      <c r="G145" s="80"/>
      <c r="H145" s="74">
        <f t="shared" si="18"/>
        <v>1.5640000000000001E-3</v>
      </c>
      <c r="I145" s="132"/>
      <c r="J145" s="132"/>
      <c r="K145" s="74">
        <f t="shared" si="19"/>
        <v>1E-4</v>
      </c>
      <c r="L145" s="80"/>
      <c r="M145" s="80"/>
      <c r="N145" s="80"/>
      <c r="O145" s="43">
        <f t="shared" si="23"/>
        <v>5.1479999999999998E-3</v>
      </c>
      <c r="P145" s="43">
        <f t="shared" si="23"/>
        <v>2.66</v>
      </c>
      <c r="Q145" s="87">
        <f t="shared" si="23"/>
        <v>4.0179999999999999E-3</v>
      </c>
      <c r="R145" s="80"/>
      <c r="S145" s="43">
        <f t="shared" si="20"/>
        <v>9.7233E-2</v>
      </c>
      <c r="T145" s="80"/>
      <c r="U145" s="80"/>
      <c r="V145" s="87">
        <f t="shared" si="21"/>
        <v>5.0000000000000001E-3</v>
      </c>
      <c r="W145" s="80"/>
      <c r="X145" s="80"/>
      <c r="Y145" s="80"/>
      <c r="Z145" s="80"/>
      <c r="AA145" s="80"/>
      <c r="AB145" s="80"/>
      <c r="AC145" s="43">
        <f t="shared" si="22"/>
        <v>2.145E-2</v>
      </c>
      <c r="AD145" s="40">
        <f t="shared" si="10"/>
        <v>1.9424703891708969E-3</v>
      </c>
      <c r="AE145" s="40">
        <f t="shared" si="11"/>
        <v>7.5610345661107094E-4</v>
      </c>
      <c r="AF145" s="40">
        <f t="shared" si="12"/>
        <v>2.4887599709934737E-3</v>
      </c>
    </row>
    <row r="146" spans="1:32" x14ac:dyDescent="0.2">
      <c r="A146" s="6">
        <f t="shared" si="24"/>
        <v>201601639</v>
      </c>
      <c r="B146" s="103" t="str">
        <f t="shared" si="24"/>
        <v>UDEQ</v>
      </c>
      <c r="C146" s="103">
        <f t="shared" si="24"/>
        <v>4953250</v>
      </c>
      <c r="D146" s="104">
        <f t="shared" si="24"/>
        <v>377.05320576000003</v>
      </c>
      <c r="E146" s="11">
        <f t="shared" si="24"/>
        <v>42499.614583333336</v>
      </c>
      <c r="F146" s="43">
        <f t="shared" si="17"/>
        <v>17.997</v>
      </c>
      <c r="G146" s="80"/>
      <c r="H146" s="74">
        <f t="shared" si="18"/>
        <v>5.6410000000000002E-3</v>
      </c>
      <c r="I146" s="132"/>
      <c r="J146" s="132"/>
      <c r="K146" s="74">
        <f t="shared" si="19"/>
        <v>1.1639999999999999E-3</v>
      </c>
      <c r="L146" s="80"/>
      <c r="M146" s="80"/>
      <c r="N146" s="80"/>
      <c r="O146" s="43">
        <f t="shared" si="23"/>
        <v>3.9287000000000002E-2</v>
      </c>
      <c r="P146" s="43">
        <f t="shared" si="23"/>
        <v>20.7</v>
      </c>
      <c r="Q146" s="87">
        <f t="shared" si="23"/>
        <v>4.7017999999999997E-2</v>
      </c>
      <c r="R146" s="80"/>
      <c r="S146" s="43">
        <f t="shared" si="20"/>
        <v>1.0061</v>
      </c>
      <c r="T146" s="80"/>
      <c r="U146" s="80"/>
      <c r="V146" s="87">
        <f t="shared" si="21"/>
        <v>1.2714E-2</v>
      </c>
      <c r="W146" s="80"/>
      <c r="X146" s="80"/>
      <c r="Y146" s="80"/>
      <c r="Z146" s="80"/>
      <c r="AA146" s="80"/>
      <c r="AB146" s="80"/>
      <c r="AC146" s="43">
        <f t="shared" si="22"/>
        <v>0.22537000000000001</v>
      </c>
      <c r="AD146" s="40">
        <f t="shared" si="10"/>
        <v>2.6125465355336997E-3</v>
      </c>
      <c r="AE146" s="40">
        <f t="shared" si="11"/>
        <v>3.1344112907706839E-4</v>
      </c>
      <c r="AF146" s="40">
        <f t="shared" si="12"/>
        <v>2.1829749402678227E-3</v>
      </c>
    </row>
    <row r="147" spans="1:32" x14ac:dyDescent="0.2">
      <c r="A147" s="6">
        <f t="shared" si="24"/>
        <v>201601705</v>
      </c>
      <c r="B147" s="103" t="str">
        <f t="shared" si="24"/>
        <v>UDEQ</v>
      </c>
      <c r="C147" s="103">
        <f t="shared" si="24"/>
        <v>4953250</v>
      </c>
      <c r="D147" s="104">
        <f t="shared" si="24"/>
        <v>377.05320576000003</v>
      </c>
      <c r="E147" s="11">
        <f t="shared" si="24"/>
        <v>42505.427083333336</v>
      </c>
      <c r="F147" s="43">
        <f t="shared" si="17"/>
        <v>7.3356000000000003</v>
      </c>
      <c r="G147" s="80"/>
      <c r="H147" s="74">
        <f t="shared" si="18"/>
        <v>3.1970000000000002E-3</v>
      </c>
      <c r="I147" s="132"/>
      <c r="J147" s="132"/>
      <c r="K147" s="74">
        <f t="shared" si="19"/>
        <v>3.6400000000000001E-4</v>
      </c>
      <c r="L147" s="80"/>
      <c r="M147" s="80"/>
      <c r="N147" s="80"/>
      <c r="O147" s="43">
        <f t="shared" si="23"/>
        <v>1.5420999999999999E-2</v>
      </c>
      <c r="P147" s="43">
        <f t="shared" si="23"/>
        <v>10</v>
      </c>
      <c r="Q147" s="87">
        <f t="shared" si="23"/>
        <v>1.6316000000000001E-2</v>
      </c>
      <c r="R147" s="80"/>
      <c r="S147" s="43">
        <f t="shared" si="20"/>
        <v>0.42111000000000004</v>
      </c>
      <c r="T147" s="80"/>
      <c r="U147" s="80"/>
      <c r="V147" s="87">
        <f t="shared" si="21"/>
        <v>7.5860000000000007E-3</v>
      </c>
      <c r="W147" s="80"/>
      <c r="X147" s="80"/>
      <c r="Y147" s="80"/>
      <c r="Z147" s="80"/>
      <c r="AA147" s="80"/>
      <c r="AB147" s="80"/>
      <c r="AC147" s="43">
        <f t="shared" si="22"/>
        <v>7.2899000000000005E-2</v>
      </c>
      <c r="AD147" s="40">
        <f t="shared" si="10"/>
        <v>2.2242216042314194E-3</v>
      </c>
      <c r="AE147" s="40">
        <f t="shared" si="11"/>
        <v>4.3581983750477126E-4</v>
      </c>
      <c r="AF147" s="40">
        <f t="shared" si="12"/>
        <v>2.1022138611701837E-3</v>
      </c>
    </row>
    <row r="148" spans="1:32" x14ac:dyDescent="0.2">
      <c r="A148" s="6">
        <f t="shared" si="24"/>
        <v>201601868</v>
      </c>
      <c r="B148" s="103" t="str">
        <f t="shared" si="24"/>
        <v>UDEQ</v>
      </c>
      <c r="C148" s="103">
        <f t="shared" si="24"/>
        <v>4953250</v>
      </c>
      <c r="D148" s="104">
        <f t="shared" si="24"/>
        <v>377.05320576000003</v>
      </c>
      <c r="E148" s="11">
        <f t="shared" si="24"/>
        <v>42511.552083333336</v>
      </c>
      <c r="F148" s="43">
        <f t="shared" si="17"/>
        <v>32.813000000000002</v>
      </c>
      <c r="G148" s="80"/>
      <c r="H148" s="74">
        <f t="shared" si="18"/>
        <v>6.9050000000000005E-3</v>
      </c>
      <c r="I148" s="132"/>
      <c r="J148" s="132"/>
      <c r="K148" s="74">
        <f t="shared" si="19"/>
        <v>7.1099999999999994E-4</v>
      </c>
      <c r="L148" s="80"/>
      <c r="M148" s="80"/>
      <c r="N148" s="80"/>
      <c r="O148" s="43">
        <f t="shared" ref="O148:Q154" si="25">O67/1000</f>
        <v>5.2616999999999997E-2</v>
      </c>
      <c r="P148" s="43">
        <f t="shared" si="25"/>
        <v>35.1</v>
      </c>
      <c r="Q148" s="87">
        <f t="shared" si="25"/>
        <v>4.1976999999999993E-2</v>
      </c>
      <c r="R148" s="80"/>
      <c r="S148" s="43">
        <f t="shared" si="20"/>
        <v>1.0677000000000001</v>
      </c>
      <c r="T148" s="80"/>
      <c r="U148" s="80"/>
      <c r="V148" s="87">
        <f t="shared" si="21"/>
        <v>2.3621E-2</v>
      </c>
      <c r="W148" s="80"/>
      <c r="X148" s="80"/>
      <c r="Y148" s="80"/>
      <c r="Z148" s="80"/>
      <c r="AA148" s="80"/>
      <c r="AB148" s="80"/>
      <c r="AC148" s="43">
        <f t="shared" si="22"/>
        <v>0.19221000000000002</v>
      </c>
      <c r="AD148" s="40">
        <f t="shared" si="10"/>
        <v>1.2792795538353698E-3</v>
      </c>
      <c r="AE148" s="40">
        <f t="shared" si="11"/>
        <v>2.1043488861122116E-4</v>
      </c>
      <c r="AF148" s="40">
        <f t="shared" si="12"/>
        <v>1.6035412793709808E-3</v>
      </c>
    </row>
    <row r="149" spans="1:32" x14ac:dyDescent="0.2">
      <c r="A149" s="6">
        <f t="shared" ref="A149:E154" si="26">A68</f>
        <v>201602107</v>
      </c>
      <c r="B149" s="103" t="str">
        <f t="shared" si="26"/>
        <v>UDEQ</v>
      </c>
      <c r="C149" s="103">
        <f t="shared" si="26"/>
        <v>4953250</v>
      </c>
      <c r="D149" s="104">
        <f t="shared" si="26"/>
        <v>377.05320576000003</v>
      </c>
      <c r="E149" s="11">
        <f t="shared" si="26"/>
        <v>42521.583333333336</v>
      </c>
      <c r="F149" s="43">
        <f t="shared" si="17"/>
        <v>4.6242999999999999</v>
      </c>
      <c r="G149" s="80"/>
      <c r="H149" s="74">
        <f t="shared" si="18"/>
        <v>4.751E-3</v>
      </c>
      <c r="I149" s="132"/>
      <c r="J149" s="132"/>
      <c r="K149" s="74">
        <f t="shared" si="19"/>
        <v>5.0000000000000001E-4</v>
      </c>
      <c r="L149" s="80"/>
      <c r="M149" s="80"/>
      <c r="N149" s="80"/>
      <c r="O149" s="43">
        <f t="shared" si="25"/>
        <v>1.8165000000000001E-2</v>
      </c>
      <c r="P149" s="43">
        <f t="shared" si="25"/>
        <v>10.8</v>
      </c>
      <c r="Q149" s="87">
        <f t="shared" si="25"/>
        <v>2.0534E-2</v>
      </c>
      <c r="R149" s="80"/>
      <c r="S149" s="43">
        <f t="shared" si="20"/>
        <v>0.53942999999999997</v>
      </c>
      <c r="T149" s="80"/>
      <c r="U149" s="80"/>
      <c r="V149" s="87">
        <f t="shared" si="21"/>
        <v>8.6620000000000013E-3</v>
      </c>
      <c r="W149" s="80"/>
      <c r="X149" s="80"/>
      <c r="Y149" s="80"/>
      <c r="Z149" s="80"/>
      <c r="AA149" s="80"/>
      <c r="AB149" s="80"/>
      <c r="AC149" s="43">
        <f t="shared" si="22"/>
        <v>9.1750999999999999E-2</v>
      </c>
      <c r="AD149" s="40">
        <f t="shared" ref="AD149:AD154" si="27">Q149/F149</f>
        <v>4.4404558527777176E-3</v>
      </c>
      <c r="AE149" s="40">
        <f t="shared" ref="AE149:AE154" si="28">H149/F149</f>
        <v>1.0273987414311356E-3</v>
      </c>
      <c r="AF149" s="40">
        <f t="shared" ref="AF149:AF154" si="29">O149/F149</f>
        <v>3.9281621002097613E-3</v>
      </c>
    </row>
    <row r="150" spans="1:32" x14ac:dyDescent="0.2">
      <c r="A150" s="6">
        <f t="shared" si="26"/>
        <v>201602158</v>
      </c>
      <c r="B150" s="103" t="str">
        <f t="shared" si="26"/>
        <v>UDEQ</v>
      </c>
      <c r="C150" s="103">
        <f t="shared" si="26"/>
        <v>4953250</v>
      </c>
      <c r="D150" s="104">
        <f t="shared" si="26"/>
        <v>377.05320576000003</v>
      </c>
      <c r="E150" s="11">
        <f t="shared" si="26"/>
        <v>42526.350694444445</v>
      </c>
      <c r="F150" s="43">
        <f t="shared" si="17"/>
        <v>6.37</v>
      </c>
      <c r="G150" s="80"/>
      <c r="H150" s="74">
        <f t="shared" si="18"/>
        <v>3.967E-3</v>
      </c>
      <c r="I150" s="132"/>
      <c r="J150" s="132"/>
      <c r="K150" s="74">
        <f t="shared" si="19"/>
        <v>4.7299999999999995E-4</v>
      </c>
      <c r="L150" s="80"/>
      <c r="M150" s="80"/>
      <c r="N150" s="80"/>
      <c r="O150" s="43">
        <f t="shared" si="25"/>
        <v>2.2119E-2</v>
      </c>
      <c r="P150" s="43">
        <f t="shared" si="25"/>
        <v>8.25</v>
      </c>
      <c r="Q150" s="87">
        <f t="shared" si="25"/>
        <v>4.7606000000000002E-2</v>
      </c>
      <c r="R150" s="80"/>
      <c r="S150" s="43">
        <f t="shared" si="20"/>
        <v>0.63539999999999996</v>
      </c>
      <c r="T150" s="80"/>
      <c r="U150" s="80"/>
      <c r="V150" s="87">
        <f t="shared" si="21"/>
        <v>5.77E-3</v>
      </c>
      <c r="W150" s="80"/>
      <c r="X150" s="80"/>
      <c r="Y150" s="80"/>
      <c r="Z150" s="80"/>
      <c r="AA150" s="80"/>
      <c r="AB150" s="80"/>
      <c r="AC150" s="43">
        <f t="shared" si="22"/>
        <v>0.13184000000000001</v>
      </c>
      <c r="AD150" s="40">
        <f t="shared" si="27"/>
        <v>7.4734693877551023E-3</v>
      </c>
      <c r="AE150" s="40">
        <f t="shared" si="28"/>
        <v>6.2276295133437988E-4</v>
      </c>
      <c r="AF150" s="40">
        <f t="shared" si="29"/>
        <v>3.4723704866562008E-3</v>
      </c>
    </row>
    <row r="151" spans="1:32" x14ac:dyDescent="0.2">
      <c r="A151" s="6" t="str">
        <f t="shared" si="26"/>
        <v>SJBB_060716L</v>
      </c>
      <c r="B151" s="103" t="str">
        <f t="shared" si="26"/>
        <v>USEPA Regions</v>
      </c>
      <c r="C151" s="103" t="str">
        <f t="shared" si="26"/>
        <v>SJBB</v>
      </c>
      <c r="D151" s="104">
        <f t="shared" si="26"/>
        <v>377.61647615999999</v>
      </c>
      <c r="E151" s="11">
        <f t="shared" si="26"/>
        <v>42528.458333333336</v>
      </c>
      <c r="F151" s="43">
        <f t="shared" si="17"/>
        <v>8.6999999999999993</v>
      </c>
      <c r="G151" s="80"/>
      <c r="H151" s="74">
        <f t="shared" si="18"/>
        <v>4.4999999999999997E-3</v>
      </c>
      <c r="I151" s="132"/>
      <c r="J151" s="132"/>
      <c r="K151" s="74">
        <f t="shared" si="19"/>
        <v>4.0999999999999999E-4</v>
      </c>
      <c r="L151" s="80"/>
      <c r="M151" s="80"/>
      <c r="N151" s="80"/>
      <c r="O151" s="43">
        <f t="shared" si="25"/>
        <v>1.9E-2</v>
      </c>
      <c r="P151" s="43">
        <f t="shared" si="25"/>
        <v>9.1999999999999993</v>
      </c>
      <c r="Q151" s="87">
        <f t="shared" si="25"/>
        <v>3.6999999999999998E-2</v>
      </c>
      <c r="R151" s="80"/>
      <c r="S151" s="43">
        <f t="shared" si="20"/>
        <v>0.45</v>
      </c>
      <c r="T151" s="80"/>
      <c r="U151" s="80"/>
      <c r="V151" s="87">
        <f t="shared" si="21"/>
        <v>5.4000000000000003E-3</v>
      </c>
      <c r="W151" s="80"/>
      <c r="X151" s="80"/>
      <c r="Y151" s="80"/>
      <c r="Z151" s="80"/>
      <c r="AA151" s="80"/>
      <c r="AB151" s="80"/>
      <c r="AC151" s="43">
        <f t="shared" si="22"/>
        <v>0.12</v>
      </c>
      <c r="AD151" s="40">
        <f t="shared" si="27"/>
        <v>4.2528735632183911E-3</v>
      </c>
      <c r="AE151" s="40">
        <f t="shared" si="28"/>
        <v>5.1724137931034484E-4</v>
      </c>
      <c r="AF151" s="40">
        <f t="shared" si="29"/>
        <v>2.1839080459770117E-3</v>
      </c>
    </row>
    <row r="152" spans="1:32" x14ac:dyDescent="0.2">
      <c r="A152" s="6">
        <f t="shared" si="26"/>
        <v>201602393</v>
      </c>
      <c r="B152" s="103" t="str">
        <f t="shared" si="26"/>
        <v>UDEQ</v>
      </c>
      <c r="C152" s="103">
        <f t="shared" si="26"/>
        <v>4953250</v>
      </c>
      <c r="D152" s="104">
        <f t="shared" si="26"/>
        <v>377.05320576000003</v>
      </c>
      <c r="E152" s="11">
        <f t="shared" si="26"/>
        <v>42534.4375</v>
      </c>
      <c r="F152" s="43">
        <f t="shared" si="17"/>
        <v>3.7126999999999999</v>
      </c>
      <c r="G152" s="80"/>
      <c r="H152" s="74">
        <f t="shared" si="18"/>
        <v>2.0510000000000003E-3</v>
      </c>
      <c r="I152" s="132"/>
      <c r="J152" s="132"/>
      <c r="K152" s="74">
        <f t="shared" si="19"/>
        <v>1.7699999999999999E-4</v>
      </c>
      <c r="L152" s="80"/>
      <c r="M152" s="80"/>
      <c r="N152" s="80"/>
      <c r="O152" s="43">
        <f t="shared" si="25"/>
        <v>1.0022999999999999E-2</v>
      </c>
      <c r="P152" s="43">
        <f t="shared" si="25"/>
        <v>5.32</v>
      </c>
      <c r="Q152" s="87">
        <f t="shared" si="25"/>
        <v>1.5757999999999998E-2</v>
      </c>
      <c r="R152" s="80"/>
      <c r="S152" s="43">
        <f t="shared" si="20"/>
        <v>0.23074</v>
      </c>
      <c r="T152" s="80"/>
      <c r="U152" s="80"/>
      <c r="V152" s="87">
        <f t="shared" si="21"/>
        <v>5.0000000000000001E-3</v>
      </c>
      <c r="W152" s="80"/>
      <c r="X152" s="80"/>
      <c r="Y152" s="80"/>
      <c r="Z152" s="80"/>
      <c r="AA152" s="80"/>
      <c r="AB152" s="80"/>
      <c r="AC152" s="43">
        <f t="shared" si="22"/>
        <v>5.0483E-2</v>
      </c>
      <c r="AD152" s="40">
        <f t="shared" si="27"/>
        <v>4.2443504727018065E-3</v>
      </c>
      <c r="AE152" s="40">
        <f t="shared" si="28"/>
        <v>5.5242815201874654E-4</v>
      </c>
      <c r="AF152" s="40">
        <f t="shared" si="29"/>
        <v>2.6996525439706952E-3</v>
      </c>
    </row>
    <row r="153" spans="1:32" x14ac:dyDescent="0.2">
      <c r="A153" s="6">
        <f t="shared" si="26"/>
        <v>201602468</v>
      </c>
      <c r="B153" s="103" t="str">
        <f t="shared" si="26"/>
        <v>UDEQ</v>
      </c>
      <c r="C153" s="103">
        <f t="shared" si="26"/>
        <v>4953250</v>
      </c>
      <c r="D153" s="104">
        <f t="shared" si="26"/>
        <v>377.05320576000003</v>
      </c>
      <c r="E153" s="11">
        <f t="shared" si="26"/>
        <v>42539.572916666664</v>
      </c>
      <c r="F153" s="43">
        <f t="shared" si="17"/>
        <v>3.4636</v>
      </c>
      <c r="G153" s="80"/>
      <c r="H153" s="74">
        <f t="shared" si="18"/>
        <v>1.9199999999999998E-3</v>
      </c>
      <c r="I153" s="132"/>
      <c r="J153" s="132"/>
      <c r="K153" s="74">
        <f t="shared" si="19"/>
        <v>1.55E-4</v>
      </c>
      <c r="L153" s="80"/>
      <c r="M153" s="80"/>
      <c r="N153" s="80"/>
      <c r="O153" s="43">
        <f t="shared" si="25"/>
        <v>6.6500000000000005E-3</v>
      </c>
      <c r="P153" s="43">
        <f t="shared" si="25"/>
        <v>3.95</v>
      </c>
      <c r="Q153" s="87">
        <f t="shared" si="25"/>
        <v>1.0983E-2</v>
      </c>
      <c r="R153" s="80"/>
      <c r="S153" s="43">
        <f t="shared" si="20"/>
        <v>0.19022999999999998</v>
      </c>
      <c r="T153" s="80"/>
      <c r="U153" s="80"/>
      <c r="V153" s="87">
        <f t="shared" si="21"/>
        <v>5.0000000000000001E-3</v>
      </c>
      <c r="W153" s="80"/>
      <c r="X153" s="80"/>
      <c r="Y153" s="80"/>
      <c r="Z153" s="80"/>
      <c r="AA153" s="80"/>
      <c r="AB153" s="80"/>
      <c r="AC153" s="43">
        <f t="shared" si="22"/>
        <v>3.5963000000000002E-2</v>
      </c>
      <c r="AD153" s="40">
        <f t="shared" si="27"/>
        <v>3.1709781729991914E-3</v>
      </c>
      <c r="AE153" s="40">
        <f t="shared" si="28"/>
        <v>5.5433652846749047E-4</v>
      </c>
      <c r="AF153" s="40">
        <f t="shared" si="29"/>
        <v>1.9199676637025062E-3</v>
      </c>
    </row>
    <row r="154" spans="1:32" x14ac:dyDescent="0.2">
      <c r="A154" s="6">
        <f t="shared" si="26"/>
        <v>201602559</v>
      </c>
      <c r="B154" s="103" t="str">
        <f t="shared" si="26"/>
        <v>UDEQ</v>
      </c>
      <c r="C154" s="103">
        <f t="shared" si="26"/>
        <v>4953250</v>
      </c>
      <c r="D154" s="104">
        <f t="shared" si="26"/>
        <v>377.05320576000003</v>
      </c>
      <c r="E154" s="11">
        <f t="shared" si="26"/>
        <v>42546.541666666664</v>
      </c>
      <c r="F154" s="43">
        <f t="shared" si="17"/>
        <v>2.3247</v>
      </c>
      <c r="G154" s="80"/>
      <c r="H154" s="74">
        <f t="shared" si="18"/>
        <v>1.6750000000000001E-3</v>
      </c>
      <c r="I154" s="132"/>
      <c r="J154" s="132"/>
      <c r="K154" s="74">
        <f t="shared" si="19"/>
        <v>1.2400000000000001E-4</v>
      </c>
      <c r="L154" s="80"/>
      <c r="M154" s="80"/>
      <c r="N154" s="80"/>
      <c r="O154" s="43">
        <f t="shared" si="25"/>
        <v>5.3109999999999997E-3</v>
      </c>
      <c r="P154" s="43">
        <f t="shared" si="25"/>
        <v>2.56</v>
      </c>
      <c r="Q154" s="87">
        <f t="shared" si="25"/>
        <v>7.6660000000000001E-3</v>
      </c>
      <c r="R154" s="80"/>
      <c r="S154" s="43">
        <f t="shared" si="20"/>
        <v>0.15421000000000001</v>
      </c>
      <c r="T154" s="80"/>
      <c r="U154" s="80"/>
      <c r="V154" s="87">
        <f t="shared" si="21"/>
        <v>5.0000000000000001E-3</v>
      </c>
      <c r="W154" s="80"/>
      <c r="X154" s="80"/>
      <c r="Y154" s="80"/>
      <c r="Z154" s="80"/>
      <c r="AA154" s="80"/>
      <c r="AB154" s="80"/>
      <c r="AC154" s="43">
        <f t="shared" si="22"/>
        <v>2.7512000000000002E-2</v>
      </c>
      <c r="AD154" s="40">
        <f t="shared" si="27"/>
        <v>3.2976298016948423E-3</v>
      </c>
      <c r="AE154" s="40">
        <f t="shared" si="28"/>
        <v>7.2052307824665551E-4</v>
      </c>
      <c r="AF154" s="40">
        <f t="shared" si="29"/>
        <v>2.2845958618316342E-3</v>
      </c>
    </row>
    <row r="161" spans="1:32" x14ac:dyDescent="0.2">
      <c r="A161" s="6"/>
      <c r="B161" s="103"/>
      <c r="C161" s="103"/>
      <c r="D161" s="104"/>
      <c r="E161" s="11"/>
      <c r="F161" s="15"/>
      <c r="G161" s="16"/>
      <c r="H161" s="19"/>
      <c r="I161" s="26"/>
      <c r="J161" s="26"/>
      <c r="K161" s="19"/>
      <c r="L161" s="16"/>
      <c r="M161" s="16"/>
      <c r="N161" s="16"/>
      <c r="O161" s="15"/>
      <c r="P161" s="15"/>
      <c r="Q161" s="18"/>
      <c r="R161" s="16"/>
      <c r="S161" s="15"/>
      <c r="T161" s="16"/>
      <c r="U161" s="16"/>
      <c r="V161" s="18"/>
      <c r="W161" s="16"/>
      <c r="X161" s="16"/>
      <c r="Y161" s="16"/>
      <c r="Z161" s="16"/>
      <c r="AA161" s="16"/>
      <c r="AB161" s="16"/>
      <c r="AC161" s="15"/>
      <c r="AD161" s="40"/>
      <c r="AE161" s="40"/>
      <c r="AF161" s="40"/>
    </row>
    <row r="162" spans="1:32" x14ac:dyDescent="0.2">
      <c r="A162" s="6"/>
      <c r="B162" s="103"/>
      <c r="C162" s="103"/>
      <c r="D162" s="104"/>
      <c r="E162" s="11"/>
      <c r="F162" s="15"/>
      <c r="G162" s="16"/>
      <c r="H162" s="19"/>
      <c r="I162" s="26"/>
      <c r="J162" s="26"/>
      <c r="K162" s="19"/>
      <c r="L162" s="16"/>
      <c r="M162" s="16"/>
      <c r="N162" s="16"/>
      <c r="O162" s="15"/>
      <c r="P162" s="15"/>
      <c r="Q162" s="18"/>
      <c r="R162" s="16"/>
      <c r="S162" s="15"/>
      <c r="T162" s="16"/>
      <c r="U162" s="16"/>
      <c r="V162" s="18"/>
      <c r="W162" s="16"/>
      <c r="X162" s="16"/>
      <c r="Y162" s="16"/>
      <c r="Z162" s="16"/>
      <c r="AA162" s="16"/>
      <c r="AB162" s="16"/>
      <c r="AC162" s="15"/>
      <c r="AD162" s="40"/>
      <c r="AE162" s="40"/>
      <c r="AF162" s="40"/>
    </row>
    <row r="163" spans="1:32" x14ac:dyDescent="0.2">
      <c r="A163" s="6"/>
      <c r="B163" s="103"/>
      <c r="C163" s="103"/>
      <c r="D163" s="104"/>
      <c r="E163" s="11"/>
      <c r="F163" s="15"/>
      <c r="G163" s="16"/>
      <c r="H163" s="19"/>
      <c r="I163" s="26"/>
      <c r="J163" s="26"/>
      <c r="K163" s="19"/>
      <c r="L163" s="16"/>
      <c r="M163" s="16"/>
      <c r="N163" s="16"/>
      <c r="O163" s="15"/>
      <c r="P163" s="15"/>
      <c r="Q163" s="18"/>
      <c r="R163" s="16"/>
      <c r="S163" s="15"/>
      <c r="T163" s="16"/>
      <c r="U163" s="16"/>
      <c r="V163" s="18"/>
      <c r="W163" s="16"/>
      <c r="X163" s="16"/>
      <c r="Y163" s="16"/>
      <c r="Z163" s="16"/>
      <c r="AA163" s="16"/>
      <c r="AB163" s="16"/>
      <c r="AC163" s="15"/>
      <c r="AD163" s="40"/>
      <c r="AE163" s="40"/>
      <c r="AF163" s="40"/>
    </row>
    <row r="164" spans="1:32" x14ac:dyDescent="0.2">
      <c r="A164" s="6"/>
      <c r="B164" s="103"/>
      <c r="C164" s="103"/>
      <c r="D164" s="104"/>
      <c r="E164" s="11"/>
      <c r="F164" s="15"/>
      <c r="G164" s="16"/>
      <c r="H164" s="19"/>
      <c r="I164" s="26"/>
      <c r="J164" s="26"/>
      <c r="K164" s="19"/>
      <c r="L164" s="16"/>
      <c r="M164" s="16"/>
      <c r="N164" s="16"/>
      <c r="O164" s="15"/>
      <c r="P164" s="15"/>
      <c r="Q164" s="18"/>
      <c r="R164" s="16"/>
      <c r="S164" s="15"/>
      <c r="T164" s="16"/>
      <c r="U164" s="16"/>
      <c r="V164" s="18"/>
      <c r="W164" s="16"/>
      <c r="X164" s="16"/>
      <c r="Y164" s="16"/>
      <c r="Z164" s="16"/>
      <c r="AA164" s="16"/>
      <c r="AB164" s="16"/>
      <c r="AC164" s="15"/>
      <c r="AD164" s="40"/>
      <c r="AE164" s="40"/>
      <c r="AF164" s="40"/>
    </row>
    <row r="165" spans="1:32" x14ac:dyDescent="0.2">
      <c r="A165" s="6"/>
      <c r="B165" s="103"/>
      <c r="C165" s="103"/>
      <c r="D165" s="104"/>
      <c r="E165" s="11"/>
      <c r="F165" s="15"/>
      <c r="G165" s="16"/>
      <c r="H165" s="19"/>
      <c r="I165" s="26"/>
      <c r="J165" s="26"/>
      <c r="K165" s="19"/>
      <c r="L165" s="16"/>
      <c r="M165" s="16"/>
      <c r="N165" s="16"/>
      <c r="O165" s="15"/>
      <c r="P165" s="15"/>
      <c r="Q165" s="18"/>
      <c r="R165" s="16"/>
      <c r="S165" s="15"/>
      <c r="T165" s="16"/>
      <c r="U165" s="16"/>
      <c r="V165" s="18"/>
      <c r="W165" s="16"/>
      <c r="X165" s="16"/>
      <c r="Y165" s="16"/>
      <c r="Z165" s="16"/>
      <c r="AA165" s="16"/>
      <c r="AB165" s="16"/>
      <c r="AC165" s="15"/>
      <c r="AD165" s="40"/>
      <c r="AE165" s="40"/>
      <c r="AF165" s="40"/>
    </row>
    <row r="166" spans="1:32" x14ac:dyDescent="0.2">
      <c r="A166" s="6"/>
      <c r="B166" s="103"/>
      <c r="C166" s="103"/>
      <c r="D166" s="104"/>
      <c r="E166" s="11"/>
      <c r="F166" s="15"/>
      <c r="G166" s="16"/>
      <c r="H166" s="19"/>
      <c r="I166" s="26"/>
      <c r="J166" s="26"/>
      <c r="K166" s="19"/>
      <c r="L166" s="16"/>
      <c r="M166" s="16"/>
      <c r="N166" s="16"/>
      <c r="O166" s="15"/>
      <c r="P166" s="15"/>
      <c r="Q166" s="18"/>
      <c r="R166" s="16"/>
      <c r="S166" s="15"/>
      <c r="T166" s="16"/>
      <c r="U166" s="16"/>
      <c r="V166" s="18"/>
      <c r="W166" s="16"/>
      <c r="X166" s="16"/>
      <c r="Y166" s="16"/>
      <c r="Z166" s="16"/>
      <c r="AA166" s="16"/>
      <c r="AB166" s="16"/>
      <c r="AC166" s="15"/>
      <c r="AD166" s="40"/>
      <c r="AE166" s="40"/>
      <c r="AF166" s="40"/>
    </row>
    <row r="167" spans="1:32" x14ac:dyDescent="0.2">
      <c r="E167" s="11"/>
    </row>
    <row r="168" spans="1:32" x14ac:dyDescent="0.2">
      <c r="E168" s="11"/>
    </row>
    <row r="169" spans="1:32" x14ac:dyDescent="0.2">
      <c r="E169" s="11"/>
    </row>
    <row r="170" spans="1:32" x14ac:dyDescent="0.2">
      <c r="E170" s="11"/>
    </row>
    <row r="171" spans="1:32" x14ac:dyDescent="0.2">
      <c r="E171" s="11"/>
    </row>
    <row r="172" spans="1:32" x14ac:dyDescent="0.2">
      <c r="E172" s="11"/>
    </row>
    <row r="173" spans="1:32" x14ac:dyDescent="0.2">
      <c r="E173" s="11"/>
    </row>
    <row r="174" spans="1:32" x14ac:dyDescent="0.2">
      <c r="E174" s="11"/>
    </row>
    <row r="175" spans="1:32" x14ac:dyDescent="0.2">
      <c r="E175" s="11"/>
    </row>
    <row r="176" spans="1:32" x14ac:dyDescent="0.2">
      <c r="E176" s="11"/>
    </row>
    <row r="177" spans="5:5" x14ac:dyDescent="0.2">
      <c r="E177" s="11"/>
    </row>
    <row r="178" spans="5:5" x14ac:dyDescent="0.2">
      <c r="E178" s="11"/>
    </row>
    <row r="179" spans="5:5" x14ac:dyDescent="0.2">
      <c r="E179" s="11"/>
    </row>
    <row r="180" spans="5:5" x14ac:dyDescent="0.2">
      <c r="E180" s="11"/>
    </row>
    <row r="181" spans="5:5" x14ac:dyDescent="0.2">
      <c r="E181" s="11"/>
    </row>
    <row r="182" spans="5:5" x14ac:dyDescent="0.2">
      <c r="E182" s="11"/>
    </row>
    <row r="183" spans="5:5" x14ac:dyDescent="0.2">
      <c r="E183" s="11"/>
    </row>
    <row r="184" spans="5:5" x14ac:dyDescent="0.2">
      <c r="E184" s="11"/>
    </row>
    <row r="185" spans="5:5" x14ac:dyDescent="0.2">
      <c r="E185" s="11"/>
    </row>
    <row r="186" spans="5:5" x14ac:dyDescent="0.2">
      <c r="E186" s="11"/>
    </row>
    <row r="187" spans="5:5" x14ac:dyDescent="0.2">
      <c r="E187" s="11"/>
    </row>
    <row r="188" spans="5:5" x14ac:dyDescent="0.2">
      <c r="E188" s="11"/>
    </row>
    <row r="189" spans="5:5" x14ac:dyDescent="0.2">
      <c r="E189" s="11"/>
    </row>
    <row r="190" spans="5:5" x14ac:dyDescent="0.2">
      <c r="E190" s="11"/>
    </row>
    <row r="191" spans="5:5" x14ac:dyDescent="0.2">
      <c r="E191" s="11"/>
    </row>
    <row r="192" spans="5:5" x14ac:dyDescent="0.2">
      <c r="E192" s="11"/>
    </row>
    <row r="193" spans="5:5" x14ac:dyDescent="0.2">
      <c r="E193" s="11"/>
    </row>
    <row r="194" spans="5:5" x14ac:dyDescent="0.2">
      <c r="E194" s="11"/>
    </row>
    <row r="195" spans="5:5" x14ac:dyDescent="0.2">
      <c r="E195" s="11"/>
    </row>
    <row r="196" spans="5:5" x14ac:dyDescent="0.2">
      <c r="E196" s="11"/>
    </row>
    <row r="197" spans="5:5" x14ac:dyDescent="0.2">
      <c r="E197" s="11"/>
    </row>
    <row r="198" spans="5:5" x14ac:dyDescent="0.2">
      <c r="E198" s="11"/>
    </row>
    <row r="199" spans="5:5" x14ac:dyDescent="0.2">
      <c r="E199" s="11"/>
    </row>
    <row r="200" spans="5:5" x14ac:dyDescent="0.2">
      <c r="E200" s="11"/>
    </row>
    <row r="201" spans="5:5" x14ac:dyDescent="0.2">
      <c r="E201" s="11"/>
    </row>
    <row r="202" spans="5:5" x14ac:dyDescent="0.2">
      <c r="E202" s="11"/>
    </row>
    <row r="203" spans="5:5" x14ac:dyDescent="0.2">
      <c r="E203" s="11"/>
    </row>
    <row r="204" spans="5:5" x14ac:dyDescent="0.2">
      <c r="E204" s="11"/>
    </row>
    <row r="205" spans="5:5" x14ac:dyDescent="0.2">
      <c r="E205" s="11"/>
    </row>
    <row r="206" spans="5:5" x14ac:dyDescent="0.2">
      <c r="E206" s="11"/>
    </row>
    <row r="207" spans="5:5" x14ac:dyDescent="0.2">
      <c r="E207" s="11"/>
    </row>
    <row r="208" spans="5:5" x14ac:dyDescent="0.2">
      <c r="E208" s="11"/>
    </row>
    <row r="209" spans="5:5" x14ac:dyDescent="0.2">
      <c r="E209" s="11"/>
    </row>
    <row r="210" spans="5:5" x14ac:dyDescent="0.2">
      <c r="E210" s="11"/>
    </row>
    <row r="211" spans="5:5" x14ac:dyDescent="0.2">
      <c r="E211" s="11"/>
    </row>
  </sheetData>
  <sheetProtection algorithmName="SHA-512" hashValue="EFWoWB1BjaDNYkQKLiKewNCGQbj9mpJ2CixauoQbzwhiYvxMoYiuYvi1J+OAjOKW/iDklOMRmDJamasAjG/qWQ==" saltValue="YRin4VrxkDCGu1aFYCIESA==" spinCount="100000" sheet="1" scenarios="1"/>
  <mergeCells count="2">
    <mergeCell ref="F1:AC1"/>
    <mergeCell ref="F82:AC82"/>
  </mergeCells>
  <pageMargins left="0.7" right="0.7" top="0.75" bottom="0.75" header="0.3" footer="0.3"/>
  <pageSetup paperSize="3" scale="50" orientation="landscape" r:id="rId1"/>
  <headerFooter>
    <oddFooter>&amp;L&amp;Z&amp;F&amp;R&amp;D &amp;T</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F228"/>
  <sheetViews>
    <sheetView topLeftCell="W1" workbookViewId="0">
      <selection activeCell="E3" sqref="E3"/>
    </sheetView>
  </sheetViews>
  <sheetFormatPr defaultRowHeight="12.75" x14ac:dyDescent="0.2"/>
  <cols>
    <col min="1" max="1" width="17" customWidth="1"/>
    <col min="2" max="2" width="15.7109375" customWidth="1"/>
    <col min="3" max="3" width="17.140625" customWidth="1"/>
    <col min="5" max="5" width="12.85546875" customWidth="1"/>
    <col min="21" max="21" width="11.140625" customWidth="1"/>
  </cols>
  <sheetData>
    <row r="1" spans="1:31" ht="21" x14ac:dyDescent="0.35">
      <c r="A1" s="85" t="s">
        <v>980</v>
      </c>
      <c r="F1" s="157" t="s">
        <v>465</v>
      </c>
      <c r="G1" s="157"/>
      <c r="H1" s="157"/>
      <c r="I1" s="157"/>
      <c r="J1" s="157"/>
      <c r="K1" s="157"/>
      <c r="L1" s="157"/>
      <c r="M1" s="157"/>
      <c r="N1" s="157"/>
      <c r="O1" s="157"/>
      <c r="P1" s="157"/>
      <c r="Q1" s="157"/>
      <c r="R1" s="157"/>
      <c r="S1" s="157"/>
      <c r="T1" s="157"/>
      <c r="U1" s="157"/>
      <c r="V1" s="157"/>
      <c r="W1" s="157"/>
      <c r="X1" s="157"/>
      <c r="Y1" s="157"/>
      <c r="Z1" s="157"/>
      <c r="AA1" s="157"/>
      <c r="AB1" s="157"/>
      <c r="AC1" s="157"/>
    </row>
    <row r="2" spans="1:31" ht="37.5" x14ac:dyDescent="0.3">
      <c r="A2" s="24" t="s">
        <v>395</v>
      </c>
      <c r="B2" s="24" t="s">
        <v>2</v>
      </c>
      <c r="C2" s="24" t="s">
        <v>396</v>
      </c>
      <c r="D2" s="75" t="s">
        <v>472</v>
      </c>
      <c r="E2" s="23" t="s">
        <v>398</v>
      </c>
      <c r="F2" s="22" t="s">
        <v>5</v>
      </c>
      <c r="G2" s="24" t="s">
        <v>6</v>
      </c>
      <c r="H2" s="22" t="s">
        <v>0</v>
      </c>
      <c r="I2" s="22" t="s">
        <v>7</v>
      </c>
      <c r="J2" s="22" t="s">
        <v>8</v>
      </c>
      <c r="K2" s="22" t="s">
        <v>9</v>
      </c>
      <c r="L2" s="22" t="s">
        <v>10</v>
      </c>
      <c r="M2" s="22" t="s">
        <v>11</v>
      </c>
      <c r="N2" s="22" t="s">
        <v>12</v>
      </c>
      <c r="O2" s="22" t="s">
        <v>13</v>
      </c>
      <c r="P2" s="22" t="s">
        <v>14</v>
      </c>
      <c r="Q2" s="22" t="s">
        <v>1</v>
      </c>
      <c r="R2" s="22" t="s">
        <v>15</v>
      </c>
      <c r="S2" s="22" t="s">
        <v>16</v>
      </c>
      <c r="T2" s="22" t="s">
        <v>17</v>
      </c>
      <c r="U2" s="22" t="s">
        <v>18</v>
      </c>
      <c r="V2" s="22" t="s">
        <v>19</v>
      </c>
      <c r="W2" s="22" t="s">
        <v>20</v>
      </c>
      <c r="X2" s="22" t="s">
        <v>21</v>
      </c>
      <c r="Y2" s="22" t="s">
        <v>22</v>
      </c>
      <c r="Z2" s="22" t="s">
        <v>23</v>
      </c>
      <c r="AA2" s="22" t="s">
        <v>24</v>
      </c>
      <c r="AB2" s="22" t="s">
        <v>25</v>
      </c>
      <c r="AC2" s="22" t="s">
        <v>26</v>
      </c>
      <c r="AD2" s="25"/>
      <c r="AE2" s="84" t="s">
        <v>859</v>
      </c>
    </row>
    <row r="3" spans="1:31" s="12" customFormat="1" x14ac:dyDescent="0.2">
      <c r="A3" s="35" t="s">
        <v>981</v>
      </c>
      <c r="B3" s="35" t="s">
        <v>863</v>
      </c>
      <c r="C3" s="35">
        <v>4953000</v>
      </c>
      <c r="D3" s="110">
        <v>421.48719360000001</v>
      </c>
      <c r="E3" s="47">
        <v>42224.736111111109</v>
      </c>
      <c r="F3" s="35">
        <v>63400</v>
      </c>
      <c r="G3" s="35">
        <v>1.31</v>
      </c>
      <c r="H3" s="35">
        <v>16.299999999999997</v>
      </c>
      <c r="I3" s="35">
        <v>1540</v>
      </c>
      <c r="J3" s="35">
        <v>7.23</v>
      </c>
      <c r="K3" s="35">
        <v>1.5</v>
      </c>
      <c r="L3" s="35">
        <v>167000</v>
      </c>
      <c r="M3" s="35">
        <v>29.4</v>
      </c>
      <c r="N3" s="35">
        <v>41.5</v>
      </c>
      <c r="O3" s="35">
        <v>103</v>
      </c>
      <c r="P3" s="35">
        <v>51900</v>
      </c>
      <c r="Q3" s="35">
        <v>86.7</v>
      </c>
      <c r="R3" s="35">
        <v>30600</v>
      </c>
      <c r="S3" s="35">
        <v>2800</v>
      </c>
      <c r="T3" s="35">
        <v>0.18000000000000002</v>
      </c>
      <c r="U3" s="35">
        <v>1.3</v>
      </c>
      <c r="V3" s="35">
        <v>47.800000000000004</v>
      </c>
      <c r="W3" s="35">
        <v>14400</v>
      </c>
      <c r="X3" s="35">
        <v>1.4300000000000002</v>
      </c>
      <c r="Y3" s="35">
        <v>0.55999999999999994</v>
      </c>
      <c r="Z3" s="35">
        <v>63900</v>
      </c>
      <c r="AA3" s="35">
        <v>0.83799999999999997</v>
      </c>
      <c r="AB3" s="35">
        <v>70.5</v>
      </c>
      <c r="AC3" s="35">
        <v>261</v>
      </c>
    </row>
    <row r="4" spans="1:31" s="12" customFormat="1" x14ac:dyDescent="0.2">
      <c r="A4" s="35" t="s">
        <v>982</v>
      </c>
      <c r="B4" s="35" t="s">
        <v>644</v>
      </c>
      <c r="C4" s="35" t="s">
        <v>44</v>
      </c>
      <c r="D4" s="110">
        <v>421.32625920000004</v>
      </c>
      <c r="E4" s="47">
        <v>42225.795138888891</v>
      </c>
      <c r="F4" s="35">
        <v>180000</v>
      </c>
      <c r="G4" s="35">
        <v>0.4</v>
      </c>
      <c r="H4" s="35">
        <v>21</v>
      </c>
      <c r="I4" s="35">
        <v>2300</v>
      </c>
      <c r="J4" s="35">
        <v>8.1</v>
      </c>
      <c r="K4" s="35"/>
      <c r="L4" s="35">
        <v>480000</v>
      </c>
      <c r="M4" s="35">
        <v>70</v>
      </c>
      <c r="N4" s="35">
        <v>55</v>
      </c>
      <c r="O4" s="35">
        <v>87</v>
      </c>
      <c r="P4" s="35">
        <v>85000</v>
      </c>
      <c r="Q4" s="35">
        <v>85</v>
      </c>
      <c r="R4" s="35">
        <v>95000</v>
      </c>
      <c r="S4" s="35">
        <v>3400</v>
      </c>
      <c r="T4" s="35"/>
      <c r="U4" s="35">
        <v>1.7</v>
      </c>
      <c r="V4" s="35">
        <v>110</v>
      </c>
      <c r="W4" s="35">
        <v>46000</v>
      </c>
      <c r="X4" s="35">
        <v>5.2</v>
      </c>
      <c r="Y4" s="35">
        <v>0.39</v>
      </c>
      <c r="Z4" s="35">
        <v>58000</v>
      </c>
      <c r="AA4" s="35">
        <v>1.4</v>
      </c>
      <c r="AB4" s="35">
        <v>160</v>
      </c>
      <c r="AC4" s="35">
        <v>290</v>
      </c>
    </row>
    <row r="5" spans="1:31" s="12" customFormat="1" x14ac:dyDescent="0.2">
      <c r="A5" s="35" t="s">
        <v>983</v>
      </c>
      <c r="B5" s="35" t="s">
        <v>644</v>
      </c>
      <c r="C5" s="35" t="s">
        <v>44</v>
      </c>
      <c r="D5" s="110">
        <v>421.32625920000004</v>
      </c>
      <c r="E5" s="47">
        <v>42226.482638888891</v>
      </c>
      <c r="F5" s="35">
        <v>210000</v>
      </c>
      <c r="G5" s="35">
        <v>0.4</v>
      </c>
      <c r="H5" s="35">
        <v>22</v>
      </c>
      <c r="I5" s="35">
        <v>2200</v>
      </c>
      <c r="J5" s="35">
        <v>10</v>
      </c>
      <c r="K5" s="35">
        <v>0.62</v>
      </c>
      <c r="L5" s="35">
        <v>360000</v>
      </c>
      <c r="M5" s="35">
        <v>110</v>
      </c>
      <c r="N5" s="35">
        <v>59</v>
      </c>
      <c r="O5" s="35">
        <v>94</v>
      </c>
      <c r="P5" s="35">
        <v>110000</v>
      </c>
      <c r="Q5" s="35">
        <v>90</v>
      </c>
      <c r="R5" s="35">
        <v>83000</v>
      </c>
      <c r="S5" s="35">
        <v>3500</v>
      </c>
      <c r="T5" s="35">
        <v>0.12</v>
      </c>
      <c r="U5" s="35">
        <v>2.4</v>
      </c>
      <c r="V5" s="35">
        <v>120</v>
      </c>
      <c r="W5" s="35">
        <v>58000</v>
      </c>
      <c r="X5" s="35">
        <v>4.9000000000000004</v>
      </c>
      <c r="Y5" s="35">
        <v>0.46</v>
      </c>
      <c r="Z5" s="35">
        <v>51000</v>
      </c>
      <c r="AA5" s="35">
        <v>1.6</v>
      </c>
      <c r="AB5" s="35">
        <v>190</v>
      </c>
      <c r="AC5" s="35">
        <v>290</v>
      </c>
    </row>
    <row r="6" spans="1:31" s="12" customFormat="1" x14ac:dyDescent="0.2">
      <c r="A6" s="35" t="s">
        <v>984</v>
      </c>
      <c r="B6" s="35" t="s">
        <v>863</v>
      </c>
      <c r="C6" s="35">
        <v>4953000</v>
      </c>
      <c r="D6" s="110">
        <v>421.48719360000001</v>
      </c>
      <c r="E6" s="47">
        <v>42226.495138888888</v>
      </c>
      <c r="F6" s="35">
        <v>90800</v>
      </c>
      <c r="G6" s="35">
        <v>0.17100000000000001</v>
      </c>
      <c r="H6" s="35">
        <v>20.6</v>
      </c>
      <c r="I6" s="35">
        <v>2300</v>
      </c>
      <c r="J6" s="35">
        <v>7.6099999999999994</v>
      </c>
      <c r="K6" s="35">
        <v>1.5299999999999998</v>
      </c>
      <c r="L6" s="35">
        <v>314000</v>
      </c>
      <c r="M6" s="35">
        <v>43.1</v>
      </c>
      <c r="N6" s="35">
        <v>40.200000000000003</v>
      </c>
      <c r="O6" s="35">
        <v>72.8</v>
      </c>
      <c r="P6" s="35">
        <v>43400</v>
      </c>
      <c r="Q6" s="35">
        <v>82.100000000000009</v>
      </c>
      <c r="R6" s="35">
        <v>57000</v>
      </c>
      <c r="S6" s="35">
        <v>3230</v>
      </c>
      <c r="T6" s="35">
        <v>0.14200000000000002</v>
      </c>
      <c r="U6" s="35">
        <v>0.65</v>
      </c>
      <c r="V6" s="35">
        <v>70.900000000000006</v>
      </c>
      <c r="W6" s="35">
        <v>19700</v>
      </c>
      <c r="X6" s="35">
        <v>1.3699999999999999</v>
      </c>
      <c r="Y6" s="35">
        <v>0.40099999999999997</v>
      </c>
      <c r="Z6" s="35">
        <v>46100</v>
      </c>
      <c r="AA6" s="35">
        <v>0.61599999999999999</v>
      </c>
      <c r="AB6" s="35">
        <v>80</v>
      </c>
      <c r="AC6" s="35">
        <v>843</v>
      </c>
    </row>
    <row r="7" spans="1:31" s="12" customFormat="1" x14ac:dyDescent="0.2">
      <c r="A7" s="35" t="s">
        <v>985</v>
      </c>
      <c r="B7" s="35" t="s">
        <v>863</v>
      </c>
      <c r="C7" s="35">
        <v>4953000</v>
      </c>
      <c r="D7" s="110">
        <v>421.48719360000001</v>
      </c>
      <c r="E7" s="47">
        <v>42226.697222222225</v>
      </c>
      <c r="F7" s="35">
        <v>80600</v>
      </c>
      <c r="G7" s="35">
        <v>0.316</v>
      </c>
      <c r="H7" s="35">
        <v>22.700000000000003</v>
      </c>
      <c r="I7" s="35">
        <v>1910</v>
      </c>
      <c r="J7" s="35">
        <v>6.1199999999999992</v>
      </c>
      <c r="K7" s="35">
        <v>1.27</v>
      </c>
      <c r="L7" s="35">
        <v>254000</v>
      </c>
      <c r="M7" s="35">
        <v>36.799999999999997</v>
      </c>
      <c r="N7" s="35">
        <v>32.800000000000004</v>
      </c>
      <c r="O7" s="35">
        <v>69.8</v>
      </c>
      <c r="P7" s="35">
        <v>38100</v>
      </c>
      <c r="Q7" s="35">
        <v>171</v>
      </c>
      <c r="R7" s="35">
        <v>49400</v>
      </c>
      <c r="S7" s="35">
        <v>2430</v>
      </c>
      <c r="T7" s="35">
        <v>0.13300000000000001</v>
      </c>
      <c r="U7" s="35">
        <v>0.67400000000000004</v>
      </c>
      <c r="V7" s="35">
        <v>58.4</v>
      </c>
      <c r="W7" s="35">
        <v>18100</v>
      </c>
      <c r="X7" s="35">
        <v>1.28</v>
      </c>
      <c r="Y7" s="35">
        <v>1.1000000000000001</v>
      </c>
      <c r="Z7" s="35">
        <v>52600</v>
      </c>
      <c r="AA7" s="35">
        <v>0.442</v>
      </c>
      <c r="AB7" s="35">
        <v>83.3</v>
      </c>
      <c r="AC7" s="35">
        <v>815</v>
      </c>
    </row>
    <row r="8" spans="1:31" s="12" customFormat="1" x14ac:dyDescent="0.2">
      <c r="A8" s="35" t="s">
        <v>986</v>
      </c>
      <c r="B8" s="35" t="s">
        <v>644</v>
      </c>
      <c r="C8" s="35" t="s">
        <v>44</v>
      </c>
      <c r="D8" s="110">
        <v>421.32625920000004</v>
      </c>
      <c r="E8" s="47">
        <v>42227.440972222219</v>
      </c>
      <c r="F8" s="35">
        <v>110000</v>
      </c>
      <c r="G8" s="35"/>
      <c r="H8" s="35">
        <v>22</v>
      </c>
      <c r="I8" s="35">
        <v>1000</v>
      </c>
      <c r="J8" s="35">
        <v>6.4</v>
      </c>
      <c r="K8" s="35">
        <v>0.28999999999999998</v>
      </c>
      <c r="L8" s="35">
        <v>99000</v>
      </c>
      <c r="M8" s="35">
        <v>51</v>
      </c>
      <c r="N8" s="35">
        <v>42</v>
      </c>
      <c r="O8" s="35">
        <v>100</v>
      </c>
      <c r="P8" s="35">
        <v>86000</v>
      </c>
      <c r="Q8" s="35">
        <v>82</v>
      </c>
      <c r="R8" s="35">
        <v>28000</v>
      </c>
      <c r="S8" s="35">
        <v>1800</v>
      </c>
      <c r="T8" s="35">
        <v>0.11</v>
      </c>
      <c r="U8" s="35">
        <v>2</v>
      </c>
      <c r="V8" s="35">
        <v>50</v>
      </c>
      <c r="W8" s="35">
        <v>18000</v>
      </c>
      <c r="X8" s="35">
        <v>4.5</v>
      </c>
      <c r="Y8" s="35">
        <v>0.5</v>
      </c>
      <c r="Z8" s="35">
        <v>41000</v>
      </c>
      <c r="AA8" s="35">
        <v>1</v>
      </c>
      <c r="AB8" s="35">
        <v>130</v>
      </c>
      <c r="AC8" s="35">
        <v>250</v>
      </c>
    </row>
    <row r="9" spans="1:31" s="12" customFormat="1" x14ac:dyDescent="0.2">
      <c r="A9" s="35" t="s">
        <v>987</v>
      </c>
      <c r="B9" s="35" t="s">
        <v>863</v>
      </c>
      <c r="C9" s="35">
        <v>4953000</v>
      </c>
      <c r="D9" s="110">
        <v>421.48719360000001</v>
      </c>
      <c r="E9" s="47">
        <v>42227.479861111111</v>
      </c>
      <c r="F9" s="35">
        <v>111000</v>
      </c>
      <c r="G9" s="35">
        <v>0.193</v>
      </c>
      <c r="H9" s="35">
        <v>22.2</v>
      </c>
      <c r="I9" s="35">
        <v>2430</v>
      </c>
      <c r="J9" s="35">
        <v>8.1300000000000008</v>
      </c>
      <c r="K9" s="35">
        <v>1.39</v>
      </c>
      <c r="L9" s="35">
        <v>259000</v>
      </c>
      <c r="M9" s="35">
        <v>43.5</v>
      </c>
      <c r="N9" s="35">
        <v>38.5</v>
      </c>
      <c r="O9" s="35">
        <v>74.300000000000011</v>
      </c>
      <c r="P9" s="35">
        <v>47300</v>
      </c>
      <c r="Q9" s="35">
        <v>102</v>
      </c>
      <c r="R9" s="35">
        <v>57400</v>
      </c>
      <c r="S9" s="35">
        <v>2710</v>
      </c>
      <c r="T9" s="35">
        <v>0.17499999999999999</v>
      </c>
      <c r="U9" s="35">
        <v>0.58399999999999996</v>
      </c>
      <c r="V9" s="35">
        <v>64.600000000000009</v>
      </c>
      <c r="W9" s="35">
        <v>22200</v>
      </c>
      <c r="X9" s="35">
        <v>1.25</v>
      </c>
      <c r="Y9" s="35">
        <v>0.59199999999999997</v>
      </c>
      <c r="Z9" s="35">
        <v>57800</v>
      </c>
      <c r="AA9" s="35">
        <v>0.82799999999999996</v>
      </c>
      <c r="AB9" s="35">
        <v>88.4</v>
      </c>
      <c r="AC9" s="35">
        <v>209</v>
      </c>
    </row>
    <row r="10" spans="1:31" s="12" customFormat="1" x14ac:dyDescent="0.2">
      <c r="A10" s="35" t="s">
        <v>988</v>
      </c>
      <c r="B10" s="35" t="s">
        <v>863</v>
      </c>
      <c r="C10" s="35">
        <v>4953000</v>
      </c>
      <c r="D10" s="110">
        <v>421.48719360000001</v>
      </c>
      <c r="E10" s="47">
        <v>42227.654861111114</v>
      </c>
      <c r="F10" s="35">
        <v>56400</v>
      </c>
      <c r="G10" s="35">
        <v>0.34499999999999997</v>
      </c>
      <c r="H10" s="35">
        <v>13.299999999999999</v>
      </c>
      <c r="I10" s="35">
        <v>1350</v>
      </c>
      <c r="J10" s="35">
        <v>5.09</v>
      </c>
      <c r="K10" s="35">
        <v>1.0900000000000001</v>
      </c>
      <c r="L10" s="35">
        <v>150000</v>
      </c>
      <c r="M10" s="35">
        <v>23.5</v>
      </c>
      <c r="N10" s="35">
        <v>25.3</v>
      </c>
      <c r="O10" s="35">
        <v>61</v>
      </c>
      <c r="P10" s="35">
        <v>35900</v>
      </c>
      <c r="Q10" s="35">
        <v>75.099999999999994</v>
      </c>
      <c r="R10" s="35">
        <v>30100</v>
      </c>
      <c r="S10" s="35">
        <v>1660</v>
      </c>
      <c r="T10" s="35">
        <v>0.12999999999999998</v>
      </c>
      <c r="U10" s="35">
        <v>0.77399999999999991</v>
      </c>
      <c r="V10" s="35">
        <v>34.200000000000003</v>
      </c>
      <c r="W10" s="35">
        <v>11700</v>
      </c>
      <c r="X10" s="35">
        <v>0.92500000000000004</v>
      </c>
      <c r="Y10" s="35">
        <v>0.47499999999999998</v>
      </c>
      <c r="Z10" s="35">
        <v>41600</v>
      </c>
      <c r="AA10" s="35">
        <v>0.59000000000000008</v>
      </c>
      <c r="AB10" s="35">
        <v>57.2</v>
      </c>
      <c r="AC10" s="35">
        <v>168</v>
      </c>
    </row>
    <row r="11" spans="1:31" s="12" customFormat="1" x14ac:dyDescent="0.2">
      <c r="A11" s="35">
        <v>1501558</v>
      </c>
      <c r="B11" s="35" t="s">
        <v>641</v>
      </c>
      <c r="C11" s="35">
        <v>9379500</v>
      </c>
      <c r="D11" s="110">
        <v>420.92392320000005</v>
      </c>
      <c r="E11" s="47">
        <v>42227.802083333336</v>
      </c>
      <c r="F11" s="35">
        <v>46992</v>
      </c>
      <c r="G11" s="35">
        <v>0.18</v>
      </c>
      <c r="H11" s="35">
        <v>9.2200000000000006</v>
      </c>
      <c r="I11" s="35">
        <v>1569.84</v>
      </c>
      <c r="J11" s="35">
        <v>5.47</v>
      </c>
      <c r="K11" s="35">
        <v>0.92</v>
      </c>
      <c r="L11" s="35"/>
      <c r="M11" s="35" t="s">
        <v>551</v>
      </c>
      <c r="N11" s="35">
        <v>28.24</v>
      </c>
      <c r="O11" s="35">
        <v>62.52</v>
      </c>
      <c r="P11" s="35">
        <v>38440</v>
      </c>
      <c r="Q11" s="35">
        <v>89.52</v>
      </c>
      <c r="R11" s="35"/>
      <c r="S11" s="35">
        <v>2012.16</v>
      </c>
      <c r="T11" s="35"/>
      <c r="U11" s="35"/>
      <c r="V11" s="35">
        <v>2.92</v>
      </c>
      <c r="W11" s="35"/>
      <c r="X11" s="35"/>
      <c r="Y11" s="35">
        <v>0.03</v>
      </c>
      <c r="Z11" s="35"/>
      <c r="AA11" s="35">
        <v>0.06</v>
      </c>
      <c r="AB11" s="35"/>
      <c r="AC11" s="35">
        <v>196.89</v>
      </c>
    </row>
    <row r="12" spans="1:31" s="12" customFormat="1" x14ac:dyDescent="0.2">
      <c r="A12" s="35" t="s">
        <v>989</v>
      </c>
      <c r="B12" s="35" t="s">
        <v>394</v>
      </c>
      <c r="C12" s="35" t="s">
        <v>990</v>
      </c>
      <c r="D12" s="110">
        <v>421.39063296</v>
      </c>
      <c r="E12" s="47">
        <v>42228.40625</v>
      </c>
      <c r="F12" s="35"/>
      <c r="G12" s="35">
        <v>0.2</v>
      </c>
      <c r="H12" s="35">
        <v>23</v>
      </c>
      <c r="I12" s="35">
        <v>900</v>
      </c>
      <c r="J12" s="35">
        <v>5.1000000000000005</v>
      </c>
      <c r="K12" s="35">
        <v>0.80999999999999994</v>
      </c>
      <c r="L12" s="35"/>
      <c r="M12" s="35"/>
      <c r="N12" s="35"/>
      <c r="O12" s="35">
        <v>70</v>
      </c>
      <c r="P12" s="35"/>
      <c r="Q12" s="35">
        <v>51</v>
      </c>
      <c r="R12" s="35"/>
      <c r="S12" s="35"/>
      <c r="T12" s="35">
        <v>0.17</v>
      </c>
      <c r="U12" s="35"/>
      <c r="V12" s="35">
        <v>32</v>
      </c>
      <c r="W12" s="35"/>
      <c r="X12" s="35">
        <v>4.5999999999999996</v>
      </c>
      <c r="Y12" s="35">
        <v>0.7</v>
      </c>
      <c r="Z12" s="35"/>
      <c r="AA12" s="35">
        <v>1.2</v>
      </c>
      <c r="AB12" s="35"/>
      <c r="AC12" s="35">
        <v>190</v>
      </c>
    </row>
    <row r="13" spans="1:31" s="12" customFormat="1" x14ac:dyDescent="0.2">
      <c r="A13" s="35" t="s">
        <v>991</v>
      </c>
      <c r="B13" s="35" t="s">
        <v>644</v>
      </c>
      <c r="C13" s="35" t="s">
        <v>44</v>
      </c>
      <c r="D13" s="110">
        <v>421.32625920000004</v>
      </c>
      <c r="E13" s="47">
        <v>42228.440972222219</v>
      </c>
      <c r="F13" s="35">
        <v>140000</v>
      </c>
      <c r="G13" s="35">
        <v>0.68</v>
      </c>
      <c r="H13" s="35">
        <v>25</v>
      </c>
      <c r="I13" s="35">
        <v>1200</v>
      </c>
      <c r="J13" s="35">
        <v>7.7</v>
      </c>
      <c r="K13" s="35">
        <v>0.9</v>
      </c>
      <c r="L13" s="35">
        <v>190000</v>
      </c>
      <c r="M13" s="35">
        <v>74</v>
      </c>
      <c r="N13" s="35">
        <v>49</v>
      </c>
      <c r="O13" s="35">
        <v>100</v>
      </c>
      <c r="P13" s="35">
        <v>100000</v>
      </c>
      <c r="Q13" s="35">
        <v>94</v>
      </c>
      <c r="R13" s="35">
        <v>49000</v>
      </c>
      <c r="S13" s="35">
        <v>2300</v>
      </c>
      <c r="T13" s="35">
        <v>0.08</v>
      </c>
      <c r="U13" s="35">
        <v>1.9</v>
      </c>
      <c r="V13" s="35">
        <v>69</v>
      </c>
      <c r="W13" s="35">
        <v>28000</v>
      </c>
      <c r="X13" s="35">
        <v>4.5999999999999996</v>
      </c>
      <c r="Y13" s="35">
        <v>0.48</v>
      </c>
      <c r="Z13" s="35">
        <v>45000</v>
      </c>
      <c r="AA13" s="35">
        <v>1.3</v>
      </c>
      <c r="AB13" s="35">
        <v>170</v>
      </c>
      <c r="AC13" s="35">
        <v>270</v>
      </c>
    </row>
    <row r="14" spans="1:31" s="12" customFormat="1" x14ac:dyDescent="0.2">
      <c r="A14" s="35" t="s">
        <v>992</v>
      </c>
      <c r="B14" s="35" t="s">
        <v>863</v>
      </c>
      <c r="C14" s="35">
        <v>4953000</v>
      </c>
      <c r="D14" s="110">
        <v>421.48719360000001</v>
      </c>
      <c r="E14" s="47">
        <v>42228.712500000001</v>
      </c>
      <c r="F14" s="35">
        <v>54700</v>
      </c>
      <c r="G14" s="35">
        <v>0.77500000000000002</v>
      </c>
      <c r="H14" s="35">
        <v>17.5</v>
      </c>
      <c r="I14" s="35">
        <v>1350</v>
      </c>
      <c r="J14" s="35">
        <v>6.77</v>
      </c>
      <c r="K14" s="35">
        <v>1.17</v>
      </c>
      <c r="L14" s="35">
        <v>186000</v>
      </c>
      <c r="M14" s="35">
        <v>23.2</v>
      </c>
      <c r="N14" s="35">
        <v>33.200000000000003</v>
      </c>
      <c r="O14" s="35">
        <v>80.8</v>
      </c>
      <c r="P14" s="35">
        <v>37500</v>
      </c>
      <c r="Q14" s="35">
        <v>82.9</v>
      </c>
      <c r="R14" s="35">
        <v>33300</v>
      </c>
      <c r="S14" s="35">
        <v>2170</v>
      </c>
      <c r="T14" s="35">
        <v>0.14300000000000002</v>
      </c>
      <c r="U14" s="35">
        <v>0.312</v>
      </c>
      <c r="V14" s="35">
        <v>38.9</v>
      </c>
      <c r="W14" s="35">
        <v>10700</v>
      </c>
      <c r="X14" s="35">
        <v>1.22</v>
      </c>
      <c r="Y14" s="35">
        <v>0.48799999999999999</v>
      </c>
      <c r="Z14" s="35">
        <v>44400</v>
      </c>
      <c r="AA14" s="35">
        <v>0.60400000000000009</v>
      </c>
      <c r="AB14" s="35">
        <v>63.70000000000001</v>
      </c>
      <c r="AC14" s="35">
        <v>190</v>
      </c>
    </row>
    <row r="15" spans="1:31" s="12" customFormat="1" x14ac:dyDescent="0.2">
      <c r="A15" s="35" t="s">
        <v>993</v>
      </c>
      <c r="B15" s="35" t="s">
        <v>863</v>
      </c>
      <c r="C15" s="35">
        <v>4953000</v>
      </c>
      <c r="D15" s="110">
        <v>421.48719360000001</v>
      </c>
      <c r="E15" s="47">
        <v>42228.743055555555</v>
      </c>
      <c r="F15" s="35">
        <v>71400</v>
      </c>
      <c r="G15" s="35">
        <v>0.224</v>
      </c>
      <c r="H15" s="35">
        <v>22.700000000000003</v>
      </c>
      <c r="I15" s="35">
        <v>2009.9999999999998</v>
      </c>
      <c r="J15" s="35">
        <v>8.74</v>
      </c>
      <c r="K15" s="35">
        <v>1.55</v>
      </c>
      <c r="L15" s="35">
        <v>282000</v>
      </c>
      <c r="M15" s="35">
        <v>28.5</v>
      </c>
      <c r="N15" s="35">
        <v>40.099999999999994</v>
      </c>
      <c r="O15" s="35">
        <v>82.4</v>
      </c>
      <c r="P15" s="35">
        <v>38600</v>
      </c>
      <c r="Q15" s="35">
        <v>101</v>
      </c>
      <c r="R15" s="35">
        <v>47900</v>
      </c>
      <c r="S15" s="35">
        <v>3070</v>
      </c>
      <c r="T15" s="35">
        <v>0.18000000000000002</v>
      </c>
      <c r="U15" s="35">
        <v>0.23399999999999999</v>
      </c>
      <c r="V15" s="35">
        <v>51.7</v>
      </c>
      <c r="W15" s="35">
        <v>14000</v>
      </c>
      <c r="X15" s="35">
        <v>1.5299999999999998</v>
      </c>
      <c r="Y15" s="35">
        <v>0.53900000000000003</v>
      </c>
      <c r="Z15" s="35">
        <v>55600</v>
      </c>
      <c r="AA15" s="35">
        <v>0.63200000000000001</v>
      </c>
      <c r="AB15" s="35">
        <v>78.5</v>
      </c>
      <c r="AC15" s="35">
        <v>210</v>
      </c>
    </row>
    <row r="16" spans="1:31" s="12" customFormat="1" x14ac:dyDescent="0.2">
      <c r="A16" s="35" t="s">
        <v>994</v>
      </c>
      <c r="B16" s="35" t="s">
        <v>863</v>
      </c>
      <c r="C16" s="35">
        <v>4953000</v>
      </c>
      <c r="D16" s="110">
        <v>421.48719360000001</v>
      </c>
      <c r="E16" s="47">
        <v>42229.503472222219</v>
      </c>
      <c r="F16" s="35">
        <v>44700</v>
      </c>
      <c r="G16" s="35">
        <v>1.9</v>
      </c>
      <c r="H16" s="35">
        <v>16.5</v>
      </c>
      <c r="I16" s="35">
        <v>1450</v>
      </c>
      <c r="J16" s="35">
        <v>5.44</v>
      </c>
      <c r="K16" s="35">
        <v>1.25</v>
      </c>
      <c r="L16" s="35">
        <v>246000</v>
      </c>
      <c r="M16" s="35">
        <v>18.3</v>
      </c>
      <c r="N16" s="35">
        <v>25</v>
      </c>
      <c r="O16" s="35">
        <v>49.5</v>
      </c>
      <c r="P16" s="35">
        <v>21600</v>
      </c>
      <c r="Q16" s="35">
        <v>62.5</v>
      </c>
      <c r="R16" s="35">
        <v>41900</v>
      </c>
      <c r="S16" s="35">
        <v>1840</v>
      </c>
      <c r="T16" s="35">
        <v>0.127</v>
      </c>
      <c r="U16" s="35">
        <v>0.67699999999999994</v>
      </c>
      <c r="V16" s="35">
        <v>39.199999999999996</v>
      </c>
      <c r="W16" s="35">
        <v>12500</v>
      </c>
      <c r="X16" s="35">
        <v>1.59</v>
      </c>
      <c r="Y16" s="35">
        <v>0.52300000000000002</v>
      </c>
      <c r="Z16" s="35">
        <v>48800</v>
      </c>
      <c r="AA16" s="35">
        <v>0.432</v>
      </c>
      <c r="AB16" s="35">
        <v>66.100000000000009</v>
      </c>
      <c r="AC16" s="35">
        <v>145</v>
      </c>
    </row>
    <row r="17" spans="1:29" s="12" customFormat="1" x14ac:dyDescent="0.2">
      <c r="A17" s="35" t="s">
        <v>995</v>
      </c>
      <c r="B17" s="35" t="s">
        <v>644</v>
      </c>
      <c r="C17" s="35" t="s">
        <v>44</v>
      </c>
      <c r="D17" s="110">
        <v>421.32625920000004</v>
      </c>
      <c r="E17" s="47">
        <v>42230.427083333336</v>
      </c>
      <c r="F17" s="35">
        <v>170000</v>
      </c>
      <c r="G17" s="35">
        <v>2.5</v>
      </c>
      <c r="H17" s="35">
        <v>34</v>
      </c>
      <c r="I17" s="35">
        <v>4000</v>
      </c>
      <c r="J17" s="35">
        <v>11</v>
      </c>
      <c r="K17" s="35">
        <v>1.8</v>
      </c>
      <c r="L17" s="35">
        <v>730000</v>
      </c>
      <c r="M17" s="35">
        <v>80</v>
      </c>
      <c r="N17" s="35">
        <v>70</v>
      </c>
      <c r="O17" s="35">
        <v>120</v>
      </c>
      <c r="P17" s="35">
        <v>97000</v>
      </c>
      <c r="Q17" s="35">
        <v>170</v>
      </c>
      <c r="R17" s="35">
        <v>110000</v>
      </c>
      <c r="S17" s="35">
        <v>4600</v>
      </c>
      <c r="T17" s="35">
        <v>0.37</v>
      </c>
      <c r="U17" s="35">
        <v>5</v>
      </c>
      <c r="V17" s="35">
        <v>140</v>
      </c>
      <c r="W17" s="35">
        <v>43000</v>
      </c>
      <c r="X17" s="35">
        <v>6.3</v>
      </c>
      <c r="Y17" s="35">
        <v>2.5</v>
      </c>
      <c r="Z17" s="35">
        <v>80000</v>
      </c>
      <c r="AA17" s="35">
        <v>2.5</v>
      </c>
      <c r="AB17" s="35">
        <v>140</v>
      </c>
      <c r="AC17" s="35">
        <v>430</v>
      </c>
    </row>
    <row r="18" spans="1:29" s="12" customFormat="1" x14ac:dyDescent="0.2">
      <c r="A18" s="35" t="s">
        <v>996</v>
      </c>
      <c r="B18" s="35" t="s">
        <v>863</v>
      </c>
      <c r="C18" s="35">
        <v>4953000</v>
      </c>
      <c r="D18" s="110">
        <v>421.48719360000001</v>
      </c>
      <c r="E18" s="47">
        <v>42230.488194444442</v>
      </c>
      <c r="F18" s="35">
        <v>124000</v>
      </c>
      <c r="G18" s="35">
        <v>1.1399999999999999</v>
      </c>
      <c r="H18" s="35">
        <v>37.199999999999996</v>
      </c>
      <c r="I18" s="35">
        <v>4320</v>
      </c>
      <c r="J18" s="35">
        <v>15.2</v>
      </c>
      <c r="K18" s="35">
        <v>3.7399999999999998</v>
      </c>
      <c r="L18" s="35">
        <v>720000</v>
      </c>
      <c r="M18" s="35">
        <v>51.1</v>
      </c>
      <c r="N18" s="35">
        <v>59.6</v>
      </c>
      <c r="O18" s="35">
        <v>84.2</v>
      </c>
      <c r="P18" s="35">
        <v>46900</v>
      </c>
      <c r="Q18" s="35">
        <v>166</v>
      </c>
      <c r="R18" s="35">
        <v>105000</v>
      </c>
      <c r="S18" s="35">
        <v>5630</v>
      </c>
      <c r="T18" s="35">
        <v>0.372</v>
      </c>
      <c r="U18" s="35">
        <v>0.91900000000000004</v>
      </c>
      <c r="V18" s="35">
        <v>111</v>
      </c>
      <c r="W18" s="35">
        <v>30400</v>
      </c>
      <c r="X18" s="35">
        <v>2.4099999999999997</v>
      </c>
      <c r="Y18" s="35">
        <v>1.1100000000000001</v>
      </c>
      <c r="Z18" s="35">
        <v>78600</v>
      </c>
      <c r="AA18" s="35">
        <v>0.98799999999999999</v>
      </c>
      <c r="AB18" s="35">
        <v>115</v>
      </c>
      <c r="AC18" s="35">
        <v>270</v>
      </c>
    </row>
    <row r="19" spans="1:29" s="12" customFormat="1" x14ac:dyDescent="0.2">
      <c r="A19" s="35" t="s">
        <v>997</v>
      </c>
      <c r="B19" s="35" t="s">
        <v>644</v>
      </c>
      <c r="C19" s="35" t="s">
        <v>44</v>
      </c>
      <c r="D19" s="110">
        <v>421.32625920000004</v>
      </c>
      <c r="E19" s="47">
        <v>42231.447916666664</v>
      </c>
      <c r="F19" s="35">
        <v>120000</v>
      </c>
      <c r="G19" s="35">
        <v>1</v>
      </c>
      <c r="H19" s="35">
        <v>23</v>
      </c>
      <c r="I19" s="35">
        <v>2000</v>
      </c>
      <c r="J19" s="35">
        <v>6.5</v>
      </c>
      <c r="K19" s="35">
        <v>1</v>
      </c>
      <c r="L19" s="35">
        <v>220000</v>
      </c>
      <c r="M19" s="35">
        <v>42</v>
      </c>
      <c r="N19" s="35">
        <v>41</v>
      </c>
      <c r="O19" s="35">
        <v>100</v>
      </c>
      <c r="P19" s="35">
        <v>90000</v>
      </c>
      <c r="Q19" s="35">
        <v>110</v>
      </c>
      <c r="R19" s="35">
        <v>48000</v>
      </c>
      <c r="S19" s="35">
        <v>2200</v>
      </c>
      <c r="T19" s="35">
        <v>0.26</v>
      </c>
      <c r="U19" s="35">
        <v>2.8</v>
      </c>
      <c r="V19" s="35">
        <v>60</v>
      </c>
      <c r="W19" s="35">
        <v>22000</v>
      </c>
      <c r="X19" s="35">
        <v>3.8</v>
      </c>
      <c r="Y19" s="35">
        <v>1</v>
      </c>
      <c r="Z19" s="35">
        <v>64000</v>
      </c>
      <c r="AA19" s="35">
        <v>1</v>
      </c>
      <c r="AB19" s="35">
        <v>110</v>
      </c>
      <c r="AC19" s="35">
        <v>360</v>
      </c>
    </row>
    <row r="20" spans="1:29" s="12" customFormat="1" x14ac:dyDescent="0.2">
      <c r="A20" s="35" t="s">
        <v>998</v>
      </c>
      <c r="B20" s="35" t="s">
        <v>644</v>
      </c>
      <c r="C20" s="35" t="s">
        <v>44</v>
      </c>
      <c r="D20" s="110">
        <v>421.32625920000004</v>
      </c>
      <c r="E20" s="47">
        <v>42231.447916666664</v>
      </c>
      <c r="F20" s="35">
        <v>130000</v>
      </c>
      <c r="G20" s="35">
        <v>1</v>
      </c>
      <c r="H20" s="35">
        <v>23</v>
      </c>
      <c r="I20" s="35">
        <v>1800</v>
      </c>
      <c r="J20" s="35">
        <v>6.3</v>
      </c>
      <c r="K20" s="35">
        <v>1</v>
      </c>
      <c r="L20" s="35">
        <v>230000</v>
      </c>
      <c r="M20" s="35">
        <v>41</v>
      </c>
      <c r="N20" s="35">
        <v>41</v>
      </c>
      <c r="O20" s="35">
        <v>100</v>
      </c>
      <c r="P20" s="35">
        <v>100000</v>
      </c>
      <c r="Q20" s="35">
        <v>110</v>
      </c>
      <c r="R20" s="35">
        <v>53000</v>
      </c>
      <c r="S20" s="35">
        <v>2100</v>
      </c>
      <c r="T20" s="35">
        <v>0.21</v>
      </c>
      <c r="U20" s="35">
        <v>3.3</v>
      </c>
      <c r="V20" s="35">
        <v>59</v>
      </c>
      <c r="W20" s="35">
        <v>23000</v>
      </c>
      <c r="X20" s="35">
        <v>3.8</v>
      </c>
      <c r="Y20" s="35">
        <v>1</v>
      </c>
      <c r="Z20" s="35">
        <v>68000</v>
      </c>
      <c r="AA20" s="35">
        <v>1</v>
      </c>
      <c r="AB20" s="35">
        <v>110</v>
      </c>
      <c r="AC20" s="35">
        <v>330</v>
      </c>
    </row>
    <row r="21" spans="1:29" s="12" customFormat="1" x14ac:dyDescent="0.2">
      <c r="A21" s="35" t="s">
        <v>999</v>
      </c>
      <c r="B21" s="35" t="s">
        <v>863</v>
      </c>
      <c r="C21" s="35">
        <v>4953000</v>
      </c>
      <c r="D21" s="110">
        <v>421.48719360000001</v>
      </c>
      <c r="E21" s="47">
        <v>42231.50277777778</v>
      </c>
      <c r="F21" s="35">
        <v>63700</v>
      </c>
      <c r="G21" s="35">
        <v>1.1599999999999999</v>
      </c>
      <c r="H21" s="35">
        <v>16.8</v>
      </c>
      <c r="I21" s="35">
        <v>1620</v>
      </c>
      <c r="J21" s="35">
        <v>7.29</v>
      </c>
      <c r="K21" s="35">
        <v>1.46</v>
      </c>
      <c r="L21" s="35">
        <v>207000</v>
      </c>
      <c r="M21" s="35">
        <v>29.8</v>
      </c>
      <c r="N21" s="35">
        <v>35.5</v>
      </c>
      <c r="O21" s="35">
        <v>79</v>
      </c>
      <c r="P21" s="35">
        <v>45100</v>
      </c>
      <c r="Q21" s="35">
        <v>86.7</v>
      </c>
      <c r="R21" s="35">
        <v>40700</v>
      </c>
      <c r="S21" s="35">
        <v>2330</v>
      </c>
      <c r="T21" s="35">
        <v>0.19799999999999998</v>
      </c>
      <c r="U21" s="35">
        <v>0.95699999999999996</v>
      </c>
      <c r="V21" s="35">
        <v>47.800000000000004</v>
      </c>
      <c r="W21" s="35">
        <v>14000</v>
      </c>
      <c r="X21" s="35">
        <v>1.57</v>
      </c>
      <c r="Y21" s="35">
        <v>0.63100000000000001</v>
      </c>
      <c r="Z21" s="35">
        <v>59600</v>
      </c>
      <c r="AA21" s="35">
        <v>0.86199999999999999</v>
      </c>
      <c r="AB21" s="35">
        <v>75.5</v>
      </c>
      <c r="AC21" s="35">
        <v>220</v>
      </c>
    </row>
    <row r="22" spans="1:29" s="12" customFormat="1" x14ac:dyDescent="0.2">
      <c r="A22" s="35" t="s">
        <v>1000</v>
      </c>
      <c r="B22" s="35" t="s">
        <v>863</v>
      </c>
      <c r="C22" s="35">
        <v>4953000</v>
      </c>
      <c r="D22" s="110">
        <v>421.48719360000001</v>
      </c>
      <c r="E22" s="47">
        <v>42232.498611111114</v>
      </c>
      <c r="F22" s="35">
        <v>34300</v>
      </c>
      <c r="G22" s="35">
        <v>0.18000000000000002</v>
      </c>
      <c r="H22" s="35">
        <v>9.9600000000000009</v>
      </c>
      <c r="I22" s="35">
        <v>892</v>
      </c>
      <c r="J22" s="35">
        <v>2.87</v>
      </c>
      <c r="K22" s="35">
        <v>0.6</v>
      </c>
      <c r="L22" s="35">
        <v>111000</v>
      </c>
      <c r="M22" s="35">
        <v>17.100000000000001</v>
      </c>
      <c r="N22" s="35">
        <v>16.299999999999997</v>
      </c>
      <c r="O22" s="35">
        <v>40.200000000000003</v>
      </c>
      <c r="P22" s="35">
        <v>25600</v>
      </c>
      <c r="Q22" s="35">
        <v>39.4</v>
      </c>
      <c r="R22" s="35">
        <v>22600</v>
      </c>
      <c r="S22" s="35">
        <v>976</v>
      </c>
      <c r="T22" s="35">
        <v>7.669999999999999E-2</v>
      </c>
      <c r="U22" s="35">
        <v>0.78500000000000003</v>
      </c>
      <c r="V22" s="35">
        <v>24</v>
      </c>
      <c r="W22" s="35">
        <v>10600</v>
      </c>
      <c r="X22" s="35">
        <v>0.97000000000000008</v>
      </c>
      <c r="Y22" s="35">
        <v>0.186</v>
      </c>
      <c r="Z22" s="35">
        <v>47600</v>
      </c>
      <c r="AA22" s="35">
        <v>0.41499999999999998</v>
      </c>
      <c r="AB22" s="35">
        <v>40.5</v>
      </c>
      <c r="AC22" s="35">
        <v>294</v>
      </c>
    </row>
    <row r="23" spans="1:29" s="12" customFormat="1" x14ac:dyDescent="0.2">
      <c r="A23" s="35" t="s">
        <v>1001</v>
      </c>
      <c r="B23" s="35" t="s">
        <v>644</v>
      </c>
      <c r="C23" s="35" t="s">
        <v>44</v>
      </c>
      <c r="D23" s="110">
        <v>421.32625920000004</v>
      </c>
      <c r="E23" s="47">
        <v>42232.53125</v>
      </c>
      <c r="F23" s="35">
        <v>73000</v>
      </c>
      <c r="G23" s="35">
        <v>0.4</v>
      </c>
      <c r="H23" s="35">
        <v>14</v>
      </c>
      <c r="I23" s="35">
        <v>870</v>
      </c>
      <c r="J23" s="35">
        <v>4</v>
      </c>
      <c r="K23" s="35">
        <v>0.39</v>
      </c>
      <c r="L23" s="35">
        <v>110000</v>
      </c>
      <c r="M23" s="35">
        <v>41</v>
      </c>
      <c r="N23" s="35">
        <v>23</v>
      </c>
      <c r="O23" s="35">
        <v>52</v>
      </c>
      <c r="P23" s="35">
        <v>51000</v>
      </c>
      <c r="Q23" s="35">
        <v>36</v>
      </c>
      <c r="R23" s="35">
        <v>29000</v>
      </c>
      <c r="S23" s="35">
        <v>1100</v>
      </c>
      <c r="T23" s="35">
        <v>0.08</v>
      </c>
      <c r="U23" s="35">
        <v>2.1</v>
      </c>
      <c r="V23" s="35">
        <v>37</v>
      </c>
      <c r="W23" s="35">
        <v>17000</v>
      </c>
      <c r="X23" s="35">
        <v>2.2000000000000002</v>
      </c>
      <c r="Y23" s="35">
        <v>0.1</v>
      </c>
      <c r="Z23" s="35">
        <v>44000</v>
      </c>
      <c r="AA23" s="35">
        <v>0.52</v>
      </c>
      <c r="AB23" s="35">
        <v>94</v>
      </c>
      <c r="AC23" s="35">
        <v>130</v>
      </c>
    </row>
    <row r="24" spans="1:29" s="12" customFormat="1" x14ac:dyDescent="0.2">
      <c r="A24" s="35" t="s">
        <v>1002</v>
      </c>
      <c r="B24" s="35" t="s">
        <v>644</v>
      </c>
      <c r="C24" s="35" t="s">
        <v>44</v>
      </c>
      <c r="D24" s="110">
        <v>421.32625920000004</v>
      </c>
      <c r="E24" s="47">
        <v>42233.440972222219</v>
      </c>
      <c r="F24" s="35">
        <v>55000</v>
      </c>
      <c r="G24" s="35">
        <v>0.4</v>
      </c>
      <c r="H24" s="35">
        <v>11</v>
      </c>
      <c r="I24" s="35">
        <v>610</v>
      </c>
      <c r="J24" s="35">
        <v>3</v>
      </c>
      <c r="K24" s="35">
        <v>0.57999999999999996</v>
      </c>
      <c r="L24" s="35">
        <v>110000</v>
      </c>
      <c r="M24" s="35">
        <v>30</v>
      </c>
      <c r="N24" s="35">
        <v>19</v>
      </c>
      <c r="O24" s="35">
        <v>43</v>
      </c>
      <c r="P24" s="35">
        <v>43000</v>
      </c>
      <c r="Q24" s="35">
        <v>39</v>
      </c>
      <c r="R24" s="35">
        <v>27000</v>
      </c>
      <c r="S24" s="35">
        <v>900</v>
      </c>
      <c r="T24" s="35">
        <v>0.08</v>
      </c>
      <c r="U24" s="35">
        <v>1.6</v>
      </c>
      <c r="V24" s="35">
        <v>31</v>
      </c>
      <c r="W24" s="35">
        <v>14000</v>
      </c>
      <c r="X24" s="35">
        <v>5</v>
      </c>
      <c r="Y24" s="35">
        <v>0.19</v>
      </c>
      <c r="Z24" s="35">
        <v>38000</v>
      </c>
      <c r="AA24" s="35">
        <v>0.55000000000000004</v>
      </c>
      <c r="AB24" s="35">
        <v>71</v>
      </c>
      <c r="AC24" s="35">
        <v>130</v>
      </c>
    </row>
    <row r="25" spans="1:29" s="12" customFormat="1" x14ac:dyDescent="0.2">
      <c r="A25" s="35" t="s">
        <v>1003</v>
      </c>
      <c r="B25" s="35" t="s">
        <v>863</v>
      </c>
      <c r="C25" s="35">
        <v>4953000</v>
      </c>
      <c r="D25" s="110">
        <v>421.48719360000001</v>
      </c>
      <c r="E25" s="47">
        <v>42233.62777777778</v>
      </c>
      <c r="F25" s="35">
        <v>16800</v>
      </c>
      <c r="G25" s="35">
        <v>0.69800000000000006</v>
      </c>
      <c r="H25" s="35">
        <v>6.8500000000000005</v>
      </c>
      <c r="I25" s="35">
        <v>496</v>
      </c>
      <c r="J25" s="35">
        <v>2.0699999999999998</v>
      </c>
      <c r="K25" s="35">
        <v>0.42899999999999999</v>
      </c>
      <c r="L25" s="35">
        <v>92300</v>
      </c>
      <c r="M25" s="35">
        <v>8.24</v>
      </c>
      <c r="N25" s="35">
        <v>9.82</v>
      </c>
      <c r="O25" s="35">
        <v>24.299999999999997</v>
      </c>
      <c r="P25" s="35">
        <v>13500</v>
      </c>
      <c r="Q25" s="35">
        <v>27.099999999999998</v>
      </c>
      <c r="R25" s="35">
        <v>18000</v>
      </c>
      <c r="S25" s="35">
        <v>641</v>
      </c>
      <c r="T25" s="35">
        <v>6.3299999999999995E-2</v>
      </c>
      <c r="U25" s="35">
        <v>1.06</v>
      </c>
      <c r="V25" s="35">
        <v>14.1</v>
      </c>
      <c r="W25" s="35">
        <v>6410</v>
      </c>
      <c r="X25" s="35">
        <v>0.97499999999999998</v>
      </c>
      <c r="Y25" s="35">
        <v>0.32800000000000001</v>
      </c>
      <c r="Z25" s="35">
        <v>38400</v>
      </c>
      <c r="AA25" s="35">
        <v>0.26100000000000001</v>
      </c>
      <c r="AB25" s="35">
        <v>26.200000000000003</v>
      </c>
      <c r="AC25" s="35">
        <v>72.599999999999994</v>
      </c>
    </row>
    <row r="26" spans="1:29" s="12" customFormat="1" x14ac:dyDescent="0.2">
      <c r="A26" s="35" t="s">
        <v>1004</v>
      </c>
      <c r="B26" s="35" t="s">
        <v>863</v>
      </c>
      <c r="C26" s="35">
        <v>4953000</v>
      </c>
      <c r="D26" s="110">
        <v>421.48719360000001</v>
      </c>
      <c r="E26" s="47">
        <v>42234.496527777781</v>
      </c>
      <c r="F26" s="35">
        <v>17400</v>
      </c>
      <c r="G26" s="35">
        <v>1.1900000000000002</v>
      </c>
      <c r="H26" s="35">
        <v>5.37</v>
      </c>
      <c r="I26" s="35">
        <v>281</v>
      </c>
      <c r="J26" s="35">
        <v>1.1900000000000002</v>
      </c>
      <c r="K26" s="35">
        <v>0.24299999999999999</v>
      </c>
      <c r="L26" s="35">
        <v>86900</v>
      </c>
      <c r="M26" s="35">
        <v>9.9699999999999989</v>
      </c>
      <c r="N26" s="35">
        <v>6.33</v>
      </c>
      <c r="O26" s="35">
        <v>16.299999999999997</v>
      </c>
      <c r="P26" s="35">
        <v>13000</v>
      </c>
      <c r="Q26" s="35">
        <v>14.7</v>
      </c>
      <c r="R26" s="35">
        <v>18000</v>
      </c>
      <c r="S26" s="35">
        <v>373</v>
      </c>
      <c r="T26" s="35">
        <v>2.5000000000000001E-2</v>
      </c>
      <c r="U26" s="35">
        <v>1.42</v>
      </c>
      <c r="V26" s="35">
        <v>12.1</v>
      </c>
      <c r="W26" s="35">
        <v>6270</v>
      </c>
      <c r="X26" s="35">
        <v>0.88900000000000001</v>
      </c>
      <c r="Y26" s="35">
        <v>0.16300000000000001</v>
      </c>
      <c r="Z26" s="35">
        <v>32800</v>
      </c>
      <c r="AA26" s="35">
        <v>0.18100000000000002</v>
      </c>
      <c r="AB26" s="35">
        <v>25.4</v>
      </c>
      <c r="AC26" s="35">
        <v>55.4</v>
      </c>
    </row>
    <row r="27" spans="1:29" s="12" customFormat="1" x14ac:dyDescent="0.2">
      <c r="A27" s="35" t="s">
        <v>1005</v>
      </c>
      <c r="B27" s="35" t="s">
        <v>644</v>
      </c>
      <c r="C27" s="35" t="s">
        <v>44</v>
      </c>
      <c r="D27" s="110">
        <v>421.32625920000004</v>
      </c>
      <c r="E27" s="47">
        <v>42234.53125</v>
      </c>
      <c r="F27" s="35">
        <v>17000</v>
      </c>
      <c r="G27" s="35">
        <v>0.52</v>
      </c>
      <c r="H27" s="35">
        <v>5.5</v>
      </c>
      <c r="I27" s="35">
        <v>360</v>
      </c>
      <c r="J27" s="35">
        <v>0.92</v>
      </c>
      <c r="K27" s="35">
        <v>0.27</v>
      </c>
      <c r="L27" s="35">
        <v>93000</v>
      </c>
      <c r="M27" s="35">
        <v>7.5</v>
      </c>
      <c r="N27" s="35">
        <v>5.7</v>
      </c>
      <c r="O27" s="35">
        <v>17</v>
      </c>
      <c r="P27" s="35">
        <v>15000</v>
      </c>
      <c r="Q27" s="35">
        <v>17</v>
      </c>
      <c r="R27" s="35">
        <v>19000</v>
      </c>
      <c r="S27" s="35">
        <v>390</v>
      </c>
      <c r="T27" s="35">
        <v>0.15</v>
      </c>
      <c r="U27" s="35">
        <v>2.2999999999999998</v>
      </c>
      <c r="V27" s="35">
        <v>11</v>
      </c>
      <c r="W27" s="35">
        <v>6800</v>
      </c>
      <c r="X27" s="35">
        <v>0.81</v>
      </c>
      <c r="Y27" s="35">
        <v>0.5</v>
      </c>
      <c r="Z27" s="35">
        <v>35000</v>
      </c>
      <c r="AA27" s="35">
        <v>0.5</v>
      </c>
      <c r="AB27" s="35">
        <v>22</v>
      </c>
      <c r="AC27" s="35">
        <v>56</v>
      </c>
    </row>
    <row r="28" spans="1:29" s="12" customFormat="1" x14ac:dyDescent="0.2">
      <c r="A28" s="35" t="s">
        <v>1006</v>
      </c>
      <c r="B28" s="35" t="s">
        <v>644</v>
      </c>
      <c r="C28" s="35" t="s">
        <v>44</v>
      </c>
      <c r="D28" s="110">
        <v>421.32625920000004</v>
      </c>
      <c r="E28" s="47">
        <v>42235.4375</v>
      </c>
      <c r="F28" s="35">
        <v>7900</v>
      </c>
      <c r="G28" s="35">
        <v>0.5</v>
      </c>
      <c r="H28" s="35">
        <v>2.2000000000000002</v>
      </c>
      <c r="I28" s="35">
        <v>130</v>
      </c>
      <c r="J28" s="35">
        <v>0.25</v>
      </c>
      <c r="K28" s="35">
        <v>0.25</v>
      </c>
      <c r="L28" s="35">
        <v>64000</v>
      </c>
      <c r="M28" s="35">
        <v>1.4</v>
      </c>
      <c r="N28" s="35">
        <v>1.4</v>
      </c>
      <c r="O28" s="35">
        <v>5.5</v>
      </c>
      <c r="P28" s="35">
        <v>4500</v>
      </c>
      <c r="Q28" s="35">
        <v>4.0999999999999996</v>
      </c>
      <c r="R28" s="35">
        <v>14000</v>
      </c>
      <c r="S28" s="35">
        <v>120</v>
      </c>
      <c r="T28" s="35">
        <v>0.1</v>
      </c>
      <c r="U28" s="35">
        <v>1.8</v>
      </c>
      <c r="V28" s="35">
        <v>2.6</v>
      </c>
      <c r="W28" s="35">
        <v>4200</v>
      </c>
      <c r="X28" s="35">
        <v>0.63</v>
      </c>
      <c r="Y28" s="35">
        <v>0.5</v>
      </c>
      <c r="Z28" s="35">
        <v>35000</v>
      </c>
      <c r="AA28" s="35">
        <v>0.5</v>
      </c>
      <c r="AB28" s="35">
        <v>6.3</v>
      </c>
      <c r="AC28" s="35">
        <v>14</v>
      </c>
    </row>
    <row r="29" spans="1:29" s="12" customFormat="1" x14ac:dyDescent="0.2">
      <c r="A29" s="35" t="s">
        <v>1007</v>
      </c>
      <c r="B29" s="35" t="s">
        <v>644</v>
      </c>
      <c r="C29" s="35" t="s">
        <v>44</v>
      </c>
      <c r="D29" s="110">
        <v>421.32625920000004</v>
      </c>
      <c r="E29" s="47">
        <v>42235.510416666664</v>
      </c>
      <c r="F29" s="35">
        <v>7800</v>
      </c>
      <c r="G29" s="35">
        <v>0.5</v>
      </c>
      <c r="H29" s="35">
        <v>3</v>
      </c>
      <c r="I29" s="35">
        <v>220</v>
      </c>
      <c r="J29" s="35">
        <v>0.41</v>
      </c>
      <c r="K29" s="35">
        <v>0.25</v>
      </c>
      <c r="L29" s="35">
        <v>74000</v>
      </c>
      <c r="M29" s="35">
        <v>3.4</v>
      </c>
      <c r="N29" s="35">
        <v>3</v>
      </c>
      <c r="O29" s="35">
        <v>9.3000000000000007</v>
      </c>
      <c r="P29" s="35">
        <v>6400</v>
      </c>
      <c r="Q29" s="35">
        <v>8.4</v>
      </c>
      <c r="R29" s="35">
        <v>15000</v>
      </c>
      <c r="S29" s="35">
        <v>230</v>
      </c>
      <c r="T29" s="35">
        <v>0.1</v>
      </c>
      <c r="U29" s="35">
        <v>1.8</v>
      </c>
      <c r="V29" s="35">
        <v>5.2</v>
      </c>
      <c r="W29" s="35">
        <v>4700</v>
      </c>
      <c r="X29" s="35">
        <v>0.52</v>
      </c>
      <c r="Y29" s="35">
        <v>0.5</v>
      </c>
      <c r="Z29" s="35">
        <v>35000</v>
      </c>
      <c r="AA29" s="35">
        <v>0.5</v>
      </c>
      <c r="AB29" s="35">
        <v>12</v>
      </c>
      <c r="AC29" s="35">
        <v>27</v>
      </c>
    </row>
    <row r="30" spans="1:29" s="12" customFormat="1" x14ac:dyDescent="0.2">
      <c r="A30" s="35" t="s">
        <v>1008</v>
      </c>
      <c r="B30" s="35" t="s">
        <v>863</v>
      </c>
      <c r="C30" s="35">
        <v>4953000</v>
      </c>
      <c r="D30" s="110">
        <v>421.48719360000001</v>
      </c>
      <c r="E30" s="47">
        <v>42235.543749999997</v>
      </c>
      <c r="F30" s="35">
        <v>7110</v>
      </c>
      <c r="G30" s="35">
        <v>0.20900000000000002</v>
      </c>
      <c r="H30" s="35">
        <v>3.13</v>
      </c>
      <c r="I30" s="35">
        <v>187</v>
      </c>
      <c r="J30" s="35">
        <v>0.45700000000000002</v>
      </c>
      <c r="K30" s="35">
        <v>0.5</v>
      </c>
      <c r="L30" s="35">
        <v>74500</v>
      </c>
      <c r="M30" s="35">
        <v>3.83</v>
      </c>
      <c r="N30" s="35">
        <v>2.66</v>
      </c>
      <c r="O30" s="35">
        <v>8.51</v>
      </c>
      <c r="P30" s="35">
        <v>5210</v>
      </c>
      <c r="Q30" s="35">
        <v>7.15</v>
      </c>
      <c r="R30" s="35">
        <v>15200</v>
      </c>
      <c r="S30" s="35">
        <v>182</v>
      </c>
      <c r="T30" s="35">
        <v>0.15</v>
      </c>
      <c r="U30" s="35">
        <v>1.49</v>
      </c>
      <c r="V30" s="35">
        <v>4.8099999999999996</v>
      </c>
      <c r="W30" s="35">
        <v>4090</v>
      </c>
      <c r="X30" s="35">
        <v>0.69399999999999995</v>
      </c>
      <c r="Y30" s="35">
        <v>5.4100000000000002E-2</v>
      </c>
      <c r="Z30" s="35">
        <v>33500</v>
      </c>
      <c r="AA30" s="35">
        <v>5.0200000000000002E-2</v>
      </c>
      <c r="AB30" s="35">
        <v>12</v>
      </c>
      <c r="AC30" s="35">
        <v>23</v>
      </c>
    </row>
    <row r="31" spans="1:29" s="12" customFormat="1" x14ac:dyDescent="0.2">
      <c r="A31" s="35" t="s">
        <v>1009</v>
      </c>
      <c r="B31" s="35" t="s">
        <v>863</v>
      </c>
      <c r="C31" s="35">
        <v>4953000</v>
      </c>
      <c r="D31" s="110">
        <v>421.48719360000001</v>
      </c>
      <c r="E31" s="47">
        <v>42236.288888888892</v>
      </c>
      <c r="F31" s="35">
        <v>5790</v>
      </c>
      <c r="G31" s="35">
        <v>0.19799999999999998</v>
      </c>
      <c r="H31" s="35">
        <v>2.92</v>
      </c>
      <c r="I31" s="35">
        <v>161</v>
      </c>
      <c r="J31" s="35">
        <v>0.34200000000000003</v>
      </c>
      <c r="K31" s="35">
        <v>0.5</v>
      </c>
      <c r="L31" s="35">
        <v>73200</v>
      </c>
      <c r="M31" s="35">
        <v>3.09</v>
      </c>
      <c r="N31" s="35">
        <v>1.99</v>
      </c>
      <c r="O31" s="35">
        <v>6.84</v>
      </c>
      <c r="P31" s="35">
        <v>4330</v>
      </c>
      <c r="Q31" s="35">
        <v>5.17</v>
      </c>
      <c r="R31" s="35">
        <v>14600</v>
      </c>
      <c r="S31" s="35">
        <v>136</v>
      </c>
      <c r="T31" s="35">
        <v>0.15</v>
      </c>
      <c r="U31" s="35">
        <v>1.63</v>
      </c>
      <c r="V31" s="35">
        <v>3.2399999999999998</v>
      </c>
      <c r="W31" s="35">
        <v>3780</v>
      </c>
      <c r="X31" s="35">
        <v>0.63100000000000001</v>
      </c>
      <c r="Y31" s="35">
        <v>4.82E-2</v>
      </c>
      <c r="Z31" s="35">
        <v>34800</v>
      </c>
      <c r="AA31" s="35">
        <v>3.7200000000000004E-2</v>
      </c>
      <c r="AB31" s="35">
        <v>10.4</v>
      </c>
      <c r="AC31" s="35">
        <v>18.700000000000003</v>
      </c>
    </row>
    <row r="32" spans="1:29" s="12" customFormat="1" x14ac:dyDescent="0.2">
      <c r="A32" s="35" t="s">
        <v>1010</v>
      </c>
      <c r="B32" s="35" t="s">
        <v>644</v>
      </c>
      <c r="C32" s="35" t="s">
        <v>44</v>
      </c>
      <c r="D32" s="110">
        <v>421.32625920000004</v>
      </c>
      <c r="E32" s="47">
        <v>42240.542361111111</v>
      </c>
      <c r="F32" s="35">
        <v>3400</v>
      </c>
      <c r="G32" s="35">
        <v>0.5</v>
      </c>
      <c r="H32" s="35">
        <v>2.2999999999999998</v>
      </c>
      <c r="I32" s="35">
        <v>150</v>
      </c>
      <c r="J32" s="35">
        <v>0.25</v>
      </c>
      <c r="K32" s="35">
        <v>0.25</v>
      </c>
      <c r="L32" s="35">
        <v>67000</v>
      </c>
      <c r="M32" s="35">
        <v>1.5</v>
      </c>
      <c r="N32" s="35">
        <v>1.2</v>
      </c>
      <c r="O32" s="35">
        <v>5.0999999999999996</v>
      </c>
      <c r="P32" s="35">
        <v>2800</v>
      </c>
      <c r="Q32" s="35">
        <v>3.1</v>
      </c>
      <c r="R32" s="35">
        <v>14000</v>
      </c>
      <c r="S32" s="35">
        <v>87</v>
      </c>
      <c r="T32" s="35">
        <v>0.1</v>
      </c>
      <c r="U32" s="35">
        <v>1.9</v>
      </c>
      <c r="V32" s="35">
        <v>2.2999999999999998</v>
      </c>
      <c r="W32" s="35">
        <v>3700</v>
      </c>
      <c r="X32" s="35">
        <v>0.55000000000000004</v>
      </c>
      <c r="Y32" s="35">
        <v>0.5</v>
      </c>
      <c r="Z32" s="35">
        <v>40000</v>
      </c>
      <c r="AA32" s="35">
        <v>0.5</v>
      </c>
      <c r="AB32" s="35">
        <v>7</v>
      </c>
      <c r="AC32" s="35">
        <v>13</v>
      </c>
    </row>
    <row r="33" spans="1:29" s="12" customFormat="1" x14ac:dyDescent="0.2">
      <c r="A33" s="35" t="s">
        <v>1011</v>
      </c>
      <c r="B33" s="35" t="s">
        <v>863</v>
      </c>
      <c r="C33" s="35">
        <v>4953000</v>
      </c>
      <c r="D33" s="110">
        <v>421.48719360000001</v>
      </c>
      <c r="E33" s="47">
        <v>42240.548611111109</v>
      </c>
      <c r="F33" s="35">
        <v>3410</v>
      </c>
      <c r="G33" s="35">
        <v>0.153</v>
      </c>
      <c r="H33" s="35">
        <v>2.35</v>
      </c>
      <c r="I33" s="35">
        <v>132</v>
      </c>
      <c r="J33" s="35">
        <v>0.24199999999999999</v>
      </c>
      <c r="K33" s="35">
        <v>0.5</v>
      </c>
      <c r="L33" s="35">
        <v>62900</v>
      </c>
      <c r="M33" s="35">
        <v>1.6900000000000002</v>
      </c>
      <c r="N33" s="35">
        <v>1.26</v>
      </c>
      <c r="O33" s="35">
        <v>4.9899999999999993</v>
      </c>
      <c r="P33" s="35">
        <v>3280</v>
      </c>
      <c r="Q33" s="35">
        <v>3.02</v>
      </c>
      <c r="R33" s="35">
        <v>14000</v>
      </c>
      <c r="S33" s="35">
        <v>90.2</v>
      </c>
      <c r="T33" s="35">
        <v>0.15</v>
      </c>
      <c r="U33" s="35">
        <v>1.57</v>
      </c>
      <c r="V33" s="35">
        <v>2.1800000000000002</v>
      </c>
      <c r="W33" s="35">
        <v>3490</v>
      </c>
      <c r="X33" s="35">
        <v>0.61099999999999999</v>
      </c>
      <c r="Y33" s="35">
        <v>2</v>
      </c>
      <c r="Z33" s="35">
        <v>38200</v>
      </c>
      <c r="AA33" s="35">
        <v>2</v>
      </c>
      <c r="AB33" s="35">
        <v>7.37</v>
      </c>
      <c r="AC33" s="35">
        <v>15.6</v>
      </c>
    </row>
    <row r="34" spans="1:29" s="12" customFormat="1" x14ac:dyDescent="0.2">
      <c r="A34" s="35" t="s">
        <v>1012</v>
      </c>
      <c r="B34" s="35" t="s">
        <v>644</v>
      </c>
      <c r="C34" s="35" t="s">
        <v>44</v>
      </c>
      <c r="D34" s="110">
        <v>421.32625920000004</v>
      </c>
      <c r="E34" s="47">
        <v>42241.479166666664</v>
      </c>
      <c r="F34" s="35">
        <v>2500</v>
      </c>
      <c r="G34" s="35">
        <v>0.5</v>
      </c>
      <c r="H34" s="35">
        <v>2</v>
      </c>
      <c r="I34" s="35">
        <v>120</v>
      </c>
      <c r="J34" s="35">
        <v>0.25</v>
      </c>
      <c r="K34" s="35">
        <v>0.25</v>
      </c>
      <c r="L34" s="35">
        <v>62000</v>
      </c>
      <c r="M34" s="35">
        <v>1.2</v>
      </c>
      <c r="N34" s="35">
        <v>0.96</v>
      </c>
      <c r="O34" s="35">
        <v>3.6</v>
      </c>
      <c r="P34" s="35">
        <v>2300</v>
      </c>
      <c r="Q34" s="35">
        <v>2.4</v>
      </c>
      <c r="R34" s="35">
        <v>13000</v>
      </c>
      <c r="S34" s="35">
        <v>74</v>
      </c>
      <c r="T34" s="35">
        <v>0.1</v>
      </c>
      <c r="U34" s="35">
        <v>1.8</v>
      </c>
      <c r="V34" s="35">
        <v>1.8</v>
      </c>
      <c r="W34" s="35">
        <v>3400</v>
      </c>
      <c r="X34" s="35">
        <v>0.74</v>
      </c>
      <c r="Y34" s="35">
        <v>0.5</v>
      </c>
      <c r="Z34" s="35">
        <v>37000</v>
      </c>
      <c r="AA34" s="35">
        <v>0.5</v>
      </c>
      <c r="AB34" s="35">
        <v>5.5</v>
      </c>
      <c r="AC34" s="35">
        <v>8.9</v>
      </c>
    </row>
    <row r="35" spans="1:29" s="12" customFormat="1" x14ac:dyDescent="0.2">
      <c r="A35" s="35" t="s">
        <v>1013</v>
      </c>
      <c r="B35" s="35" t="s">
        <v>863</v>
      </c>
      <c r="C35" s="35">
        <v>4953000</v>
      </c>
      <c r="D35" s="110">
        <v>421.48719360000001</v>
      </c>
      <c r="E35" s="47">
        <v>42241.569444444445</v>
      </c>
      <c r="F35" s="35">
        <v>2570</v>
      </c>
      <c r="G35" s="35">
        <v>0.25800000000000001</v>
      </c>
      <c r="H35" s="35">
        <v>2.2999999999999998</v>
      </c>
      <c r="I35" s="35">
        <v>118</v>
      </c>
      <c r="J35" s="35">
        <v>0.16500000000000001</v>
      </c>
      <c r="K35" s="35">
        <v>0.5</v>
      </c>
      <c r="L35" s="35">
        <v>60000</v>
      </c>
      <c r="M35" s="35">
        <v>1.6800000000000002</v>
      </c>
      <c r="N35" s="35">
        <v>0.96599999999999997</v>
      </c>
      <c r="O35" s="35">
        <v>4.1599999999999993</v>
      </c>
      <c r="P35" s="35">
        <v>2130</v>
      </c>
      <c r="Q35" s="35">
        <v>2.25</v>
      </c>
      <c r="R35" s="35">
        <v>13800</v>
      </c>
      <c r="S35" s="35">
        <v>70.5</v>
      </c>
      <c r="T35" s="35">
        <v>0.15</v>
      </c>
      <c r="U35" s="35">
        <v>1.76</v>
      </c>
      <c r="V35" s="35">
        <v>1.85</v>
      </c>
      <c r="W35" s="35">
        <v>3400</v>
      </c>
      <c r="X35" s="35">
        <v>0.55800000000000005</v>
      </c>
      <c r="Y35" s="35">
        <v>2</v>
      </c>
      <c r="Z35" s="35">
        <v>40400</v>
      </c>
      <c r="AA35" s="35">
        <v>2</v>
      </c>
      <c r="AB35" s="35">
        <v>7.15</v>
      </c>
      <c r="AC35" s="35">
        <v>11.6</v>
      </c>
    </row>
    <row r="36" spans="1:29" s="12" customFormat="1" x14ac:dyDescent="0.2">
      <c r="A36" s="35" t="s">
        <v>1014</v>
      </c>
      <c r="B36" s="35" t="s">
        <v>863</v>
      </c>
      <c r="C36" s="35">
        <v>4953000</v>
      </c>
      <c r="D36" s="110">
        <v>421.48719360000001</v>
      </c>
      <c r="E36" s="47">
        <v>42241.569444444445</v>
      </c>
      <c r="F36" s="35">
        <v>2890</v>
      </c>
      <c r="G36" s="35">
        <v>0.23299999999999998</v>
      </c>
      <c r="H36" s="35">
        <v>2.48</v>
      </c>
      <c r="I36" s="35">
        <v>122</v>
      </c>
      <c r="J36" s="35">
        <v>0.18100000000000002</v>
      </c>
      <c r="K36" s="35">
        <v>0.5</v>
      </c>
      <c r="L36" s="35">
        <v>60900</v>
      </c>
      <c r="M36" s="35">
        <v>1.77</v>
      </c>
      <c r="N36" s="35">
        <v>1.1100000000000001</v>
      </c>
      <c r="O36" s="35">
        <v>4.42</v>
      </c>
      <c r="P36" s="35">
        <v>2390</v>
      </c>
      <c r="Q36" s="35">
        <v>2.39</v>
      </c>
      <c r="R36" s="35">
        <v>13800</v>
      </c>
      <c r="S36" s="35">
        <v>74.399999999999991</v>
      </c>
      <c r="T36" s="35">
        <v>0.15</v>
      </c>
      <c r="U36" s="35">
        <v>1.71</v>
      </c>
      <c r="V36" s="35">
        <v>1.9300000000000002</v>
      </c>
      <c r="W36" s="35">
        <v>3470</v>
      </c>
      <c r="X36" s="35">
        <v>0.64400000000000002</v>
      </c>
      <c r="Y36" s="35">
        <v>2</v>
      </c>
      <c r="Z36" s="35">
        <v>40000</v>
      </c>
      <c r="AA36" s="35">
        <v>2</v>
      </c>
      <c r="AB36" s="35">
        <v>7.26</v>
      </c>
      <c r="AC36" s="35">
        <v>12</v>
      </c>
    </row>
    <row r="37" spans="1:29" x14ac:dyDescent="0.2">
      <c r="A37" s="35" t="s">
        <v>1015</v>
      </c>
      <c r="B37" s="35" t="s">
        <v>644</v>
      </c>
      <c r="C37" s="35" t="s">
        <v>44</v>
      </c>
      <c r="D37" s="110">
        <v>421.32625920000004</v>
      </c>
      <c r="E37" s="47">
        <v>42242.439583333333</v>
      </c>
      <c r="F37" s="35">
        <v>4200</v>
      </c>
      <c r="G37" s="35">
        <v>0.4</v>
      </c>
      <c r="H37" s="35">
        <v>1.8</v>
      </c>
      <c r="I37" s="35">
        <v>120</v>
      </c>
      <c r="J37" s="35">
        <v>0.17</v>
      </c>
      <c r="K37" s="35">
        <v>4.2999999999999997E-2</v>
      </c>
      <c r="L37" s="35">
        <v>62000</v>
      </c>
      <c r="M37" s="35">
        <v>2.2000000000000002</v>
      </c>
      <c r="N37" s="35">
        <v>1.3</v>
      </c>
      <c r="O37" s="35">
        <v>5.0999999999999996</v>
      </c>
      <c r="P37" s="35">
        <v>2700</v>
      </c>
      <c r="Q37" s="35">
        <v>2.9</v>
      </c>
      <c r="R37" s="35">
        <v>14000</v>
      </c>
      <c r="S37" s="35">
        <v>69</v>
      </c>
      <c r="T37" s="35">
        <v>0.08</v>
      </c>
      <c r="U37" s="35">
        <v>2</v>
      </c>
      <c r="V37" s="35">
        <v>2.7</v>
      </c>
      <c r="W37" s="35">
        <v>4100</v>
      </c>
      <c r="X37" s="35">
        <v>2.6</v>
      </c>
      <c r="Y37" s="35">
        <v>0.1</v>
      </c>
      <c r="Z37" s="35">
        <v>42000</v>
      </c>
      <c r="AA37" s="35">
        <v>0.1</v>
      </c>
      <c r="AB37" s="35">
        <v>7.8</v>
      </c>
      <c r="AC37" s="35">
        <v>11</v>
      </c>
    </row>
    <row r="38" spans="1:29" x14ac:dyDescent="0.2">
      <c r="A38" s="35" t="s">
        <v>1016</v>
      </c>
      <c r="B38" s="35" t="s">
        <v>863</v>
      </c>
      <c r="C38" s="35">
        <v>4953000</v>
      </c>
      <c r="D38" s="110">
        <v>421.48719360000001</v>
      </c>
      <c r="E38" s="47">
        <v>42242.541666666664</v>
      </c>
      <c r="F38" s="35">
        <v>2190</v>
      </c>
      <c r="G38" s="35">
        <v>0.60899999999999999</v>
      </c>
      <c r="H38" s="35">
        <v>1.95</v>
      </c>
      <c r="I38" s="35">
        <v>107</v>
      </c>
      <c r="J38" s="35">
        <v>0.14200000000000002</v>
      </c>
      <c r="K38" s="35">
        <v>0.5</v>
      </c>
      <c r="L38" s="35">
        <v>59500</v>
      </c>
      <c r="M38" s="35">
        <v>2</v>
      </c>
      <c r="N38" s="35">
        <v>0.77399999999999991</v>
      </c>
      <c r="O38" s="35">
        <v>3.7100000000000004</v>
      </c>
      <c r="P38" s="35">
        <v>1520</v>
      </c>
      <c r="Q38" s="35">
        <v>1.75</v>
      </c>
      <c r="R38" s="35">
        <v>13800</v>
      </c>
      <c r="S38" s="35">
        <v>58</v>
      </c>
      <c r="T38" s="35">
        <v>0.15</v>
      </c>
      <c r="U38" s="35">
        <v>1.89</v>
      </c>
      <c r="V38" s="35">
        <v>1.6700000000000002</v>
      </c>
      <c r="W38" s="35">
        <v>3350</v>
      </c>
      <c r="X38" s="35">
        <v>0.54400000000000004</v>
      </c>
      <c r="Y38" s="35">
        <v>8.2400000000000001E-2</v>
      </c>
      <c r="Z38" s="35">
        <v>39600</v>
      </c>
      <c r="AA38" s="35">
        <v>5.0099999999999999E-2</v>
      </c>
      <c r="AB38" s="35">
        <v>5.4799999999999995</v>
      </c>
      <c r="AC38" s="35">
        <v>9.06</v>
      </c>
    </row>
    <row r="39" spans="1:29" x14ac:dyDescent="0.2">
      <c r="A39" s="35" t="s">
        <v>1017</v>
      </c>
      <c r="B39" s="35" t="s">
        <v>644</v>
      </c>
      <c r="C39" s="35" t="s">
        <v>44</v>
      </c>
      <c r="D39" s="110">
        <v>421.32625920000004</v>
      </c>
      <c r="E39" s="47">
        <v>42243.486111111109</v>
      </c>
      <c r="F39" s="35">
        <v>11000</v>
      </c>
      <c r="G39" s="35">
        <v>0.4</v>
      </c>
      <c r="H39" s="35">
        <v>2.9</v>
      </c>
      <c r="I39" s="35">
        <v>170</v>
      </c>
      <c r="J39" s="35">
        <v>0.55000000000000004</v>
      </c>
      <c r="K39" s="35">
        <v>5.8999999999999997E-2</v>
      </c>
      <c r="L39" s="35">
        <v>130000</v>
      </c>
      <c r="M39" s="35">
        <v>9.3000000000000007</v>
      </c>
      <c r="N39" s="35">
        <v>4.8</v>
      </c>
      <c r="O39" s="35">
        <v>7.6</v>
      </c>
      <c r="P39" s="35">
        <v>6300</v>
      </c>
      <c r="Q39" s="35">
        <v>5.6</v>
      </c>
      <c r="R39" s="35">
        <v>25000</v>
      </c>
      <c r="S39" s="35">
        <v>280</v>
      </c>
      <c r="T39" s="35">
        <v>0.08</v>
      </c>
      <c r="U39" s="35">
        <v>1.7</v>
      </c>
      <c r="V39" s="35">
        <v>12</v>
      </c>
      <c r="W39" s="35">
        <v>7100</v>
      </c>
      <c r="X39" s="35">
        <v>4.7</v>
      </c>
      <c r="Y39" s="35">
        <v>0.1</v>
      </c>
      <c r="Z39" s="35">
        <v>46000</v>
      </c>
      <c r="AA39" s="35">
        <v>0.1</v>
      </c>
      <c r="AB39" s="35">
        <v>19</v>
      </c>
      <c r="AC39" s="35">
        <v>25</v>
      </c>
    </row>
    <row r="40" spans="1:29" x14ac:dyDescent="0.2">
      <c r="A40" s="35" t="s">
        <v>1018</v>
      </c>
      <c r="B40" s="35" t="s">
        <v>863</v>
      </c>
      <c r="C40" s="35">
        <v>4953000</v>
      </c>
      <c r="D40" s="110">
        <v>421.48719360000001</v>
      </c>
      <c r="E40" s="47">
        <v>42243.552083333336</v>
      </c>
      <c r="F40" s="35">
        <v>2860</v>
      </c>
      <c r="G40" s="35">
        <v>0.129</v>
      </c>
      <c r="H40" s="35">
        <v>2.35</v>
      </c>
      <c r="I40" s="35">
        <v>117</v>
      </c>
      <c r="J40" s="35">
        <v>0.223</v>
      </c>
      <c r="K40" s="35">
        <v>0.5</v>
      </c>
      <c r="L40" s="35">
        <v>70400</v>
      </c>
      <c r="M40" s="35">
        <v>2.4900000000000002</v>
      </c>
      <c r="N40" s="35">
        <v>1.46</v>
      </c>
      <c r="O40" s="35">
        <v>4.0699999999999994</v>
      </c>
      <c r="P40" s="35">
        <v>2040</v>
      </c>
      <c r="Q40" s="35">
        <v>2.27</v>
      </c>
      <c r="R40" s="35">
        <v>15700</v>
      </c>
      <c r="S40" s="35">
        <v>102</v>
      </c>
      <c r="T40" s="35">
        <v>0.15</v>
      </c>
      <c r="U40" s="35">
        <v>1.57</v>
      </c>
      <c r="V40" s="35">
        <v>3.3400000000000003</v>
      </c>
      <c r="W40" s="35">
        <v>3670</v>
      </c>
      <c r="X40" s="35">
        <v>0.48799999999999999</v>
      </c>
      <c r="Y40" s="35">
        <v>2</v>
      </c>
      <c r="Z40" s="35">
        <v>37900</v>
      </c>
      <c r="AA40" s="35">
        <v>2</v>
      </c>
      <c r="AB40" s="35">
        <v>9.11</v>
      </c>
      <c r="AC40" s="35">
        <v>11</v>
      </c>
    </row>
    <row r="41" spans="1:29" x14ac:dyDescent="0.2">
      <c r="A41" s="35" t="s">
        <v>1019</v>
      </c>
      <c r="B41" s="35" t="s">
        <v>863</v>
      </c>
      <c r="C41" s="35">
        <v>4953000</v>
      </c>
      <c r="D41" s="110">
        <v>421.48719360000001</v>
      </c>
      <c r="E41" s="47">
        <v>42244.583333333336</v>
      </c>
      <c r="F41" s="35">
        <v>141000</v>
      </c>
      <c r="G41" s="35">
        <v>0.221</v>
      </c>
      <c r="H41" s="35">
        <v>41.9</v>
      </c>
      <c r="I41" s="35">
        <v>4290</v>
      </c>
      <c r="J41" s="35">
        <v>14.3</v>
      </c>
      <c r="K41" s="35">
        <v>6.24</v>
      </c>
      <c r="L41" s="35">
        <v>1030000</v>
      </c>
      <c r="M41" s="35">
        <v>87.9</v>
      </c>
      <c r="N41" s="35">
        <v>76.7</v>
      </c>
      <c r="O41" s="35">
        <v>119</v>
      </c>
      <c r="P41" s="35">
        <v>93400</v>
      </c>
      <c r="Q41" s="35">
        <v>197</v>
      </c>
      <c r="R41" s="35">
        <v>172000</v>
      </c>
      <c r="S41" s="35">
        <v>6980</v>
      </c>
      <c r="T41" s="35">
        <v>0.47300000000000003</v>
      </c>
      <c r="U41" s="35">
        <v>0.76900000000000002</v>
      </c>
      <c r="V41" s="35">
        <v>166</v>
      </c>
      <c r="W41" s="35">
        <v>31100</v>
      </c>
      <c r="X41" s="35">
        <v>5.3</v>
      </c>
      <c r="Y41" s="35">
        <v>1.5</v>
      </c>
      <c r="Z41" s="35">
        <v>81300</v>
      </c>
      <c r="AA41" s="35">
        <v>1.34</v>
      </c>
      <c r="AB41" s="35">
        <v>128</v>
      </c>
      <c r="AC41" s="35">
        <v>520</v>
      </c>
    </row>
    <row r="42" spans="1:29" x14ac:dyDescent="0.2">
      <c r="A42" s="35" t="s">
        <v>1020</v>
      </c>
      <c r="B42" s="35" t="s">
        <v>863</v>
      </c>
      <c r="C42" s="35">
        <v>4953000</v>
      </c>
      <c r="D42" s="110">
        <v>421.48719360000001</v>
      </c>
      <c r="E42" s="47">
        <v>42244.583333333336</v>
      </c>
      <c r="F42" s="35">
        <v>163000</v>
      </c>
      <c r="G42" s="35">
        <v>0.20300000000000001</v>
      </c>
      <c r="H42" s="35">
        <v>45</v>
      </c>
      <c r="I42" s="35">
        <v>4610</v>
      </c>
      <c r="J42" s="35">
        <v>14</v>
      </c>
      <c r="K42" s="35">
        <v>6.26</v>
      </c>
      <c r="L42" s="35">
        <v>1070000</v>
      </c>
      <c r="M42" s="35">
        <v>104</v>
      </c>
      <c r="N42" s="35">
        <v>84.5</v>
      </c>
      <c r="O42" s="35">
        <v>138</v>
      </c>
      <c r="P42" s="35">
        <v>110000</v>
      </c>
      <c r="Q42" s="35">
        <v>200</v>
      </c>
      <c r="R42" s="35">
        <v>188000</v>
      </c>
      <c r="S42" s="35">
        <v>7390</v>
      </c>
      <c r="T42" s="35">
        <v>0.36799999999999999</v>
      </c>
      <c r="U42" s="35">
        <v>0.84099999999999997</v>
      </c>
      <c r="V42" s="35">
        <v>184</v>
      </c>
      <c r="W42" s="35">
        <v>36200</v>
      </c>
      <c r="X42" s="35">
        <v>5.66</v>
      </c>
      <c r="Y42" s="35">
        <v>1.51</v>
      </c>
      <c r="Z42" s="35">
        <v>82300</v>
      </c>
      <c r="AA42" s="35">
        <v>1.56</v>
      </c>
      <c r="AB42" s="35">
        <v>141</v>
      </c>
      <c r="AC42" s="35">
        <v>588</v>
      </c>
    </row>
    <row r="43" spans="1:29" x14ac:dyDescent="0.2">
      <c r="A43" s="35" t="s">
        <v>1021</v>
      </c>
      <c r="B43" s="35" t="s">
        <v>644</v>
      </c>
      <c r="C43" s="35" t="s">
        <v>44</v>
      </c>
      <c r="D43" s="110">
        <v>421.32625920000004</v>
      </c>
      <c r="E43" s="47">
        <v>42257.493055555555</v>
      </c>
      <c r="F43" s="35">
        <v>64000</v>
      </c>
      <c r="G43" s="35">
        <v>0.4</v>
      </c>
      <c r="H43" s="35">
        <v>15</v>
      </c>
      <c r="I43" s="35">
        <v>910</v>
      </c>
      <c r="J43" s="35">
        <v>4.3</v>
      </c>
      <c r="K43" s="35">
        <v>1.2</v>
      </c>
      <c r="L43" s="35">
        <v>120000</v>
      </c>
      <c r="M43" s="35">
        <v>37</v>
      </c>
      <c r="N43" s="35">
        <v>26</v>
      </c>
      <c r="O43" s="35">
        <v>66</v>
      </c>
      <c r="P43" s="35">
        <v>55000</v>
      </c>
      <c r="Q43" s="35">
        <v>62</v>
      </c>
      <c r="R43" s="35">
        <v>28000</v>
      </c>
      <c r="S43" s="35">
        <v>1500</v>
      </c>
      <c r="T43" s="35">
        <v>0.08</v>
      </c>
      <c r="U43" s="35">
        <v>1.8</v>
      </c>
      <c r="V43" s="35">
        <v>40</v>
      </c>
      <c r="W43" s="35">
        <v>15000</v>
      </c>
      <c r="X43" s="35">
        <v>5.4</v>
      </c>
      <c r="Y43" s="35">
        <v>0.41</v>
      </c>
      <c r="Z43" s="35">
        <v>42000</v>
      </c>
      <c r="AA43" s="35">
        <v>0.74</v>
      </c>
      <c r="AB43" s="35">
        <v>90</v>
      </c>
      <c r="AC43" s="35">
        <v>200</v>
      </c>
    </row>
    <row r="44" spans="1:29" x14ac:dyDescent="0.2">
      <c r="A44" s="35" t="s">
        <v>1022</v>
      </c>
      <c r="B44" s="35" t="s">
        <v>644</v>
      </c>
      <c r="C44" s="35" t="s">
        <v>44</v>
      </c>
      <c r="D44" s="110">
        <v>421.32625920000004</v>
      </c>
      <c r="E44" s="47">
        <v>42262.420138888891</v>
      </c>
      <c r="F44" s="35">
        <v>10000</v>
      </c>
      <c r="G44" s="35">
        <v>0.4</v>
      </c>
      <c r="H44" s="35">
        <v>3.3</v>
      </c>
      <c r="I44" s="35">
        <v>180</v>
      </c>
      <c r="J44" s="35">
        <v>0.44</v>
      </c>
      <c r="K44" s="35">
        <v>0.5</v>
      </c>
      <c r="L44" s="35">
        <v>75000</v>
      </c>
      <c r="M44" s="35">
        <v>5.5</v>
      </c>
      <c r="N44" s="35">
        <v>3.1</v>
      </c>
      <c r="O44" s="35">
        <v>9</v>
      </c>
      <c r="P44" s="35">
        <v>7100</v>
      </c>
      <c r="Q44" s="35">
        <v>6.7</v>
      </c>
      <c r="R44" s="35">
        <v>17000</v>
      </c>
      <c r="S44" s="35">
        <v>170</v>
      </c>
      <c r="T44" s="35">
        <v>0.08</v>
      </c>
      <c r="U44" s="35">
        <v>2.1</v>
      </c>
      <c r="V44" s="35">
        <v>5.3</v>
      </c>
      <c r="W44" s="35">
        <v>5000</v>
      </c>
      <c r="X44" s="35">
        <v>2.2999999999999998</v>
      </c>
      <c r="Y44" s="35">
        <v>0.1</v>
      </c>
      <c r="Z44" s="35">
        <v>34000</v>
      </c>
      <c r="AA44" s="35">
        <v>0.11</v>
      </c>
      <c r="AB44" s="35">
        <v>15</v>
      </c>
      <c r="AC44" s="35">
        <v>26</v>
      </c>
    </row>
    <row r="45" spans="1:29" x14ac:dyDescent="0.2">
      <c r="A45" s="35" t="s">
        <v>1023</v>
      </c>
      <c r="B45" s="35" t="s">
        <v>644</v>
      </c>
      <c r="C45" s="35" t="s">
        <v>44</v>
      </c>
      <c r="D45" s="110">
        <v>421.32625920000004</v>
      </c>
      <c r="E45" s="47">
        <v>42262.420138888891</v>
      </c>
      <c r="F45" s="35">
        <v>11000</v>
      </c>
      <c r="G45" s="35">
        <v>0.4</v>
      </c>
      <c r="H45" s="35">
        <v>3.4</v>
      </c>
      <c r="I45" s="35">
        <v>190</v>
      </c>
      <c r="J45" s="35">
        <v>0.43</v>
      </c>
      <c r="K45" s="35">
        <v>0.5</v>
      </c>
      <c r="L45" s="35">
        <v>74000</v>
      </c>
      <c r="M45" s="35">
        <v>5.5</v>
      </c>
      <c r="N45" s="35">
        <v>3.2</v>
      </c>
      <c r="O45" s="35">
        <v>9.1999999999999993</v>
      </c>
      <c r="P45" s="35">
        <v>7500</v>
      </c>
      <c r="Q45" s="35">
        <v>6.9</v>
      </c>
      <c r="R45" s="35">
        <v>17000</v>
      </c>
      <c r="S45" s="35">
        <v>180</v>
      </c>
      <c r="T45" s="35">
        <v>0.08</v>
      </c>
      <c r="U45" s="35">
        <v>1.9</v>
      </c>
      <c r="V45" s="35">
        <v>5.5</v>
      </c>
      <c r="W45" s="35">
        <v>5100</v>
      </c>
      <c r="X45" s="35">
        <v>4.4000000000000004</v>
      </c>
      <c r="Y45" s="35">
        <v>0.1</v>
      </c>
      <c r="Z45" s="35">
        <v>33000</v>
      </c>
      <c r="AA45" s="35">
        <v>0.12</v>
      </c>
      <c r="AB45" s="35">
        <v>15</v>
      </c>
      <c r="AC45" s="35">
        <v>26</v>
      </c>
    </row>
    <row r="46" spans="1:29" x14ac:dyDescent="0.2">
      <c r="A46" s="35" t="s">
        <v>1024</v>
      </c>
      <c r="B46" s="35" t="s">
        <v>644</v>
      </c>
      <c r="C46" s="35" t="s">
        <v>44</v>
      </c>
      <c r="D46" s="110">
        <v>421.32625920000004</v>
      </c>
      <c r="E46" s="47">
        <v>42268.614583333336</v>
      </c>
      <c r="F46" s="35">
        <v>5300</v>
      </c>
      <c r="G46" s="35">
        <v>0.4</v>
      </c>
      <c r="H46" s="35">
        <v>2.6</v>
      </c>
      <c r="I46" s="35">
        <v>120</v>
      </c>
      <c r="J46" s="35">
        <v>0.18</v>
      </c>
      <c r="K46" s="35">
        <v>0.5</v>
      </c>
      <c r="L46" s="35">
        <v>72000</v>
      </c>
      <c r="M46" s="35">
        <v>2.4</v>
      </c>
      <c r="N46" s="35">
        <v>1.3</v>
      </c>
      <c r="O46" s="35">
        <v>4.5</v>
      </c>
      <c r="P46" s="35">
        <v>2900</v>
      </c>
      <c r="Q46" s="35">
        <v>3</v>
      </c>
      <c r="R46" s="35">
        <v>18000</v>
      </c>
      <c r="S46" s="35">
        <v>78</v>
      </c>
      <c r="T46" s="35">
        <v>0.08</v>
      </c>
      <c r="U46" s="35">
        <v>1.8</v>
      </c>
      <c r="V46" s="35">
        <v>2.8</v>
      </c>
      <c r="W46" s="35">
        <v>4300</v>
      </c>
      <c r="X46" s="35">
        <v>0.57999999999999996</v>
      </c>
      <c r="Y46" s="35">
        <v>0.1</v>
      </c>
      <c r="Z46" s="35">
        <v>39000</v>
      </c>
      <c r="AA46" s="35">
        <v>0.1</v>
      </c>
      <c r="AB46" s="35">
        <v>7.4</v>
      </c>
      <c r="AC46" s="35">
        <v>13</v>
      </c>
    </row>
    <row r="47" spans="1:29" x14ac:dyDescent="0.2">
      <c r="A47" s="35" t="s">
        <v>1025</v>
      </c>
      <c r="B47" s="35" t="s">
        <v>644</v>
      </c>
      <c r="C47" s="35" t="s">
        <v>44</v>
      </c>
      <c r="D47" s="110">
        <v>421.32625920000004</v>
      </c>
      <c r="E47" s="47">
        <v>42268.614583333336</v>
      </c>
      <c r="F47" s="35">
        <v>5600</v>
      </c>
      <c r="G47" s="35">
        <v>0.4</v>
      </c>
      <c r="H47" s="35">
        <v>2.6</v>
      </c>
      <c r="I47" s="35">
        <v>140</v>
      </c>
      <c r="J47" s="35">
        <v>0.22</v>
      </c>
      <c r="K47" s="35">
        <v>0.5</v>
      </c>
      <c r="L47" s="35">
        <v>73000</v>
      </c>
      <c r="M47" s="35">
        <v>2.8</v>
      </c>
      <c r="N47" s="35">
        <v>1.6</v>
      </c>
      <c r="O47" s="35">
        <v>5.0999999999999996</v>
      </c>
      <c r="P47" s="35">
        <v>3500</v>
      </c>
      <c r="Q47" s="35">
        <v>3.4</v>
      </c>
      <c r="R47" s="35">
        <v>19000</v>
      </c>
      <c r="S47" s="35">
        <v>87</v>
      </c>
      <c r="T47" s="35">
        <v>0.08</v>
      </c>
      <c r="U47" s="35">
        <v>1.9</v>
      </c>
      <c r="V47" s="35">
        <v>3.2</v>
      </c>
      <c r="W47" s="35">
        <v>4400</v>
      </c>
      <c r="X47" s="35">
        <v>1</v>
      </c>
      <c r="Y47" s="35">
        <v>0.1</v>
      </c>
      <c r="Z47" s="35">
        <v>40000</v>
      </c>
      <c r="AA47" s="35">
        <v>0.1</v>
      </c>
      <c r="AB47" s="35">
        <v>8.1999999999999993</v>
      </c>
      <c r="AC47" s="35">
        <v>16</v>
      </c>
    </row>
    <row r="48" spans="1:29" x14ac:dyDescent="0.2">
      <c r="A48" s="35" t="s">
        <v>1026</v>
      </c>
      <c r="B48" s="35" t="s">
        <v>863</v>
      </c>
      <c r="C48" s="35">
        <v>4953000</v>
      </c>
      <c r="D48" s="110">
        <v>421.48719360000001</v>
      </c>
      <c r="E48" s="47">
        <v>42269.413888888892</v>
      </c>
      <c r="F48" s="35">
        <v>2530</v>
      </c>
      <c r="G48" s="35">
        <v>0.82</v>
      </c>
      <c r="H48" s="35">
        <v>2.3199999999999998</v>
      </c>
      <c r="I48" s="35">
        <v>140</v>
      </c>
      <c r="J48" s="35">
        <v>0.216</v>
      </c>
      <c r="K48" s="35">
        <v>0.5</v>
      </c>
      <c r="L48" s="35">
        <v>76600</v>
      </c>
      <c r="M48" s="35">
        <v>1.9200000000000002</v>
      </c>
      <c r="N48" s="35">
        <v>1.31</v>
      </c>
      <c r="O48" s="35">
        <v>4.3</v>
      </c>
      <c r="P48" s="35">
        <v>2470</v>
      </c>
      <c r="Q48" s="35">
        <v>2.99</v>
      </c>
      <c r="R48" s="35">
        <v>19300</v>
      </c>
      <c r="S48" s="35">
        <v>90.5</v>
      </c>
      <c r="T48" s="35">
        <v>0.15</v>
      </c>
      <c r="U48" s="35">
        <v>1.7799999999999998</v>
      </c>
      <c r="V48" s="35">
        <v>2.64</v>
      </c>
      <c r="W48" s="35">
        <v>3650</v>
      </c>
      <c r="X48" s="35">
        <v>0.83699999999999997</v>
      </c>
      <c r="Y48" s="35">
        <v>7.0400000000000004E-2</v>
      </c>
      <c r="Z48" s="35">
        <v>44000</v>
      </c>
      <c r="AA48" s="35">
        <v>7.9400000000000012E-2</v>
      </c>
      <c r="AB48" s="35">
        <v>6.6800000000000006</v>
      </c>
      <c r="AC48" s="35">
        <v>14.1</v>
      </c>
    </row>
    <row r="49" spans="1:29" x14ac:dyDescent="0.2">
      <c r="A49" s="35" t="s">
        <v>1027</v>
      </c>
      <c r="B49" s="35" t="s">
        <v>644</v>
      </c>
      <c r="C49" s="35" t="s">
        <v>44</v>
      </c>
      <c r="D49" s="110">
        <v>421.32625920000004</v>
      </c>
      <c r="E49" s="47">
        <v>42271.420138888891</v>
      </c>
      <c r="F49" s="35">
        <v>2900</v>
      </c>
      <c r="G49" s="35">
        <v>0.4</v>
      </c>
      <c r="H49" s="35">
        <v>1.9</v>
      </c>
      <c r="I49" s="35">
        <v>130</v>
      </c>
      <c r="J49" s="35">
        <v>0.15</v>
      </c>
      <c r="K49" s="35">
        <v>0.5</v>
      </c>
      <c r="L49" s="35">
        <v>76000</v>
      </c>
      <c r="M49" s="35">
        <v>2.2999999999999998</v>
      </c>
      <c r="N49" s="35">
        <v>1.2</v>
      </c>
      <c r="O49" s="35">
        <v>4.2</v>
      </c>
      <c r="P49" s="35">
        <v>2300</v>
      </c>
      <c r="Q49" s="35">
        <v>2.2000000000000002</v>
      </c>
      <c r="R49" s="35">
        <v>19000</v>
      </c>
      <c r="S49" s="35">
        <v>60</v>
      </c>
      <c r="T49" s="35">
        <v>0.08</v>
      </c>
      <c r="U49" s="35">
        <v>1.9</v>
      </c>
      <c r="V49" s="35">
        <v>3.1</v>
      </c>
      <c r="W49" s="35">
        <v>4000</v>
      </c>
      <c r="X49" s="35">
        <v>0.57999999999999996</v>
      </c>
      <c r="Y49" s="35">
        <v>0.1</v>
      </c>
      <c r="Z49" s="35">
        <v>43000</v>
      </c>
      <c r="AA49" s="35">
        <v>0.1</v>
      </c>
      <c r="AB49" s="35">
        <v>4.5</v>
      </c>
      <c r="AC49" s="35">
        <v>12</v>
      </c>
    </row>
    <row r="50" spans="1:29" x14ac:dyDescent="0.2">
      <c r="A50" s="35" t="s">
        <v>1028</v>
      </c>
      <c r="B50" s="35" t="s">
        <v>644</v>
      </c>
      <c r="C50" s="35" t="s">
        <v>44</v>
      </c>
      <c r="D50" s="110">
        <v>421.32625920000004</v>
      </c>
      <c r="E50" s="47">
        <v>42271.420138888891</v>
      </c>
      <c r="F50" s="35">
        <v>2900</v>
      </c>
      <c r="G50" s="35">
        <v>0.4</v>
      </c>
      <c r="H50" s="35">
        <v>2.1</v>
      </c>
      <c r="I50" s="35">
        <v>120</v>
      </c>
      <c r="J50" s="35">
        <v>0.15</v>
      </c>
      <c r="K50" s="35">
        <v>0.5</v>
      </c>
      <c r="L50" s="35">
        <v>74000</v>
      </c>
      <c r="M50" s="35">
        <v>2.4</v>
      </c>
      <c r="N50" s="35">
        <v>1.1000000000000001</v>
      </c>
      <c r="O50" s="35">
        <v>4.0999999999999996</v>
      </c>
      <c r="P50" s="35">
        <v>2200</v>
      </c>
      <c r="Q50" s="35">
        <v>2</v>
      </c>
      <c r="R50" s="35">
        <v>19000</v>
      </c>
      <c r="S50" s="35">
        <v>55</v>
      </c>
      <c r="T50" s="35">
        <v>0.08</v>
      </c>
      <c r="U50" s="35">
        <v>1.9</v>
      </c>
      <c r="V50" s="35">
        <v>3.1</v>
      </c>
      <c r="W50" s="35">
        <v>3900</v>
      </c>
      <c r="X50" s="35">
        <v>0.7</v>
      </c>
      <c r="Y50" s="35">
        <v>0.1</v>
      </c>
      <c r="Z50" s="35">
        <v>42000</v>
      </c>
      <c r="AA50" s="35">
        <v>0.1</v>
      </c>
      <c r="AB50" s="35">
        <v>4.7</v>
      </c>
      <c r="AC50" s="35">
        <v>10</v>
      </c>
    </row>
    <row r="51" spans="1:29" x14ac:dyDescent="0.2">
      <c r="A51" s="35" t="s">
        <v>1029</v>
      </c>
      <c r="B51" s="35" t="s">
        <v>644</v>
      </c>
      <c r="C51" s="35" t="s">
        <v>44</v>
      </c>
      <c r="D51" s="110">
        <v>421.32625920000004</v>
      </c>
      <c r="E51" s="47">
        <v>42275.517361111109</v>
      </c>
      <c r="F51" s="35">
        <v>96000</v>
      </c>
      <c r="G51" s="35">
        <v>0.4</v>
      </c>
      <c r="H51" s="35">
        <v>13</v>
      </c>
      <c r="I51" s="35">
        <v>1500</v>
      </c>
      <c r="J51" s="35">
        <v>12</v>
      </c>
      <c r="K51" s="35">
        <v>1.9</v>
      </c>
      <c r="L51" s="35">
        <v>200000</v>
      </c>
      <c r="M51" s="35">
        <v>67</v>
      </c>
      <c r="N51" s="35">
        <v>57</v>
      </c>
      <c r="O51" s="35">
        <v>130</v>
      </c>
      <c r="P51" s="35">
        <v>75000</v>
      </c>
      <c r="Q51" s="35">
        <v>66</v>
      </c>
      <c r="R51" s="35">
        <v>40000</v>
      </c>
      <c r="S51" s="35">
        <v>3900</v>
      </c>
      <c r="T51" s="35">
        <v>0.21</v>
      </c>
      <c r="U51" s="35">
        <v>1.1000000000000001</v>
      </c>
      <c r="V51" s="35">
        <v>67</v>
      </c>
      <c r="W51" s="35">
        <v>22000</v>
      </c>
      <c r="X51" s="35">
        <v>3.4</v>
      </c>
      <c r="Y51" s="35">
        <v>0.32</v>
      </c>
      <c r="Z51" s="35">
        <v>76000</v>
      </c>
      <c r="AA51" s="35">
        <v>0.92</v>
      </c>
      <c r="AB51" s="35">
        <v>150</v>
      </c>
      <c r="AC51" s="35">
        <v>280</v>
      </c>
    </row>
    <row r="52" spans="1:29" x14ac:dyDescent="0.2">
      <c r="A52" s="35" t="s">
        <v>1030</v>
      </c>
      <c r="B52" s="35" t="s">
        <v>644</v>
      </c>
      <c r="C52" s="35" t="s">
        <v>44</v>
      </c>
      <c r="D52" s="110">
        <v>421.32625920000004</v>
      </c>
      <c r="E52" s="47">
        <v>42275.517361111109</v>
      </c>
      <c r="F52" s="35">
        <v>98000</v>
      </c>
      <c r="G52" s="35">
        <v>0.4</v>
      </c>
      <c r="H52" s="35">
        <v>13</v>
      </c>
      <c r="I52" s="35">
        <v>1600</v>
      </c>
      <c r="J52" s="35">
        <v>12</v>
      </c>
      <c r="K52" s="35">
        <v>1.9</v>
      </c>
      <c r="L52" s="35">
        <v>200000</v>
      </c>
      <c r="M52" s="35">
        <v>67</v>
      </c>
      <c r="N52" s="35">
        <v>56</v>
      </c>
      <c r="O52" s="35">
        <v>130</v>
      </c>
      <c r="P52" s="35">
        <v>77000</v>
      </c>
      <c r="Q52" s="35">
        <v>67</v>
      </c>
      <c r="R52" s="35">
        <v>41000</v>
      </c>
      <c r="S52" s="35">
        <v>3900</v>
      </c>
      <c r="T52" s="35">
        <v>0.22</v>
      </c>
      <c r="U52" s="35">
        <v>1.1000000000000001</v>
      </c>
      <c r="V52" s="35">
        <v>66</v>
      </c>
      <c r="W52" s="35">
        <v>22000</v>
      </c>
      <c r="X52" s="35">
        <v>3.4</v>
      </c>
      <c r="Y52" s="35">
        <v>0.33</v>
      </c>
      <c r="Z52" s="35">
        <v>76000</v>
      </c>
      <c r="AA52" s="35">
        <v>0.94</v>
      </c>
      <c r="AB52" s="35">
        <v>150</v>
      </c>
      <c r="AC52" s="35">
        <v>280</v>
      </c>
    </row>
    <row r="53" spans="1:29" x14ac:dyDescent="0.2">
      <c r="A53" s="35" t="s">
        <v>1031</v>
      </c>
      <c r="B53" s="35" t="s">
        <v>644</v>
      </c>
      <c r="C53" s="35" t="s">
        <v>44</v>
      </c>
      <c r="D53" s="110">
        <v>421.32625920000004</v>
      </c>
      <c r="E53" s="47">
        <v>42277.475694444445</v>
      </c>
      <c r="F53" s="35">
        <v>20000</v>
      </c>
      <c r="G53" s="35">
        <v>0.4</v>
      </c>
      <c r="H53" s="35">
        <v>4.5999999999999996</v>
      </c>
      <c r="I53" s="35">
        <v>240</v>
      </c>
      <c r="J53" s="35">
        <v>0.96</v>
      </c>
      <c r="K53" s="35">
        <v>0.5</v>
      </c>
      <c r="L53" s="35">
        <v>81000</v>
      </c>
      <c r="M53" s="35">
        <v>12</v>
      </c>
      <c r="N53" s="35">
        <v>6.8</v>
      </c>
      <c r="O53" s="35">
        <v>16</v>
      </c>
      <c r="P53" s="35">
        <v>16000</v>
      </c>
      <c r="Q53" s="35">
        <v>12</v>
      </c>
      <c r="R53" s="35">
        <v>20000</v>
      </c>
      <c r="S53" s="35">
        <v>280</v>
      </c>
      <c r="T53" s="35">
        <v>0.08</v>
      </c>
      <c r="U53" s="35">
        <v>2</v>
      </c>
      <c r="V53" s="35">
        <v>10</v>
      </c>
      <c r="W53" s="35">
        <v>6200</v>
      </c>
      <c r="X53" s="35">
        <v>0.81</v>
      </c>
      <c r="Y53" s="35">
        <v>0.1</v>
      </c>
      <c r="Z53" s="35">
        <v>45000</v>
      </c>
      <c r="AA53" s="35">
        <v>0.18</v>
      </c>
      <c r="AB53" s="35">
        <v>31</v>
      </c>
      <c r="AC53" s="35">
        <v>48</v>
      </c>
    </row>
    <row r="54" spans="1:29" x14ac:dyDescent="0.2">
      <c r="A54" s="35" t="s">
        <v>1032</v>
      </c>
      <c r="B54" s="35" t="s">
        <v>644</v>
      </c>
      <c r="C54" s="35" t="s">
        <v>44</v>
      </c>
      <c r="D54" s="110">
        <v>421.32625920000004</v>
      </c>
      <c r="E54" s="47">
        <v>42277.475694444445</v>
      </c>
      <c r="F54" s="35">
        <v>46000</v>
      </c>
      <c r="G54" s="35">
        <v>0.4</v>
      </c>
      <c r="H54" s="35">
        <v>8.6999999999999993</v>
      </c>
      <c r="I54" s="35">
        <v>480</v>
      </c>
      <c r="J54" s="35">
        <v>2.6</v>
      </c>
      <c r="K54" s="35">
        <v>0.5</v>
      </c>
      <c r="L54" s="35">
        <v>99000</v>
      </c>
      <c r="M54" s="35">
        <v>27</v>
      </c>
      <c r="N54" s="35">
        <v>16</v>
      </c>
      <c r="O54" s="35">
        <v>41</v>
      </c>
      <c r="P54" s="35">
        <v>39000</v>
      </c>
      <c r="Q54" s="35">
        <v>29</v>
      </c>
      <c r="R54" s="35">
        <v>24000</v>
      </c>
      <c r="S54" s="35">
        <v>760</v>
      </c>
      <c r="T54" s="35">
        <v>0.08</v>
      </c>
      <c r="U54" s="35">
        <v>1.7</v>
      </c>
      <c r="V54" s="35">
        <v>25</v>
      </c>
      <c r="W54" s="35">
        <v>10000</v>
      </c>
      <c r="X54" s="35">
        <v>1.4</v>
      </c>
      <c r="Y54" s="35">
        <v>0.16</v>
      </c>
      <c r="Z54" s="35">
        <v>51000</v>
      </c>
      <c r="AA54" s="35">
        <v>0.43</v>
      </c>
      <c r="AB54" s="35">
        <v>63</v>
      </c>
      <c r="AC54" s="35">
        <v>110</v>
      </c>
    </row>
    <row r="55" spans="1:29" x14ac:dyDescent="0.2">
      <c r="A55" s="35" t="s">
        <v>1033</v>
      </c>
      <c r="B55" s="35" t="s">
        <v>863</v>
      </c>
      <c r="C55" s="35">
        <v>4953000</v>
      </c>
      <c r="D55" s="110">
        <v>421.48719360000001</v>
      </c>
      <c r="E55" s="47">
        <v>42279.5</v>
      </c>
      <c r="F55" s="35">
        <v>4550</v>
      </c>
      <c r="G55" s="35">
        <v>1.08</v>
      </c>
      <c r="H55" s="35">
        <v>2.34</v>
      </c>
      <c r="I55" s="35">
        <v>188</v>
      </c>
      <c r="J55" s="35">
        <v>0.308</v>
      </c>
      <c r="K55" s="35">
        <v>0.5</v>
      </c>
      <c r="L55" s="35">
        <v>111000</v>
      </c>
      <c r="M55" s="35">
        <v>3.19</v>
      </c>
      <c r="N55" s="35">
        <v>1.88</v>
      </c>
      <c r="O55" s="35">
        <v>6.8199999999999994</v>
      </c>
      <c r="P55" s="35">
        <v>3910</v>
      </c>
      <c r="Q55" s="35">
        <v>3.5500000000000003</v>
      </c>
      <c r="R55" s="35">
        <v>18000</v>
      </c>
      <c r="S55" s="35">
        <v>95.5</v>
      </c>
      <c r="T55" s="35">
        <v>5.33E-2</v>
      </c>
      <c r="U55" s="35">
        <v>1.5299999999999998</v>
      </c>
      <c r="V55" s="35">
        <v>5.2</v>
      </c>
      <c r="W55" s="35">
        <v>4380</v>
      </c>
      <c r="X55" s="35">
        <v>0.68599999999999994</v>
      </c>
      <c r="Y55" s="35">
        <v>0.20200000000000001</v>
      </c>
      <c r="Z55" s="35">
        <v>45300</v>
      </c>
      <c r="AA55" s="35">
        <v>5.6499999999999995E-2</v>
      </c>
      <c r="AB55" s="35">
        <v>8.16</v>
      </c>
      <c r="AC55" s="35">
        <v>15.8</v>
      </c>
    </row>
    <row r="56" spans="1:29" x14ac:dyDescent="0.2">
      <c r="A56" s="35" t="s">
        <v>1034</v>
      </c>
      <c r="B56" s="35" t="s">
        <v>644</v>
      </c>
      <c r="C56" s="35" t="s">
        <v>44</v>
      </c>
      <c r="D56" s="110">
        <v>421.32625920000004</v>
      </c>
      <c r="E56" s="47">
        <v>42282.525000000001</v>
      </c>
      <c r="F56" s="35">
        <v>40000</v>
      </c>
      <c r="G56" s="35">
        <v>0.4</v>
      </c>
      <c r="H56" s="35">
        <v>14</v>
      </c>
      <c r="I56" s="35">
        <v>1300</v>
      </c>
      <c r="J56" s="35">
        <v>5.6</v>
      </c>
      <c r="K56" s="35">
        <v>2.2999999999999998</v>
      </c>
      <c r="L56" s="35">
        <v>1300000</v>
      </c>
      <c r="M56" s="35">
        <v>66</v>
      </c>
      <c r="N56" s="35">
        <v>32</v>
      </c>
      <c r="O56" s="35">
        <v>28</v>
      </c>
      <c r="P56" s="35">
        <v>22000</v>
      </c>
      <c r="Q56" s="35">
        <v>40</v>
      </c>
      <c r="R56" s="35">
        <v>61000</v>
      </c>
      <c r="S56" s="35">
        <v>4200</v>
      </c>
      <c r="T56" s="35">
        <v>0.08</v>
      </c>
      <c r="U56" s="35">
        <v>1.9</v>
      </c>
      <c r="V56" s="35">
        <v>90</v>
      </c>
      <c r="W56" s="35">
        <v>25000</v>
      </c>
      <c r="X56" s="35">
        <v>1.7</v>
      </c>
      <c r="Y56" s="35">
        <v>0.12</v>
      </c>
      <c r="Z56" s="35">
        <v>77000</v>
      </c>
      <c r="AA56" s="35">
        <v>0.71</v>
      </c>
      <c r="AB56" s="35">
        <v>96</v>
      </c>
      <c r="AC56" s="35">
        <v>180</v>
      </c>
    </row>
    <row r="57" spans="1:29" x14ac:dyDescent="0.2">
      <c r="A57" s="35" t="s">
        <v>1035</v>
      </c>
      <c r="B57" s="35" t="s">
        <v>644</v>
      </c>
      <c r="C57" s="35" t="s">
        <v>44</v>
      </c>
      <c r="D57" s="110">
        <v>421.32625920000004</v>
      </c>
      <c r="E57" s="47">
        <v>42282.525000000001</v>
      </c>
      <c r="F57" s="35">
        <v>64000</v>
      </c>
      <c r="G57" s="35">
        <v>0.4</v>
      </c>
      <c r="H57" s="35">
        <v>18</v>
      </c>
      <c r="I57" s="35">
        <v>1600</v>
      </c>
      <c r="J57" s="35">
        <v>7.5</v>
      </c>
      <c r="K57" s="35">
        <v>2.6</v>
      </c>
      <c r="L57" s="35">
        <v>1300000</v>
      </c>
      <c r="M57" s="35">
        <v>83</v>
      </c>
      <c r="N57" s="35">
        <v>41</v>
      </c>
      <c r="O57" s="35">
        <v>36</v>
      </c>
      <c r="P57" s="35">
        <v>37000</v>
      </c>
      <c r="Q57" s="35">
        <v>54</v>
      </c>
      <c r="R57" s="35">
        <v>80000</v>
      </c>
      <c r="S57" s="35">
        <v>4600</v>
      </c>
      <c r="T57" s="35">
        <v>0.17</v>
      </c>
      <c r="U57" s="35">
        <v>1.8</v>
      </c>
      <c r="V57" s="35">
        <v>120</v>
      </c>
      <c r="W57" s="35">
        <v>29000</v>
      </c>
      <c r="X57" s="35">
        <v>1.8</v>
      </c>
      <c r="Y57" s="35">
        <v>0.18</v>
      </c>
      <c r="Z57" s="35">
        <v>77000</v>
      </c>
      <c r="AA57" s="35">
        <v>0.92</v>
      </c>
      <c r="AB57" s="35">
        <v>110</v>
      </c>
      <c r="AC57" s="35">
        <v>240</v>
      </c>
    </row>
    <row r="58" spans="1:29" x14ac:dyDescent="0.2">
      <c r="A58" s="35" t="s">
        <v>1036</v>
      </c>
      <c r="B58" s="35" t="s">
        <v>644</v>
      </c>
      <c r="C58" s="35" t="s">
        <v>44</v>
      </c>
      <c r="D58" s="110">
        <v>421.32625920000004</v>
      </c>
      <c r="E58" s="47">
        <v>42285.508333333331</v>
      </c>
      <c r="F58" s="35">
        <v>17000</v>
      </c>
      <c r="G58" s="35">
        <v>0.4</v>
      </c>
      <c r="H58" s="35">
        <v>13</v>
      </c>
      <c r="I58" s="35">
        <v>980</v>
      </c>
      <c r="J58" s="35">
        <v>5.4</v>
      </c>
      <c r="K58" s="35">
        <v>2.5</v>
      </c>
      <c r="L58" s="35">
        <v>600000</v>
      </c>
      <c r="M58" s="35">
        <v>8.6</v>
      </c>
      <c r="N58" s="35">
        <v>34</v>
      </c>
      <c r="O58" s="35">
        <v>18</v>
      </c>
      <c r="P58" s="35">
        <v>7700</v>
      </c>
      <c r="Q58" s="35">
        <v>15</v>
      </c>
      <c r="R58" s="35">
        <v>58000</v>
      </c>
      <c r="S58" s="35">
        <v>4600</v>
      </c>
      <c r="T58" s="35">
        <v>0.08</v>
      </c>
      <c r="U58" s="35">
        <v>3</v>
      </c>
      <c r="V58" s="35">
        <v>30</v>
      </c>
      <c r="W58" s="35">
        <v>18000</v>
      </c>
      <c r="X58" s="35">
        <v>1.7</v>
      </c>
      <c r="Y58" s="35">
        <v>0.1</v>
      </c>
      <c r="Z58" s="35">
        <v>100000</v>
      </c>
      <c r="AA58" s="35">
        <v>0.14000000000000001</v>
      </c>
      <c r="AB58" s="35">
        <v>27</v>
      </c>
      <c r="AC58" s="35">
        <v>70</v>
      </c>
    </row>
    <row r="59" spans="1:29" x14ac:dyDescent="0.2">
      <c r="A59" s="35" t="s">
        <v>1037</v>
      </c>
      <c r="B59" s="35" t="s">
        <v>644</v>
      </c>
      <c r="C59" s="35" t="s">
        <v>44</v>
      </c>
      <c r="D59" s="110">
        <v>421.32625920000004</v>
      </c>
      <c r="E59" s="47">
        <v>42285.508333333331</v>
      </c>
      <c r="F59" s="35">
        <v>16000</v>
      </c>
      <c r="G59" s="35">
        <v>0.4</v>
      </c>
      <c r="H59" s="35">
        <v>9.1</v>
      </c>
      <c r="I59" s="35">
        <v>1600</v>
      </c>
      <c r="J59" s="35">
        <v>3</v>
      </c>
      <c r="K59" s="35">
        <v>1.4</v>
      </c>
      <c r="L59" s="35">
        <v>530000</v>
      </c>
      <c r="M59" s="35">
        <v>7.8</v>
      </c>
      <c r="N59" s="35">
        <v>15</v>
      </c>
      <c r="O59" s="35">
        <v>29</v>
      </c>
      <c r="P59" s="35">
        <v>8400</v>
      </c>
      <c r="Q59" s="35">
        <v>26</v>
      </c>
      <c r="R59" s="35">
        <v>39000</v>
      </c>
      <c r="S59" s="35">
        <v>2600</v>
      </c>
      <c r="T59" s="35">
        <v>0.25</v>
      </c>
      <c r="U59" s="35">
        <v>3.5</v>
      </c>
      <c r="V59" s="35">
        <v>19</v>
      </c>
      <c r="W59" s="35">
        <v>17000</v>
      </c>
      <c r="X59" s="35">
        <v>1.9</v>
      </c>
      <c r="Y59" s="35">
        <v>0.1</v>
      </c>
      <c r="Z59" s="35">
        <v>97000</v>
      </c>
      <c r="AA59" s="35">
        <v>0.14000000000000001</v>
      </c>
      <c r="AB59" s="35">
        <v>37</v>
      </c>
      <c r="AC59" s="35">
        <v>51</v>
      </c>
    </row>
    <row r="60" spans="1:29" x14ac:dyDescent="0.2">
      <c r="A60" s="35" t="s">
        <v>1038</v>
      </c>
      <c r="B60" s="35" t="s">
        <v>644</v>
      </c>
      <c r="C60" s="35" t="s">
        <v>44</v>
      </c>
      <c r="D60" s="110">
        <v>421.32625920000004</v>
      </c>
      <c r="E60" s="47">
        <v>42289.538194444445</v>
      </c>
      <c r="F60" s="35">
        <v>100000</v>
      </c>
      <c r="G60" s="35">
        <v>0.4</v>
      </c>
      <c r="H60" s="35">
        <v>20</v>
      </c>
      <c r="I60" s="35">
        <v>1100</v>
      </c>
      <c r="J60" s="35">
        <v>4.7</v>
      </c>
      <c r="K60" s="35">
        <v>0.82</v>
      </c>
      <c r="L60" s="35">
        <v>150000</v>
      </c>
      <c r="M60" s="35">
        <v>51</v>
      </c>
      <c r="N60" s="35">
        <v>38</v>
      </c>
      <c r="O60" s="35">
        <v>87</v>
      </c>
      <c r="P60" s="35">
        <v>77000</v>
      </c>
      <c r="Q60" s="35">
        <v>66</v>
      </c>
      <c r="R60" s="35">
        <v>39000</v>
      </c>
      <c r="S60" s="35">
        <v>1800</v>
      </c>
      <c r="T60" s="35">
        <v>0.08</v>
      </c>
      <c r="U60" s="35">
        <v>2.4</v>
      </c>
      <c r="V60" s="35">
        <v>53</v>
      </c>
      <c r="W60" s="35">
        <v>22000</v>
      </c>
      <c r="X60" s="35">
        <v>2.6</v>
      </c>
      <c r="Y60" s="35">
        <v>0.39</v>
      </c>
      <c r="Z60" s="35">
        <v>65000</v>
      </c>
      <c r="AA60" s="35">
        <v>1.1000000000000001</v>
      </c>
      <c r="AB60" s="35">
        <v>120</v>
      </c>
      <c r="AC60" s="35">
        <v>240</v>
      </c>
    </row>
    <row r="61" spans="1:29" x14ac:dyDescent="0.2">
      <c r="A61" s="35" t="s">
        <v>1039</v>
      </c>
      <c r="B61" s="35" t="s">
        <v>644</v>
      </c>
      <c r="C61" s="35" t="s">
        <v>44</v>
      </c>
      <c r="D61" s="110">
        <v>421.32625920000004</v>
      </c>
      <c r="E61" s="47">
        <v>42289.538194444445</v>
      </c>
      <c r="F61" s="35">
        <v>110000</v>
      </c>
      <c r="G61" s="35">
        <v>0.4</v>
      </c>
      <c r="H61" s="35">
        <v>19</v>
      </c>
      <c r="I61" s="35">
        <v>1100</v>
      </c>
      <c r="J61" s="35">
        <v>4.8</v>
      </c>
      <c r="K61" s="35">
        <v>0.73</v>
      </c>
      <c r="L61" s="35">
        <v>150000</v>
      </c>
      <c r="M61" s="35">
        <v>51</v>
      </c>
      <c r="N61" s="35">
        <v>37</v>
      </c>
      <c r="O61" s="35">
        <v>87</v>
      </c>
      <c r="P61" s="35">
        <v>81000</v>
      </c>
      <c r="Q61" s="35">
        <v>67</v>
      </c>
      <c r="R61" s="35">
        <v>39000</v>
      </c>
      <c r="S61" s="35">
        <v>1900</v>
      </c>
      <c r="T61" s="35">
        <v>0.08</v>
      </c>
      <c r="U61" s="35">
        <v>2.5</v>
      </c>
      <c r="V61" s="35">
        <v>55</v>
      </c>
      <c r="W61" s="35">
        <v>22000</v>
      </c>
      <c r="X61" s="35">
        <v>2.6</v>
      </c>
      <c r="Y61" s="35">
        <v>0.38</v>
      </c>
      <c r="Z61" s="35">
        <v>66000</v>
      </c>
      <c r="AA61" s="35">
        <v>1.1000000000000001</v>
      </c>
      <c r="AB61" s="35">
        <v>120</v>
      </c>
      <c r="AC61" s="35">
        <v>240</v>
      </c>
    </row>
    <row r="62" spans="1:29" x14ac:dyDescent="0.2">
      <c r="A62" s="35" t="s">
        <v>1040</v>
      </c>
      <c r="B62" s="35" t="s">
        <v>863</v>
      </c>
      <c r="C62" s="35">
        <v>4953000</v>
      </c>
      <c r="D62" s="110">
        <v>421.48719360000001</v>
      </c>
      <c r="E62" s="47">
        <v>42292.5</v>
      </c>
      <c r="F62" s="35">
        <v>40800</v>
      </c>
      <c r="G62" s="35">
        <v>0.85699999999999998</v>
      </c>
      <c r="H62" s="35">
        <v>12.3</v>
      </c>
      <c r="I62" s="35">
        <v>1150</v>
      </c>
      <c r="J62" s="35">
        <v>3.0500000000000003</v>
      </c>
      <c r="K62" s="35">
        <v>1.17</v>
      </c>
      <c r="L62" s="35">
        <v>261000</v>
      </c>
      <c r="M62" s="35">
        <v>28.7</v>
      </c>
      <c r="N62" s="35">
        <v>27.400000000000002</v>
      </c>
      <c r="O62" s="35">
        <v>56.300000000000004</v>
      </c>
      <c r="P62" s="35">
        <v>46300</v>
      </c>
      <c r="Q62" s="35">
        <v>46.1</v>
      </c>
      <c r="R62" s="35">
        <v>51100</v>
      </c>
      <c r="S62" s="35">
        <v>1720</v>
      </c>
      <c r="T62" s="35">
        <v>0.16500000000000001</v>
      </c>
      <c r="U62" s="35">
        <v>1.1299999999999999</v>
      </c>
      <c r="V62" s="35">
        <v>44.6</v>
      </c>
      <c r="W62" s="35">
        <v>12800</v>
      </c>
      <c r="X62" s="35">
        <v>0.93099999999999994</v>
      </c>
      <c r="Y62" s="35">
        <v>0.28699999999999998</v>
      </c>
      <c r="Z62" s="35">
        <v>49700</v>
      </c>
      <c r="AA62" s="35">
        <v>0.79699999999999993</v>
      </c>
      <c r="AB62" s="35">
        <v>58.6</v>
      </c>
      <c r="AC62" s="35">
        <v>191</v>
      </c>
    </row>
    <row r="63" spans="1:29" x14ac:dyDescent="0.2">
      <c r="A63" s="35" t="s">
        <v>1041</v>
      </c>
      <c r="B63" s="35" t="s">
        <v>863</v>
      </c>
      <c r="C63" s="35">
        <v>4953000</v>
      </c>
      <c r="D63" s="110">
        <v>421.48719360000001</v>
      </c>
      <c r="E63" s="47">
        <v>42300.000115740739</v>
      </c>
      <c r="F63" s="35">
        <v>38100</v>
      </c>
      <c r="G63" s="35">
        <v>0.873</v>
      </c>
      <c r="H63" s="35">
        <v>11.299999999999999</v>
      </c>
      <c r="I63" s="35">
        <v>1230</v>
      </c>
      <c r="J63" s="35">
        <v>2.8600000000000003</v>
      </c>
      <c r="K63" s="35">
        <v>1.1900000000000002</v>
      </c>
      <c r="L63" s="35">
        <v>260000</v>
      </c>
      <c r="M63" s="35">
        <v>20.8</v>
      </c>
      <c r="N63" s="35">
        <v>17.7</v>
      </c>
      <c r="O63" s="35">
        <v>29.8</v>
      </c>
      <c r="P63" s="35">
        <v>20800</v>
      </c>
      <c r="Q63" s="35">
        <v>37</v>
      </c>
      <c r="R63" s="35">
        <v>53400</v>
      </c>
      <c r="S63" s="35">
        <v>1300</v>
      </c>
      <c r="T63" s="35">
        <v>0.72000000000000008</v>
      </c>
      <c r="U63" s="35">
        <v>1.32</v>
      </c>
      <c r="V63" s="35">
        <v>38.1</v>
      </c>
      <c r="W63" s="35">
        <v>12400</v>
      </c>
      <c r="X63" s="35">
        <v>2.62</v>
      </c>
      <c r="Y63" s="35">
        <v>0.26400000000000001</v>
      </c>
      <c r="Z63" s="35">
        <v>71000</v>
      </c>
      <c r="AA63" s="35">
        <v>0.377</v>
      </c>
      <c r="AB63" s="35">
        <v>47.199999999999996</v>
      </c>
      <c r="AC63" s="35">
        <v>113</v>
      </c>
    </row>
    <row r="64" spans="1:29" x14ac:dyDescent="0.2">
      <c r="A64" s="35" t="s">
        <v>1042</v>
      </c>
      <c r="B64" s="35" t="s">
        <v>863</v>
      </c>
      <c r="C64" s="35">
        <v>4953000</v>
      </c>
      <c r="D64" s="110">
        <v>421.48719360000001</v>
      </c>
      <c r="E64" s="47">
        <v>42300.5</v>
      </c>
      <c r="F64" s="35">
        <v>74700</v>
      </c>
      <c r="G64" s="35">
        <v>0.15</v>
      </c>
      <c r="H64" s="35">
        <v>17.8</v>
      </c>
      <c r="I64" s="35">
        <v>2270</v>
      </c>
      <c r="J64" s="35">
        <v>6.2</v>
      </c>
      <c r="K64" s="35">
        <v>1.56</v>
      </c>
      <c r="L64" s="35">
        <v>317000</v>
      </c>
      <c r="M64" s="35">
        <v>32.4</v>
      </c>
      <c r="N64" s="35">
        <v>33</v>
      </c>
      <c r="O64" s="35">
        <v>46.199999999999996</v>
      </c>
      <c r="P64" s="35">
        <v>29400</v>
      </c>
      <c r="Q64" s="35">
        <v>67.8</v>
      </c>
      <c r="R64" s="35">
        <v>77300</v>
      </c>
      <c r="S64" s="35">
        <v>2760</v>
      </c>
      <c r="T64" s="35">
        <v>0.33500000000000002</v>
      </c>
      <c r="U64" s="35">
        <v>0.83399999999999996</v>
      </c>
      <c r="V64" s="35">
        <v>62.7</v>
      </c>
      <c r="W64" s="35">
        <v>17800</v>
      </c>
      <c r="X64" s="35">
        <v>1.6800000000000002</v>
      </c>
      <c r="Y64" s="35">
        <v>0.41399999999999998</v>
      </c>
      <c r="Z64" s="35">
        <v>74100</v>
      </c>
      <c r="AA64" s="35">
        <v>0.46200000000000002</v>
      </c>
      <c r="AB64" s="35">
        <v>61.1</v>
      </c>
      <c r="AC64" s="35">
        <v>169</v>
      </c>
    </row>
    <row r="65" spans="1:29" x14ac:dyDescent="0.2">
      <c r="A65" s="35" t="s">
        <v>1043</v>
      </c>
      <c r="B65" s="35" t="s">
        <v>863</v>
      </c>
      <c r="C65" s="35">
        <v>4953000</v>
      </c>
      <c r="D65" s="110">
        <v>421.48719360000001</v>
      </c>
      <c r="E65" s="47">
        <v>42301.000115740739</v>
      </c>
      <c r="F65" s="35">
        <v>118000</v>
      </c>
      <c r="G65" s="35">
        <v>0.14599999999999999</v>
      </c>
      <c r="H65" s="35">
        <v>25.9</v>
      </c>
      <c r="I65" s="35">
        <v>3850</v>
      </c>
      <c r="J65" s="35">
        <v>12.7</v>
      </c>
      <c r="K65" s="35">
        <v>2.4699999999999998</v>
      </c>
      <c r="L65" s="35">
        <v>405000</v>
      </c>
      <c r="M65" s="35">
        <v>44</v>
      </c>
      <c r="N65" s="35">
        <v>55.300000000000004</v>
      </c>
      <c r="O65" s="35">
        <v>81</v>
      </c>
      <c r="P65" s="35">
        <v>50400</v>
      </c>
      <c r="Q65" s="35">
        <v>130</v>
      </c>
      <c r="R65" s="35">
        <v>87700</v>
      </c>
      <c r="S65" s="35">
        <v>4610</v>
      </c>
      <c r="T65" s="35">
        <v>0.39300000000000002</v>
      </c>
      <c r="U65" s="35">
        <v>0.41499999999999998</v>
      </c>
      <c r="V65" s="35">
        <v>91.399999999999991</v>
      </c>
      <c r="W65" s="35">
        <v>24200</v>
      </c>
      <c r="X65" s="35">
        <v>1.6199999999999999</v>
      </c>
      <c r="Y65" s="35">
        <v>0.77399999999999991</v>
      </c>
      <c r="Z65" s="35">
        <v>82900</v>
      </c>
      <c r="AA65" s="35">
        <v>0.65399999999999991</v>
      </c>
      <c r="AB65" s="35">
        <v>79.699999999999989</v>
      </c>
      <c r="AC65" s="35">
        <v>240</v>
      </c>
    </row>
    <row r="66" spans="1:29" x14ac:dyDescent="0.2">
      <c r="A66" s="35">
        <v>201600511</v>
      </c>
      <c r="B66" s="35" t="s">
        <v>863</v>
      </c>
      <c r="C66" s="35">
        <v>4953000</v>
      </c>
      <c r="D66" s="110">
        <v>421.48719360000001</v>
      </c>
      <c r="E66" s="47">
        <v>42417.375</v>
      </c>
      <c r="F66" s="35">
        <v>70228</v>
      </c>
      <c r="G66" s="35">
        <v>5</v>
      </c>
      <c r="H66" s="35">
        <v>12.827999999999999</v>
      </c>
      <c r="I66" s="35">
        <v>845</v>
      </c>
      <c r="J66" s="35">
        <v>5</v>
      </c>
      <c r="K66" s="35">
        <v>1</v>
      </c>
      <c r="L66" s="35">
        <v>124000</v>
      </c>
      <c r="M66" s="35">
        <v>34.173000000000002</v>
      </c>
      <c r="N66" s="35">
        <v>0.03</v>
      </c>
      <c r="O66" s="35">
        <v>79.289000000000001</v>
      </c>
      <c r="P66" s="35">
        <v>51300</v>
      </c>
      <c r="Q66" s="35">
        <v>59.872999999999998</v>
      </c>
      <c r="R66" s="35">
        <v>36200</v>
      </c>
      <c r="S66" s="35">
        <v>1514.5</v>
      </c>
      <c r="T66" s="35">
        <v>0.2</v>
      </c>
      <c r="U66" s="35">
        <v>5</v>
      </c>
      <c r="V66" s="35">
        <v>38.700000000000003</v>
      </c>
      <c r="W66" s="35">
        <v>11300</v>
      </c>
      <c r="X66" s="35">
        <v>25.85</v>
      </c>
      <c r="Y66" s="35">
        <v>5</v>
      </c>
      <c r="Z66" s="35">
        <v>61800</v>
      </c>
      <c r="AA66" s="35">
        <v>1</v>
      </c>
      <c r="AB66" s="35">
        <v>72.795000000000002</v>
      </c>
      <c r="AC66" s="35">
        <v>194.15</v>
      </c>
    </row>
    <row r="67" spans="1:29" x14ac:dyDescent="0.2">
      <c r="A67" s="35">
        <v>201600691</v>
      </c>
      <c r="B67" s="35" t="s">
        <v>863</v>
      </c>
      <c r="C67" s="35">
        <v>4953000</v>
      </c>
      <c r="D67" s="110">
        <v>421.48719360000001</v>
      </c>
      <c r="E67" s="47">
        <v>42424.388888888891</v>
      </c>
      <c r="F67" s="35">
        <v>2267.6999999999998</v>
      </c>
      <c r="G67" s="35">
        <v>3</v>
      </c>
      <c r="H67" s="35">
        <v>1.486</v>
      </c>
      <c r="I67" s="35">
        <v>160.03</v>
      </c>
      <c r="J67" s="35">
        <v>1.2909999999999999</v>
      </c>
      <c r="K67" s="35">
        <v>0.315</v>
      </c>
      <c r="L67" s="35">
        <v>102000</v>
      </c>
      <c r="M67" s="35">
        <v>3.855</v>
      </c>
      <c r="N67" s="35">
        <v>0.03</v>
      </c>
      <c r="O67" s="35">
        <v>13.643000000000001</v>
      </c>
      <c r="P67" s="35">
        <v>1360</v>
      </c>
      <c r="Q67" s="35">
        <v>10.843</v>
      </c>
      <c r="R67" s="35">
        <v>25500</v>
      </c>
      <c r="S67" s="35">
        <v>636.98</v>
      </c>
      <c r="T67" s="35">
        <v>0.2</v>
      </c>
      <c r="U67" s="35">
        <v>1.625</v>
      </c>
      <c r="V67" s="35">
        <v>5.0880000000000001</v>
      </c>
      <c r="W67" s="35">
        <v>3340</v>
      </c>
      <c r="X67" s="35">
        <v>1</v>
      </c>
      <c r="Y67" s="35">
        <v>0.5</v>
      </c>
      <c r="Z67" s="35">
        <v>51700</v>
      </c>
      <c r="AA67" s="35">
        <v>0.1</v>
      </c>
      <c r="AB67" s="35">
        <v>0.03</v>
      </c>
      <c r="AC67" s="35">
        <v>33.375999999999998</v>
      </c>
    </row>
    <row r="68" spans="1:29" x14ac:dyDescent="0.2">
      <c r="A68" s="35">
        <v>201600727</v>
      </c>
      <c r="B68" s="35" t="s">
        <v>863</v>
      </c>
      <c r="C68" s="35">
        <v>4953000</v>
      </c>
      <c r="D68" s="110">
        <v>421.48719360000001</v>
      </c>
      <c r="E68" s="47">
        <v>42430.375</v>
      </c>
      <c r="F68" s="35">
        <v>3766.4</v>
      </c>
      <c r="G68" s="35">
        <v>3</v>
      </c>
      <c r="H68" s="35">
        <v>1.359</v>
      </c>
      <c r="I68" s="35">
        <v>130.42999999999998</v>
      </c>
      <c r="J68" s="35">
        <v>1</v>
      </c>
      <c r="K68" s="35">
        <v>0.128</v>
      </c>
      <c r="L68" s="35">
        <v>79100</v>
      </c>
      <c r="M68" s="35">
        <v>4.8179999999999996</v>
      </c>
      <c r="N68" s="35">
        <v>0.03</v>
      </c>
      <c r="O68" s="35">
        <v>7.3929999999999998</v>
      </c>
      <c r="P68" s="35">
        <v>3360</v>
      </c>
      <c r="Q68" s="35">
        <v>4.9610000000000003</v>
      </c>
      <c r="R68" s="35">
        <v>20600</v>
      </c>
      <c r="S68" s="35">
        <v>194.14</v>
      </c>
      <c r="T68" s="35">
        <v>0.2</v>
      </c>
      <c r="U68" s="35">
        <v>1.0920000000000001</v>
      </c>
      <c r="V68" s="35">
        <v>5</v>
      </c>
      <c r="W68" s="35">
        <v>3610</v>
      </c>
      <c r="X68" s="35">
        <v>1</v>
      </c>
      <c r="Y68" s="35">
        <v>0.5</v>
      </c>
      <c r="Z68" s="35">
        <v>42000</v>
      </c>
      <c r="AA68" s="35">
        <v>0.1</v>
      </c>
      <c r="AB68" s="35">
        <v>0.03</v>
      </c>
      <c r="AC68" s="35">
        <v>23.428999999999998</v>
      </c>
    </row>
    <row r="69" spans="1:29" x14ac:dyDescent="0.2">
      <c r="A69" s="35">
        <v>201600728</v>
      </c>
      <c r="B69" s="35" t="s">
        <v>863</v>
      </c>
      <c r="C69" s="35">
        <v>4953000</v>
      </c>
      <c r="D69" s="110">
        <v>421.48719360000001</v>
      </c>
      <c r="E69" s="47">
        <v>42430.381944444445</v>
      </c>
      <c r="F69" s="35">
        <v>2077.8000000000002</v>
      </c>
      <c r="G69" s="35">
        <v>3</v>
      </c>
      <c r="H69" s="35">
        <v>1.107</v>
      </c>
      <c r="I69" s="35">
        <v>104.14</v>
      </c>
      <c r="J69" s="35">
        <v>1</v>
      </c>
      <c r="K69" s="35">
        <v>0.106</v>
      </c>
      <c r="L69" s="35">
        <v>78300</v>
      </c>
      <c r="M69" s="35">
        <v>3.698</v>
      </c>
      <c r="N69" s="35">
        <v>0.03</v>
      </c>
      <c r="O69" s="35">
        <v>6.5380000000000003</v>
      </c>
      <c r="P69" s="35">
        <v>2029.9999999999998</v>
      </c>
      <c r="Q69" s="35">
        <v>4</v>
      </c>
      <c r="R69" s="35">
        <v>20100</v>
      </c>
      <c r="S69" s="35">
        <v>142.02000000000001</v>
      </c>
      <c r="T69" s="35">
        <v>0.2</v>
      </c>
      <c r="U69" s="35">
        <v>1</v>
      </c>
      <c r="V69" s="35">
        <v>5</v>
      </c>
      <c r="W69" s="35">
        <v>3250</v>
      </c>
      <c r="X69" s="35">
        <v>1</v>
      </c>
      <c r="Y69" s="35">
        <v>0.5</v>
      </c>
      <c r="Z69" s="35">
        <v>42500</v>
      </c>
      <c r="AA69" s="35">
        <v>0.1</v>
      </c>
      <c r="AB69" s="35">
        <v>0.03</v>
      </c>
      <c r="AC69" s="35">
        <v>18.561</v>
      </c>
    </row>
    <row r="70" spans="1:29" x14ac:dyDescent="0.2">
      <c r="A70" s="35">
        <v>201600797</v>
      </c>
      <c r="B70" s="35" t="s">
        <v>863</v>
      </c>
      <c r="C70" s="35">
        <v>4953000</v>
      </c>
      <c r="D70" s="110">
        <v>421.48719360000001</v>
      </c>
      <c r="E70" s="47">
        <v>42438.479166666664</v>
      </c>
      <c r="F70" s="35">
        <v>4030.2</v>
      </c>
      <c r="G70" s="35">
        <v>3</v>
      </c>
      <c r="H70" s="35">
        <v>10.339</v>
      </c>
      <c r="I70" s="35">
        <v>140.16</v>
      </c>
      <c r="J70" s="35">
        <v>1</v>
      </c>
      <c r="K70" s="35">
        <v>0.17100000000000001</v>
      </c>
      <c r="L70" s="35">
        <v>77900</v>
      </c>
      <c r="M70" s="35">
        <v>8.2070000000000007</v>
      </c>
      <c r="N70" s="35">
        <v>0.03</v>
      </c>
      <c r="O70" s="35">
        <v>7.6130000000000004</v>
      </c>
      <c r="P70" s="35">
        <v>4170</v>
      </c>
      <c r="Q70" s="35">
        <v>6.4340000000000002</v>
      </c>
      <c r="R70" s="35">
        <v>17800</v>
      </c>
      <c r="S70" s="35">
        <v>228.1</v>
      </c>
      <c r="T70" s="35">
        <v>0.2</v>
      </c>
      <c r="U70" s="35">
        <v>1.0640000000000001</v>
      </c>
      <c r="V70" s="35">
        <v>5</v>
      </c>
      <c r="W70" s="35">
        <v>3010</v>
      </c>
      <c r="X70" s="35">
        <v>1</v>
      </c>
      <c r="Y70" s="35">
        <v>0.5</v>
      </c>
      <c r="Z70" s="35">
        <v>35600</v>
      </c>
      <c r="AA70" s="35">
        <v>0.1</v>
      </c>
      <c r="AB70" s="35">
        <v>0.03</v>
      </c>
      <c r="AC70" s="35">
        <v>31.576000000000001</v>
      </c>
    </row>
    <row r="71" spans="1:29" x14ac:dyDescent="0.2">
      <c r="A71" s="35">
        <v>201600826</v>
      </c>
      <c r="B71" s="35" t="s">
        <v>863</v>
      </c>
      <c r="C71" s="35">
        <v>4953000</v>
      </c>
      <c r="D71" s="110">
        <v>421.48719360000001</v>
      </c>
      <c r="E71" s="47">
        <v>42444.489583333336</v>
      </c>
      <c r="F71" s="35">
        <v>2384.8000000000002</v>
      </c>
      <c r="G71" s="35">
        <v>3</v>
      </c>
      <c r="H71" s="35">
        <v>1</v>
      </c>
      <c r="I71" s="35">
        <v>105.77</v>
      </c>
      <c r="J71" s="35">
        <v>1</v>
      </c>
      <c r="K71" s="35">
        <v>0.1</v>
      </c>
      <c r="L71" s="35">
        <v>79000</v>
      </c>
      <c r="M71" s="35">
        <v>5.5570000000000004</v>
      </c>
      <c r="N71" s="35">
        <v>0.03</v>
      </c>
      <c r="O71" s="35">
        <v>5.3620000000000001</v>
      </c>
      <c r="P71" s="35">
        <v>2330</v>
      </c>
      <c r="Q71" s="35">
        <v>3.13</v>
      </c>
      <c r="R71" s="35">
        <v>20100</v>
      </c>
      <c r="S71" s="35">
        <v>87.075000000000003</v>
      </c>
      <c r="T71" s="35">
        <v>0.2</v>
      </c>
      <c r="U71" s="35">
        <v>1.4850000000000001</v>
      </c>
      <c r="V71" s="35">
        <v>5</v>
      </c>
      <c r="W71" s="35">
        <v>2950</v>
      </c>
      <c r="X71" s="35">
        <v>1</v>
      </c>
      <c r="Y71" s="35">
        <v>0.5</v>
      </c>
      <c r="Z71" s="35">
        <v>3.9540000000000002</v>
      </c>
      <c r="AA71" s="35">
        <v>0.16700000000000001</v>
      </c>
      <c r="AB71" s="35">
        <v>0.03</v>
      </c>
      <c r="AC71" s="35">
        <v>15.234999999999999</v>
      </c>
    </row>
    <row r="72" spans="1:29" x14ac:dyDescent="0.2">
      <c r="A72" s="35" t="s">
        <v>1044</v>
      </c>
      <c r="B72" s="35" t="s">
        <v>446</v>
      </c>
      <c r="C72" s="35" t="s">
        <v>44</v>
      </c>
      <c r="D72" s="110">
        <v>421.32625920000004</v>
      </c>
      <c r="E72" s="47">
        <v>42451.461805555555</v>
      </c>
      <c r="F72" s="35">
        <v>3700</v>
      </c>
      <c r="G72" s="35">
        <v>0.4</v>
      </c>
      <c r="H72" s="35">
        <v>1.8</v>
      </c>
      <c r="I72" s="35">
        <v>170</v>
      </c>
      <c r="J72" s="35">
        <v>0.21</v>
      </c>
      <c r="K72" s="35">
        <v>8.8999999999999996E-2</v>
      </c>
      <c r="L72" s="35">
        <v>81000</v>
      </c>
      <c r="M72" s="35">
        <v>2.7</v>
      </c>
      <c r="N72" s="35">
        <v>2.4</v>
      </c>
      <c r="O72" s="35">
        <v>6.8</v>
      </c>
      <c r="P72" s="35">
        <v>3200</v>
      </c>
      <c r="Q72" s="35">
        <v>4</v>
      </c>
      <c r="R72" s="35">
        <v>21000</v>
      </c>
      <c r="S72" s="35">
        <v>130</v>
      </c>
      <c r="T72" s="35">
        <v>0.08</v>
      </c>
      <c r="U72" s="35">
        <v>1.6</v>
      </c>
      <c r="V72" s="35">
        <v>5</v>
      </c>
      <c r="W72" s="35">
        <v>4000</v>
      </c>
      <c r="X72" s="35">
        <v>0.7</v>
      </c>
      <c r="Y72" s="35">
        <v>0.1</v>
      </c>
      <c r="Z72" s="35">
        <v>41000</v>
      </c>
      <c r="AA72" s="35">
        <v>0.1</v>
      </c>
      <c r="AB72" s="35">
        <v>7.1</v>
      </c>
      <c r="AC72" s="35">
        <v>21</v>
      </c>
    </row>
    <row r="73" spans="1:29" x14ac:dyDescent="0.2">
      <c r="A73" s="35">
        <v>201600930</v>
      </c>
      <c r="B73" s="35" t="s">
        <v>863</v>
      </c>
      <c r="C73" s="35">
        <v>4953000</v>
      </c>
      <c r="D73" s="110">
        <v>421.48719360000001</v>
      </c>
      <c r="E73" s="47">
        <v>42451.517361111109</v>
      </c>
      <c r="F73" s="35">
        <v>1759.4</v>
      </c>
      <c r="G73" s="35">
        <v>3</v>
      </c>
      <c r="H73" s="35">
        <v>1.4570000000000001</v>
      </c>
      <c r="I73" s="35">
        <v>111.19</v>
      </c>
      <c r="J73" s="35">
        <v>1</v>
      </c>
      <c r="K73" s="35">
        <v>0.1</v>
      </c>
      <c r="L73" s="35">
        <v>77800</v>
      </c>
      <c r="M73" s="35">
        <v>6.173</v>
      </c>
      <c r="N73" s="35">
        <v>0.03</v>
      </c>
      <c r="O73" s="35">
        <v>4.2279999999999998</v>
      </c>
      <c r="P73" s="35">
        <v>1850</v>
      </c>
      <c r="Q73" s="35">
        <v>2.6880000000000002</v>
      </c>
      <c r="R73" s="35">
        <v>19100</v>
      </c>
      <c r="S73" s="35">
        <v>78.856999999999999</v>
      </c>
      <c r="T73" s="35">
        <v>0.2</v>
      </c>
      <c r="U73" s="35">
        <v>1.224</v>
      </c>
      <c r="V73" s="35">
        <v>5</v>
      </c>
      <c r="W73" s="35">
        <v>2630</v>
      </c>
      <c r="X73" s="35">
        <v>1</v>
      </c>
      <c r="Y73" s="35">
        <v>0.5</v>
      </c>
      <c r="Z73" s="35">
        <v>40700</v>
      </c>
      <c r="AA73" s="35">
        <v>0.1</v>
      </c>
      <c r="AB73" s="35">
        <v>0.03</v>
      </c>
      <c r="AC73" s="35">
        <v>10</v>
      </c>
    </row>
    <row r="74" spans="1:29" x14ac:dyDescent="0.2">
      <c r="A74" s="35">
        <v>201601039</v>
      </c>
      <c r="B74" s="35" t="s">
        <v>863</v>
      </c>
      <c r="C74" s="35">
        <v>4953000</v>
      </c>
      <c r="D74" s="110">
        <v>421.48719360000001</v>
      </c>
      <c r="E74" s="47">
        <v>42458.371527777781</v>
      </c>
      <c r="F74" s="35">
        <v>500.7</v>
      </c>
      <c r="G74" s="35">
        <v>3</v>
      </c>
      <c r="H74" s="35">
        <v>4.391</v>
      </c>
      <c r="I74" s="35">
        <v>100</v>
      </c>
      <c r="J74" s="35">
        <v>1</v>
      </c>
      <c r="K74" s="35">
        <v>0.1</v>
      </c>
      <c r="L74" s="35">
        <v>73900</v>
      </c>
      <c r="M74" s="35">
        <v>8.2799999999999994</v>
      </c>
      <c r="N74" s="35">
        <v>0.03</v>
      </c>
      <c r="O74" s="35">
        <v>2.06</v>
      </c>
      <c r="P74" s="35">
        <v>482</v>
      </c>
      <c r="Q74" s="35">
        <v>0.90800000000000003</v>
      </c>
      <c r="R74" s="35">
        <v>17400</v>
      </c>
      <c r="S74" s="35">
        <v>27.186</v>
      </c>
      <c r="T74" s="35">
        <v>0.2</v>
      </c>
      <c r="U74" s="35">
        <v>1.2</v>
      </c>
      <c r="V74" s="35">
        <v>5</v>
      </c>
      <c r="W74" s="35">
        <v>2450</v>
      </c>
      <c r="X74" s="35">
        <v>1</v>
      </c>
      <c r="Y74" s="35">
        <v>0.5</v>
      </c>
      <c r="Z74" s="35">
        <v>39800</v>
      </c>
      <c r="AA74" s="35">
        <v>0.1</v>
      </c>
      <c r="AB74" s="35">
        <v>0.03</v>
      </c>
      <c r="AC74" s="35">
        <v>10</v>
      </c>
    </row>
    <row r="75" spans="1:29" x14ac:dyDescent="0.2">
      <c r="A75" s="35">
        <v>201601174</v>
      </c>
      <c r="B75" s="35" t="s">
        <v>863</v>
      </c>
      <c r="C75" s="35">
        <v>4953000</v>
      </c>
      <c r="D75" s="110">
        <v>421.48719360000001</v>
      </c>
      <c r="E75" s="47">
        <v>42464.645833333336</v>
      </c>
      <c r="F75" s="35">
        <v>192.93</v>
      </c>
      <c r="G75" s="35">
        <v>3</v>
      </c>
      <c r="H75" s="35">
        <v>1</v>
      </c>
      <c r="I75" s="35">
        <v>100</v>
      </c>
      <c r="J75" s="35">
        <v>1</v>
      </c>
      <c r="K75" s="35">
        <v>0.1</v>
      </c>
      <c r="L75" s="35">
        <v>80000</v>
      </c>
      <c r="M75" s="35">
        <v>2</v>
      </c>
      <c r="N75" s="35">
        <v>0.03</v>
      </c>
      <c r="O75" s="35">
        <v>2.161</v>
      </c>
      <c r="P75" s="35">
        <v>133</v>
      </c>
      <c r="Q75" s="35">
        <v>1.224</v>
      </c>
      <c r="R75" s="35">
        <v>18900</v>
      </c>
      <c r="S75" s="35">
        <v>43.488999999999997</v>
      </c>
      <c r="T75" s="35">
        <v>0.2</v>
      </c>
      <c r="U75" s="35">
        <v>1.25</v>
      </c>
      <c r="V75" s="35">
        <v>5</v>
      </c>
      <c r="W75" s="35">
        <v>1718</v>
      </c>
      <c r="X75" s="35">
        <v>1</v>
      </c>
      <c r="Y75" s="35">
        <v>0.5</v>
      </c>
      <c r="Z75" s="35">
        <v>49400</v>
      </c>
      <c r="AA75" s="35">
        <v>0.1</v>
      </c>
      <c r="AB75" s="35">
        <v>0.03</v>
      </c>
      <c r="AC75" s="35">
        <v>10</v>
      </c>
    </row>
    <row r="76" spans="1:29" x14ac:dyDescent="0.2">
      <c r="A76" s="35">
        <v>201601340</v>
      </c>
      <c r="B76" s="35" t="s">
        <v>863</v>
      </c>
      <c r="C76" s="35">
        <v>4953000</v>
      </c>
      <c r="D76" s="110">
        <v>421.48719360000001</v>
      </c>
      <c r="E76" s="47">
        <v>42472.46875</v>
      </c>
      <c r="F76" s="35">
        <v>845.43</v>
      </c>
      <c r="G76" s="35">
        <v>3</v>
      </c>
      <c r="H76" s="35">
        <v>1.5189999999999999</v>
      </c>
      <c r="I76" s="35">
        <v>102.21</v>
      </c>
      <c r="J76" s="35">
        <v>1</v>
      </c>
      <c r="K76" s="35">
        <v>0.42199999999999999</v>
      </c>
      <c r="L76" s="35">
        <v>74400</v>
      </c>
      <c r="M76" s="35">
        <v>2</v>
      </c>
      <c r="N76" s="35">
        <v>0.03</v>
      </c>
      <c r="O76" s="35">
        <v>11.196999999999999</v>
      </c>
      <c r="P76" s="35">
        <v>1430</v>
      </c>
      <c r="Q76" s="35">
        <v>9.4039999999999999</v>
      </c>
      <c r="R76" s="35">
        <v>13800</v>
      </c>
      <c r="S76" s="35">
        <v>360.9</v>
      </c>
      <c r="T76" s="35">
        <v>0.2</v>
      </c>
      <c r="U76" s="35">
        <v>1</v>
      </c>
      <c r="V76" s="35">
        <v>5</v>
      </c>
      <c r="W76" s="35">
        <v>2280</v>
      </c>
      <c r="X76" s="35">
        <v>1</v>
      </c>
      <c r="Y76" s="35">
        <v>0.5</v>
      </c>
      <c r="Z76" s="35">
        <v>29200</v>
      </c>
      <c r="AA76" s="35">
        <v>0.1</v>
      </c>
      <c r="AB76" s="35">
        <v>0.03</v>
      </c>
      <c r="AC76" s="35">
        <v>58.878</v>
      </c>
    </row>
    <row r="77" spans="1:29" x14ac:dyDescent="0.2">
      <c r="A77" s="35">
        <v>201601430</v>
      </c>
      <c r="B77" s="35" t="s">
        <v>863</v>
      </c>
      <c r="C77" s="35">
        <v>4953000</v>
      </c>
      <c r="D77" s="110">
        <v>421.48719360000001</v>
      </c>
      <c r="E77" s="47">
        <v>42479.397916666669</v>
      </c>
      <c r="F77" s="35">
        <v>2755.3</v>
      </c>
      <c r="G77" s="35">
        <v>3</v>
      </c>
      <c r="H77" s="35">
        <v>3.0219999999999998</v>
      </c>
      <c r="I77" s="35">
        <v>262.40000000000003</v>
      </c>
      <c r="J77" s="35">
        <v>1</v>
      </c>
      <c r="K77" s="35">
        <v>0.41199999999999998</v>
      </c>
      <c r="L77" s="35">
        <v>128000</v>
      </c>
      <c r="M77" s="35">
        <v>2</v>
      </c>
      <c r="N77" s="35">
        <v>0.03</v>
      </c>
      <c r="O77" s="35">
        <v>7.6070000000000002</v>
      </c>
      <c r="P77" s="35">
        <v>17100</v>
      </c>
      <c r="Q77" s="35">
        <v>11.332000000000001</v>
      </c>
      <c r="R77" s="35">
        <v>28900</v>
      </c>
      <c r="S77" s="35">
        <v>706.93</v>
      </c>
      <c r="T77" s="35">
        <v>0.2</v>
      </c>
      <c r="U77" s="35">
        <v>1</v>
      </c>
      <c r="V77" s="35">
        <v>5</v>
      </c>
      <c r="W77" s="35">
        <v>8300</v>
      </c>
      <c r="X77" s="35">
        <v>1</v>
      </c>
      <c r="Y77" s="35">
        <v>0.5</v>
      </c>
      <c r="Z77" s="35">
        <v>37400</v>
      </c>
      <c r="AA77" s="35">
        <v>0.13200000000000001</v>
      </c>
      <c r="AB77" s="35">
        <v>0.03</v>
      </c>
      <c r="AC77" s="35">
        <v>48.363</v>
      </c>
    </row>
    <row r="78" spans="1:29" x14ac:dyDescent="0.2">
      <c r="A78" s="35">
        <v>201601508</v>
      </c>
      <c r="B78" s="35" t="s">
        <v>863</v>
      </c>
      <c r="C78" s="35">
        <v>4953000</v>
      </c>
      <c r="D78" s="110">
        <v>421.48719360000001</v>
      </c>
      <c r="E78" s="47">
        <v>42486.354166666664</v>
      </c>
      <c r="F78" s="35">
        <v>5229.7</v>
      </c>
      <c r="G78" s="35">
        <v>3</v>
      </c>
      <c r="H78" s="35">
        <v>2.5830000000000002</v>
      </c>
      <c r="I78" s="35">
        <v>169.4</v>
      </c>
      <c r="J78" s="35">
        <v>1</v>
      </c>
      <c r="K78" s="35">
        <v>0.222</v>
      </c>
      <c r="L78" s="35">
        <v>87300</v>
      </c>
      <c r="M78" s="35">
        <v>4.3070000000000004</v>
      </c>
      <c r="N78" s="35">
        <v>0.03</v>
      </c>
      <c r="O78" s="35">
        <v>10.492000000000001</v>
      </c>
      <c r="P78" s="35">
        <v>6010</v>
      </c>
      <c r="Q78" s="35">
        <v>8.077</v>
      </c>
      <c r="R78" s="35">
        <v>19200</v>
      </c>
      <c r="S78" s="35">
        <v>202.88</v>
      </c>
      <c r="T78" s="35">
        <v>0.2</v>
      </c>
      <c r="U78" s="35">
        <v>1.1579999999999999</v>
      </c>
      <c r="V78" s="35">
        <v>5.92</v>
      </c>
      <c r="W78" s="35">
        <v>3460</v>
      </c>
      <c r="X78" s="35">
        <v>1.0449999999999999</v>
      </c>
      <c r="Y78" s="35">
        <v>0.5</v>
      </c>
      <c r="Z78" s="35">
        <v>41300</v>
      </c>
      <c r="AA78" s="35">
        <v>0.1</v>
      </c>
      <c r="AB78" s="35">
        <v>0.03</v>
      </c>
      <c r="AC78" s="35">
        <v>36.143999999999998</v>
      </c>
    </row>
    <row r="79" spans="1:29" x14ac:dyDescent="0.2">
      <c r="A79" s="35">
        <v>201601571</v>
      </c>
      <c r="B79" s="35" t="s">
        <v>863</v>
      </c>
      <c r="C79" s="35">
        <v>4953000</v>
      </c>
      <c r="D79" s="110">
        <v>421.48719360000001</v>
      </c>
      <c r="E79" s="47">
        <v>42492.458333333336</v>
      </c>
      <c r="F79" s="35">
        <v>2601</v>
      </c>
      <c r="G79" s="35">
        <v>3</v>
      </c>
      <c r="H79" s="35">
        <v>1.8440000000000001</v>
      </c>
      <c r="I79" s="35">
        <v>131.34</v>
      </c>
      <c r="J79" s="35">
        <v>1</v>
      </c>
      <c r="K79" s="35">
        <v>0.106</v>
      </c>
      <c r="L79" s="35">
        <v>79200</v>
      </c>
      <c r="M79" s="35">
        <v>2</v>
      </c>
      <c r="N79" s="35">
        <v>0.03</v>
      </c>
      <c r="O79" s="35">
        <v>5.7510000000000003</v>
      </c>
      <c r="P79" s="35">
        <v>2760</v>
      </c>
      <c r="Q79" s="35">
        <v>4.3899999999999997</v>
      </c>
      <c r="R79" s="35">
        <v>16400</v>
      </c>
      <c r="S79" s="35">
        <v>120.62</v>
      </c>
      <c r="T79" s="35">
        <v>0.2</v>
      </c>
      <c r="U79" s="35">
        <v>1.0449999999999999</v>
      </c>
      <c r="V79" s="35">
        <v>5</v>
      </c>
      <c r="W79" s="35">
        <v>2720</v>
      </c>
      <c r="X79" s="35">
        <v>1</v>
      </c>
      <c r="Y79" s="35">
        <v>0.5</v>
      </c>
      <c r="Z79" s="35">
        <v>38100</v>
      </c>
      <c r="AA79" s="35">
        <v>0.1</v>
      </c>
      <c r="AB79" s="35">
        <v>0.03</v>
      </c>
      <c r="AC79" s="35">
        <v>21.885999999999999</v>
      </c>
    </row>
    <row r="80" spans="1:29" x14ac:dyDescent="0.2">
      <c r="A80" s="35">
        <v>201601638</v>
      </c>
      <c r="B80" s="35" t="s">
        <v>863</v>
      </c>
      <c r="C80" s="35">
        <v>4953000</v>
      </c>
      <c r="D80" s="110">
        <v>421.48719360000001</v>
      </c>
      <c r="E80" s="47">
        <v>42499.75</v>
      </c>
      <c r="F80" s="35">
        <v>1956.5</v>
      </c>
      <c r="G80" s="35">
        <v>3</v>
      </c>
      <c r="H80" s="35">
        <v>3.5619999999999998</v>
      </c>
      <c r="I80" s="35">
        <v>180.96</v>
      </c>
      <c r="J80" s="35">
        <v>1</v>
      </c>
      <c r="K80" s="35">
        <v>1.139</v>
      </c>
      <c r="L80" s="35">
        <v>99400</v>
      </c>
      <c r="M80" s="35">
        <v>2</v>
      </c>
      <c r="N80" s="35">
        <v>0.03</v>
      </c>
      <c r="O80" s="35">
        <v>24.506</v>
      </c>
      <c r="P80" s="35">
        <v>2900</v>
      </c>
      <c r="Q80" s="35">
        <v>26.279</v>
      </c>
      <c r="R80" s="35">
        <v>15100</v>
      </c>
      <c r="S80" s="35">
        <v>1021.5</v>
      </c>
      <c r="T80" s="35">
        <v>0.2</v>
      </c>
      <c r="U80" s="35">
        <v>1.6060000000000001</v>
      </c>
      <c r="V80" s="35">
        <v>5</v>
      </c>
      <c r="W80" s="35">
        <v>2570</v>
      </c>
      <c r="X80" s="35">
        <v>1</v>
      </c>
      <c r="Y80" s="35">
        <v>0.5</v>
      </c>
      <c r="Z80" s="35">
        <v>23300</v>
      </c>
      <c r="AA80" s="35">
        <v>0.1</v>
      </c>
      <c r="AB80" s="35">
        <v>0.03</v>
      </c>
      <c r="AC80" s="35">
        <v>195.23</v>
      </c>
    </row>
    <row r="81" spans="1:29" x14ac:dyDescent="0.2">
      <c r="A81" s="35">
        <v>201601704</v>
      </c>
      <c r="B81" s="35" t="s">
        <v>863</v>
      </c>
      <c r="C81" s="35">
        <v>4953000</v>
      </c>
      <c r="D81" s="110">
        <v>421.48719360000001</v>
      </c>
      <c r="E81" s="47">
        <v>42505.395833333336</v>
      </c>
      <c r="F81" s="35">
        <v>6971.2</v>
      </c>
      <c r="G81" s="35">
        <v>3</v>
      </c>
      <c r="H81" s="35">
        <v>3.0750000000000002</v>
      </c>
      <c r="I81" s="35">
        <v>201.68</v>
      </c>
      <c r="J81" s="35">
        <v>1</v>
      </c>
      <c r="K81" s="35">
        <v>0.36699999999999999</v>
      </c>
      <c r="L81" s="35">
        <v>74200</v>
      </c>
      <c r="M81" s="35">
        <v>4.7629999999999999</v>
      </c>
      <c r="N81" s="35">
        <v>0.03</v>
      </c>
      <c r="O81" s="35">
        <v>14.823</v>
      </c>
      <c r="P81" s="35">
        <v>8150</v>
      </c>
      <c r="Q81" s="35">
        <v>16.404</v>
      </c>
      <c r="R81" s="35">
        <v>14500</v>
      </c>
      <c r="S81" s="35">
        <v>453.75</v>
      </c>
      <c r="T81" s="35">
        <v>0.2</v>
      </c>
      <c r="U81" s="35">
        <v>1</v>
      </c>
      <c r="V81" s="35">
        <v>6.9989999999999997</v>
      </c>
      <c r="W81" s="35">
        <v>3130</v>
      </c>
      <c r="X81" s="35">
        <v>1</v>
      </c>
      <c r="Y81" s="35">
        <v>0.5</v>
      </c>
      <c r="Z81" s="35">
        <v>22100</v>
      </c>
      <c r="AA81" s="35">
        <v>0.155</v>
      </c>
      <c r="AB81" s="35">
        <v>0.03</v>
      </c>
      <c r="AC81" s="35">
        <v>71.981999999999999</v>
      </c>
    </row>
    <row r="82" spans="1:29" x14ac:dyDescent="0.2">
      <c r="A82" s="35">
        <v>201601867</v>
      </c>
      <c r="B82" s="35" t="s">
        <v>863</v>
      </c>
      <c r="C82" s="35">
        <v>4953000</v>
      </c>
      <c r="D82" s="110">
        <v>421.48719360000001</v>
      </c>
      <c r="E82" s="47">
        <v>42511.53125</v>
      </c>
      <c r="F82" s="35">
        <v>36080</v>
      </c>
      <c r="G82" s="35">
        <v>3</v>
      </c>
      <c r="H82" s="35">
        <v>6.681</v>
      </c>
      <c r="I82" s="35">
        <v>842.01</v>
      </c>
      <c r="J82" s="35">
        <v>2.94</v>
      </c>
      <c r="K82" s="35">
        <v>0.86399999999999999</v>
      </c>
      <c r="L82" s="35">
        <v>124000</v>
      </c>
      <c r="M82" s="35">
        <v>21.134</v>
      </c>
      <c r="N82" s="35">
        <v>0.03</v>
      </c>
      <c r="O82" s="35">
        <v>58.837000000000003</v>
      </c>
      <c r="P82" s="35">
        <v>34800</v>
      </c>
      <c r="Q82" s="35">
        <v>50.789000000000001</v>
      </c>
      <c r="R82" s="35">
        <v>26200</v>
      </c>
      <c r="S82" s="35">
        <v>1593</v>
      </c>
      <c r="T82" s="35">
        <v>0.2</v>
      </c>
      <c r="U82" s="35">
        <v>1</v>
      </c>
      <c r="V82" s="35">
        <v>30.571000000000002</v>
      </c>
      <c r="W82" s="35">
        <v>8430</v>
      </c>
      <c r="X82" s="35">
        <v>4.34</v>
      </c>
      <c r="Y82" s="35">
        <v>0.25</v>
      </c>
      <c r="Z82" s="35">
        <v>24700</v>
      </c>
      <c r="AA82" s="35">
        <v>0.75700000000000001</v>
      </c>
      <c r="AB82" s="35">
        <v>53.777999999999999</v>
      </c>
      <c r="AC82" s="35">
        <v>224.19</v>
      </c>
    </row>
    <row r="83" spans="1:29" x14ac:dyDescent="0.2">
      <c r="A83" s="35">
        <v>201602106</v>
      </c>
      <c r="B83" s="35" t="s">
        <v>863</v>
      </c>
      <c r="C83" s="35">
        <v>4953000</v>
      </c>
      <c r="D83" s="110">
        <v>421.48719360000001</v>
      </c>
      <c r="E83" s="47">
        <v>42521.479166666664</v>
      </c>
      <c r="F83" s="35">
        <v>4726.6000000000004</v>
      </c>
      <c r="G83" s="35">
        <v>3</v>
      </c>
      <c r="H83" s="35">
        <v>2.56</v>
      </c>
      <c r="I83" s="35">
        <v>198.26</v>
      </c>
      <c r="J83" s="35">
        <v>1</v>
      </c>
      <c r="K83" s="35">
        <v>0.5</v>
      </c>
      <c r="L83" s="35">
        <v>48500</v>
      </c>
      <c r="M83" s="35">
        <v>2.778</v>
      </c>
      <c r="N83" s="35">
        <v>0.03</v>
      </c>
      <c r="O83" s="35">
        <v>9.2550000000000008</v>
      </c>
      <c r="P83" s="35">
        <v>5410</v>
      </c>
      <c r="Q83" s="35">
        <v>10.592000000000001</v>
      </c>
      <c r="R83" s="35">
        <v>8830</v>
      </c>
      <c r="S83" s="35">
        <v>288.62</v>
      </c>
      <c r="T83" s="35">
        <v>0.2</v>
      </c>
      <c r="U83" s="35">
        <v>1</v>
      </c>
      <c r="V83" s="35">
        <v>5</v>
      </c>
      <c r="W83" s="35">
        <v>3180</v>
      </c>
      <c r="X83" s="35">
        <v>2.5</v>
      </c>
      <c r="Y83" s="35">
        <v>2.5</v>
      </c>
      <c r="Z83" s="35">
        <v>15800</v>
      </c>
      <c r="AA83" s="35">
        <v>0.5</v>
      </c>
      <c r="AB83" s="35">
        <v>0.03</v>
      </c>
      <c r="AC83" s="35">
        <v>47.642000000000003</v>
      </c>
    </row>
    <row r="84" spans="1:29" x14ac:dyDescent="0.2">
      <c r="A84" s="35">
        <v>201602105</v>
      </c>
      <c r="B84" s="35" t="s">
        <v>863</v>
      </c>
      <c r="C84" s="35">
        <v>4953000</v>
      </c>
      <c r="D84" s="110">
        <v>421.48719360000001</v>
      </c>
      <c r="E84" s="47">
        <v>42521.53125</v>
      </c>
      <c r="F84" s="35">
        <v>2832</v>
      </c>
      <c r="G84" s="35">
        <v>3</v>
      </c>
      <c r="H84" s="35">
        <v>1.7709999999999999</v>
      </c>
      <c r="I84" s="35">
        <v>217.16</v>
      </c>
      <c r="J84" s="35">
        <v>1</v>
      </c>
      <c r="K84" s="35">
        <v>0.5</v>
      </c>
      <c r="L84" s="35">
        <v>61200</v>
      </c>
      <c r="M84" s="35">
        <v>2</v>
      </c>
      <c r="N84" s="35">
        <v>0.03</v>
      </c>
      <c r="O84" s="35">
        <v>10.38</v>
      </c>
      <c r="P84" s="35">
        <v>3580</v>
      </c>
      <c r="Q84" s="35">
        <v>15.654999999999999</v>
      </c>
      <c r="R84" s="35">
        <v>9700</v>
      </c>
      <c r="S84" s="35">
        <v>522.25</v>
      </c>
      <c r="T84" s="35">
        <v>0.2</v>
      </c>
      <c r="U84" s="35">
        <v>1</v>
      </c>
      <c r="V84" s="35">
        <v>5</v>
      </c>
      <c r="W84" s="35">
        <v>3010</v>
      </c>
      <c r="X84" s="35">
        <v>2.5</v>
      </c>
      <c r="Y84" s="35">
        <v>2.5</v>
      </c>
      <c r="Z84" s="35">
        <v>16700</v>
      </c>
      <c r="AA84" s="35">
        <v>0.5</v>
      </c>
      <c r="AB84" s="35">
        <v>0.03</v>
      </c>
      <c r="AC84" s="35">
        <v>116.7</v>
      </c>
    </row>
    <row r="85" spans="1:29" x14ac:dyDescent="0.2">
      <c r="A85" s="35" t="s">
        <v>1045</v>
      </c>
      <c r="B85" s="35" t="s">
        <v>34</v>
      </c>
      <c r="C85" s="35">
        <v>9379500</v>
      </c>
      <c r="D85" s="110">
        <v>420.92392320000005</v>
      </c>
      <c r="E85" s="47">
        <v>42521.541666666664</v>
      </c>
      <c r="F85" s="35">
        <v>4910</v>
      </c>
      <c r="G85" s="35"/>
      <c r="H85" s="35">
        <v>2.9</v>
      </c>
      <c r="I85" s="35">
        <v>318</v>
      </c>
      <c r="J85" s="35">
        <v>0.5</v>
      </c>
      <c r="K85" s="35">
        <v>0.23599999999999999</v>
      </c>
      <c r="L85" s="35"/>
      <c r="M85" s="35">
        <v>3.5</v>
      </c>
      <c r="N85" s="35">
        <v>5</v>
      </c>
      <c r="O85" s="35">
        <v>12.8</v>
      </c>
      <c r="P85" s="35">
        <v>7450</v>
      </c>
      <c r="Q85" s="35">
        <v>16.600000000000001</v>
      </c>
      <c r="R85" s="35"/>
      <c r="S85" s="35">
        <v>476</v>
      </c>
      <c r="T85" s="35">
        <v>1.4E-2</v>
      </c>
      <c r="U85" s="35">
        <v>1.04</v>
      </c>
      <c r="V85" s="35">
        <v>6.3</v>
      </c>
      <c r="W85" s="35"/>
      <c r="X85" s="35">
        <v>0.47199999999999998</v>
      </c>
      <c r="Y85" s="35">
        <v>8.3000000000000004E-2</v>
      </c>
      <c r="Z85" s="35"/>
      <c r="AA85" s="35">
        <v>0.15</v>
      </c>
      <c r="AB85" s="35">
        <v>10.3</v>
      </c>
      <c r="AC85" s="35">
        <v>64.8</v>
      </c>
    </row>
    <row r="86" spans="1:29" x14ac:dyDescent="0.2">
      <c r="A86" s="35">
        <v>201602157</v>
      </c>
      <c r="B86" s="35" t="s">
        <v>863</v>
      </c>
      <c r="C86" s="35">
        <v>4953000</v>
      </c>
      <c r="D86" s="110">
        <v>421.48719360000001</v>
      </c>
      <c r="E86" s="47">
        <v>42526.291666666664</v>
      </c>
      <c r="F86" s="35">
        <v>7153.3</v>
      </c>
      <c r="G86" s="35">
        <v>3</v>
      </c>
      <c r="H86" s="35">
        <v>4.0720000000000001</v>
      </c>
      <c r="I86" s="35">
        <v>243.73</v>
      </c>
      <c r="J86" s="35">
        <v>1</v>
      </c>
      <c r="K86" s="35">
        <v>0.61499999999999999</v>
      </c>
      <c r="L86" s="35">
        <v>44900</v>
      </c>
      <c r="M86" s="35">
        <v>4.6210000000000004</v>
      </c>
      <c r="N86" s="35">
        <v>0.03</v>
      </c>
      <c r="O86" s="35">
        <v>23.957000000000001</v>
      </c>
      <c r="P86" s="35">
        <v>9660</v>
      </c>
      <c r="Q86" s="35">
        <v>41.454000000000001</v>
      </c>
      <c r="R86" s="35">
        <v>7710</v>
      </c>
      <c r="S86" s="35">
        <v>604.97</v>
      </c>
      <c r="T86" s="35">
        <v>0.2</v>
      </c>
      <c r="U86" s="35">
        <v>1.01</v>
      </c>
      <c r="V86" s="35">
        <v>6.8419999999999996</v>
      </c>
      <c r="W86" s="35">
        <v>3320</v>
      </c>
      <c r="X86" s="35">
        <v>2.5</v>
      </c>
      <c r="Y86" s="35">
        <v>1.25</v>
      </c>
      <c r="Z86" s="35">
        <v>11900</v>
      </c>
      <c r="AA86" s="35">
        <v>0.25</v>
      </c>
      <c r="AB86" s="35">
        <v>0.03</v>
      </c>
      <c r="AC86" s="35">
        <v>148.63999999999999</v>
      </c>
    </row>
    <row r="87" spans="1:29" x14ac:dyDescent="0.2">
      <c r="A87" s="35" t="s">
        <v>1046</v>
      </c>
      <c r="B87" s="35" t="s">
        <v>446</v>
      </c>
      <c r="C87" s="35" t="s">
        <v>44</v>
      </c>
      <c r="D87" s="110">
        <v>421.32625920000004</v>
      </c>
      <c r="E87" s="47">
        <v>42528.5</v>
      </c>
      <c r="F87" s="35">
        <v>11000</v>
      </c>
      <c r="G87" s="35">
        <v>0.74</v>
      </c>
      <c r="H87" s="35">
        <v>5.7</v>
      </c>
      <c r="I87" s="35">
        <v>270</v>
      </c>
      <c r="J87" s="35">
        <v>0.64</v>
      </c>
      <c r="K87" s="35">
        <v>0.47</v>
      </c>
      <c r="L87" s="35">
        <v>46000</v>
      </c>
      <c r="M87" s="35">
        <v>5.8</v>
      </c>
      <c r="N87" s="35">
        <v>5</v>
      </c>
      <c r="O87" s="35">
        <v>24</v>
      </c>
      <c r="P87" s="35">
        <v>11000</v>
      </c>
      <c r="Q87" s="35">
        <v>48</v>
      </c>
      <c r="R87" s="35">
        <v>9200</v>
      </c>
      <c r="S87" s="35">
        <v>530</v>
      </c>
      <c r="T87" s="35">
        <v>0.02</v>
      </c>
      <c r="U87" s="35">
        <v>1.7</v>
      </c>
      <c r="V87" s="35">
        <v>6.4</v>
      </c>
      <c r="W87" s="35">
        <v>5200</v>
      </c>
      <c r="X87" s="35">
        <v>0.57999999999999996</v>
      </c>
      <c r="Y87" s="35">
        <v>0.26</v>
      </c>
      <c r="Z87" s="35">
        <v>15000</v>
      </c>
      <c r="AA87" s="35">
        <v>0.16</v>
      </c>
      <c r="AB87" s="35">
        <v>16</v>
      </c>
      <c r="AC87" s="35">
        <v>150</v>
      </c>
    </row>
    <row r="88" spans="1:29" x14ac:dyDescent="0.2">
      <c r="A88" s="35">
        <v>201602392</v>
      </c>
      <c r="B88" s="35" t="s">
        <v>863</v>
      </c>
      <c r="C88" s="35">
        <v>4953000</v>
      </c>
      <c r="D88" s="110">
        <v>421.48719360000001</v>
      </c>
      <c r="E88" s="47">
        <v>42534.409722222219</v>
      </c>
      <c r="F88" s="35">
        <v>4116.7</v>
      </c>
      <c r="G88" s="35">
        <v>3</v>
      </c>
      <c r="H88" s="35">
        <v>2.3849999999999998</v>
      </c>
      <c r="I88" s="35">
        <v>172.83</v>
      </c>
      <c r="J88" s="35">
        <v>1</v>
      </c>
      <c r="K88" s="35">
        <v>0.19400000000000001</v>
      </c>
      <c r="L88" s="35">
        <v>41300</v>
      </c>
      <c r="M88" s="35">
        <v>2.621</v>
      </c>
      <c r="N88" s="35">
        <v>0.03</v>
      </c>
      <c r="O88" s="35">
        <v>10.554</v>
      </c>
      <c r="P88" s="35">
        <v>6410</v>
      </c>
      <c r="Q88" s="35">
        <v>18.462</v>
      </c>
      <c r="R88" s="35">
        <v>7430</v>
      </c>
      <c r="S88" s="35">
        <v>263.68</v>
      </c>
      <c r="T88" s="35">
        <v>0.2</v>
      </c>
      <c r="U88" s="35">
        <v>1</v>
      </c>
      <c r="V88" s="35">
        <v>5</v>
      </c>
      <c r="W88" s="35">
        <v>3930</v>
      </c>
      <c r="X88" s="35">
        <v>1</v>
      </c>
      <c r="Y88" s="35">
        <v>0.5</v>
      </c>
      <c r="Z88" s="35">
        <v>13500</v>
      </c>
      <c r="AA88" s="35">
        <v>0.20899999999999999</v>
      </c>
      <c r="AB88" s="35">
        <v>0.03</v>
      </c>
      <c r="AC88" s="35">
        <v>58.009</v>
      </c>
    </row>
    <row r="89" spans="1:29" x14ac:dyDescent="0.2">
      <c r="A89" s="35">
        <v>201602467</v>
      </c>
      <c r="B89" s="35" t="s">
        <v>863</v>
      </c>
      <c r="C89" s="35">
        <v>4953000</v>
      </c>
      <c r="D89" s="110">
        <v>421.48719360000001</v>
      </c>
      <c r="E89" s="47">
        <v>42539.541666666664</v>
      </c>
      <c r="F89" s="35">
        <v>3486.2</v>
      </c>
      <c r="G89" s="35">
        <v>3</v>
      </c>
      <c r="H89" s="35">
        <v>2.077</v>
      </c>
      <c r="I89" s="35">
        <v>185.10999999999999</v>
      </c>
      <c r="J89" s="35">
        <v>1</v>
      </c>
      <c r="K89" s="35">
        <v>0.182</v>
      </c>
      <c r="L89" s="35">
        <v>40500</v>
      </c>
      <c r="M89" s="35">
        <v>2.9940000000000002</v>
      </c>
      <c r="N89" s="35">
        <v>0.03</v>
      </c>
      <c r="O89" s="35">
        <v>7.4580000000000002</v>
      </c>
      <c r="P89" s="35">
        <v>4460</v>
      </c>
      <c r="Q89" s="35">
        <v>13.553000000000001</v>
      </c>
      <c r="R89" s="35">
        <v>6780</v>
      </c>
      <c r="S89" s="35">
        <v>242.83</v>
      </c>
      <c r="T89" s="35">
        <v>0.2</v>
      </c>
      <c r="U89" s="35">
        <v>1.119</v>
      </c>
      <c r="V89" s="35">
        <v>5</v>
      </c>
      <c r="W89" s="35">
        <v>2570</v>
      </c>
      <c r="X89" s="35">
        <v>1</v>
      </c>
      <c r="Y89" s="35">
        <v>0.5</v>
      </c>
      <c r="Z89" s="35">
        <v>12300</v>
      </c>
      <c r="AA89" s="35">
        <v>0.19500000000000001</v>
      </c>
      <c r="AB89" s="35">
        <v>0.03</v>
      </c>
      <c r="AC89" s="35">
        <v>47.063000000000002</v>
      </c>
    </row>
    <row r="90" spans="1:29" x14ac:dyDescent="0.2">
      <c r="A90" s="35">
        <v>201602558</v>
      </c>
      <c r="B90" s="35" t="s">
        <v>863</v>
      </c>
      <c r="C90" s="35">
        <v>4953000</v>
      </c>
      <c r="D90" s="110">
        <v>421.48719360000001</v>
      </c>
      <c r="E90" s="47">
        <v>42546.520833333336</v>
      </c>
      <c r="F90" s="35">
        <v>2944.3</v>
      </c>
      <c r="G90" s="35">
        <v>3</v>
      </c>
      <c r="H90" s="35">
        <v>1.7929999999999999</v>
      </c>
      <c r="I90" s="35">
        <v>177.31</v>
      </c>
      <c r="J90" s="35">
        <v>1</v>
      </c>
      <c r="K90" s="35">
        <v>0.106</v>
      </c>
      <c r="L90" s="35">
        <v>37700</v>
      </c>
      <c r="M90" s="35">
        <v>2</v>
      </c>
      <c r="N90" s="35">
        <v>0.03</v>
      </c>
      <c r="O90" s="35">
        <v>5.7080000000000002</v>
      </c>
      <c r="P90" s="35">
        <v>3060</v>
      </c>
      <c r="Q90" s="35">
        <v>7.6189999999999998</v>
      </c>
      <c r="R90" s="35">
        <v>6330</v>
      </c>
      <c r="S90" s="35">
        <v>161.36000000000001</v>
      </c>
      <c r="T90" s="35">
        <v>0.2</v>
      </c>
      <c r="U90" s="35">
        <v>1.101</v>
      </c>
      <c r="V90" s="35">
        <v>5</v>
      </c>
      <c r="W90" s="35">
        <v>2480</v>
      </c>
      <c r="X90" s="35">
        <v>1</v>
      </c>
      <c r="Y90" s="35">
        <v>0.5</v>
      </c>
      <c r="Z90" s="35">
        <v>13400</v>
      </c>
      <c r="AA90" s="35">
        <v>0.13</v>
      </c>
      <c r="AB90" s="35">
        <v>0.03</v>
      </c>
      <c r="AC90" s="35">
        <v>28.393999999999998</v>
      </c>
    </row>
    <row r="91" spans="1:29" x14ac:dyDescent="0.2">
      <c r="A91" s="35" t="s">
        <v>384</v>
      </c>
      <c r="B91" s="35" t="s">
        <v>446</v>
      </c>
      <c r="C91" s="35" t="s">
        <v>44</v>
      </c>
      <c r="D91" s="110">
        <v>421.32625920000004</v>
      </c>
      <c r="E91" s="47">
        <v>42679.65625</v>
      </c>
      <c r="F91" s="35">
        <v>3500</v>
      </c>
      <c r="G91" s="35">
        <v>0.4</v>
      </c>
      <c r="H91" s="35">
        <v>1</v>
      </c>
      <c r="I91" s="35">
        <v>110</v>
      </c>
      <c r="J91" s="35">
        <v>0.15</v>
      </c>
      <c r="K91" s="35">
        <v>4.2999999999999997E-2</v>
      </c>
      <c r="L91" s="35">
        <v>82000</v>
      </c>
      <c r="M91" s="35">
        <v>2</v>
      </c>
      <c r="N91" s="35">
        <v>1.1000000000000001</v>
      </c>
      <c r="O91" s="35">
        <v>5</v>
      </c>
      <c r="P91" s="35">
        <v>2400</v>
      </c>
      <c r="Q91" s="35">
        <v>2.1</v>
      </c>
      <c r="R91" s="35">
        <v>19000</v>
      </c>
      <c r="S91" s="35">
        <v>82</v>
      </c>
      <c r="T91" s="35">
        <v>3.7000000000000002E-3</v>
      </c>
      <c r="U91" s="35">
        <v>1.7</v>
      </c>
      <c r="V91" s="35">
        <v>2.7</v>
      </c>
      <c r="W91" s="35">
        <v>3800</v>
      </c>
      <c r="X91" s="35">
        <v>0.57999999999999996</v>
      </c>
      <c r="Y91" s="35">
        <v>0.1</v>
      </c>
      <c r="Z91" s="35">
        <v>49000</v>
      </c>
      <c r="AA91" s="35">
        <v>0.1</v>
      </c>
      <c r="AB91" s="35">
        <v>5.6</v>
      </c>
      <c r="AC91" s="35">
        <v>12</v>
      </c>
    </row>
    <row r="99" spans="1:32" ht="15" x14ac:dyDescent="0.25">
      <c r="F99" s="161" t="s">
        <v>466</v>
      </c>
      <c r="G99" s="161"/>
      <c r="H99" s="161"/>
      <c r="I99" s="161"/>
      <c r="J99" s="161"/>
      <c r="K99" s="161"/>
      <c r="L99" s="161"/>
      <c r="M99" s="161"/>
      <c r="N99" s="161"/>
      <c r="O99" s="161"/>
      <c r="P99" s="161"/>
      <c r="Q99" s="161"/>
      <c r="R99" s="161"/>
      <c r="S99" s="161"/>
      <c r="T99" s="161"/>
      <c r="U99" s="161"/>
      <c r="V99" s="161"/>
      <c r="W99" s="161"/>
      <c r="X99" s="161"/>
      <c r="Y99" s="161"/>
      <c r="Z99" s="161"/>
      <c r="AA99" s="161"/>
      <c r="AB99" s="161"/>
      <c r="AC99" s="161"/>
    </row>
    <row r="100" spans="1:32" ht="38.25" x14ac:dyDescent="0.2">
      <c r="A100" s="6" t="str">
        <f t="shared" ref="A100:E109" si="0">A2</f>
        <v>Sample ID</v>
      </c>
      <c r="B100" s="102" t="str">
        <f t="shared" si="0"/>
        <v>Data Source</v>
      </c>
      <c r="C100" s="102" t="str">
        <f t="shared" si="0"/>
        <v>Location</v>
      </c>
      <c r="D100" s="102" t="str">
        <f t="shared" si="0"/>
        <v>Distance from GKM (km)</v>
      </c>
      <c r="E100" s="102" t="str">
        <f t="shared" si="0"/>
        <v>Date:Time</v>
      </c>
      <c r="F100" s="20" t="s">
        <v>5</v>
      </c>
      <c r="G100" s="21" t="s">
        <v>6</v>
      </c>
      <c r="H100" s="20" t="s">
        <v>0</v>
      </c>
      <c r="I100" s="20" t="s">
        <v>7</v>
      </c>
      <c r="J100" s="20" t="s">
        <v>8</v>
      </c>
      <c r="K100" s="20" t="s">
        <v>9</v>
      </c>
      <c r="L100" s="20" t="s">
        <v>10</v>
      </c>
      <c r="M100" s="20" t="s">
        <v>11</v>
      </c>
      <c r="N100" s="20" t="s">
        <v>12</v>
      </c>
      <c r="O100" s="20" t="s">
        <v>13</v>
      </c>
      <c r="P100" s="20" t="s">
        <v>14</v>
      </c>
      <c r="Q100" s="20" t="s">
        <v>1</v>
      </c>
      <c r="R100" s="20" t="s">
        <v>15</v>
      </c>
      <c r="S100" s="20" t="s">
        <v>16</v>
      </c>
      <c r="T100" s="20" t="s">
        <v>17</v>
      </c>
      <c r="U100" s="20" t="s">
        <v>18</v>
      </c>
      <c r="V100" s="20" t="s">
        <v>19</v>
      </c>
      <c r="W100" s="20" t="s">
        <v>20</v>
      </c>
      <c r="X100" s="20" t="s">
        <v>21</v>
      </c>
      <c r="Y100" s="20" t="s">
        <v>22</v>
      </c>
      <c r="Z100" s="20" t="s">
        <v>23</v>
      </c>
      <c r="AA100" s="20" t="s">
        <v>24</v>
      </c>
      <c r="AB100" s="20" t="s">
        <v>25</v>
      </c>
      <c r="AC100" s="20" t="s">
        <v>26</v>
      </c>
      <c r="AD100" s="20" t="s">
        <v>376</v>
      </c>
      <c r="AE100" s="20" t="s">
        <v>467</v>
      </c>
      <c r="AF100" s="20" t="s">
        <v>490</v>
      </c>
    </row>
    <row r="101" spans="1:32" x14ac:dyDescent="0.2">
      <c r="A101" s="6" t="str">
        <f t="shared" si="0"/>
        <v>1508160-001B</v>
      </c>
      <c r="B101" s="103" t="str">
        <f t="shared" si="0"/>
        <v>UDEQ</v>
      </c>
      <c r="C101" s="103">
        <f t="shared" si="0"/>
        <v>4953000</v>
      </c>
      <c r="D101" s="104">
        <f t="shared" si="0"/>
        <v>421.48719360000001</v>
      </c>
      <c r="E101" s="11">
        <f t="shared" si="0"/>
        <v>42224.736111111109</v>
      </c>
      <c r="F101" s="43">
        <f t="shared" ref="F101:F132" si="1">F3/1000</f>
        <v>63.4</v>
      </c>
      <c r="G101" s="80"/>
      <c r="H101" s="74">
        <f t="shared" ref="H101:H132" si="2">H3/1000</f>
        <v>1.6299999999999999E-2</v>
      </c>
      <c r="I101" s="132"/>
      <c r="J101" s="132"/>
      <c r="K101" s="74">
        <f t="shared" ref="K101:K132" si="3">K3/1000</f>
        <v>1.5E-3</v>
      </c>
      <c r="L101" s="80"/>
      <c r="M101" s="80"/>
      <c r="N101" s="80"/>
      <c r="O101" s="43">
        <f t="shared" ref="O101:Q120" si="4">O3/1000</f>
        <v>0.10299999999999999</v>
      </c>
      <c r="P101" s="43">
        <f t="shared" si="4"/>
        <v>51.9</v>
      </c>
      <c r="Q101" s="87">
        <f t="shared" si="4"/>
        <v>8.6699999999999999E-2</v>
      </c>
      <c r="R101" s="80"/>
      <c r="S101" s="43">
        <f t="shared" ref="S101:S132" si="5">S3/1000</f>
        <v>2.8</v>
      </c>
      <c r="T101" s="80"/>
      <c r="U101" s="80"/>
      <c r="V101" s="87">
        <f t="shared" ref="V101:V132" si="6">V3/1000</f>
        <v>4.7800000000000002E-2</v>
      </c>
      <c r="W101" s="80"/>
      <c r="X101" s="80"/>
      <c r="Y101" s="80"/>
      <c r="Z101" s="80"/>
      <c r="AA101" s="80"/>
      <c r="AB101" s="80"/>
      <c r="AC101" s="43">
        <f t="shared" ref="AC101:AC132" si="7">AC3/1000</f>
        <v>0.26100000000000001</v>
      </c>
      <c r="AD101" s="40">
        <f>Q101/F101</f>
        <v>1.3675078864353312E-3</v>
      </c>
      <c r="AE101" s="40">
        <f>H101/F101</f>
        <v>2.5709779179810725E-4</v>
      </c>
      <c r="AF101" s="40">
        <f>O101/F101</f>
        <v>1.6246056782334385E-3</v>
      </c>
    </row>
    <row r="102" spans="1:32" x14ac:dyDescent="0.2">
      <c r="A102" s="6" t="str">
        <f t="shared" si="0"/>
        <v>SJMH-080915-11</v>
      </c>
      <c r="B102" s="103" t="str">
        <f t="shared" si="0"/>
        <v>USEPA Region 9</v>
      </c>
      <c r="C102" s="103" t="str">
        <f t="shared" si="0"/>
        <v>SJMH</v>
      </c>
      <c r="D102" s="104">
        <f t="shared" si="0"/>
        <v>421.32625920000004</v>
      </c>
      <c r="E102" s="11">
        <f t="shared" si="0"/>
        <v>42225.795138888891</v>
      </c>
      <c r="F102" s="43">
        <f t="shared" si="1"/>
        <v>180</v>
      </c>
      <c r="G102" s="80"/>
      <c r="H102" s="74">
        <f t="shared" si="2"/>
        <v>2.1000000000000001E-2</v>
      </c>
      <c r="I102" s="132"/>
      <c r="J102" s="132"/>
      <c r="K102" s="74"/>
      <c r="L102" s="80"/>
      <c r="M102" s="80"/>
      <c r="N102" s="80"/>
      <c r="O102" s="43">
        <f t="shared" si="4"/>
        <v>8.6999999999999994E-2</v>
      </c>
      <c r="P102" s="43">
        <f t="shared" si="4"/>
        <v>85</v>
      </c>
      <c r="Q102" s="87">
        <f t="shared" si="4"/>
        <v>8.5000000000000006E-2</v>
      </c>
      <c r="R102" s="80"/>
      <c r="S102" s="43">
        <f t="shared" si="5"/>
        <v>3.4</v>
      </c>
      <c r="T102" s="80"/>
      <c r="U102" s="80"/>
      <c r="V102" s="87">
        <f t="shared" si="6"/>
        <v>0.11</v>
      </c>
      <c r="W102" s="80"/>
      <c r="X102" s="80"/>
      <c r="Y102" s="80"/>
      <c r="Z102" s="80"/>
      <c r="AA102" s="80"/>
      <c r="AB102" s="80"/>
      <c r="AC102" s="43">
        <f t="shared" si="7"/>
        <v>0.28999999999999998</v>
      </c>
      <c r="AD102" s="40">
        <f t="shared" ref="AD102:AD165" si="8">Q102/F102</f>
        <v>4.7222222222222224E-4</v>
      </c>
      <c r="AE102" s="40">
        <f t="shared" ref="AE102:AE165" si="9">H102/F102</f>
        <v>1.1666666666666668E-4</v>
      </c>
      <c r="AF102" s="40">
        <f t="shared" ref="AF102:AF165" si="10">O102/F102</f>
        <v>4.8333333333333328E-4</v>
      </c>
    </row>
    <row r="103" spans="1:32" x14ac:dyDescent="0.2">
      <c r="A103" s="6" t="str">
        <f t="shared" si="0"/>
        <v>SJMH-081015-11</v>
      </c>
      <c r="B103" s="103" t="str">
        <f t="shared" si="0"/>
        <v>USEPA Region 9</v>
      </c>
      <c r="C103" s="103" t="str">
        <f t="shared" si="0"/>
        <v>SJMH</v>
      </c>
      <c r="D103" s="104">
        <f t="shared" si="0"/>
        <v>421.32625920000004</v>
      </c>
      <c r="E103" s="11">
        <f t="shared" si="0"/>
        <v>42226.482638888891</v>
      </c>
      <c r="F103" s="43">
        <f t="shared" si="1"/>
        <v>210</v>
      </c>
      <c r="G103" s="80"/>
      <c r="H103" s="74">
        <f t="shared" si="2"/>
        <v>2.1999999999999999E-2</v>
      </c>
      <c r="I103" s="132"/>
      <c r="J103" s="132"/>
      <c r="K103" s="74">
        <f t="shared" si="3"/>
        <v>6.2E-4</v>
      </c>
      <c r="L103" s="80"/>
      <c r="M103" s="80"/>
      <c r="N103" s="80"/>
      <c r="O103" s="43">
        <f t="shared" si="4"/>
        <v>9.4E-2</v>
      </c>
      <c r="P103" s="43">
        <f t="shared" si="4"/>
        <v>110</v>
      </c>
      <c r="Q103" s="87">
        <f t="shared" si="4"/>
        <v>0.09</v>
      </c>
      <c r="R103" s="80"/>
      <c r="S103" s="43">
        <f t="shared" si="5"/>
        <v>3.5</v>
      </c>
      <c r="T103" s="80"/>
      <c r="U103" s="80"/>
      <c r="V103" s="87">
        <f t="shared" si="6"/>
        <v>0.12</v>
      </c>
      <c r="W103" s="80"/>
      <c r="X103" s="80"/>
      <c r="Y103" s="80"/>
      <c r="Z103" s="80"/>
      <c r="AA103" s="80"/>
      <c r="AB103" s="80"/>
      <c r="AC103" s="43">
        <f t="shared" si="7"/>
        <v>0.28999999999999998</v>
      </c>
      <c r="AD103" s="40">
        <f t="shared" si="8"/>
        <v>4.2857142857142855E-4</v>
      </c>
      <c r="AE103" s="40">
        <f t="shared" si="9"/>
        <v>1.0476190476190476E-4</v>
      </c>
      <c r="AF103" s="40">
        <f t="shared" si="10"/>
        <v>4.4761904761904761E-4</v>
      </c>
    </row>
    <row r="104" spans="1:32" x14ac:dyDescent="0.2">
      <c r="A104" s="6" t="str">
        <f t="shared" si="0"/>
        <v>1508189-001B</v>
      </c>
      <c r="B104" s="103" t="str">
        <f t="shared" si="0"/>
        <v>UDEQ</v>
      </c>
      <c r="C104" s="103">
        <f t="shared" si="0"/>
        <v>4953000</v>
      </c>
      <c r="D104" s="104">
        <f t="shared" si="0"/>
        <v>421.48719360000001</v>
      </c>
      <c r="E104" s="11">
        <f t="shared" si="0"/>
        <v>42226.495138888888</v>
      </c>
      <c r="F104" s="43">
        <f t="shared" si="1"/>
        <v>90.8</v>
      </c>
      <c r="G104" s="80"/>
      <c r="H104" s="74">
        <f t="shared" si="2"/>
        <v>2.06E-2</v>
      </c>
      <c r="I104" s="132"/>
      <c r="J104" s="132"/>
      <c r="K104" s="74">
        <f t="shared" si="3"/>
        <v>1.5299999999999999E-3</v>
      </c>
      <c r="L104" s="80"/>
      <c r="M104" s="80"/>
      <c r="N104" s="80"/>
      <c r="O104" s="43">
        <f t="shared" si="4"/>
        <v>7.2800000000000004E-2</v>
      </c>
      <c r="P104" s="43">
        <f t="shared" si="4"/>
        <v>43.4</v>
      </c>
      <c r="Q104" s="87">
        <f t="shared" si="4"/>
        <v>8.2100000000000006E-2</v>
      </c>
      <c r="R104" s="80"/>
      <c r="S104" s="43">
        <f t="shared" si="5"/>
        <v>3.23</v>
      </c>
      <c r="T104" s="80"/>
      <c r="U104" s="80"/>
      <c r="V104" s="87">
        <f t="shared" si="6"/>
        <v>7.0900000000000005E-2</v>
      </c>
      <c r="W104" s="80"/>
      <c r="X104" s="80"/>
      <c r="Y104" s="80"/>
      <c r="Z104" s="80"/>
      <c r="AA104" s="80"/>
      <c r="AB104" s="80"/>
      <c r="AC104" s="43">
        <f t="shared" si="7"/>
        <v>0.84299999999999997</v>
      </c>
      <c r="AD104" s="40">
        <f t="shared" si="8"/>
        <v>9.0418502202643184E-4</v>
      </c>
      <c r="AE104" s="40">
        <f t="shared" si="9"/>
        <v>2.2687224669603524E-4</v>
      </c>
      <c r="AF104" s="40">
        <f t="shared" si="10"/>
        <v>8.0176211453744498E-4</v>
      </c>
    </row>
    <row r="105" spans="1:32" x14ac:dyDescent="0.2">
      <c r="A105" s="6" t="str">
        <f t="shared" si="0"/>
        <v>1508188-001B</v>
      </c>
      <c r="B105" s="103" t="str">
        <f t="shared" si="0"/>
        <v>UDEQ</v>
      </c>
      <c r="C105" s="103">
        <f t="shared" si="0"/>
        <v>4953000</v>
      </c>
      <c r="D105" s="104">
        <f t="shared" si="0"/>
        <v>421.48719360000001</v>
      </c>
      <c r="E105" s="11">
        <f t="shared" si="0"/>
        <v>42226.697222222225</v>
      </c>
      <c r="F105" s="43">
        <f t="shared" si="1"/>
        <v>80.599999999999994</v>
      </c>
      <c r="G105" s="80"/>
      <c r="H105" s="74">
        <f t="shared" si="2"/>
        <v>2.2700000000000001E-2</v>
      </c>
      <c r="I105" s="132"/>
      <c r="J105" s="132"/>
      <c r="K105" s="74">
        <f t="shared" si="3"/>
        <v>1.2700000000000001E-3</v>
      </c>
      <c r="L105" s="80"/>
      <c r="M105" s="80"/>
      <c r="N105" s="80"/>
      <c r="O105" s="43">
        <f t="shared" si="4"/>
        <v>6.9800000000000001E-2</v>
      </c>
      <c r="P105" s="43">
        <f t="shared" si="4"/>
        <v>38.1</v>
      </c>
      <c r="Q105" s="87">
        <f t="shared" si="4"/>
        <v>0.17100000000000001</v>
      </c>
      <c r="R105" s="80"/>
      <c r="S105" s="43">
        <f t="shared" si="5"/>
        <v>2.4300000000000002</v>
      </c>
      <c r="T105" s="80"/>
      <c r="U105" s="80"/>
      <c r="V105" s="87">
        <f t="shared" si="6"/>
        <v>5.8400000000000001E-2</v>
      </c>
      <c r="W105" s="80"/>
      <c r="X105" s="80"/>
      <c r="Y105" s="80"/>
      <c r="Z105" s="80"/>
      <c r="AA105" s="80"/>
      <c r="AB105" s="80"/>
      <c r="AC105" s="43">
        <f t="shared" si="7"/>
        <v>0.81499999999999995</v>
      </c>
      <c r="AD105" s="40">
        <f t="shared" si="8"/>
        <v>2.1215880893300249E-3</v>
      </c>
      <c r="AE105" s="40">
        <f t="shared" si="9"/>
        <v>2.8163771712158813E-4</v>
      </c>
      <c r="AF105" s="40">
        <f t="shared" si="10"/>
        <v>8.6600496277915639E-4</v>
      </c>
    </row>
    <row r="106" spans="1:32" x14ac:dyDescent="0.2">
      <c r="A106" s="6" t="str">
        <f t="shared" si="0"/>
        <v>SJMH-081115-11</v>
      </c>
      <c r="B106" s="103" t="str">
        <f t="shared" si="0"/>
        <v>USEPA Region 9</v>
      </c>
      <c r="C106" s="103" t="str">
        <f t="shared" si="0"/>
        <v>SJMH</v>
      </c>
      <c r="D106" s="104">
        <f t="shared" si="0"/>
        <v>421.32625920000004</v>
      </c>
      <c r="E106" s="11">
        <f t="shared" si="0"/>
        <v>42227.440972222219</v>
      </c>
      <c r="F106" s="43">
        <f t="shared" si="1"/>
        <v>110</v>
      </c>
      <c r="G106" s="80"/>
      <c r="H106" s="74">
        <f t="shared" si="2"/>
        <v>2.1999999999999999E-2</v>
      </c>
      <c r="I106" s="132"/>
      <c r="J106" s="132"/>
      <c r="K106" s="74">
        <f t="shared" si="3"/>
        <v>2.9E-4</v>
      </c>
      <c r="L106" s="80"/>
      <c r="M106" s="80"/>
      <c r="N106" s="80"/>
      <c r="O106" s="43">
        <f t="shared" si="4"/>
        <v>0.1</v>
      </c>
      <c r="P106" s="43">
        <f t="shared" si="4"/>
        <v>86</v>
      </c>
      <c r="Q106" s="87">
        <f t="shared" si="4"/>
        <v>8.2000000000000003E-2</v>
      </c>
      <c r="R106" s="80"/>
      <c r="S106" s="43">
        <f t="shared" si="5"/>
        <v>1.8</v>
      </c>
      <c r="T106" s="80"/>
      <c r="U106" s="80"/>
      <c r="V106" s="87">
        <f t="shared" si="6"/>
        <v>0.05</v>
      </c>
      <c r="W106" s="80"/>
      <c r="X106" s="80"/>
      <c r="Y106" s="80"/>
      <c r="Z106" s="80"/>
      <c r="AA106" s="80"/>
      <c r="AB106" s="80"/>
      <c r="AC106" s="43">
        <f t="shared" si="7"/>
        <v>0.25</v>
      </c>
      <c r="AD106" s="40">
        <f t="shared" si="8"/>
        <v>7.4545454545454546E-4</v>
      </c>
      <c r="AE106" s="40">
        <f t="shared" si="9"/>
        <v>1.9999999999999998E-4</v>
      </c>
      <c r="AF106" s="40">
        <f t="shared" si="10"/>
        <v>9.0909090909090909E-4</v>
      </c>
    </row>
    <row r="107" spans="1:32" x14ac:dyDescent="0.2">
      <c r="A107" s="6" t="str">
        <f t="shared" si="0"/>
        <v>1508228-001B</v>
      </c>
      <c r="B107" s="103" t="str">
        <f t="shared" si="0"/>
        <v>UDEQ</v>
      </c>
      <c r="C107" s="103">
        <f t="shared" si="0"/>
        <v>4953000</v>
      </c>
      <c r="D107" s="104">
        <f t="shared" si="0"/>
        <v>421.48719360000001</v>
      </c>
      <c r="E107" s="11">
        <f t="shared" si="0"/>
        <v>42227.479861111111</v>
      </c>
      <c r="F107" s="43">
        <f t="shared" si="1"/>
        <v>111</v>
      </c>
      <c r="G107" s="80"/>
      <c r="H107" s="74">
        <f t="shared" si="2"/>
        <v>2.2200000000000001E-2</v>
      </c>
      <c r="I107" s="132"/>
      <c r="J107" s="132"/>
      <c r="K107" s="74">
        <f t="shared" si="3"/>
        <v>1.39E-3</v>
      </c>
      <c r="L107" s="80"/>
      <c r="M107" s="80"/>
      <c r="N107" s="80"/>
      <c r="O107" s="43">
        <f t="shared" si="4"/>
        <v>7.4300000000000005E-2</v>
      </c>
      <c r="P107" s="43">
        <f t="shared" si="4"/>
        <v>47.3</v>
      </c>
      <c r="Q107" s="87">
        <f t="shared" si="4"/>
        <v>0.10199999999999999</v>
      </c>
      <c r="R107" s="80"/>
      <c r="S107" s="43">
        <f t="shared" si="5"/>
        <v>2.71</v>
      </c>
      <c r="T107" s="80"/>
      <c r="U107" s="80"/>
      <c r="V107" s="87">
        <f t="shared" si="6"/>
        <v>6.4600000000000005E-2</v>
      </c>
      <c r="W107" s="80"/>
      <c r="X107" s="80"/>
      <c r="Y107" s="80"/>
      <c r="Z107" s="80"/>
      <c r="AA107" s="80"/>
      <c r="AB107" s="80"/>
      <c r="AC107" s="43">
        <f t="shared" si="7"/>
        <v>0.20899999999999999</v>
      </c>
      <c r="AD107" s="40">
        <f t="shared" si="8"/>
        <v>9.1891891891891884E-4</v>
      </c>
      <c r="AE107" s="40">
        <f t="shared" si="9"/>
        <v>2.0000000000000001E-4</v>
      </c>
      <c r="AF107" s="40">
        <f t="shared" si="10"/>
        <v>6.6936936936936946E-4</v>
      </c>
    </row>
    <row r="108" spans="1:32" x14ac:dyDescent="0.2">
      <c r="A108" s="6" t="str">
        <f t="shared" si="0"/>
        <v>1508227-001B</v>
      </c>
      <c r="B108" s="103" t="str">
        <f t="shared" si="0"/>
        <v>UDEQ</v>
      </c>
      <c r="C108" s="103">
        <f t="shared" si="0"/>
        <v>4953000</v>
      </c>
      <c r="D108" s="104">
        <f t="shared" si="0"/>
        <v>421.48719360000001</v>
      </c>
      <c r="E108" s="11">
        <f t="shared" si="0"/>
        <v>42227.654861111114</v>
      </c>
      <c r="F108" s="43">
        <f t="shared" si="1"/>
        <v>56.4</v>
      </c>
      <c r="G108" s="80"/>
      <c r="H108" s="74">
        <f t="shared" si="2"/>
        <v>1.3299999999999999E-2</v>
      </c>
      <c r="I108" s="132"/>
      <c r="J108" s="132"/>
      <c r="K108" s="74">
        <f t="shared" si="3"/>
        <v>1.09E-3</v>
      </c>
      <c r="L108" s="80"/>
      <c r="M108" s="80"/>
      <c r="N108" s="80"/>
      <c r="O108" s="43">
        <f t="shared" si="4"/>
        <v>6.0999999999999999E-2</v>
      </c>
      <c r="P108" s="43">
        <f t="shared" si="4"/>
        <v>35.9</v>
      </c>
      <c r="Q108" s="87">
        <f t="shared" si="4"/>
        <v>7.51E-2</v>
      </c>
      <c r="R108" s="80"/>
      <c r="S108" s="43">
        <f t="shared" si="5"/>
        <v>1.66</v>
      </c>
      <c r="T108" s="80"/>
      <c r="U108" s="80"/>
      <c r="V108" s="87">
        <f t="shared" si="6"/>
        <v>3.4200000000000001E-2</v>
      </c>
      <c r="W108" s="80"/>
      <c r="X108" s="80"/>
      <c r="Y108" s="80"/>
      <c r="Z108" s="80"/>
      <c r="AA108" s="80"/>
      <c r="AB108" s="80"/>
      <c r="AC108" s="43">
        <f t="shared" si="7"/>
        <v>0.16800000000000001</v>
      </c>
      <c r="AD108" s="40">
        <f t="shared" si="8"/>
        <v>1.3315602836879432E-3</v>
      </c>
      <c r="AE108" s="40">
        <f t="shared" si="9"/>
        <v>2.3581560283687943E-4</v>
      </c>
      <c r="AF108" s="40">
        <f t="shared" si="10"/>
        <v>1.0815602836879432E-3</v>
      </c>
    </row>
    <row r="109" spans="1:32" x14ac:dyDescent="0.2">
      <c r="A109" s="6">
        <f t="shared" si="0"/>
        <v>1501558</v>
      </c>
      <c r="B109" s="103" t="str">
        <f t="shared" si="0"/>
        <v xml:space="preserve">USGS </v>
      </c>
      <c r="C109" s="103">
        <f t="shared" si="0"/>
        <v>9379500</v>
      </c>
      <c r="D109" s="104">
        <f t="shared" si="0"/>
        <v>420.92392320000005</v>
      </c>
      <c r="E109" s="11">
        <f t="shared" si="0"/>
        <v>42227.802083333336</v>
      </c>
      <c r="F109" s="43">
        <f t="shared" si="1"/>
        <v>46.991999999999997</v>
      </c>
      <c r="G109" s="80"/>
      <c r="H109" s="74">
        <f t="shared" si="2"/>
        <v>9.2200000000000008E-3</v>
      </c>
      <c r="I109" s="132"/>
      <c r="J109" s="132"/>
      <c r="K109" s="74">
        <f t="shared" si="3"/>
        <v>9.2000000000000003E-4</v>
      </c>
      <c r="L109" s="80"/>
      <c r="M109" s="80"/>
      <c r="N109" s="80"/>
      <c r="O109" s="43">
        <f t="shared" si="4"/>
        <v>6.2520000000000006E-2</v>
      </c>
      <c r="P109" s="43">
        <f t="shared" si="4"/>
        <v>38.44</v>
      </c>
      <c r="Q109" s="87">
        <f t="shared" si="4"/>
        <v>8.9520000000000002E-2</v>
      </c>
      <c r="R109" s="80"/>
      <c r="S109" s="43">
        <f t="shared" si="5"/>
        <v>2.0121600000000002</v>
      </c>
      <c r="T109" s="80"/>
      <c r="U109" s="80"/>
      <c r="V109" s="87">
        <f t="shared" si="6"/>
        <v>2.9199999999999999E-3</v>
      </c>
      <c r="W109" s="80"/>
      <c r="X109" s="80"/>
      <c r="Y109" s="80"/>
      <c r="Z109" s="80"/>
      <c r="AA109" s="80"/>
      <c r="AB109" s="80"/>
      <c r="AC109" s="43">
        <f t="shared" si="7"/>
        <v>0.19688999999999998</v>
      </c>
      <c r="AD109" s="40">
        <f t="shared" si="8"/>
        <v>1.9050051072522984E-3</v>
      </c>
      <c r="AE109" s="40">
        <f t="shared" si="9"/>
        <v>1.9620360912495747E-4</v>
      </c>
      <c r="AF109" s="40">
        <f t="shared" si="10"/>
        <v>1.3304392236976508E-3</v>
      </c>
    </row>
    <row r="110" spans="1:32" x14ac:dyDescent="0.2">
      <c r="A110" s="6" t="str">
        <f t="shared" ref="A110:E119" si="11">A12</f>
        <v>29-05_20150812_RS</v>
      </c>
      <c r="B110" s="103" t="str">
        <f t="shared" si="11"/>
        <v>NNEPA</v>
      </c>
      <c r="C110" s="103" t="str">
        <f t="shared" si="11"/>
        <v>29SANJUANR05</v>
      </c>
      <c r="D110" s="104">
        <f t="shared" si="11"/>
        <v>421.39063296</v>
      </c>
      <c r="E110" s="11">
        <f t="shared" si="11"/>
        <v>42228.40625</v>
      </c>
      <c r="F110" s="43"/>
      <c r="G110" s="80"/>
      <c r="H110" s="74">
        <f t="shared" si="2"/>
        <v>2.3E-2</v>
      </c>
      <c r="I110" s="132"/>
      <c r="J110" s="132"/>
      <c r="K110" s="74">
        <f t="shared" si="3"/>
        <v>8.0999999999999996E-4</v>
      </c>
      <c r="L110" s="80"/>
      <c r="M110" s="80"/>
      <c r="N110" s="80"/>
      <c r="O110" s="43">
        <f t="shared" si="4"/>
        <v>7.0000000000000007E-2</v>
      </c>
      <c r="P110" s="43"/>
      <c r="Q110" s="87">
        <f t="shared" si="4"/>
        <v>5.0999999999999997E-2</v>
      </c>
      <c r="R110" s="80"/>
      <c r="S110" s="43"/>
      <c r="T110" s="80"/>
      <c r="U110" s="80"/>
      <c r="V110" s="87">
        <f t="shared" si="6"/>
        <v>3.2000000000000001E-2</v>
      </c>
      <c r="W110" s="80"/>
      <c r="X110" s="80"/>
      <c r="Y110" s="80"/>
      <c r="Z110" s="80"/>
      <c r="AA110" s="80"/>
      <c r="AB110" s="80"/>
      <c r="AC110" s="43">
        <f t="shared" si="7"/>
        <v>0.19</v>
      </c>
      <c r="AD110" s="40"/>
      <c r="AE110" s="40"/>
      <c r="AF110" s="40"/>
    </row>
    <row r="111" spans="1:32" x14ac:dyDescent="0.2">
      <c r="A111" s="6" t="str">
        <f t="shared" si="11"/>
        <v>SJMH-081215-11</v>
      </c>
      <c r="B111" s="103" t="str">
        <f t="shared" si="11"/>
        <v>USEPA Region 9</v>
      </c>
      <c r="C111" s="103" t="str">
        <f t="shared" si="11"/>
        <v>SJMH</v>
      </c>
      <c r="D111" s="104">
        <f t="shared" si="11"/>
        <v>421.32625920000004</v>
      </c>
      <c r="E111" s="11">
        <f t="shared" si="11"/>
        <v>42228.440972222219</v>
      </c>
      <c r="F111" s="43">
        <f t="shared" si="1"/>
        <v>140</v>
      </c>
      <c r="G111" s="80"/>
      <c r="H111" s="74">
        <f t="shared" si="2"/>
        <v>2.5000000000000001E-2</v>
      </c>
      <c r="I111" s="132"/>
      <c r="J111" s="132"/>
      <c r="K111" s="74">
        <f t="shared" si="3"/>
        <v>8.9999999999999998E-4</v>
      </c>
      <c r="L111" s="80"/>
      <c r="M111" s="80"/>
      <c r="N111" s="80"/>
      <c r="O111" s="43">
        <f t="shared" si="4"/>
        <v>0.1</v>
      </c>
      <c r="P111" s="43">
        <f t="shared" si="4"/>
        <v>100</v>
      </c>
      <c r="Q111" s="87">
        <f t="shared" si="4"/>
        <v>9.4E-2</v>
      </c>
      <c r="R111" s="80"/>
      <c r="S111" s="43">
        <f t="shared" si="5"/>
        <v>2.2999999999999998</v>
      </c>
      <c r="T111" s="80"/>
      <c r="U111" s="80"/>
      <c r="V111" s="87">
        <f t="shared" si="6"/>
        <v>6.9000000000000006E-2</v>
      </c>
      <c r="W111" s="80"/>
      <c r="X111" s="80"/>
      <c r="Y111" s="80"/>
      <c r="Z111" s="80"/>
      <c r="AA111" s="80"/>
      <c r="AB111" s="80"/>
      <c r="AC111" s="43">
        <f t="shared" si="7"/>
        <v>0.27</v>
      </c>
      <c r="AD111" s="40">
        <f t="shared" si="8"/>
        <v>6.7142857142857141E-4</v>
      </c>
      <c r="AE111" s="40">
        <f t="shared" si="9"/>
        <v>1.7857142857142857E-4</v>
      </c>
      <c r="AF111" s="40">
        <f t="shared" si="10"/>
        <v>7.1428571428571429E-4</v>
      </c>
    </row>
    <row r="112" spans="1:32" x14ac:dyDescent="0.2">
      <c r="A112" s="6" t="str">
        <f t="shared" si="11"/>
        <v>1508262-001B</v>
      </c>
      <c r="B112" s="103" t="str">
        <f t="shared" si="11"/>
        <v>UDEQ</v>
      </c>
      <c r="C112" s="103">
        <f t="shared" si="11"/>
        <v>4953000</v>
      </c>
      <c r="D112" s="104">
        <f t="shared" si="11"/>
        <v>421.48719360000001</v>
      </c>
      <c r="E112" s="11">
        <f t="shared" si="11"/>
        <v>42228.712500000001</v>
      </c>
      <c r="F112" s="43">
        <f t="shared" si="1"/>
        <v>54.7</v>
      </c>
      <c r="G112" s="80"/>
      <c r="H112" s="74">
        <f t="shared" si="2"/>
        <v>1.7500000000000002E-2</v>
      </c>
      <c r="I112" s="132"/>
      <c r="J112" s="132"/>
      <c r="K112" s="74">
        <f t="shared" si="3"/>
        <v>1.17E-3</v>
      </c>
      <c r="L112" s="80"/>
      <c r="M112" s="80"/>
      <c r="N112" s="80"/>
      <c r="O112" s="43">
        <f t="shared" si="4"/>
        <v>8.0799999999999997E-2</v>
      </c>
      <c r="P112" s="43">
        <f t="shared" si="4"/>
        <v>37.5</v>
      </c>
      <c r="Q112" s="87">
        <f t="shared" si="4"/>
        <v>8.2900000000000001E-2</v>
      </c>
      <c r="R112" s="80"/>
      <c r="S112" s="43">
        <f t="shared" si="5"/>
        <v>2.17</v>
      </c>
      <c r="T112" s="80"/>
      <c r="U112" s="80"/>
      <c r="V112" s="87">
        <f t="shared" si="6"/>
        <v>3.8899999999999997E-2</v>
      </c>
      <c r="W112" s="80"/>
      <c r="X112" s="80"/>
      <c r="Y112" s="80"/>
      <c r="Z112" s="80"/>
      <c r="AA112" s="80"/>
      <c r="AB112" s="80"/>
      <c r="AC112" s="43">
        <f t="shared" si="7"/>
        <v>0.19</v>
      </c>
      <c r="AD112" s="40">
        <f t="shared" si="8"/>
        <v>1.5155393053016453E-3</v>
      </c>
      <c r="AE112" s="40">
        <f t="shared" si="9"/>
        <v>3.1992687385740403E-4</v>
      </c>
      <c r="AF112" s="40">
        <f t="shared" si="10"/>
        <v>1.4771480804387567E-3</v>
      </c>
    </row>
    <row r="113" spans="1:32" x14ac:dyDescent="0.2">
      <c r="A113" s="6" t="str">
        <f t="shared" si="11"/>
        <v>1508263-001B</v>
      </c>
      <c r="B113" s="103" t="str">
        <f t="shared" si="11"/>
        <v>UDEQ</v>
      </c>
      <c r="C113" s="103">
        <f t="shared" si="11"/>
        <v>4953000</v>
      </c>
      <c r="D113" s="104">
        <f t="shared" si="11"/>
        <v>421.48719360000001</v>
      </c>
      <c r="E113" s="11">
        <f t="shared" si="11"/>
        <v>42228.743055555555</v>
      </c>
      <c r="F113" s="43">
        <f t="shared" si="1"/>
        <v>71.400000000000006</v>
      </c>
      <c r="G113" s="80"/>
      <c r="H113" s="74">
        <f t="shared" si="2"/>
        <v>2.2700000000000001E-2</v>
      </c>
      <c r="I113" s="132"/>
      <c r="J113" s="132"/>
      <c r="K113" s="74">
        <f t="shared" si="3"/>
        <v>1.5499999999999999E-3</v>
      </c>
      <c r="L113" s="80"/>
      <c r="M113" s="80"/>
      <c r="N113" s="80"/>
      <c r="O113" s="43">
        <f t="shared" si="4"/>
        <v>8.2400000000000001E-2</v>
      </c>
      <c r="P113" s="43">
        <f t="shared" si="4"/>
        <v>38.6</v>
      </c>
      <c r="Q113" s="87">
        <f t="shared" si="4"/>
        <v>0.10100000000000001</v>
      </c>
      <c r="R113" s="80"/>
      <c r="S113" s="43">
        <f t="shared" si="5"/>
        <v>3.07</v>
      </c>
      <c r="T113" s="80"/>
      <c r="U113" s="80"/>
      <c r="V113" s="87">
        <f t="shared" si="6"/>
        <v>5.1700000000000003E-2</v>
      </c>
      <c r="W113" s="80"/>
      <c r="X113" s="80"/>
      <c r="Y113" s="80"/>
      <c r="Z113" s="80"/>
      <c r="AA113" s="80"/>
      <c r="AB113" s="80"/>
      <c r="AC113" s="43">
        <f t="shared" si="7"/>
        <v>0.21</v>
      </c>
      <c r="AD113" s="40">
        <f t="shared" si="8"/>
        <v>1.4145658263305322E-3</v>
      </c>
      <c r="AE113" s="40">
        <f t="shared" si="9"/>
        <v>3.1792717086834732E-4</v>
      </c>
      <c r="AF113" s="40">
        <f t="shared" si="10"/>
        <v>1.1540616246498599E-3</v>
      </c>
    </row>
    <row r="114" spans="1:32" x14ac:dyDescent="0.2">
      <c r="A114" s="6" t="str">
        <f t="shared" si="11"/>
        <v>1508275-001B</v>
      </c>
      <c r="B114" s="103" t="str">
        <f t="shared" si="11"/>
        <v>UDEQ</v>
      </c>
      <c r="C114" s="103">
        <f t="shared" si="11"/>
        <v>4953000</v>
      </c>
      <c r="D114" s="104">
        <f t="shared" si="11"/>
        <v>421.48719360000001</v>
      </c>
      <c r="E114" s="11">
        <f t="shared" si="11"/>
        <v>42229.503472222219</v>
      </c>
      <c r="F114" s="43">
        <f t="shared" si="1"/>
        <v>44.7</v>
      </c>
      <c r="G114" s="80"/>
      <c r="H114" s="74">
        <f t="shared" si="2"/>
        <v>1.6500000000000001E-2</v>
      </c>
      <c r="I114" s="132"/>
      <c r="J114" s="132"/>
      <c r="K114" s="74">
        <f t="shared" si="3"/>
        <v>1.25E-3</v>
      </c>
      <c r="L114" s="80"/>
      <c r="M114" s="80"/>
      <c r="N114" s="80"/>
      <c r="O114" s="43">
        <f t="shared" si="4"/>
        <v>4.9500000000000002E-2</v>
      </c>
      <c r="P114" s="43">
        <f t="shared" si="4"/>
        <v>21.6</v>
      </c>
      <c r="Q114" s="87">
        <f t="shared" si="4"/>
        <v>6.25E-2</v>
      </c>
      <c r="R114" s="80"/>
      <c r="S114" s="43">
        <f t="shared" si="5"/>
        <v>1.84</v>
      </c>
      <c r="T114" s="80"/>
      <c r="U114" s="80"/>
      <c r="V114" s="87">
        <f t="shared" si="6"/>
        <v>3.9199999999999999E-2</v>
      </c>
      <c r="W114" s="80"/>
      <c r="X114" s="80"/>
      <c r="Y114" s="80"/>
      <c r="Z114" s="80"/>
      <c r="AA114" s="80"/>
      <c r="AB114" s="80"/>
      <c r="AC114" s="43">
        <f t="shared" si="7"/>
        <v>0.14499999999999999</v>
      </c>
      <c r="AD114" s="40">
        <f t="shared" si="8"/>
        <v>1.3982102908277404E-3</v>
      </c>
      <c r="AE114" s="40">
        <f t="shared" si="9"/>
        <v>3.6912751677852348E-4</v>
      </c>
      <c r="AF114" s="40">
        <f t="shared" si="10"/>
        <v>1.1073825503355704E-3</v>
      </c>
    </row>
    <row r="115" spans="1:32" x14ac:dyDescent="0.2">
      <c r="A115" s="6" t="str">
        <f t="shared" si="11"/>
        <v>SJMH-081415-11</v>
      </c>
      <c r="B115" s="103" t="str">
        <f t="shared" si="11"/>
        <v>USEPA Region 9</v>
      </c>
      <c r="C115" s="103" t="str">
        <f t="shared" si="11"/>
        <v>SJMH</v>
      </c>
      <c r="D115" s="104">
        <f t="shared" si="11"/>
        <v>421.32625920000004</v>
      </c>
      <c r="E115" s="11">
        <f t="shared" si="11"/>
        <v>42230.427083333336</v>
      </c>
      <c r="F115" s="43">
        <f t="shared" si="1"/>
        <v>170</v>
      </c>
      <c r="G115" s="80"/>
      <c r="H115" s="74">
        <f t="shared" si="2"/>
        <v>3.4000000000000002E-2</v>
      </c>
      <c r="I115" s="132"/>
      <c r="J115" s="132"/>
      <c r="K115" s="74">
        <f t="shared" si="3"/>
        <v>1.8E-3</v>
      </c>
      <c r="L115" s="80"/>
      <c r="M115" s="80"/>
      <c r="N115" s="80"/>
      <c r="O115" s="43">
        <f t="shared" si="4"/>
        <v>0.12</v>
      </c>
      <c r="P115" s="43">
        <f t="shared" si="4"/>
        <v>97</v>
      </c>
      <c r="Q115" s="87">
        <f t="shared" si="4"/>
        <v>0.17</v>
      </c>
      <c r="R115" s="80"/>
      <c r="S115" s="43">
        <f t="shared" si="5"/>
        <v>4.5999999999999996</v>
      </c>
      <c r="T115" s="80"/>
      <c r="U115" s="80"/>
      <c r="V115" s="87">
        <f t="shared" si="6"/>
        <v>0.14000000000000001</v>
      </c>
      <c r="W115" s="80"/>
      <c r="X115" s="80"/>
      <c r="Y115" s="80"/>
      <c r="Z115" s="80"/>
      <c r="AA115" s="80"/>
      <c r="AB115" s="80"/>
      <c r="AC115" s="43">
        <f t="shared" si="7"/>
        <v>0.43</v>
      </c>
      <c r="AD115" s="40">
        <f t="shared" si="8"/>
        <v>1E-3</v>
      </c>
      <c r="AE115" s="40">
        <f t="shared" si="9"/>
        <v>2.0000000000000001E-4</v>
      </c>
      <c r="AF115" s="40">
        <f t="shared" si="10"/>
        <v>7.0588235294117641E-4</v>
      </c>
    </row>
    <row r="116" spans="1:32" x14ac:dyDescent="0.2">
      <c r="A116" s="6" t="str">
        <f t="shared" si="11"/>
        <v>1508300-001B</v>
      </c>
      <c r="B116" s="103" t="str">
        <f t="shared" si="11"/>
        <v>UDEQ</v>
      </c>
      <c r="C116" s="103">
        <f t="shared" si="11"/>
        <v>4953000</v>
      </c>
      <c r="D116" s="104">
        <f t="shared" si="11"/>
        <v>421.48719360000001</v>
      </c>
      <c r="E116" s="11">
        <f t="shared" si="11"/>
        <v>42230.488194444442</v>
      </c>
      <c r="F116" s="43">
        <f t="shared" si="1"/>
        <v>124</v>
      </c>
      <c r="G116" s="80"/>
      <c r="H116" s="74">
        <f t="shared" si="2"/>
        <v>3.7199999999999997E-2</v>
      </c>
      <c r="I116" s="132"/>
      <c r="J116" s="132"/>
      <c r="K116" s="74">
        <f t="shared" si="3"/>
        <v>3.7399999999999998E-3</v>
      </c>
      <c r="L116" s="80"/>
      <c r="M116" s="80"/>
      <c r="N116" s="80"/>
      <c r="O116" s="43">
        <f t="shared" si="4"/>
        <v>8.4199999999999997E-2</v>
      </c>
      <c r="P116" s="43">
        <f t="shared" si="4"/>
        <v>46.9</v>
      </c>
      <c r="Q116" s="87">
        <f t="shared" si="4"/>
        <v>0.16600000000000001</v>
      </c>
      <c r="R116" s="80"/>
      <c r="S116" s="43">
        <f t="shared" si="5"/>
        <v>5.63</v>
      </c>
      <c r="T116" s="80"/>
      <c r="U116" s="80"/>
      <c r="V116" s="87">
        <f t="shared" si="6"/>
        <v>0.111</v>
      </c>
      <c r="W116" s="80"/>
      <c r="X116" s="80"/>
      <c r="Y116" s="80"/>
      <c r="Z116" s="80"/>
      <c r="AA116" s="80"/>
      <c r="AB116" s="80"/>
      <c r="AC116" s="43">
        <f t="shared" si="7"/>
        <v>0.27</v>
      </c>
      <c r="AD116" s="40">
        <f t="shared" si="8"/>
        <v>1.338709677419355E-3</v>
      </c>
      <c r="AE116" s="40">
        <f t="shared" si="9"/>
        <v>2.9999999999999997E-4</v>
      </c>
      <c r="AF116" s="40">
        <f t="shared" si="10"/>
        <v>6.7903225806451614E-4</v>
      </c>
    </row>
    <row r="117" spans="1:32" x14ac:dyDescent="0.2">
      <c r="A117" s="6" t="str">
        <f t="shared" si="11"/>
        <v>SJMH-081515-12</v>
      </c>
      <c r="B117" s="103" t="str">
        <f t="shared" si="11"/>
        <v>USEPA Region 9</v>
      </c>
      <c r="C117" s="103" t="str">
        <f t="shared" si="11"/>
        <v>SJMH</v>
      </c>
      <c r="D117" s="104">
        <f t="shared" si="11"/>
        <v>421.32625920000004</v>
      </c>
      <c r="E117" s="11">
        <f t="shared" si="11"/>
        <v>42231.447916666664</v>
      </c>
      <c r="F117" s="43">
        <f t="shared" si="1"/>
        <v>120</v>
      </c>
      <c r="G117" s="80"/>
      <c r="H117" s="74">
        <f t="shared" si="2"/>
        <v>2.3E-2</v>
      </c>
      <c r="I117" s="132"/>
      <c r="J117" s="132"/>
      <c r="K117" s="74">
        <f t="shared" si="3"/>
        <v>1E-3</v>
      </c>
      <c r="L117" s="80"/>
      <c r="M117" s="80"/>
      <c r="N117" s="80"/>
      <c r="O117" s="43">
        <f t="shared" si="4"/>
        <v>0.1</v>
      </c>
      <c r="P117" s="43">
        <f t="shared" si="4"/>
        <v>90</v>
      </c>
      <c r="Q117" s="87">
        <f t="shared" si="4"/>
        <v>0.11</v>
      </c>
      <c r="R117" s="80"/>
      <c r="S117" s="43">
        <f t="shared" si="5"/>
        <v>2.2000000000000002</v>
      </c>
      <c r="T117" s="80"/>
      <c r="U117" s="80"/>
      <c r="V117" s="87">
        <f t="shared" si="6"/>
        <v>0.06</v>
      </c>
      <c r="W117" s="80"/>
      <c r="X117" s="80"/>
      <c r="Y117" s="80"/>
      <c r="Z117" s="80"/>
      <c r="AA117" s="80"/>
      <c r="AB117" s="80"/>
      <c r="AC117" s="43">
        <f t="shared" si="7"/>
        <v>0.36</v>
      </c>
      <c r="AD117" s="40">
        <f t="shared" si="8"/>
        <v>9.1666666666666665E-4</v>
      </c>
      <c r="AE117" s="40">
        <f t="shared" si="9"/>
        <v>1.9166666666666667E-4</v>
      </c>
      <c r="AF117" s="40">
        <f t="shared" si="10"/>
        <v>8.3333333333333339E-4</v>
      </c>
    </row>
    <row r="118" spans="1:32" x14ac:dyDescent="0.2">
      <c r="A118" s="6" t="str">
        <f t="shared" si="11"/>
        <v>SJMH-081515-11</v>
      </c>
      <c r="B118" s="103" t="str">
        <f t="shared" si="11"/>
        <v>USEPA Region 9</v>
      </c>
      <c r="C118" s="103" t="str">
        <f t="shared" si="11"/>
        <v>SJMH</v>
      </c>
      <c r="D118" s="104">
        <f t="shared" si="11"/>
        <v>421.32625920000004</v>
      </c>
      <c r="E118" s="11">
        <f t="shared" si="11"/>
        <v>42231.447916666664</v>
      </c>
      <c r="F118" s="43">
        <f t="shared" si="1"/>
        <v>130</v>
      </c>
      <c r="G118" s="80"/>
      <c r="H118" s="74">
        <f t="shared" si="2"/>
        <v>2.3E-2</v>
      </c>
      <c r="I118" s="132"/>
      <c r="J118" s="132"/>
      <c r="K118" s="74">
        <f t="shared" si="3"/>
        <v>1E-3</v>
      </c>
      <c r="L118" s="80"/>
      <c r="M118" s="80"/>
      <c r="N118" s="80"/>
      <c r="O118" s="43">
        <f t="shared" si="4"/>
        <v>0.1</v>
      </c>
      <c r="P118" s="43">
        <f t="shared" si="4"/>
        <v>100</v>
      </c>
      <c r="Q118" s="87">
        <f t="shared" si="4"/>
        <v>0.11</v>
      </c>
      <c r="R118" s="80"/>
      <c r="S118" s="43">
        <f t="shared" si="5"/>
        <v>2.1</v>
      </c>
      <c r="T118" s="80"/>
      <c r="U118" s="80"/>
      <c r="V118" s="87">
        <f t="shared" si="6"/>
        <v>5.8999999999999997E-2</v>
      </c>
      <c r="W118" s="80"/>
      <c r="X118" s="80"/>
      <c r="Y118" s="80"/>
      <c r="Z118" s="80"/>
      <c r="AA118" s="80"/>
      <c r="AB118" s="80"/>
      <c r="AC118" s="43">
        <f t="shared" si="7"/>
        <v>0.33</v>
      </c>
      <c r="AD118" s="40">
        <f t="shared" si="8"/>
        <v>8.461538461538462E-4</v>
      </c>
      <c r="AE118" s="40">
        <f t="shared" si="9"/>
        <v>1.7692307692307693E-4</v>
      </c>
      <c r="AF118" s="40">
        <f t="shared" si="10"/>
        <v>7.6923076923076923E-4</v>
      </c>
    </row>
    <row r="119" spans="1:32" x14ac:dyDescent="0.2">
      <c r="A119" s="6" t="str">
        <f t="shared" si="11"/>
        <v>1508302-001B</v>
      </c>
      <c r="B119" s="103" t="str">
        <f t="shared" si="11"/>
        <v>UDEQ</v>
      </c>
      <c r="C119" s="103">
        <f t="shared" si="11"/>
        <v>4953000</v>
      </c>
      <c r="D119" s="104">
        <f t="shared" si="11"/>
        <v>421.48719360000001</v>
      </c>
      <c r="E119" s="11">
        <f t="shared" si="11"/>
        <v>42231.50277777778</v>
      </c>
      <c r="F119" s="43">
        <f t="shared" si="1"/>
        <v>63.7</v>
      </c>
      <c r="G119" s="80"/>
      <c r="H119" s="74">
        <f t="shared" si="2"/>
        <v>1.6800000000000002E-2</v>
      </c>
      <c r="I119" s="132"/>
      <c r="J119" s="132"/>
      <c r="K119" s="74">
        <f t="shared" si="3"/>
        <v>1.4599999999999999E-3</v>
      </c>
      <c r="L119" s="80"/>
      <c r="M119" s="80"/>
      <c r="N119" s="80"/>
      <c r="O119" s="43">
        <f t="shared" si="4"/>
        <v>7.9000000000000001E-2</v>
      </c>
      <c r="P119" s="43">
        <f t="shared" si="4"/>
        <v>45.1</v>
      </c>
      <c r="Q119" s="87">
        <f t="shared" si="4"/>
        <v>8.6699999999999999E-2</v>
      </c>
      <c r="R119" s="80"/>
      <c r="S119" s="43">
        <f t="shared" si="5"/>
        <v>2.33</v>
      </c>
      <c r="T119" s="80"/>
      <c r="U119" s="80"/>
      <c r="V119" s="87">
        <f t="shared" si="6"/>
        <v>4.7800000000000002E-2</v>
      </c>
      <c r="W119" s="80"/>
      <c r="X119" s="80"/>
      <c r="Y119" s="80"/>
      <c r="Z119" s="80"/>
      <c r="AA119" s="80"/>
      <c r="AB119" s="80"/>
      <c r="AC119" s="43">
        <f t="shared" si="7"/>
        <v>0.22</v>
      </c>
      <c r="AD119" s="40">
        <f t="shared" si="8"/>
        <v>1.3610675039246467E-3</v>
      </c>
      <c r="AE119" s="40">
        <f t="shared" si="9"/>
        <v>2.6373626373626377E-4</v>
      </c>
      <c r="AF119" s="40">
        <f t="shared" si="10"/>
        <v>1.2401883830455258E-3</v>
      </c>
    </row>
    <row r="120" spans="1:32" x14ac:dyDescent="0.2">
      <c r="A120" s="6" t="str">
        <f t="shared" ref="A120:E129" si="12">A22</f>
        <v>1508316-004B</v>
      </c>
      <c r="B120" s="103" t="str">
        <f t="shared" si="12"/>
        <v>UDEQ</v>
      </c>
      <c r="C120" s="103">
        <f t="shared" si="12"/>
        <v>4953000</v>
      </c>
      <c r="D120" s="104">
        <f t="shared" si="12"/>
        <v>421.48719360000001</v>
      </c>
      <c r="E120" s="11">
        <f t="shared" si="12"/>
        <v>42232.498611111114</v>
      </c>
      <c r="F120" s="43">
        <f t="shared" si="1"/>
        <v>34.299999999999997</v>
      </c>
      <c r="G120" s="80"/>
      <c r="H120" s="74">
        <f t="shared" si="2"/>
        <v>9.9600000000000001E-3</v>
      </c>
      <c r="I120" s="132"/>
      <c r="J120" s="132"/>
      <c r="K120" s="74">
        <f t="shared" si="3"/>
        <v>5.9999999999999995E-4</v>
      </c>
      <c r="L120" s="80"/>
      <c r="M120" s="80"/>
      <c r="N120" s="80"/>
      <c r="O120" s="43">
        <f t="shared" si="4"/>
        <v>4.02E-2</v>
      </c>
      <c r="P120" s="43">
        <f t="shared" si="4"/>
        <v>25.6</v>
      </c>
      <c r="Q120" s="87">
        <f t="shared" si="4"/>
        <v>3.9399999999999998E-2</v>
      </c>
      <c r="R120" s="80"/>
      <c r="S120" s="43">
        <f t="shared" si="5"/>
        <v>0.97599999999999998</v>
      </c>
      <c r="T120" s="80"/>
      <c r="U120" s="80"/>
      <c r="V120" s="87">
        <f t="shared" si="6"/>
        <v>2.4E-2</v>
      </c>
      <c r="W120" s="80"/>
      <c r="X120" s="80"/>
      <c r="Y120" s="80"/>
      <c r="Z120" s="80"/>
      <c r="AA120" s="80"/>
      <c r="AB120" s="80"/>
      <c r="AC120" s="43">
        <f t="shared" si="7"/>
        <v>0.29399999999999998</v>
      </c>
      <c r="AD120" s="40">
        <f t="shared" si="8"/>
        <v>1.1486880466472303E-3</v>
      </c>
      <c r="AE120" s="40">
        <f t="shared" si="9"/>
        <v>2.903790087463557E-4</v>
      </c>
      <c r="AF120" s="40">
        <f t="shared" si="10"/>
        <v>1.1720116618075802E-3</v>
      </c>
    </row>
    <row r="121" spans="1:32" x14ac:dyDescent="0.2">
      <c r="A121" s="6" t="str">
        <f t="shared" si="12"/>
        <v>SJMH-081615-11</v>
      </c>
      <c r="B121" s="103" t="str">
        <f t="shared" si="12"/>
        <v>USEPA Region 9</v>
      </c>
      <c r="C121" s="103" t="str">
        <f t="shared" si="12"/>
        <v>SJMH</v>
      </c>
      <c r="D121" s="104">
        <f t="shared" si="12"/>
        <v>421.32625920000004</v>
      </c>
      <c r="E121" s="11">
        <f t="shared" si="12"/>
        <v>42232.53125</v>
      </c>
      <c r="F121" s="43">
        <f t="shared" si="1"/>
        <v>73</v>
      </c>
      <c r="G121" s="80"/>
      <c r="H121" s="74">
        <f t="shared" si="2"/>
        <v>1.4E-2</v>
      </c>
      <c r="I121" s="132"/>
      <c r="J121" s="132"/>
      <c r="K121" s="74">
        <f t="shared" si="3"/>
        <v>3.8999999999999999E-4</v>
      </c>
      <c r="L121" s="80"/>
      <c r="M121" s="80"/>
      <c r="N121" s="80"/>
      <c r="O121" s="43">
        <f t="shared" ref="O121:Q140" si="13">O23/1000</f>
        <v>5.1999999999999998E-2</v>
      </c>
      <c r="P121" s="43">
        <f t="shared" si="13"/>
        <v>51</v>
      </c>
      <c r="Q121" s="87">
        <f t="shared" si="13"/>
        <v>3.5999999999999997E-2</v>
      </c>
      <c r="R121" s="80"/>
      <c r="S121" s="43">
        <f t="shared" si="5"/>
        <v>1.1000000000000001</v>
      </c>
      <c r="T121" s="80"/>
      <c r="U121" s="80"/>
      <c r="V121" s="87">
        <f t="shared" si="6"/>
        <v>3.6999999999999998E-2</v>
      </c>
      <c r="W121" s="80"/>
      <c r="X121" s="80"/>
      <c r="Y121" s="80"/>
      <c r="Z121" s="80"/>
      <c r="AA121" s="80"/>
      <c r="AB121" s="80"/>
      <c r="AC121" s="43">
        <f t="shared" si="7"/>
        <v>0.13</v>
      </c>
      <c r="AD121" s="40">
        <f t="shared" si="8"/>
        <v>4.9315068493150684E-4</v>
      </c>
      <c r="AE121" s="40">
        <f t="shared" si="9"/>
        <v>1.9178082191780821E-4</v>
      </c>
      <c r="AF121" s="40">
        <f t="shared" si="10"/>
        <v>7.1232876712328766E-4</v>
      </c>
    </row>
    <row r="122" spans="1:32" x14ac:dyDescent="0.2">
      <c r="A122" s="6" t="str">
        <f t="shared" si="12"/>
        <v>SJMH-081715-11</v>
      </c>
      <c r="B122" s="103" t="str">
        <f t="shared" si="12"/>
        <v>USEPA Region 9</v>
      </c>
      <c r="C122" s="103" t="str">
        <f t="shared" si="12"/>
        <v>SJMH</v>
      </c>
      <c r="D122" s="104">
        <f t="shared" si="12"/>
        <v>421.32625920000004</v>
      </c>
      <c r="E122" s="11">
        <f t="shared" si="12"/>
        <v>42233.440972222219</v>
      </c>
      <c r="F122" s="43">
        <f t="shared" si="1"/>
        <v>55</v>
      </c>
      <c r="G122" s="80"/>
      <c r="H122" s="74">
        <f t="shared" si="2"/>
        <v>1.0999999999999999E-2</v>
      </c>
      <c r="I122" s="132"/>
      <c r="J122" s="132"/>
      <c r="K122" s="74">
        <f t="shared" si="3"/>
        <v>5.8E-4</v>
      </c>
      <c r="L122" s="80"/>
      <c r="M122" s="80"/>
      <c r="N122" s="80"/>
      <c r="O122" s="43">
        <f t="shared" si="13"/>
        <v>4.2999999999999997E-2</v>
      </c>
      <c r="P122" s="43">
        <f t="shared" si="13"/>
        <v>43</v>
      </c>
      <c r="Q122" s="87">
        <f t="shared" si="13"/>
        <v>3.9E-2</v>
      </c>
      <c r="R122" s="80"/>
      <c r="S122" s="43">
        <f t="shared" si="5"/>
        <v>0.9</v>
      </c>
      <c r="T122" s="80"/>
      <c r="U122" s="80"/>
      <c r="V122" s="87">
        <f t="shared" si="6"/>
        <v>3.1E-2</v>
      </c>
      <c r="W122" s="80"/>
      <c r="X122" s="80"/>
      <c r="Y122" s="80"/>
      <c r="Z122" s="80"/>
      <c r="AA122" s="80"/>
      <c r="AB122" s="80"/>
      <c r="AC122" s="43">
        <f t="shared" si="7"/>
        <v>0.13</v>
      </c>
      <c r="AD122" s="40">
        <f t="shared" si="8"/>
        <v>7.0909090909090911E-4</v>
      </c>
      <c r="AE122" s="40">
        <f t="shared" si="9"/>
        <v>1.9999999999999998E-4</v>
      </c>
      <c r="AF122" s="40">
        <f t="shared" si="10"/>
        <v>7.8181818181818181E-4</v>
      </c>
    </row>
    <row r="123" spans="1:32" x14ac:dyDescent="0.2">
      <c r="A123" s="6" t="str">
        <f t="shared" si="12"/>
        <v>1508324-001B</v>
      </c>
      <c r="B123" s="103" t="str">
        <f t="shared" si="12"/>
        <v>UDEQ</v>
      </c>
      <c r="C123" s="103">
        <f t="shared" si="12"/>
        <v>4953000</v>
      </c>
      <c r="D123" s="104">
        <f t="shared" si="12"/>
        <v>421.48719360000001</v>
      </c>
      <c r="E123" s="11">
        <f t="shared" si="12"/>
        <v>42233.62777777778</v>
      </c>
      <c r="F123" s="43">
        <f t="shared" si="1"/>
        <v>16.8</v>
      </c>
      <c r="G123" s="80"/>
      <c r="H123" s="74">
        <f t="shared" si="2"/>
        <v>6.8500000000000002E-3</v>
      </c>
      <c r="I123" s="132"/>
      <c r="J123" s="132"/>
      <c r="K123" s="74">
        <f t="shared" si="3"/>
        <v>4.2900000000000002E-4</v>
      </c>
      <c r="L123" s="80"/>
      <c r="M123" s="80"/>
      <c r="N123" s="80"/>
      <c r="O123" s="43">
        <f t="shared" si="13"/>
        <v>2.4299999999999999E-2</v>
      </c>
      <c r="P123" s="43">
        <f t="shared" si="13"/>
        <v>13.5</v>
      </c>
      <c r="Q123" s="87">
        <f t="shared" si="13"/>
        <v>2.7099999999999999E-2</v>
      </c>
      <c r="R123" s="80"/>
      <c r="S123" s="43">
        <f t="shared" si="5"/>
        <v>0.64100000000000001</v>
      </c>
      <c r="T123" s="80"/>
      <c r="U123" s="80"/>
      <c r="V123" s="87">
        <f t="shared" si="6"/>
        <v>1.41E-2</v>
      </c>
      <c r="W123" s="80"/>
      <c r="X123" s="80"/>
      <c r="Y123" s="80"/>
      <c r="Z123" s="80"/>
      <c r="AA123" s="80"/>
      <c r="AB123" s="80"/>
      <c r="AC123" s="43">
        <f t="shared" si="7"/>
        <v>7.2599999999999998E-2</v>
      </c>
      <c r="AD123" s="40">
        <f t="shared" si="8"/>
        <v>1.6130952380952379E-3</v>
      </c>
      <c r="AE123" s="40">
        <f t="shared" si="9"/>
        <v>4.0773809523809523E-4</v>
      </c>
      <c r="AF123" s="40">
        <f t="shared" si="10"/>
        <v>1.4464285714285714E-3</v>
      </c>
    </row>
    <row r="124" spans="1:32" x14ac:dyDescent="0.2">
      <c r="A124" s="6" t="str">
        <f t="shared" si="12"/>
        <v>1508435-001B</v>
      </c>
      <c r="B124" s="103" t="str">
        <f t="shared" si="12"/>
        <v>UDEQ</v>
      </c>
      <c r="C124" s="103">
        <f t="shared" si="12"/>
        <v>4953000</v>
      </c>
      <c r="D124" s="104">
        <f t="shared" si="12"/>
        <v>421.48719360000001</v>
      </c>
      <c r="E124" s="11">
        <f t="shared" si="12"/>
        <v>42234.496527777781</v>
      </c>
      <c r="F124" s="43">
        <f t="shared" si="1"/>
        <v>17.399999999999999</v>
      </c>
      <c r="G124" s="80"/>
      <c r="H124" s="74">
        <f t="shared" si="2"/>
        <v>5.3699999999999998E-3</v>
      </c>
      <c r="I124" s="132"/>
      <c r="J124" s="132"/>
      <c r="K124" s="74">
        <f t="shared" si="3"/>
        <v>2.43E-4</v>
      </c>
      <c r="L124" s="80"/>
      <c r="M124" s="80"/>
      <c r="N124" s="80"/>
      <c r="O124" s="43">
        <f t="shared" si="13"/>
        <v>1.6299999999999999E-2</v>
      </c>
      <c r="P124" s="43">
        <f t="shared" si="13"/>
        <v>13</v>
      </c>
      <c r="Q124" s="87">
        <f t="shared" si="13"/>
        <v>1.47E-2</v>
      </c>
      <c r="R124" s="80"/>
      <c r="S124" s="43">
        <f t="shared" si="5"/>
        <v>0.373</v>
      </c>
      <c r="T124" s="80"/>
      <c r="U124" s="80"/>
      <c r="V124" s="87">
        <f t="shared" si="6"/>
        <v>1.21E-2</v>
      </c>
      <c r="W124" s="80"/>
      <c r="X124" s="80"/>
      <c r="Y124" s="80"/>
      <c r="Z124" s="80"/>
      <c r="AA124" s="80"/>
      <c r="AB124" s="80"/>
      <c r="AC124" s="43">
        <f t="shared" si="7"/>
        <v>5.5399999999999998E-2</v>
      </c>
      <c r="AD124" s="40">
        <f t="shared" si="8"/>
        <v>8.4482758620689664E-4</v>
      </c>
      <c r="AE124" s="40">
        <f t="shared" si="9"/>
        <v>3.0862068965517244E-4</v>
      </c>
      <c r="AF124" s="40">
        <f t="shared" si="10"/>
        <v>9.3678160919540227E-4</v>
      </c>
    </row>
    <row r="125" spans="1:32" x14ac:dyDescent="0.2">
      <c r="A125" s="6" t="str">
        <f t="shared" si="12"/>
        <v>SJHM-081815-11</v>
      </c>
      <c r="B125" s="103" t="str">
        <f t="shared" si="12"/>
        <v>USEPA Region 9</v>
      </c>
      <c r="C125" s="103" t="str">
        <f t="shared" si="12"/>
        <v>SJMH</v>
      </c>
      <c r="D125" s="104">
        <f t="shared" si="12"/>
        <v>421.32625920000004</v>
      </c>
      <c r="E125" s="11">
        <f t="shared" si="12"/>
        <v>42234.53125</v>
      </c>
      <c r="F125" s="43">
        <f t="shared" si="1"/>
        <v>17</v>
      </c>
      <c r="G125" s="80"/>
      <c r="H125" s="74">
        <f t="shared" si="2"/>
        <v>5.4999999999999997E-3</v>
      </c>
      <c r="I125" s="132"/>
      <c r="J125" s="132"/>
      <c r="K125" s="74">
        <f t="shared" si="3"/>
        <v>2.7E-4</v>
      </c>
      <c r="L125" s="80"/>
      <c r="M125" s="80"/>
      <c r="N125" s="80"/>
      <c r="O125" s="43">
        <f t="shared" si="13"/>
        <v>1.7000000000000001E-2</v>
      </c>
      <c r="P125" s="43">
        <f t="shared" si="13"/>
        <v>15</v>
      </c>
      <c r="Q125" s="87">
        <f t="shared" si="13"/>
        <v>1.7000000000000001E-2</v>
      </c>
      <c r="R125" s="80"/>
      <c r="S125" s="43">
        <f t="shared" si="5"/>
        <v>0.39</v>
      </c>
      <c r="T125" s="80"/>
      <c r="U125" s="80"/>
      <c r="V125" s="87">
        <f t="shared" si="6"/>
        <v>1.0999999999999999E-2</v>
      </c>
      <c r="W125" s="80"/>
      <c r="X125" s="80"/>
      <c r="Y125" s="80"/>
      <c r="Z125" s="80"/>
      <c r="AA125" s="80"/>
      <c r="AB125" s="80"/>
      <c r="AC125" s="43">
        <f t="shared" si="7"/>
        <v>5.6000000000000001E-2</v>
      </c>
      <c r="AD125" s="40">
        <f t="shared" si="8"/>
        <v>1E-3</v>
      </c>
      <c r="AE125" s="40">
        <f t="shared" si="9"/>
        <v>3.2352941176470585E-4</v>
      </c>
      <c r="AF125" s="40">
        <f t="shared" si="10"/>
        <v>1E-3</v>
      </c>
    </row>
    <row r="126" spans="1:32" x14ac:dyDescent="0.2">
      <c r="A126" s="6" t="str">
        <f t="shared" si="12"/>
        <v>SJMC-081915-11</v>
      </c>
      <c r="B126" s="103" t="str">
        <f t="shared" si="12"/>
        <v>USEPA Region 9</v>
      </c>
      <c r="C126" s="103" t="str">
        <f t="shared" si="12"/>
        <v>SJMH</v>
      </c>
      <c r="D126" s="104">
        <f t="shared" si="12"/>
        <v>421.32625920000004</v>
      </c>
      <c r="E126" s="11">
        <f t="shared" si="12"/>
        <v>42235.4375</v>
      </c>
      <c r="F126" s="43">
        <f t="shared" si="1"/>
        <v>7.9</v>
      </c>
      <c r="G126" s="80"/>
      <c r="H126" s="74">
        <f t="shared" si="2"/>
        <v>2.2000000000000001E-3</v>
      </c>
      <c r="I126" s="132"/>
      <c r="J126" s="132"/>
      <c r="K126" s="74">
        <f t="shared" si="3"/>
        <v>2.5000000000000001E-4</v>
      </c>
      <c r="L126" s="80"/>
      <c r="M126" s="80"/>
      <c r="N126" s="80"/>
      <c r="O126" s="43">
        <f t="shared" si="13"/>
        <v>5.4999999999999997E-3</v>
      </c>
      <c r="P126" s="43">
        <f t="shared" si="13"/>
        <v>4.5</v>
      </c>
      <c r="Q126" s="87">
        <f t="shared" si="13"/>
        <v>4.0999999999999995E-3</v>
      </c>
      <c r="R126" s="80"/>
      <c r="S126" s="43">
        <f t="shared" si="5"/>
        <v>0.12</v>
      </c>
      <c r="T126" s="80"/>
      <c r="U126" s="80"/>
      <c r="V126" s="87">
        <f t="shared" si="6"/>
        <v>2.5999999999999999E-3</v>
      </c>
      <c r="W126" s="80"/>
      <c r="X126" s="80"/>
      <c r="Y126" s="80"/>
      <c r="Z126" s="80"/>
      <c r="AA126" s="80"/>
      <c r="AB126" s="80"/>
      <c r="AC126" s="43">
        <f t="shared" si="7"/>
        <v>1.4E-2</v>
      </c>
      <c r="AD126" s="40">
        <f t="shared" si="8"/>
        <v>5.1898734177215186E-4</v>
      </c>
      <c r="AE126" s="40">
        <f t="shared" si="9"/>
        <v>2.7848101265822784E-4</v>
      </c>
      <c r="AF126" s="40">
        <f t="shared" si="10"/>
        <v>6.9620253164556951E-4</v>
      </c>
    </row>
    <row r="127" spans="1:32" x14ac:dyDescent="0.2">
      <c r="A127" s="6" t="str">
        <f t="shared" si="12"/>
        <v>SJMH-081915-11</v>
      </c>
      <c r="B127" s="103" t="str">
        <f t="shared" si="12"/>
        <v>USEPA Region 9</v>
      </c>
      <c r="C127" s="103" t="str">
        <f t="shared" si="12"/>
        <v>SJMH</v>
      </c>
      <c r="D127" s="104">
        <f t="shared" si="12"/>
        <v>421.32625920000004</v>
      </c>
      <c r="E127" s="11">
        <f t="shared" si="12"/>
        <v>42235.510416666664</v>
      </c>
      <c r="F127" s="43">
        <f t="shared" si="1"/>
        <v>7.8</v>
      </c>
      <c r="G127" s="80"/>
      <c r="H127" s="74">
        <f t="shared" si="2"/>
        <v>3.0000000000000001E-3</v>
      </c>
      <c r="I127" s="132"/>
      <c r="J127" s="132"/>
      <c r="K127" s="74">
        <f t="shared" si="3"/>
        <v>2.5000000000000001E-4</v>
      </c>
      <c r="L127" s="80"/>
      <c r="M127" s="80"/>
      <c r="N127" s="80"/>
      <c r="O127" s="43">
        <f t="shared" si="13"/>
        <v>9.300000000000001E-3</v>
      </c>
      <c r="P127" s="43">
        <f t="shared" si="13"/>
        <v>6.4</v>
      </c>
      <c r="Q127" s="87">
        <f t="shared" si="13"/>
        <v>8.4000000000000012E-3</v>
      </c>
      <c r="R127" s="80"/>
      <c r="S127" s="43">
        <f t="shared" si="5"/>
        <v>0.23</v>
      </c>
      <c r="T127" s="80"/>
      <c r="U127" s="80"/>
      <c r="V127" s="87">
        <f t="shared" si="6"/>
        <v>5.1999999999999998E-3</v>
      </c>
      <c r="W127" s="80"/>
      <c r="X127" s="80"/>
      <c r="Y127" s="80"/>
      <c r="Z127" s="80"/>
      <c r="AA127" s="80"/>
      <c r="AB127" s="80"/>
      <c r="AC127" s="43">
        <f t="shared" si="7"/>
        <v>2.7E-2</v>
      </c>
      <c r="AD127" s="40">
        <f t="shared" si="8"/>
        <v>1.0769230769230771E-3</v>
      </c>
      <c r="AE127" s="40">
        <f t="shared" si="9"/>
        <v>3.8461538461538462E-4</v>
      </c>
      <c r="AF127" s="40">
        <f t="shared" si="10"/>
        <v>1.1923076923076924E-3</v>
      </c>
    </row>
    <row r="128" spans="1:32" x14ac:dyDescent="0.2">
      <c r="A128" s="6" t="str">
        <f t="shared" si="12"/>
        <v>1508436-001B</v>
      </c>
      <c r="B128" s="103" t="str">
        <f t="shared" si="12"/>
        <v>UDEQ</v>
      </c>
      <c r="C128" s="103">
        <f t="shared" si="12"/>
        <v>4953000</v>
      </c>
      <c r="D128" s="104">
        <f t="shared" si="12"/>
        <v>421.48719360000001</v>
      </c>
      <c r="E128" s="11">
        <f t="shared" si="12"/>
        <v>42235.543749999997</v>
      </c>
      <c r="F128" s="43">
        <f t="shared" si="1"/>
        <v>7.11</v>
      </c>
      <c r="G128" s="80"/>
      <c r="H128" s="74">
        <f t="shared" si="2"/>
        <v>3.13E-3</v>
      </c>
      <c r="I128" s="132"/>
      <c r="J128" s="132"/>
      <c r="K128" s="74">
        <f t="shared" si="3"/>
        <v>5.0000000000000001E-4</v>
      </c>
      <c r="L128" s="80"/>
      <c r="M128" s="80"/>
      <c r="N128" s="80"/>
      <c r="O128" s="43">
        <f t="shared" si="13"/>
        <v>8.5100000000000002E-3</v>
      </c>
      <c r="P128" s="43">
        <f t="shared" si="13"/>
        <v>5.21</v>
      </c>
      <c r="Q128" s="87">
        <f t="shared" si="13"/>
        <v>7.1500000000000001E-3</v>
      </c>
      <c r="R128" s="80"/>
      <c r="S128" s="43">
        <f t="shared" si="5"/>
        <v>0.182</v>
      </c>
      <c r="T128" s="80"/>
      <c r="U128" s="80"/>
      <c r="V128" s="87">
        <f t="shared" si="6"/>
        <v>4.81E-3</v>
      </c>
      <c r="W128" s="80"/>
      <c r="X128" s="80"/>
      <c r="Y128" s="80"/>
      <c r="Z128" s="80"/>
      <c r="AA128" s="80"/>
      <c r="AB128" s="80"/>
      <c r="AC128" s="43">
        <f t="shared" si="7"/>
        <v>2.3E-2</v>
      </c>
      <c r="AD128" s="40">
        <f t="shared" si="8"/>
        <v>1.0056258790436005E-3</v>
      </c>
      <c r="AE128" s="40">
        <f t="shared" si="9"/>
        <v>4.4022503516174399E-4</v>
      </c>
      <c r="AF128" s="40">
        <f t="shared" si="10"/>
        <v>1.1969057665260196E-3</v>
      </c>
    </row>
    <row r="129" spans="1:32" x14ac:dyDescent="0.2">
      <c r="A129" s="6" t="str">
        <f t="shared" si="12"/>
        <v>1508437-001B</v>
      </c>
      <c r="B129" s="103" t="str">
        <f t="shared" si="12"/>
        <v>UDEQ</v>
      </c>
      <c r="C129" s="103">
        <f t="shared" si="12"/>
        <v>4953000</v>
      </c>
      <c r="D129" s="104">
        <f t="shared" si="12"/>
        <v>421.48719360000001</v>
      </c>
      <c r="E129" s="11">
        <f t="shared" si="12"/>
        <v>42236.288888888892</v>
      </c>
      <c r="F129" s="43">
        <f t="shared" si="1"/>
        <v>5.79</v>
      </c>
      <c r="G129" s="80"/>
      <c r="H129" s="74">
        <f t="shared" si="2"/>
        <v>2.9199999999999999E-3</v>
      </c>
      <c r="I129" s="132"/>
      <c r="J129" s="132"/>
      <c r="K129" s="74">
        <f t="shared" si="3"/>
        <v>5.0000000000000001E-4</v>
      </c>
      <c r="L129" s="80"/>
      <c r="M129" s="80"/>
      <c r="N129" s="80"/>
      <c r="O129" s="43">
        <f t="shared" si="13"/>
        <v>6.8399999999999997E-3</v>
      </c>
      <c r="P129" s="43">
        <f t="shared" si="13"/>
        <v>4.33</v>
      </c>
      <c r="Q129" s="87">
        <f t="shared" si="13"/>
        <v>5.1700000000000001E-3</v>
      </c>
      <c r="R129" s="80"/>
      <c r="S129" s="43">
        <f t="shared" si="5"/>
        <v>0.13600000000000001</v>
      </c>
      <c r="T129" s="80"/>
      <c r="U129" s="80"/>
      <c r="V129" s="87">
        <f t="shared" si="6"/>
        <v>3.2399999999999998E-3</v>
      </c>
      <c r="W129" s="80"/>
      <c r="X129" s="80"/>
      <c r="Y129" s="80"/>
      <c r="Z129" s="80"/>
      <c r="AA129" s="80"/>
      <c r="AB129" s="80"/>
      <c r="AC129" s="43">
        <f t="shared" si="7"/>
        <v>1.8700000000000001E-2</v>
      </c>
      <c r="AD129" s="40">
        <f t="shared" si="8"/>
        <v>8.9291882556131259E-4</v>
      </c>
      <c r="AE129" s="40">
        <f t="shared" si="9"/>
        <v>5.0431778929188251E-4</v>
      </c>
      <c r="AF129" s="40">
        <f t="shared" si="10"/>
        <v>1.1813471502590673E-3</v>
      </c>
    </row>
    <row r="130" spans="1:32" x14ac:dyDescent="0.2">
      <c r="A130" s="6" t="str">
        <f t="shared" ref="A130:E139" si="14">A32</f>
        <v>SJMH-082415-11</v>
      </c>
      <c r="B130" s="103" t="str">
        <f t="shared" si="14"/>
        <v>USEPA Region 9</v>
      </c>
      <c r="C130" s="103" t="str">
        <f t="shared" si="14"/>
        <v>SJMH</v>
      </c>
      <c r="D130" s="104">
        <f t="shared" si="14"/>
        <v>421.32625920000004</v>
      </c>
      <c r="E130" s="11">
        <f t="shared" si="14"/>
        <v>42240.542361111111</v>
      </c>
      <c r="F130" s="43">
        <f t="shared" si="1"/>
        <v>3.4</v>
      </c>
      <c r="G130" s="80"/>
      <c r="H130" s="74">
        <f t="shared" si="2"/>
        <v>2.3E-3</v>
      </c>
      <c r="I130" s="132"/>
      <c r="J130" s="132"/>
      <c r="K130" s="74">
        <f t="shared" si="3"/>
        <v>2.5000000000000001E-4</v>
      </c>
      <c r="L130" s="80"/>
      <c r="M130" s="80"/>
      <c r="N130" s="80"/>
      <c r="O130" s="43">
        <f t="shared" si="13"/>
        <v>5.0999999999999995E-3</v>
      </c>
      <c r="P130" s="43">
        <f t="shared" si="13"/>
        <v>2.8</v>
      </c>
      <c r="Q130" s="87">
        <f t="shared" si="13"/>
        <v>3.0999999999999999E-3</v>
      </c>
      <c r="R130" s="80"/>
      <c r="S130" s="43">
        <f t="shared" si="5"/>
        <v>8.6999999999999994E-2</v>
      </c>
      <c r="T130" s="80"/>
      <c r="U130" s="80"/>
      <c r="V130" s="87">
        <f t="shared" si="6"/>
        <v>2.3E-3</v>
      </c>
      <c r="W130" s="80"/>
      <c r="X130" s="80"/>
      <c r="Y130" s="80"/>
      <c r="Z130" s="80"/>
      <c r="AA130" s="80"/>
      <c r="AB130" s="80"/>
      <c r="AC130" s="43">
        <f t="shared" si="7"/>
        <v>1.2999999999999999E-2</v>
      </c>
      <c r="AD130" s="40">
        <f t="shared" si="8"/>
        <v>9.1176470588235292E-4</v>
      </c>
      <c r="AE130" s="40">
        <f t="shared" si="9"/>
        <v>6.7647058823529411E-4</v>
      </c>
      <c r="AF130" s="40">
        <f t="shared" si="10"/>
        <v>1.4999999999999998E-3</v>
      </c>
    </row>
    <row r="131" spans="1:32" x14ac:dyDescent="0.2">
      <c r="A131" s="6" t="str">
        <f t="shared" si="14"/>
        <v>1508574-002B</v>
      </c>
      <c r="B131" s="103" t="str">
        <f t="shared" si="14"/>
        <v>UDEQ</v>
      </c>
      <c r="C131" s="103">
        <f t="shared" si="14"/>
        <v>4953000</v>
      </c>
      <c r="D131" s="104">
        <f t="shared" si="14"/>
        <v>421.48719360000001</v>
      </c>
      <c r="E131" s="11">
        <f t="shared" si="14"/>
        <v>42240.548611111109</v>
      </c>
      <c r="F131" s="43">
        <f t="shared" si="1"/>
        <v>3.41</v>
      </c>
      <c r="G131" s="80"/>
      <c r="H131" s="74">
        <f t="shared" si="2"/>
        <v>2.3500000000000001E-3</v>
      </c>
      <c r="I131" s="132"/>
      <c r="J131" s="132"/>
      <c r="K131" s="74">
        <f t="shared" si="3"/>
        <v>5.0000000000000001E-4</v>
      </c>
      <c r="L131" s="80"/>
      <c r="M131" s="80"/>
      <c r="N131" s="80"/>
      <c r="O131" s="43">
        <f t="shared" si="13"/>
        <v>4.9899999999999996E-3</v>
      </c>
      <c r="P131" s="43">
        <f t="shared" si="13"/>
        <v>3.28</v>
      </c>
      <c r="Q131" s="87">
        <f t="shared" si="13"/>
        <v>3.0200000000000001E-3</v>
      </c>
      <c r="R131" s="80"/>
      <c r="S131" s="43">
        <f t="shared" si="5"/>
        <v>9.0200000000000002E-2</v>
      </c>
      <c r="T131" s="80"/>
      <c r="U131" s="80"/>
      <c r="V131" s="87">
        <f t="shared" si="6"/>
        <v>2.1800000000000001E-3</v>
      </c>
      <c r="W131" s="80"/>
      <c r="X131" s="80"/>
      <c r="Y131" s="80"/>
      <c r="Z131" s="80"/>
      <c r="AA131" s="80"/>
      <c r="AB131" s="80"/>
      <c r="AC131" s="43">
        <f t="shared" si="7"/>
        <v>1.5599999999999999E-2</v>
      </c>
      <c r="AD131" s="40">
        <f t="shared" si="8"/>
        <v>8.8563049853372438E-4</v>
      </c>
      <c r="AE131" s="40">
        <f t="shared" si="9"/>
        <v>6.8914956011730205E-4</v>
      </c>
      <c r="AF131" s="40">
        <f t="shared" si="10"/>
        <v>1.4633431085043986E-3</v>
      </c>
    </row>
    <row r="132" spans="1:32" x14ac:dyDescent="0.2">
      <c r="A132" s="6" t="str">
        <f t="shared" si="14"/>
        <v>SJMH-082515-11</v>
      </c>
      <c r="B132" s="103" t="str">
        <f t="shared" si="14"/>
        <v>USEPA Region 9</v>
      </c>
      <c r="C132" s="103" t="str">
        <f t="shared" si="14"/>
        <v>SJMH</v>
      </c>
      <c r="D132" s="104">
        <f t="shared" si="14"/>
        <v>421.32625920000004</v>
      </c>
      <c r="E132" s="11">
        <f t="shared" si="14"/>
        <v>42241.479166666664</v>
      </c>
      <c r="F132" s="43">
        <f t="shared" si="1"/>
        <v>2.5</v>
      </c>
      <c r="G132" s="80"/>
      <c r="H132" s="74">
        <f t="shared" si="2"/>
        <v>2E-3</v>
      </c>
      <c r="I132" s="132"/>
      <c r="J132" s="132"/>
      <c r="K132" s="74">
        <f t="shared" si="3"/>
        <v>2.5000000000000001E-4</v>
      </c>
      <c r="L132" s="80"/>
      <c r="M132" s="80"/>
      <c r="N132" s="80"/>
      <c r="O132" s="43">
        <f t="shared" si="13"/>
        <v>3.5999999999999999E-3</v>
      </c>
      <c r="P132" s="43">
        <f t="shared" si="13"/>
        <v>2.2999999999999998</v>
      </c>
      <c r="Q132" s="87">
        <f t="shared" si="13"/>
        <v>2.3999999999999998E-3</v>
      </c>
      <c r="R132" s="80"/>
      <c r="S132" s="43">
        <f t="shared" si="5"/>
        <v>7.3999999999999996E-2</v>
      </c>
      <c r="T132" s="80"/>
      <c r="U132" s="80"/>
      <c r="V132" s="87">
        <f t="shared" si="6"/>
        <v>1.8E-3</v>
      </c>
      <c r="W132" s="80"/>
      <c r="X132" s="80"/>
      <c r="Y132" s="80"/>
      <c r="Z132" s="80"/>
      <c r="AA132" s="80"/>
      <c r="AB132" s="80"/>
      <c r="AC132" s="43">
        <f t="shared" si="7"/>
        <v>8.8999999999999999E-3</v>
      </c>
      <c r="AD132" s="40">
        <f t="shared" si="8"/>
        <v>9.5999999999999992E-4</v>
      </c>
      <c r="AE132" s="40">
        <f t="shared" si="9"/>
        <v>8.0000000000000004E-4</v>
      </c>
      <c r="AF132" s="40">
        <f t="shared" si="10"/>
        <v>1.4399999999999999E-3</v>
      </c>
    </row>
    <row r="133" spans="1:32" x14ac:dyDescent="0.2">
      <c r="A133" s="6" t="str">
        <f t="shared" si="14"/>
        <v>1508574-008B</v>
      </c>
      <c r="B133" s="103" t="str">
        <f t="shared" si="14"/>
        <v>UDEQ</v>
      </c>
      <c r="C133" s="103">
        <f t="shared" si="14"/>
        <v>4953000</v>
      </c>
      <c r="D133" s="104">
        <f t="shared" si="14"/>
        <v>421.48719360000001</v>
      </c>
      <c r="E133" s="11">
        <f t="shared" si="14"/>
        <v>42241.569444444445</v>
      </c>
      <c r="F133" s="43">
        <f t="shared" ref="F133:F164" si="15">F35/1000</f>
        <v>2.57</v>
      </c>
      <c r="G133" s="80"/>
      <c r="H133" s="74">
        <f t="shared" ref="H133:H164" si="16">H35/1000</f>
        <v>2.3E-3</v>
      </c>
      <c r="I133" s="132"/>
      <c r="J133" s="132"/>
      <c r="K133" s="74">
        <f t="shared" ref="K133:K164" si="17">K35/1000</f>
        <v>5.0000000000000001E-4</v>
      </c>
      <c r="L133" s="80"/>
      <c r="M133" s="80"/>
      <c r="N133" s="80"/>
      <c r="O133" s="43">
        <f t="shared" si="13"/>
        <v>4.1599999999999996E-3</v>
      </c>
      <c r="P133" s="43">
        <f t="shared" si="13"/>
        <v>2.13</v>
      </c>
      <c r="Q133" s="87">
        <f t="shared" si="13"/>
        <v>2.2499999999999998E-3</v>
      </c>
      <c r="R133" s="80"/>
      <c r="S133" s="43">
        <f t="shared" ref="S133:S164" si="18">S35/1000</f>
        <v>7.0499999999999993E-2</v>
      </c>
      <c r="T133" s="80"/>
      <c r="U133" s="80"/>
      <c r="V133" s="87">
        <f t="shared" ref="V133:V164" si="19">V35/1000</f>
        <v>1.8500000000000001E-3</v>
      </c>
      <c r="W133" s="80"/>
      <c r="X133" s="80"/>
      <c r="Y133" s="80"/>
      <c r="Z133" s="80"/>
      <c r="AA133" s="80"/>
      <c r="AB133" s="80"/>
      <c r="AC133" s="43">
        <f t="shared" ref="AC133:AC164" si="20">AC35/1000</f>
        <v>1.1599999999999999E-2</v>
      </c>
      <c r="AD133" s="40">
        <f t="shared" si="8"/>
        <v>8.7548638132295723E-4</v>
      </c>
      <c r="AE133" s="40">
        <f t="shared" si="9"/>
        <v>8.9494163424124514E-4</v>
      </c>
      <c r="AF133" s="40">
        <f t="shared" si="10"/>
        <v>1.6186770428015564E-3</v>
      </c>
    </row>
    <row r="134" spans="1:32" x14ac:dyDescent="0.2">
      <c r="A134" s="6" t="str">
        <f t="shared" si="14"/>
        <v>1508574-007B</v>
      </c>
      <c r="B134" s="103" t="str">
        <f t="shared" si="14"/>
        <v>UDEQ</v>
      </c>
      <c r="C134" s="103">
        <f t="shared" si="14"/>
        <v>4953000</v>
      </c>
      <c r="D134" s="104">
        <f t="shared" si="14"/>
        <v>421.48719360000001</v>
      </c>
      <c r="E134" s="11">
        <f t="shared" si="14"/>
        <v>42241.569444444445</v>
      </c>
      <c r="F134" s="43">
        <f t="shared" si="15"/>
        <v>2.89</v>
      </c>
      <c r="G134" s="80"/>
      <c r="H134" s="74">
        <f t="shared" si="16"/>
        <v>2.48E-3</v>
      </c>
      <c r="I134" s="132"/>
      <c r="J134" s="132"/>
      <c r="K134" s="74">
        <f t="shared" si="17"/>
        <v>5.0000000000000001E-4</v>
      </c>
      <c r="L134" s="80"/>
      <c r="M134" s="80"/>
      <c r="N134" s="80"/>
      <c r="O134" s="43">
        <f t="shared" si="13"/>
        <v>4.4200000000000003E-3</v>
      </c>
      <c r="P134" s="43">
        <f t="shared" si="13"/>
        <v>2.39</v>
      </c>
      <c r="Q134" s="87">
        <f t="shared" si="13"/>
        <v>2.3900000000000002E-3</v>
      </c>
      <c r="R134" s="80"/>
      <c r="S134" s="43">
        <f t="shared" si="18"/>
        <v>7.4399999999999994E-2</v>
      </c>
      <c r="T134" s="80"/>
      <c r="U134" s="80"/>
      <c r="V134" s="87">
        <f t="shared" si="19"/>
        <v>1.9300000000000001E-3</v>
      </c>
      <c r="W134" s="80"/>
      <c r="X134" s="80"/>
      <c r="Y134" s="80"/>
      <c r="Z134" s="80"/>
      <c r="AA134" s="80"/>
      <c r="AB134" s="80"/>
      <c r="AC134" s="43">
        <f t="shared" si="20"/>
        <v>1.2E-2</v>
      </c>
      <c r="AD134" s="40">
        <f t="shared" si="8"/>
        <v>8.2698961937716271E-4</v>
      </c>
      <c r="AE134" s="40">
        <f t="shared" si="9"/>
        <v>8.5813148788927329E-4</v>
      </c>
      <c r="AF134" s="40">
        <f t="shared" si="10"/>
        <v>1.5294117647058824E-3</v>
      </c>
    </row>
    <row r="135" spans="1:32" x14ac:dyDescent="0.2">
      <c r="A135" s="6" t="str">
        <f t="shared" si="14"/>
        <v>SJMH-082615-11</v>
      </c>
      <c r="B135" s="103" t="str">
        <f t="shared" si="14"/>
        <v>USEPA Region 9</v>
      </c>
      <c r="C135" s="103" t="str">
        <f t="shared" si="14"/>
        <v>SJMH</v>
      </c>
      <c r="D135" s="104">
        <f t="shared" si="14"/>
        <v>421.32625920000004</v>
      </c>
      <c r="E135" s="11">
        <f t="shared" si="14"/>
        <v>42242.439583333333</v>
      </c>
      <c r="F135" s="43">
        <f t="shared" si="15"/>
        <v>4.2</v>
      </c>
      <c r="G135" s="80"/>
      <c r="H135" s="74">
        <f t="shared" si="16"/>
        <v>1.8E-3</v>
      </c>
      <c r="I135" s="132"/>
      <c r="J135" s="132"/>
      <c r="K135" s="74">
        <f t="shared" si="17"/>
        <v>4.2999999999999995E-5</v>
      </c>
      <c r="L135" s="80"/>
      <c r="M135" s="80"/>
      <c r="N135" s="80"/>
      <c r="O135" s="43">
        <f t="shared" si="13"/>
        <v>5.0999999999999995E-3</v>
      </c>
      <c r="P135" s="43">
        <f t="shared" si="13"/>
        <v>2.7</v>
      </c>
      <c r="Q135" s="87">
        <f t="shared" si="13"/>
        <v>2.8999999999999998E-3</v>
      </c>
      <c r="R135" s="80"/>
      <c r="S135" s="43">
        <f t="shared" si="18"/>
        <v>6.9000000000000006E-2</v>
      </c>
      <c r="T135" s="80"/>
      <c r="U135" s="80"/>
      <c r="V135" s="87">
        <f t="shared" si="19"/>
        <v>2.7000000000000001E-3</v>
      </c>
      <c r="W135" s="80"/>
      <c r="X135" s="80"/>
      <c r="Y135" s="80"/>
      <c r="Z135" s="80"/>
      <c r="AA135" s="80"/>
      <c r="AB135" s="80"/>
      <c r="AC135" s="43">
        <f t="shared" si="20"/>
        <v>1.0999999999999999E-2</v>
      </c>
      <c r="AD135" s="40">
        <f t="shared" si="8"/>
        <v>6.9047619047619036E-4</v>
      </c>
      <c r="AE135" s="40">
        <f t="shared" si="9"/>
        <v>4.2857142857142855E-4</v>
      </c>
      <c r="AF135" s="40">
        <f t="shared" si="10"/>
        <v>1.2142857142857142E-3</v>
      </c>
    </row>
    <row r="136" spans="1:32" x14ac:dyDescent="0.2">
      <c r="A136" s="6" t="str">
        <f t="shared" si="14"/>
        <v>1508574-013B</v>
      </c>
      <c r="B136" s="103" t="str">
        <f t="shared" si="14"/>
        <v>UDEQ</v>
      </c>
      <c r="C136" s="103">
        <f t="shared" si="14"/>
        <v>4953000</v>
      </c>
      <c r="D136" s="104">
        <f t="shared" si="14"/>
        <v>421.48719360000001</v>
      </c>
      <c r="E136" s="11">
        <f t="shared" si="14"/>
        <v>42242.541666666664</v>
      </c>
      <c r="F136" s="43">
        <f t="shared" si="15"/>
        <v>2.19</v>
      </c>
      <c r="G136" s="80"/>
      <c r="H136" s="74">
        <f t="shared" si="16"/>
        <v>1.9499999999999999E-3</v>
      </c>
      <c r="I136" s="132"/>
      <c r="J136" s="132"/>
      <c r="K136" s="74">
        <f t="shared" si="17"/>
        <v>5.0000000000000001E-4</v>
      </c>
      <c r="L136" s="80"/>
      <c r="M136" s="80"/>
      <c r="N136" s="80"/>
      <c r="O136" s="43">
        <f t="shared" si="13"/>
        <v>3.7100000000000006E-3</v>
      </c>
      <c r="P136" s="43">
        <f t="shared" si="13"/>
        <v>1.52</v>
      </c>
      <c r="Q136" s="87">
        <f t="shared" si="13"/>
        <v>1.75E-3</v>
      </c>
      <c r="R136" s="80"/>
      <c r="S136" s="43">
        <f t="shared" si="18"/>
        <v>5.8000000000000003E-2</v>
      </c>
      <c r="T136" s="80"/>
      <c r="U136" s="80"/>
      <c r="V136" s="87">
        <f t="shared" si="19"/>
        <v>1.67E-3</v>
      </c>
      <c r="W136" s="80"/>
      <c r="X136" s="80"/>
      <c r="Y136" s="80"/>
      <c r="Z136" s="80"/>
      <c r="AA136" s="80"/>
      <c r="AB136" s="80"/>
      <c r="AC136" s="43">
        <f t="shared" si="20"/>
        <v>9.0600000000000003E-3</v>
      </c>
      <c r="AD136" s="40">
        <f t="shared" si="8"/>
        <v>7.9908675799086762E-4</v>
      </c>
      <c r="AE136" s="40">
        <f t="shared" si="9"/>
        <v>8.9041095890410955E-4</v>
      </c>
      <c r="AF136" s="40">
        <f t="shared" si="10"/>
        <v>1.6940639269406397E-3</v>
      </c>
    </row>
    <row r="137" spans="1:32" x14ac:dyDescent="0.2">
      <c r="A137" s="6" t="str">
        <f t="shared" si="14"/>
        <v>SJMH-082715-11</v>
      </c>
      <c r="B137" s="103" t="str">
        <f t="shared" si="14"/>
        <v>USEPA Region 9</v>
      </c>
      <c r="C137" s="103" t="str">
        <f t="shared" si="14"/>
        <v>SJMH</v>
      </c>
      <c r="D137" s="104">
        <f t="shared" si="14"/>
        <v>421.32625920000004</v>
      </c>
      <c r="E137" s="11">
        <f t="shared" si="14"/>
        <v>42243.486111111109</v>
      </c>
      <c r="F137" s="43">
        <f t="shared" si="15"/>
        <v>11</v>
      </c>
      <c r="G137" s="80"/>
      <c r="H137" s="74">
        <f t="shared" si="16"/>
        <v>2.8999999999999998E-3</v>
      </c>
      <c r="I137" s="132"/>
      <c r="J137" s="132"/>
      <c r="K137" s="74">
        <f t="shared" si="17"/>
        <v>5.8999999999999998E-5</v>
      </c>
      <c r="L137" s="80"/>
      <c r="M137" s="80"/>
      <c r="N137" s="80"/>
      <c r="O137" s="43">
        <f t="shared" si="13"/>
        <v>7.6E-3</v>
      </c>
      <c r="P137" s="43">
        <f t="shared" si="13"/>
        <v>6.3</v>
      </c>
      <c r="Q137" s="87">
        <f t="shared" si="13"/>
        <v>5.5999999999999999E-3</v>
      </c>
      <c r="R137" s="80"/>
      <c r="S137" s="43">
        <f t="shared" si="18"/>
        <v>0.28000000000000003</v>
      </c>
      <c r="T137" s="80"/>
      <c r="U137" s="80"/>
      <c r="V137" s="87">
        <f t="shared" si="19"/>
        <v>1.2E-2</v>
      </c>
      <c r="W137" s="80"/>
      <c r="X137" s="80"/>
      <c r="Y137" s="80"/>
      <c r="Z137" s="80"/>
      <c r="AA137" s="80"/>
      <c r="AB137" s="80"/>
      <c r="AC137" s="43">
        <f t="shared" si="20"/>
        <v>2.5000000000000001E-2</v>
      </c>
      <c r="AD137" s="40">
        <f t="shared" si="8"/>
        <v>5.0909090909090913E-4</v>
      </c>
      <c r="AE137" s="40">
        <f t="shared" si="9"/>
        <v>2.6363636363636362E-4</v>
      </c>
      <c r="AF137" s="40">
        <f t="shared" si="10"/>
        <v>6.9090909090909088E-4</v>
      </c>
    </row>
    <row r="138" spans="1:32" x14ac:dyDescent="0.2">
      <c r="A138" s="6" t="str">
        <f t="shared" si="14"/>
        <v>1508586-002B</v>
      </c>
      <c r="B138" s="103" t="str">
        <f t="shared" si="14"/>
        <v>UDEQ</v>
      </c>
      <c r="C138" s="103">
        <f t="shared" si="14"/>
        <v>4953000</v>
      </c>
      <c r="D138" s="104">
        <f t="shared" si="14"/>
        <v>421.48719360000001</v>
      </c>
      <c r="E138" s="11">
        <f t="shared" si="14"/>
        <v>42243.552083333336</v>
      </c>
      <c r="F138" s="43">
        <f t="shared" si="15"/>
        <v>2.86</v>
      </c>
      <c r="G138" s="80"/>
      <c r="H138" s="74">
        <f t="shared" si="16"/>
        <v>2.3500000000000001E-3</v>
      </c>
      <c r="I138" s="132"/>
      <c r="J138" s="132"/>
      <c r="K138" s="74">
        <f t="shared" si="17"/>
        <v>5.0000000000000001E-4</v>
      </c>
      <c r="L138" s="80"/>
      <c r="M138" s="80"/>
      <c r="N138" s="80"/>
      <c r="O138" s="43">
        <f t="shared" si="13"/>
        <v>4.069999999999999E-3</v>
      </c>
      <c r="P138" s="43">
        <f t="shared" si="13"/>
        <v>2.04</v>
      </c>
      <c r="Q138" s="87">
        <f t="shared" si="13"/>
        <v>2.2699999999999999E-3</v>
      </c>
      <c r="R138" s="80"/>
      <c r="S138" s="43">
        <f t="shared" si="18"/>
        <v>0.10199999999999999</v>
      </c>
      <c r="T138" s="80"/>
      <c r="U138" s="80"/>
      <c r="V138" s="87">
        <f t="shared" si="19"/>
        <v>3.3400000000000001E-3</v>
      </c>
      <c r="W138" s="80"/>
      <c r="X138" s="80"/>
      <c r="Y138" s="80"/>
      <c r="Z138" s="80"/>
      <c r="AA138" s="80"/>
      <c r="AB138" s="80"/>
      <c r="AC138" s="43">
        <f t="shared" si="20"/>
        <v>1.0999999999999999E-2</v>
      </c>
      <c r="AD138" s="40">
        <f t="shared" si="8"/>
        <v>7.9370629370629369E-4</v>
      </c>
      <c r="AE138" s="40">
        <f t="shared" si="9"/>
        <v>8.2167832167832173E-4</v>
      </c>
      <c r="AF138" s="40">
        <f t="shared" si="10"/>
        <v>1.4230769230769227E-3</v>
      </c>
    </row>
    <row r="139" spans="1:32" x14ac:dyDescent="0.2">
      <c r="A139" s="6" t="str">
        <f t="shared" si="14"/>
        <v>1508586-009B</v>
      </c>
      <c r="B139" s="103" t="str">
        <f t="shared" si="14"/>
        <v>UDEQ</v>
      </c>
      <c r="C139" s="103">
        <f t="shared" si="14"/>
        <v>4953000</v>
      </c>
      <c r="D139" s="104">
        <f t="shared" si="14"/>
        <v>421.48719360000001</v>
      </c>
      <c r="E139" s="11">
        <f t="shared" si="14"/>
        <v>42244.583333333336</v>
      </c>
      <c r="F139" s="43">
        <f t="shared" si="15"/>
        <v>141</v>
      </c>
      <c r="G139" s="80"/>
      <c r="H139" s="74">
        <f t="shared" si="16"/>
        <v>4.19E-2</v>
      </c>
      <c r="I139" s="132"/>
      <c r="J139" s="132"/>
      <c r="K139" s="74">
        <f t="shared" si="17"/>
        <v>6.2399999999999999E-3</v>
      </c>
      <c r="L139" s="80"/>
      <c r="M139" s="80"/>
      <c r="N139" s="80"/>
      <c r="O139" s="43">
        <f t="shared" si="13"/>
        <v>0.11899999999999999</v>
      </c>
      <c r="P139" s="43">
        <f t="shared" si="13"/>
        <v>93.4</v>
      </c>
      <c r="Q139" s="87">
        <f t="shared" si="13"/>
        <v>0.19700000000000001</v>
      </c>
      <c r="R139" s="80"/>
      <c r="S139" s="43">
        <f t="shared" si="18"/>
        <v>6.98</v>
      </c>
      <c r="T139" s="80"/>
      <c r="U139" s="80"/>
      <c r="V139" s="87">
        <f t="shared" si="19"/>
        <v>0.16600000000000001</v>
      </c>
      <c r="W139" s="80"/>
      <c r="X139" s="80"/>
      <c r="Y139" s="80"/>
      <c r="Z139" s="80"/>
      <c r="AA139" s="80"/>
      <c r="AB139" s="80"/>
      <c r="AC139" s="43">
        <f t="shared" si="20"/>
        <v>0.52</v>
      </c>
      <c r="AD139" s="40">
        <f t="shared" si="8"/>
        <v>1.3971631205673758E-3</v>
      </c>
      <c r="AE139" s="40">
        <f t="shared" si="9"/>
        <v>2.9716312056737588E-4</v>
      </c>
      <c r="AF139" s="40">
        <f t="shared" si="10"/>
        <v>8.4397163120567367E-4</v>
      </c>
    </row>
    <row r="140" spans="1:32" x14ac:dyDescent="0.2">
      <c r="A140" s="6" t="str">
        <f t="shared" ref="A140:E149" si="21">A42</f>
        <v>1508586-008B</v>
      </c>
      <c r="B140" s="103" t="str">
        <f t="shared" si="21"/>
        <v>UDEQ</v>
      </c>
      <c r="C140" s="103">
        <f t="shared" si="21"/>
        <v>4953000</v>
      </c>
      <c r="D140" s="104">
        <f t="shared" si="21"/>
        <v>421.48719360000001</v>
      </c>
      <c r="E140" s="11">
        <f t="shared" si="21"/>
        <v>42244.583333333336</v>
      </c>
      <c r="F140" s="43">
        <f t="shared" si="15"/>
        <v>163</v>
      </c>
      <c r="G140" s="80"/>
      <c r="H140" s="74">
        <f t="shared" si="16"/>
        <v>4.4999999999999998E-2</v>
      </c>
      <c r="I140" s="132"/>
      <c r="J140" s="132"/>
      <c r="K140" s="74">
        <f t="shared" si="17"/>
        <v>6.2599999999999999E-3</v>
      </c>
      <c r="L140" s="80"/>
      <c r="M140" s="80"/>
      <c r="N140" s="80"/>
      <c r="O140" s="43">
        <f t="shared" si="13"/>
        <v>0.13800000000000001</v>
      </c>
      <c r="P140" s="43">
        <f t="shared" si="13"/>
        <v>110</v>
      </c>
      <c r="Q140" s="87">
        <f t="shared" si="13"/>
        <v>0.2</v>
      </c>
      <c r="R140" s="80"/>
      <c r="S140" s="43">
        <f t="shared" si="18"/>
        <v>7.39</v>
      </c>
      <c r="T140" s="80"/>
      <c r="U140" s="80"/>
      <c r="V140" s="87">
        <f t="shared" si="19"/>
        <v>0.184</v>
      </c>
      <c r="W140" s="80"/>
      <c r="X140" s="80"/>
      <c r="Y140" s="80"/>
      <c r="Z140" s="80"/>
      <c r="AA140" s="80"/>
      <c r="AB140" s="80"/>
      <c r="AC140" s="43">
        <f t="shared" si="20"/>
        <v>0.58799999999999997</v>
      </c>
      <c r="AD140" s="40">
        <f t="shared" si="8"/>
        <v>1.2269938650306749E-3</v>
      </c>
      <c r="AE140" s="40">
        <f t="shared" si="9"/>
        <v>2.7607361963190183E-4</v>
      </c>
      <c r="AF140" s="40">
        <f t="shared" si="10"/>
        <v>8.4662576687116568E-4</v>
      </c>
    </row>
    <row r="141" spans="1:32" x14ac:dyDescent="0.2">
      <c r="A141" s="6" t="str">
        <f t="shared" si="21"/>
        <v>SJMH-091015-11</v>
      </c>
      <c r="B141" s="103" t="str">
        <f t="shared" si="21"/>
        <v>USEPA Region 9</v>
      </c>
      <c r="C141" s="103" t="str">
        <f t="shared" si="21"/>
        <v>SJMH</v>
      </c>
      <c r="D141" s="104">
        <f t="shared" si="21"/>
        <v>421.32625920000004</v>
      </c>
      <c r="E141" s="11">
        <f t="shared" si="21"/>
        <v>42257.493055555555</v>
      </c>
      <c r="F141" s="43">
        <f t="shared" si="15"/>
        <v>64</v>
      </c>
      <c r="G141" s="80"/>
      <c r="H141" s="74">
        <f t="shared" si="16"/>
        <v>1.4999999999999999E-2</v>
      </c>
      <c r="I141" s="132"/>
      <c r="J141" s="132"/>
      <c r="K141" s="74">
        <f t="shared" si="17"/>
        <v>1.1999999999999999E-3</v>
      </c>
      <c r="L141" s="80"/>
      <c r="M141" s="80"/>
      <c r="N141" s="80"/>
      <c r="O141" s="43">
        <f t="shared" ref="O141:Q160" si="22">O43/1000</f>
        <v>6.6000000000000003E-2</v>
      </c>
      <c r="P141" s="43">
        <f t="shared" si="22"/>
        <v>55</v>
      </c>
      <c r="Q141" s="87">
        <f t="shared" si="22"/>
        <v>6.2E-2</v>
      </c>
      <c r="R141" s="80"/>
      <c r="S141" s="43">
        <f t="shared" si="18"/>
        <v>1.5</v>
      </c>
      <c r="T141" s="80"/>
      <c r="U141" s="80"/>
      <c r="V141" s="87">
        <f t="shared" si="19"/>
        <v>0.04</v>
      </c>
      <c r="W141" s="80"/>
      <c r="X141" s="80"/>
      <c r="Y141" s="80"/>
      <c r="Z141" s="80"/>
      <c r="AA141" s="80"/>
      <c r="AB141" s="80"/>
      <c r="AC141" s="43">
        <f t="shared" si="20"/>
        <v>0.2</v>
      </c>
      <c r="AD141" s="40">
        <f t="shared" si="8"/>
        <v>9.6874999999999999E-4</v>
      </c>
      <c r="AE141" s="40">
        <f t="shared" si="9"/>
        <v>2.3437499999999999E-4</v>
      </c>
      <c r="AF141" s="40">
        <f t="shared" si="10"/>
        <v>1.03125E-3</v>
      </c>
    </row>
    <row r="142" spans="1:32" x14ac:dyDescent="0.2">
      <c r="A142" s="6" t="str">
        <f t="shared" si="21"/>
        <v>SJMH-091515-12</v>
      </c>
      <c r="B142" s="103" t="str">
        <f t="shared" si="21"/>
        <v>USEPA Region 9</v>
      </c>
      <c r="C142" s="103" t="str">
        <f t="shared" si="21"/>
        <v>SJMH</v>
      </c>
      <c r="D142" s="104">
        <f t="shared" si="21"/>
        <v>421.32625920000004</v>
      </c>
      <c r="E142" s="11">
        <f t="shared" si="21"/>
        <v>42262.420138888891</v>
      </c>
      <c r="F142" s="43">
        <f t="shared" si="15"/>
        <v>10</v>
      </c>
      <c r="G142" s="80"/>
      <c r="H142" s="74">
        <f t="shared" si="16"/>
        <v>3.3E-3</v>
      </c>
      <c r="I142" s="132"/>
      <c r="J142" s="132"/>
      <c r="K142" s="74">
        <f t="shared" si="17"/>
        <v>5.0000000000000001E-4</v>
      </c>
      <c r="L142" s="80"/>
      <c r="M142" s="80"/>
      <c r="N142" s="80"/>
      <c r="O142" s="43">
        <f t="shared" si="22"/>
        <v>8.9999999999999993E-3</v>
      </c>
      <c r="P142" s="43">
        <f t="shared" si="22"/>
        <v>7.1</v>
      </c>
      <c r="Q142" s="87">
        <f t="shared" si="22"/>
        <v>6.7000000000000002E-3</v>
      </c>
      <c r="R142" s="80"/>
      <c r="S142" s="43">
        <f t="shared" si="18"/>
        <v>0.17</v>
      </c>
      <c r="T142" s="80"/>
      <c r="U142" s="80"/>
      <c r="V142" s="87">
        <f t="shared" si="19"/>
        <v>5.3E-3</v>
      </c>
      <c r="W142" s="80"/>
      <c r="X142" s="80"/>
      <c r="Y142" s="80"/>
      <c r="Z142" s="80"/>
      <c r="AA142" s="80"/>
      <c r="AB142" s="80"/>
      <c r="AC142" s="43">
        <f t="shared" si="20"/>
        <v>2.5999999999999999E-2</v>
      </c>
      <c r="AD142" s="40">
        <f t="shared" si="8"/>
        <v>6.7000000000000002E-4</v>
      </c>
      <c r="AE142" s="40">
        <f t="shared" si="9"/>
        <v>3.3E-4</v>
      </c>
      <c r="AF142" s="40">
        <f t="shared" si="10"/>
        <v>8.9999999999999998E-4</v>
      </c>
    </row>
    <row r="143" spans="1:32" x14ac:dyDescent="0.2">
      <c r="A143" s="6" t="str">
        <f t="shared" si="21"/>
        <v>SJMH-091515-11</v>
      </c>
      <c r="B143" s="103" t="str">
        <f t="shared" si="21"/>
        <v>USEPA Region 9</v>
      </c>
      <c r="C143" s="103" t="str">
        <f t="shared" si="21"/>
        <v>SJMH</v>
      </c>
      <c r="D143" s="104">
        <f t="shared" si="21"/>
        <v>421.32625920000004</v>
      </c>
      <c r="E143" s="11">
        <f t="shared" si="21"/>
        <v>42262.420138888891</v>
      </c>
      <c r="F143" s="43">
        <f t="shared" si="15"/>
        <v>11</v>
      </c>
      <c r="G143" s="80"/>
      <c r="H143" s="74">
        <f t="shared" si="16"/>
        <v>3.3999999999999998E-3</v>
      </c>
      <c r="I143" s="132"/>
      <c r="J143" s="132"/>
      <c r="K143" s="74">
        <f t="shared" si="17"/>
        <v>5.0000000000000001E-4</v>
      </c>
      <c r="L143" s="80"/>
      <c r="M143" s="80"/>
      <c r="N143" s="80"/>
      <c r="O143" s="43">
        <f t="shared" si="22"/>
        <v>9.1999999999999998E-3</v>
      </c>
      <c r="P143" s="43">
        <f t="shared" si="22"/>
        <v>7.5</v>
      </c>
      <c r="Q143" s="87">
        <f t="shared" si="22"/>
        <v>6.9000000000000008E-3</v>
      </c>
      <c r="R143" s="80"/>
      <c r="S143" s="43">
        <f t="shared" si="18"/>
        <v>0.18</v>
      </c>
      <c r="T143" s="80"/>
      <c r="U143" s="80"/>
      <c r="V143" s="87">
        <f t="shared" si="19"/>
        <v>5.4999999999999997E-3</v>
      </c>
      <c r="W143" s="80"/>
      <c r="X143" s="80"/>
      <c r="Y143" s="80"/>
      <c r="Z143" s="80"/>
      <c r="AA143" s="80"/>
      <c r="AB143" s="80"/>
      <c r="AC143" s="43">
        <f t="shared" si="20"/>
        <v>2.5999999999999999E-2</v>
      </c>
      <c r="AD143" s="40">
        <f t="shared" si="8"/>
        <v>6.2727272727272729E-4</v>
      </c>
      <c r="AE143" s="40">
        <f t="shared" si="9"/>
        <v>3.0909090909090909E-4</v>
      </c>
      <c r="AF143" s="40">
        <f t="shared" si="10"/>
        <v>8.3636363636363639E-4</v>
      </c>
    </row>
    <row r="144" spans="1:32" x14ac:dyDescent="0.2">
      <c r="A144" s="6" t="str">
        <f t="shared" si="21"/>
        <v>SJMH-092115-11</v>
      </c>
      <c r="B144" s="103" t="str">
        <f t="shared" si="21"/>
        <v>USEPA Region 9</v>
      </c>
      <c r="C144" s="103" t="str">
        <f t="shared" si="21"/>
        <v>SJMH</v>
      </c>
      <c r="D144" s="104">
        <f t="shared" si="21"/>
        <v>421.32625920000004</v>
      </c>
      <c r="E144" s="11">
        <f t="shared" si="21"/>
        <v>42268.614583333336</v>
      </c>
      <c r="F144" s="43">
        <f t="shared" si="15"/>
        <v>5.3</v>
      </c>
      <c r="G144" s="80"/>
      <c r="H144" s="74">
        <f t="shared" si="16"/>
        <v>2.5999999999999999E-3</v>
      </c>
      <c r="I144" s="132"/>
      <c r="J144" s="132"/>
      <c r="K144" s="74">
        <f t="shared" si="17"/>
        <v>5.0000000000000001E-4</v>
      </c>
      <c r="L144" s="80"/>
      <c r="M144" s="80"/>
      <c r="N144" s="80"/>
      <c r="O144" s="43">
        <f t="shared" si="22"/>
        <v>4.4999999999999997E-3</v>
      </c>
      <c r="P144" s="43">
        <f t="shared" si="22"/>
        <v>2.9</v>
      </c>
      <c r="Q144" s="87">
        <f t="shared" si="22"/>
        <v>3.0000000000000001E-3</v>
      </c>
      <c r="R144" s="80"/>
      <c r="S144" s="43">
        <f t="shared" si="18"/>
        <v>7.8E-2</v>
      </c>
      <c r="T144" s="80"/>
      <c r="U144" s="80"/>
      <c r="V144" s="87">
        <f t="shared" si="19"/>
        <v>2.8E-3</v>
      </c>
      <c r="W144" s="80"/>
      <c r="X144" s="80"/>
      <c r="Y144" s="80"/>
      <c r="Z144" s="80"/>
      <c r="AA144" s="80"/>
      <c r="AB144" s="80"/>
      <c r="AC144" s="43">
        <f t="shared" si="20"/>
        <v>1.2999999999999999E-2</v>
      </c>
      <c r="AD144" s="40">
        <f t="shared" si="8"/>
        <v>5.6603773584905663E-4</v>
      </c>
      <c r="AE144" s="40">
        <f t="shared" si="9"/>
        <v>4.9056603773584906E-4</v>
      </c>
      <c r="AF144" s="40">
        <f t="shared" si="10"/>
        <v>8.4905660377358489E-4</v>
      </c>
    </row>
    <row r="145" spans="1:32" x14ac:dyDescent="0.2">
      <c r="A145" s="6" t="str">
        <f t="shared" si="21"/>
        <v>SJMH-092115-12</v>
      </c>
      <c r="B145" s="103" t="str">
        <f t="shared" si="21"/>
        <v>USEPA Region 9</v>
      </c>
      <c r="C145" s="103" t="str">
        <f t="shared" si="21"/>
        <v>SJMH</v>
      </c>
      <c r="D145" s="104">
        <f t="shared" si="21"/>
        <v>421.32625920000004</v>
      </c>
      <c r="E145" s="11">
        <f t="shared" si="21"/>
        <v>42268.614583333336</v>
      </c>
      <c r="F145" s="43">
        <f t="shared" si="15"/>
        <v>5.6</v>
      </c>
      <c r="G145" s="80"/>
      <c r="H145" s="74">
        <f t="shared" si="16"/>
        <v>2.5999999999999999E-3</v>
      </c>
      <c r="I145" s="132"/>
      <c r="J145" s="132"/>
      <c r="K145" s="74">
        <f t="shared" si="17"/>
        <v>5.0000000000000001E-4</v>
      </c>
      <c r="L145" s="80"/>
      <c r="M145" s="80"/>
      <c r="N145" s="80"/>
      <c r="O145" s="43">
        <f t="shared" si="22"/>
        <v>5.0999999999999995E-3</v>
      </c>
      <c r="P145" s="43">
        <f t="shared" si="22"/>
        <v>3.5</v>
      </c>
      <c r="Q145" s="87">
        <f t="shared" si="22"/>
        <v>3.3999999999999998E-3</v>
      </c>
      <c r="R145" s="80"/>
      <c r="S145" s="43">
        <f t="shared" si="18"/>
        <v>8.6999999999999994E-2</v>
      </c>
      <c r="T145" s="80"/>
      <c r="U145" s="80"/>
      <c r="V145" s="87">
        <f t="shared" si="19"/>
        <v>3.2000000000000002E-3</v>
      </c>
      <c r="W145" s="80"/>
      <c r="X145" s="80"/>
      <c r="Y145" s="80"/>
      <c r="Z145" s="80"/>
      <c r="AA145" s="80"/>
      <c r="AB145" s="80"/>
      <c r="AC145" s="43">
        <f t="shared" si="20"/>
        <v>1.6E-2</v>
      </c>
      <c r="AD145" s="40">
        <f t="shared" si="8"/>
        <v>6.0714285714285709E-4</v>
      </c>
      <c r="AE145" s="40">
        <f t="shared" si="9"/>
        <v>4.6428571428571428E-4</v>
      </c>
      <c r="AF145" s="40">
        <f t="shared" si="10"/>
        <v>9.1071428571428564E-4</v>
      </c>
    </row>
    <row r="146" spans="1:32" x14ac:dyDescent="0.2">
      <c r="A146" s="6" t="str">
        <f t="shared" si="21"/>
        <v>1509529-001A</v>
      </c>
      <c r="B146" s="103" t="str">
        <f t="shared" si="21"/>
        <v>UDEQ</v>
      </c>
      <c r="C146" s="103">
        <f t="shared" si="21"/>
        <v>4953000</v>
      </c>
      <c r="D146" s="104">
        <f t="shared" si="21"/>
        <v>421.48719360000001</v>
      </c>
      <c r="E146" s="11">
        <f t="shared" si="21"/>
        <v>42269.413888888892</v>
      </c>
      <c r="F146" s="43">
        <f t="shared" si="15"/>
        <v>2.5299999999999998</v>
      </c>
      <c r="G146" s="80"/>
      <c r="H146" s="74">
        <f t="shared" si="16"/>
        <v>2.32E-3</v>
      </c>
      <c r="I146" s="132"/>
      <c r="J146" s="132"/>
      <c r="K146" s="74">
        <f t="shared" si="17"/>
        <v>5.0000000000000001E-4</v>
      </c>
      <c r="L146" s="80"/>
      <c r="M146" s="80"/>
      <c r="N146" s="80"/>
      <c r="O146" s="43">
        <f t="shared" si="22"/>
        <v>4.3E-3</v>
      </c>
      <c r="P146" s="43">
        <f t="shared" si="22"/>
        <v>2.4700000000000002</v>
      </c>
      <c r="Q146" s="87">
        <f t="shared" si="22"/>
        <v>2.99E-3</v>
      </c>
      <c r="R146" s="80"/>
      <c r="S146" s="43">
        <f t="shared" si="18"/>
        <v>9.0499999999999997E-2</v>
      </c>
      <c r="T146" s="80"/>
      <c r="U146" s="80"/>
      <c r="V146" s="87">
        <f t="shared" si="19"/>
        <v>2.64E-3</v>
      </c>
      <c r="W146" s="80"/>
      <c r="X146" s="80"/>
      <c r="Y146" s="80"/>
      <c r="Z146" s="80"/>
      <c r="AA146" s="80"/>
      <c r="AB146" s="80"/>
      <c r="AC146" s="43">
        <f t="shared" si="20"/>
        <v>1.41E-2</v>
      </c>
      <c r="AD146" s="40">
        <f t="shared" si="8"/>
        <v>1.1818181818181819E-3</v>
      </c>
      <c r="AE146" s="40">
        <f t="shared" si="9"/>
        <v>9.169960474308301E-4</v>
      </c>
      <c r="AF146" s="40">
        <f t="shared" si="10"/>
        <v>1.6996047430830042E-3</v>
      </c>
    </row>
    <row r="147" spans="1:32" x14ac:dyDescent="0.2">
      <c r="A147" s="6" t="str">
        <f t="shared" si="21"/>
        <v>SJMH-092415-11</v>
      </c>
      <c r="B147" s="103" t="str">
        <f t="shared" si="21"/>
        <v>USEPA Region 9</v>
      </c>
      <c r="C147" s="103" t="str">
        <f t="shared" si="21"/>
        <v>SJMH</v>
      </c>
      <c r="D147" s="104">
        <f t="shared" si="21"/>
        <v>421.32625920000004</v>
      </c>
      <c r="E147" s="11">
        <f t="shared" si="21"/>
        <v>42271.420138888891</v>
      </c>
      <c r="F147" s="43">
        <f t="shared" si="15"/>
        <v>2.9</v>
      </c>
      <c r="G147" s="80"/>
      <c r="H147" s="74">
        <f t="shared" si="16"/>
        <v>1.9E-3</v>
      </c>
      <c r="I147" s="132"/>
      <c r="J147" s="132"/>
      <c r="K147" s="74">
        <f t="shared" si="17"/>
        <v>5.0000000000000001E-4</v>
      </c>
      <c r="L147" s="80"/>
      <c r="M147" s="80"/>
      <c r="N147" s="80"/>
      <c r="O147" s="43">
        <f t="shared" si="22"/>
        <v>4.2000000000000006E-3</v>
      </c>
      <c r="P147" s="43">
        <f t="shared" si="22"/>
        <v>2.2999999999999998</v>
      </c>
      <c r="Q147" s="87">
        <f t="shared" si="22"/>
        <v>2.2000000000000001E-3</v>
      </c>
      <c r="R147" s="80"/>
      <c r="S147" s="43">
        <f t="shared" si="18"/>
        <v>0.06</v>
      </c>
      <c r="T147" s="80"/>
      <c r="U147" s="80"/>
      <c r="V147" s="87">
        <f t="shared" si="19"/>
        <v>3.0999999999999999E-3</v>
      </c>
      <c r="W147" s="80"/>
      <c r="X147" s="80"/>
      <c r="Y147" s="80"/>
      <c r="Z147" s="80"/>
      <c r="AA147" s="80"/>
      <c r="AB147" s="80"/>
      <c r="AC147" s="43">
        <f t="shared" si="20"/>
        <v>1.2E-2</v>
      </c>
      <c r="AD147" s="40">
        <f t="shared" si="8"/>
        <v>7.5862068965517249E-4</v>
      </c>
      <c r="AE147" s="40">
        <f t="shared" si="9"/>
        <v>6.551724137931035E-4</v>
      </c>
      <c r="AF147" s="40">
        <f t="shared" si="10"/>
        <v>1.4482758620689659E-3</v>
      </c>
    </row>
    <row r="148" spans="1:32" x14ac:dyDescent="0.2">
      <c r="A148" s="6" t="str">
        <f t="shared" si="21"/>
        <v>SJMH-092415-12</v>
      </c>
      <c r="B148" s="103" t="str">
        <f t="shared" si="21"/>
        <v>USEPA Region 9</v>
      </c>
      <c r="C148" s="103" t="str">
        <f t="shared" si="21"/>
        <v>SJMH</v>
      </c>
      <c r="D148" s="104">
        <f t="shared" si="21"/>
        <v>421.32625920000004</v>
      </c>
      <c r="E148" s="11">
        <f t="shared" si="21"/>
        <v>42271.420138888891</v>
      </c>
      <c r="F148" s="43">
        <f t="shared" si="15"/>
        <v>2.9</v>
      </c>
      <c r="G148" s="80"/>
      <c r="H148" s="74">
        <f t="shared" si="16"/>
        <v>2.1000000000000003E-3</v>
      </c>
      <c r="I148" s="132"/>
      <c r="J148" s="132"/>
      <c r="K148" s="74">
        <f t="shared" si="17"/>
        <v>5.0000000000000001E-4</v>
      </c>
      <c r="L148" s="80"/>
      <c r="M148" s="80"/>
      <c r="N148" s="80"/>
      <c r="O148" s="43">
        <f t="shared" si="22"/>
        <v>4.0999999999999995E-3</v>
      </c>
      <c r="P148" s="43">
        <f t="shared" si="22"/>
        <v>2.2000000000000002</v>
      </c>
      <c r="Q148" s="87">
        <f t="shared" si="22"/>
        <v>2E-3</v>
      </c>
      <c r="R148" s="80"/>
      <c r="S148" s="43">
        <f t="shared" si="18"/>
        <v>5.5E-2</v>
      </c>
      <c r="T148" s="80"/>
      <c r="U148" s="80"/>
      <c r="V148" s="87">
        <f t="shared" si="19"/>
        <v>3.0999999999999999E-3</v>
      </c>
      <c r="W148" s="80"/>
      <c r="X148" s="80"/>
      <c r="Y148" s="80"/>
      <c r="Z148" s="80"/>
      <c r="AA148" s="80"/>
      <c r="AB148" s="80"/>
      <c r="AC148" s="43">
        <f t="shared" si="20"/>
        <v>0.01</v>
      </c>
      <c r="AD148" s="40">
        <f t="shared" si="8"/>
        <v>6.8965517241379316E-4</v>
      </c>
      <c r="AE148" s="40">
        <f t="shared" si="9"/>
        <v>7.2413793103448293E-4</v>
      </c>
      <c r="AF148" s="40">
        <f t="shared" si="10"/>
        <v>1.4137931034482758E-3</v>
      </c>
    </row>
    <row r="149" spans="1:32" x14ac:dyDescent="0.2">
      <c r="A149" s="6" t="str">
        <f t="shared" si="21"/>
        <v>SJMH-092815-12</v>
      </c>
      <c r="B149" s="103" t="str">
        <f t="shared" si="21"/>
        <v>USEPA Region 9</v>
      </c>
      <c r="C149" s="103" t="str">
        <f t="shared" si="21"/>
        <v>SJMH</v>
      </c>
      <c r="D149" s="104">
        <f t="shared" si="21"/>
        <v>421.32625920000004</v>
      </c>
      <c r="E149" s="11">
        <f t="shared" si="21"/>
        <v>42275.517361111109</v>
      </c>
      <c r="F149" s="43">
        <f t="shared" si="15"/>
        <v>96</v>
      </c>
      <c r="G149" s="80"/>
      <c r="H149" s="74">
        <f t="shared" si="16"/>
        <v>1.2999999999999999E-2</v>
      </c>
      <c r="I149" s="132"/>
      <c r="J149" s="132"/>
      <c r="K149" s="74">
        <f t="shared" si="17"/>
        <v>1.9E-3</v>
      </c>
      <c r="L149" s="80"/>
      <c r="M149" s="80"/>
      <c r="N149" s="80"/>
      <c r="O149" s="43">
        <f t="shared" si="22"/>
        <v>0.13</v>
      </c>
      <c r="P149" s="43">
        <f t="shared" si="22"/>
        <v>75</v>
      </c>
      <c r="Q149" s="87">
        <f t="shared" si="22"/>
        <v>6.6000000000000003E-2</v>
      </c>
      <c r="R149" s="80"/>
      <c r="S149" s="43">
        <f t="shared" si="18"/>
        <v>3.9</v>
      </c>
      <c r="T149" s="80"/>
      <c r="U149" s="80"/>
      <c r="V149" s="87">
        <f t="shared" si="19"/>
        <v>6.7000000000000004E-2</v>
      </c>
      <c r="W149" s="80"/>
      <c r="X149" s="80"/>
      <c r="Y149" s="80"/>
      <c r="Z149" s="80"/>
      <c r="AA149" s="80"/>
      <c r="AB149" s="80"/>
      <c r="AC149" s="43">
        <f t="shared" si="20"/>
        <v>0.28000000000000003</v>
      </c>
      <c r="AD149" s="40">
        <f t="shared" si="8"/>
        <v>6.8750000000000007E-4</v>
      </c>
      <c r="AE149" s="40">
        <f t="shared" si="9"/>
        <v>1.3541666666666666E-4</v>
      </c>
      <c r="AF149" s="40">
        <f t="shared" si="10"/>
        <v>1.3541666666666667E-3</v>
      </c>
    </row>
    <row r="150" spans="1:32" x14ac:dyDescent="0.2">
      <c r="A150" s="6" t="str">
        <f t="shared" ref="A150:E159" si="23">A52</f>
        <v>SJMH-092815-11</v>
      </c>
      <c r="B150" s="103" t="str">
        <f t="shared" si="23"/>
        <v>USEPA Region 9</v>
      </c>
      <c r="C150" s="103" t="str">
        <f t="shared" si="23"/>
        <v>SJMH</v>
      </c>
      <c r="D150" s="104">
        <f t="shared" si="23"/>
        <v>421.32625920000004</v>
      </c>
      <c r="E150" s="11">
        <f t="shared" si="23"/>
        <v>42275.517361111109</v>
      </c>
      <c r="F150" s="43">
        <f t="shared" si="15"/>
        <v>98</v>
      </c>
      <c r="G150" s="80"/>
      <c r="H150" s="74">
        <f t="shared" si="16"/>
        <v>1.2999999999999999E-2</v>
      </c>
      <c r="I150" s="132"/>
      <c r="J150" s="132"/>
      <c r="K150" s="74">
        <f t="shared" si="17"/>
        <v>1.9E-3</v>
      </c>
      <c r="L150" s="80"/>
      <c r="M150" s="80"/>
      <c r="N150" s="80"/>
      <c r="O150" s="43">
        <f t="shared" si="22"/>
        <v>0.13</v>
      </c>
      <c r="P150" s="43">
        <f t="shared" si="22"/>
        <v>77</v>
      </c>
      <c r="Q150" s="87">
        <f t="shared" si="22"/>
        <v>6.7000000000000004E-2</v>
      </c>
      <c r="R150" s="80"/>
      <c r="S150" s="43">
        <f t="shared" si="18"/>
        <v>3.9</v>
      </c>
      <c r="T150" s="80"/>
      <c r="U150" s="80"/>
      <c r="V150" s="87">
        <f t="shared" si="19"/>
        <v>6.6000000000000003E-2</v>
      </c>
      <c r="W150" s="80"/>
      <c r="X150" s="80"/>
      <c r="Y150" s="80"/>
      <c r="Z150" s="80"/>
      <c r="AA150" s="80"/>
      <c r="AB150" s="80"/>
      <c r="AC150" s="43">
        <f t="shared" si="20"/>
        <v>0.28000000000000003</v>
      </c>
      <c r="AD150" s="40">
        <f t="shared" si="8"/>
        <v>6.836734693877551E-4</v>
      </c>
      <c r="AE150" s="40">
        <f t="shared" si="9"/>
        <v>1.326530612244898E-4</v>
      </c>
      <c r="AF150" s="40">
        <f t="shared" si="10"/>
        <v>1.326530612244898E-3</v>
      </c>
    </row>
    <row r="151" spans="1:32" x14ac:dyDescent="0.2">
      <c r="A151" s="6" t="str">
        <f t="shared" si="23"/>
        <v>SJMH-093015-11</v>
      </c>
      <c r="B151" s="103" t="str">
        <f t="shared" si="23"/>
        <v>USEPA Region 9</v>
      </c>
      <c r="C151" s="103" t="str">
        <f t="shared" si="23"/>
        <v>SJMH</v>
      </c>
      <c r="D151" s="104">
        <f t="shared" si="23"/>
        <v>421.32625920000004</v>
      </c>
      <c r="E151" s="11">
        <f t="shared" si="23"/>
        <v>42277.475694444445</v>
      </c>
      <c r="F151" s="43">
        <f t="shared" si="15"/>
        <v>20</v>
      </c>
      <c r="G151" s="80"/>
      <c r="H151" s="74">
        <f t="shared" si="16"/>
        <v>4.5999999999999999E-3</v>
      </c>
      <c r="I151" s="132"/>
      <c r="J151" s="132"/>
      <c r="K151" s="74">
        <f t="shared" si="17"/>
        <v>5.0000000000000001E-4</v>
      </c>
      <c r="L151" s="80"/>
      <c r="M151" s="80"/>
      <c r="N151" s="80"/>
      <c r="O151" s="43">
        <f t="shared" si="22"/>
        <v>1.6E-2</v>
      </c>
      <c r="P151" s="43">
        <f t="shared" si="22"/>
        <v>16</v>
      </c>
      <c r="Q151" s="87">
        <f t="shared" si="22"/>
        <v>1.2E-2</v>
      </c>
      <c r="R151" s="80"/>
      <c r="S151" s="43">
        <f t="shared" si="18"/>
        <v>0.28000000000000003</v>
      </c>
      <c r="T151" s="80"/>
      <c r="U151" s="80"/>
      <c r="V151" s="87">
        <f t="shared" si="19"/>
        <v>0.01</v>
      </c>
      <c r="W151" s="80"/>
      <c r="X151" s="80"/>
      <c r="Y151" s="80"/>
      <c r="Z151" s="80"/>
      <c r="AA151" s="80"/>
      <c r="AB151" s="80"/>
      <c r="AC151" s="43">
        <f t="shared" si="20"/>
        <v>4.8000000000000001E-2</v>
      </c>
      <c r="AD151" s="40">
        <f t="shared" si="8"/>
        <v>6.0000000000000006E-4</v>
      </c>
      <c r="AE151" s="40">
        <f t="shared" si="9"/>
        <v>2.3000000000000001E-4</v>
      </c>
      <c r="AF151" s="40">
        <f t="shared" si="10"/>
        <v>8.0000000000000004E-4</v>
      </c>
    </row>
    <row r="152" spans="1:32" x14ac:dyDescent="0.2">
      <c r="A152" s="6" t="str">
        <f t="shared" si="23"/>
        <v>SJMH-093015-12</v>
      </c>
      <c r="B152" s="103" t="str">
        <f t="shared" si="23"/>
        <v>USEPA Region 9</v>
      </c>
      <c r="C152" s="103" t="str">
        <f t="shared" si="23"/>
        <v>SJMH</v>
      </c>
      <c r="D152" s="104">
        <f t="shared" si="23"/>
        <v>421.32625920000004</v>
      </c>
      <c r="E152" s="11">
        <f t="shared" si="23"/>
        <v>42277.475694444445</v>
      </c>
      <c r="F152" s="43">
        <f t="shared" si="15"/>
        <v>46</v>
      </c>
      <c r="G152" s="80"/>
      <c r="H152" s="74">
        <f t="shared" si="16"/>
        <v>8.6999999999999994E-3</v>
      </c>
      <c r="I152" s="132"/>
      <c r="J152" s="132"/>
      <c r="K152" s="74">
        <f t="shared" si="17"/>
        <v>5.0000000000000001E-4</v>
      </c>
      <c r="L152" s="80"/>
      <c r="M152" s="80"/>
      <c r="N152" s="80"/>
      <c r="O152" s="43">
        <f t="shared" si="22"/>
        <v>4.1000000000000002E-2</v>
      </c>
      <c r="P152" s="43">
        <f t="shared" si="22"/>
        <v>39</v>
      </c>
      <c r="Q152" s="87">
        <f t="shared" si="22"/>
        <v>2.9000000000000001E-2</v>
      </c>
      <c r="R152" s="80"/>
      <c r="S152" s="43">
        <f t="shared" si="18"/>
        <v>0.76</v>
      </c>
      <c r="T152" s="80"/>
      <c r="U152" s="80"/>
      <c r="V152" s="87">
        <f t="shared" si="19"/>
        <v>2.5000000000000001E-2</v>
      </c>
      <c r="W152" s="80"/>
      <c r="X152" s="80"/>
      <c r="Y152" s="80"/>
      <c r="Z152" s="80"/>
      <c r="AA152" s="80"/>
      <c r="AB152" s="80"/>
      <c r="AC152" s="43">
        <f t="shared" si="20"/>
        <v>0.11</v>
      </c>
      <c r="AD152" s="40">
        <f t="shared" si="8"/>
        <v>6.3043478260869565E-4</v>
      </c>
      <c r="AE152" s="40">
        <f t="shared" si="9"/>
        <v>1.8913043478260868E-4</v>
      </c>
      <c r="AF152" s="40">
        <f t="shared" si="10"/>
        <v>8.9130434782608704E-4</v>
      </c>
    </row>
    <row r="153" spans="1:32" x14ac:dyDescent="0.2">
      <c r="A153" s="6" t="str">
        <f t="shared" si="23"/>
        <v>1510280-001A</v>
      </c>
      <c r="B153" s="103" t="str">
        <f t="shared" si="23"/>
        <v>UDEQ</v>
      </c>
      <c r="C153" s="103">
        <f t="shared" si="23"/>
        <v>4953000</v>
      </c>
      <c r="D153" s="104">
        <f t="shared" si="23"/>
        <v>421.48719360000001</v>
      </c>
      <c r="E153" s="11">
        <f t="shared" si="23"/>
        <v>42279.5</v>
      </c>
      <c r="F153" s="43">
        <f t="shared" si="15"/>
        <v>4.55</v>
      </c>
      <c r="G153" s="80"/>
      <c r="H153" s="74">
        <f t="shared" si="16"/>
        <v>2.3400000000000001E-3</v>
      </c>
      <c r="I153" s="132"/>
      <c r="J153" s="132"/>
      <c r="K153" s="74">
        <f t="shared" si="17"/>
        <v>5.0000000000000001E-4</v>
      </c>
      <c r="L153" s="80"/>
      <c r="M153" s="80"/>
      <c r="N153" s="80"/>
      <c r="O153" s="43">
        <f t="shared" si="22"/>
        <v>6.8199999999999997E-3</v>
      </c>
      <c r="P153" s="43">
        <f t="shared" si="22"/>
        <v>3.91</v>
      </c>
      <c r="Q153" s="87">
        <f t="shared" si="22"/>
        <v>3.5500000000000002E-3</v>
      </c>
      <c r="R153" s="80"/>
      <c r="S153" s="43">
        <f t="shared" si="18"/>
        <v>9.5500000000000002E-2</v>
      </c>
      <c r="T153" s="80"/>
      <c r="U153" s="80"/>
      <c r="V153" s="87">
        <f t="shared" si="19"/>
        <v>5.1999999999999998E-3</v>
      </c>
      <c r="W153" s="80"/>
      <c r="X153" s="80"/>
      <c r="Y153" s="80"/>
      <c r="Z153" s="80"/>
      <c r="AA153" s="80"/>
      <c r="AB153" s="80"/>
      <c r="AC153" s="43">
        <f t="shared" si="20"/>
        <v>1.5800000000000002E-2</v>
      </c>
      <c r="AD153" s="40">
        <f t="shared" si="8"/>
        <v>7.8021978021978035E-4</v>
      </c>
      <c r="AE153" s="40">
        <f t="shared" si="9"/>
        <v>5.142857142857143E-4</v>
      </c>
      <c r="AF153" s="40">
        <f t="shared" si="10"/>
        <v>1.4989010989010989E-3</v>
      </c>
    </row>
    <row r="154" spans="1:32" x14ac:dyDescent="0.2">
      <c r="A154" s="6" t="str">
        <f t="shared" si="23"/>
        <v>SJMH-100515-12</v>
      </c>
      <c r="B154" s="103" t="str">
        <f t="shared" si="23"/>
        <v>USEPA Region 9</v>
      </c>
      <c r="C154" s="103" t="str">
        <f t="shared" si="23"/>
        <v>SJMH</v>
      </c>
      <c r="D154" s="104">
        <f t="shared" si="23"/>
        <v>421.32625920000004</v>
      </c>
      <c r="E154" s="11">
        <f t="shared" si="23"/>
        <v>42282.525000000001</v>
      </c>
      <c r="F154" s="43">
        <f t="shared" si="15"/>
        <v>40</v>
      </c>
      <c r="G154" s="80"/>
      <c r="H154" s="74">
        <f t="shared" si="16"/>
        <v>1.4E-2</v>
      </c>
      <c r="I154" s="132"/>
      <c r="J154" s="132"/>
      <c r="K154" s="74">
        <f t="shared" si="17"/>
        <v>2.3E-3</v>
      </c>
      <c r="L154" s="80"/>
      <c r="M154" s="80"/>
      <c r="N154" s="80"/>
      <c r="O154" s="43">
        <f t="shared" si="22"/>
        <v>2.8000000000000001E-2</v>
      </c>
      <c r="P154" s="43">
        <f t="shared" si="22"/>
        <v>22</v>
      </c>
      <c r="Q154" s="87">
        <f t="shared" si="22"/>
        <v>0.04</v>
      </c>
      <c r="R154" s="80"/>
      <c r="S154" s="43">
        <f t="shared" si="18"/>
        <v>4.2</v>
      </c>
      <c r="T154" s="80"/>
      <c r="U154" s="80"/>
      <c r="V154" s="87">
        <f t="shared" si="19"/>
        <v>0.09</v>
      </c>
      <c r="W154" s="80"/>
      <c r="X154" s="80"/>
      <c r="Y154" s="80"/>
      <c r="Z154" s="80"/>
      <c r="AA154" s="80"/>
      <c r="AB154" s="80"/>
      <c r="AC154" s="43">
        <f t="shared" si="20"/>
        <v>0.18</v>
      </c>
      <c r="AD154" s="40">
        <f t="shared" si="8"/>
        <v>1E-3</v>
      </c>
      <c r="AE154" s="40">
        <f t="shared" si="9"/>
        <v>3.5E-4</v>
      </c>
      <c r="AF154" s="40">
        <f t="shared" si="10"/>
        <v>6.9999999999999999E-4</v>
      </c>
    </row>
    <row r="155" spans="1:32" x14ac:dyDescent="0.2">
      <c r="A155" s="6" t="str">
        <f t="shared" si="23"/>
        <v>SJMH-100515-11</v>
      </c>
      <c r="B155" s="103" t="str">
        <f t="shared" si="23"/>
        <v>USEPA Region 9</v>
      </c>
      <c r="C155" s="103" t="str">
        <f t="shared" si="23"/>
        <v>SJMH</v>
      </c>
      <c r="D155" s="104">
        <f t="shared" si="23"/>
        <v>421.32625920000004</v>
      </c>
      <c r="E155" s="11">
        <f t="shared" si="23"/>
        <v>42282.525000000001</v>
      </c>
      <c r="F155" s="43">
        <f t="shared" si="15"/>
        <v>64</v>
      </c>
      <c r="G155" s="80"/>
      <c r="H155" s="74">
        <f t="shared" si="16"/>
        <v>1.7999999999999999E-2</v>
      </c>
      <c r="I155" s="132"/>
      <c r="J155" s="132"/>
      <c r="K155" s="74">
        <f t="shared" si="17"/>
        <v>2.5999999999999999E-3</v>
      </c>
      <c r="L155" s="80"/>
      <c r="M155" s="80"/>
      <c r="N155" s="80"/>
      <c r="O155" s="43">
        <f t="shared" si="22"/>
        <v>3.5999999999999997E-2</v>
      </c>
      <c r="P155" s="43">
        <f t="shared" si="22"/>
        <v>37</v>
      </c>
      <c r="Q155" s="87">
        <f t="shared" si="22"/>
        <v>5.3999999999999999E-2</v>
      </c>
      <c r="R155" s="80"/>
      <c r="S155" s="43">
        <f t="shared" si="18"/>
        <v>4.5999999999999996</v>
      </c>
      <c r="T155" s="80"/>
      <c r="U155" s="80"/>
      <c r="V155" s="87">
        <f t="shared" si="19"/>
        <v>0.12</v>
      </c>
      <c r="W155" s="80"/>
      <c r="X155" s="80"/>
      <c r="Y155" s="80"/>
      <c r="Z155" s="80"/>
      <c r="AA155" s="80"/>
      <c r="AB155" s="80"/>
      <c r="AC155" s="43">
        <f t="shared" si="20"/>
        <v>0.24</v>
      </c>
      <c r="AD155" s="40">
        <f t="shared" si="8"/>
        <v>8.4374999999999999E-4</v>
      </c>
      <c r="AE155" s="40">
        <f t="shared" si="9"/>
        <v>2.8124999999999998E-4</v>
      </c>
      <c r="AF155" s="40">
        <f t="shared" si="10"/>
        <v>5.6249999999999996E-4</v>
      </c>
    </row>
    <row r="156" spans="1:32" x14ac:dyDescent="0.2">
      <c r="A156" s="6" t="str">
        <f t="shared" si="23"/>
        <v>SJMH-100815-12</v>
      </c>
      <c r="B156" s="103" t="str">
        <f t="shared" si="23"/>
        <v>USEPA Region 9</v>
      </c>
      <c r="C156" s="103" t="str">
        <f t="shared" si="23"/>
        <v>SJMH</v>
      </c>
      <c r="D156" s="104">
        <f t="shared" si="23"/>
        <v>421.32625920000004</v>
      </c>
      <c r="E156" s="11">
        <f t="shared" si="23"/>
        <v>42285.508333333331</v>
      </c>
      <c r="F156" s="43">
        <f t="shared" si="15"/>
        <v>17</v>
      </c>
      <c r="G156" s="80"/>
      <c r="H156" s="74">
        <f t="shared" si="16"/>
        <v>1.2999999999999999E-2</v>
      </c>
      <c r="I156" s="132"/>
      <c r="J156" s="132"/>
      <c r="K156" s="74">
        <f t="shared" si="17"/>
        <v>2.5000000000000001E-3</v>
      </c>
      <c r="L156" s="80"/>
      <c r="M156" s="80"/>
      <c r="N156" s="80"/>
      <c r="O156" s="43">
        <f t="shared" si="22"/>
        <v>1.7999999999999999E-2</v>
      </c>
      <c r="P156" s="43">
        <f t="shared" si="22"/>
        <v>7.7</v>
      </c>
      <c r="Q156" s="87">
        <f t="shared" si="22"/>
        <v>1.4999999999999999E-2</v>
      </c>
      <c r="R156" s="80"/>
      <c r="S156" s="43">
        <f t="shared" si="18"/>
        <v>4.5999999999999996</v>
      </c>
      <c r="T156" s="80"/>
      <c r="U156" s="80"/>
      <c r="V156" s="87">
        <f t="shared" si="19"/>
        <v>0.03</v>
      </c>
      <c r="W156" s="80"/>
      <c r="X156" s="80"/>
      <c r="Y156" s="80"/>
      <c r="Z156" s="80"/>
      <c r="AA156" s="80"/>
      <c r="AB156" s="80"/>
      <c r="AC156" s="43">
        <f t="shared" si="20"/>
        <v>7.0000000000000007E-2</v>
      </c>
      <c r="AD156" s="40">
        <f t="shared" si="8"/>
        <v>8.8235294117647051E-4</v>
      </c>
      <c r="AE156" s="40">
        <f t="shared" si="9"/>
        <v>7.6470588235294111E-4</v>
      </c>
      <c r="AF156" s="40">
        <f t="shared" si="10"/>
        <v>1.0588235294117646E-3</v>
      </c>
    </row>
    <row r="157" spans="1:32" x14ac:dyDescent="0.2">
      <c r="A157" s="6" t="str">
        <f t="shared" si="23"/>
        <v>SJMH-100815-11</v>
      </c>
      <c r="B157" s="103" t="str">
        <f t="shared" si="23"/>
        <v>USEPA Region 9</v>
      </c>
      <c r="C157" s="103" t="str">
        <f t="shared" si="23"/>
        <v>SJMH</v>
      </c>
      <c r="D157" s="104">
        <f t="shared" si="23"/>
        <v>421.32625920000004</v>
      </c>
      <c r="E157" s="11">
        <f t="shared" si="23"/>
        <v>42285.508333333331</v>
      </c>
      <c r="F157" s="43">
        <f t="shared" si="15"/>
        <v>16</v>
      </c>
      <c r="G157" s="80"/>
      <c r="H157" s="74">
        <f t="shared" si="16"/>
        <v>9.1000000000000004E-3</v>
      </c>
      <c r="I157" s="132"/>
      <c r="J157" s="132"/>
      <c r="K157" s="74">
        <f t="shared" si="17"/>
        <v>1.4E-3</v>
      </c>
      <c r="L157" s="80"/>
      <c r="M157" s="80"/>
      <c r="N157" s="80"/>
      <c r="O157" s="43">
        <f t="shared" si="22"/>
        <v>2.9000000000000001E-2</v>
      </c>
      <c r="P157" s="43">
        <f t="shared" si="22"/>
        <v>8.4</v>
      </c>
      <c r="Q157" s="87">
        <f t="shared" si="22"/>
        <v>2.5999999999999999E-2</v>
      </c>
      <c r="R157" s="80"/>
      <c r="S157" s="43">
        <f t="shared" si="18"/>
        <v>2.6</v>
      </c>
      <c r="T157" s="80"/>
      <c r="U157" s="80"/>
      <c r="V157" s="87">
        <f t="shared" si="19"/>
        <v>1.9E-2</v>
      </c>
      <c r="W157" s="80"/>
      <c r="X157" s="80"/>
      <c r="Y157" s="80"/>
      <c r="Z157" s="80"/>
      <c r="AA157" s="80"/>
      <c r="AB157" s="80"/>
      <c r="AC157" s="43">
        <f t="shared" si="20"/>
        <v>5.0999999999999997E-2</v>
      </c>
      <c r="AD157" s="40">
        <f t="shared" si="8"/>
        <v>1.6249999999999999E-3</v>
      </c>
      <c r="AE157" s="40">
        <f t="shared" si="9"/>
        <v>5.6875000000000003E-4</v>
      </c>
      <c r="AF157" s="40">
        <f t="shared" si="10"/>
        <v>1.8125000000000001E-3</v>
      </c>
    </row>
    <row r="158" spans="1:32" x14ac:dyDescent="0.2">
      <c r="A158" s="6" t="str">
        <f t="shared" si="23"/>
        <v>SJMH-101215-11</v>
      </c>
      <c r="B158" s="103" t="str">
        <f t="shared" si="23"/>
        <v>USEPA Region 9</v>
      </c>
      <c r="C158" s="103" t="str">
        <f t="shared" si="23"/>
        <v>SJMH</v>
      </c>
      <c r="D158" s="104">
        <f t="shared" si="23"/>
        <v>421.32625920000004</v>
      </c>
      <c r="E158" s="11">
        <f t="shared" si="23"/>
        <v>42289.538194444445</v>
      </c>
      <c r="F158" s="43">
        <f t="shared" si="15"/>
        <v>100</v>
      </c>
      <c r="G158" s="80"/>
      <c r="H158" s="74">
        <f t="shared" si="16"/>
        <v>0.02</v>
      </c>
      <c r="I158" s="132"/>
      <c r="J158" s="132"/>
      <c r="K158" s="74">
        <f t="shared" si="17"/>
        <v>8.1999999999999998E-4</v>
      </c>
      <c r="L158" s="80"/>
      <c r="M158" s="80"/>
      <c r="N158" s="80"/>
      <c r="O158" s="43">
        <f t="shared" si="22"/>
        <v>8.6999999999999994E-2</v>
      </c>
      <c r="P158" s="43">
        <f t="shared" si="22"/>
        <v>77</v>
      </c>
      <c r="Q158" s="87">
        <f t="shared" si="22"/>
        <v>6.6000000000000003E-2</v>
      </c>
      <c r="R158" s="80"/>
      <c r="S158" s="43">
        <f t="shared" si="18"/>
        <v>1.8</v>
      </c>
      <c r="T158" s="80"/>
      <c r="U158" s="80"/>
      <c r="V158" s="87">
        <f t="shared" si="19"/>
        <v>5.2999999999999999E-2</v>
      </c>
      <c r="W158" s="80"/>
      <c r="X158" s="80"/>
      <c r="Y158" s="80"/>
      <c r="Z158" s="80"/>
      <c r="AA158" s="80"/>
      <c r="AB158" s="80"/>
      <c r="AC158" s="43">
        <f t="shared" si="20"/>
        <v>0.24</v>
      </c>
      <c r="AD158" s="40">
        <f t="shared" si="8"/>
        <v>6.6E-4</v>
      </c>
      <c r="AE158" s="40">
        <f t="shared" si="9"/>
        <v>2.0000000000000001E-4</v>
      </c>
      <c r="AF158" s="40">
        <f t="shared" si="10"/>
        <v>8.699999999999999E-4</v>
      </c>
    </row>
    <row r="159" spans="1:32" x14ac:dyDescent="0.2">
      <c r="A159" s="6" t="str">
        <f t="shared" si="23"/>
        <v>SJMH-101215-12</v>
      </c>
      <c r="B159" s="103" t="str">
        <f t="shared" si="23"/>
        <v>USEPA Region 9</v>
      </c>
      <c r="C159" s="103" t="str">
        <f t="shared" si="23"/>
        <v>SJMH</v>
      </c>
      <c r="D159" s="104">
        <f t="shared" si="23"/>
        <v>421.32625920000004</v>
      </c>
      <c r="E159" s="11">
        <f t="shared" si="23"/>
        <v>42289.538194444445</v>
      </c>
      <c r="F159" s="43">
        <f t="shared" si="15"/>
        <v>110</v>
      </c>
      <c r="G159" s="80"/>
      <c r="H159" s="74">
        <f t="shared" si="16"/>
        <v>1.9E-2</v>
      </c>
      <c r="I159" s="132"/>
      <c r="J159" s="132"/>
      <c r="K159" s="74">
        <f t="shared" si="17"/>
        <v>7.2999999999999996E-4</v>
      </c>
      <c r="L159" s="80"/>
      <c r="M159" s="80"/>
      <c r="N159" s="80"/>
      <c r="O159" s="43">
        <f t="shared" si="22"/>
        <v>8.6999999999999994E-2</v>
      </c>
      <c r="P159" s="43">
        <f t="shared" si="22"/>
        <v>81</v>
      </c>
      <c r="Q159" s="87">
        <f t="shared" si="22"/>
        <v>6.7000000000000004E-2</v>
      </c>
      <c r="R159" s="80"/>
      <c r="S159" s="43">
        <f t="shared" si="18"/>
        <v>1.9</v>
      </c>
      <c r="T159" s="80"/>
      <c r="U159" s="80"/>
      <c r="V159" s="87">
        <f t="shared" si="19"/>
        <v>5.5E-2</v>
      </c>
      <c r="W159" s="80"/>
      <c r="X159" s="80"/>
      <c r="Y159" s="80"/>
      <c r="Z159" s="80"/>
      <c r="AA159" s="80"/>
      <c r="AB159" s="80"/>
      <c r="AC159" s="43">
        <f t="shared" si="20"/>
        <v>0.24</v>
      </c>
      <c r="AD159" s="40">
        <f t="shared" si="8"/>
        <v>6.0909090909090917E-4</v>
      </c>
      <c r="AE159" s="40">
        <f t="shared" si="9"/>
        <v>1.7272727272727272E-4</v>
      </c>
      <c r="AF159" s="40">
        <f t="shared" si="10"/>
        <v>7.9090909090909082E-4</v>
      </c>
    </row>
    <row r="160" spans="1:32" x14ac:dyDescent="0.2">
      <c r="A160" s="6" t="str">
        <f t="shared" ref="A160:E169" si="24">A62</f>
        <v>1510566-013A</v>
      </c>
      <c r="B160" s="103" t="str">
        <f t="shared" si="24"/>
        <v>UDEQ</v>
      </c>
      <c r="C160" s="103">
        <f t="shared" si="24"/>
        <v>4953000</v>
      </c>
      <c r="D160" s="104">
        <f t="shared" si="24"/>
        <v>421.48719360000001</v>
      </c>
      <c r="E160" s="11">
        <f t="shared" si="24"/>
        <v>42292.5</v>
      </c>
      <c r="F160" s="43">
        <f t="shared" si="15"/>
        <v>40.799999999999997</v>
      </c>
      <c r="G160" s="80"/>
      <c r="H160" s="74">
        <f t="shared" si="16"/>
        <v>1.23E-2</v>
      </c>
      <c r="I160" s="132"/>
      <c r="J160" s="132"/>
      <c r="K160" s="74">
        <f t="shared" si="17"/>
        <v>1.17E-3</v>
      </c>
      <c r="L160" s="80"/>
      <c r="M160" s="80"/>
      <c r="N160" s="80"/>
      <c r="O160" s="43">
        <f t="shared" si="22"/>
        <v>5.6300000000000003E-2</v>
      </c>
      <c r="P160" s="43">
        <f t="shared" si="22"/>
        <v>46.3</v>
      </c>
      <c r="Q160" s="87">
        <f t="shared" si="22"/>
        <v>4.6100000000000002E-2</v>
      </c>
      <c r="R160" s="80"/>
      <c r="S160" s="43">
        <f t="shared" si="18"/>
        <v>1.72</v>
      </c>
      <c r="T160" s="80"/>
      <c r="U160" s="80"/>
      <c r="V160" s="87">
        <f t="shared" si="19"/>
        <v>4.4600000000000001E-2</v>
      </c>
      <c r="W160" s="80"/>
      <c r="X160" s="80"/>
      <c r="Y160" s="80"/>
      <c r="Z160" s="80"/>
      <c r="AA160" s="80"/>
      <c r="AB160" s="80"/>
      <c r="AC160" s="43">
        <f t="shared" si="20"/>
        <v>0.191</v>
      </c>
      <c r="AD160" s="40">
        <f t="shared" si="8"/>
        <v>1.1299019607843139E-3</v>
      </c>
      <c r="AE160" s="40">
        <f t="shared" si="9"/>
        <v>3.0147058823529416E-4</v>
      </c>
      <c r="AF160" s="40">
        <f t="shared" si="10"/>
        <v>1.3799019607843139E-3</v>
      </c>
    </row>
    <row r="161" spans="1:32" x14ac:dyDescent="0.2">
      <c r="A161" s="6" t="str">
        <f t="shared" si="24"/>
        <v>1511116-002A</v>
      </c>
      <c r="B161" s="103" t="str">
        <f t="shared" si="24"/>
        <v>UDEQ</v>
      </c>
      <c r="C161" s="103">
        <f t="shared" si="24"/>
        <v>4953000</v>
      </c>
      <c r="D161" s="104">
        <f t="shared" si="24"/>
        <v>421.48719360000001</v>
      </c>
      <c r="E161" s="11">
        <f t="shared" si="24"/>
        <v>42300.000115740739</v>
      </c>
      <c r="F161" s="43">
        <f t="shared" si="15"/>
        <v>38.1</v>
      </c>
      <c r="G161" s="80"/>
      <c r="H161" s="74">
        <f t="shared" si="16"/>
        <v>1.1299999999999999E-2</v>
      </c>
      <c r="I161" s="132"/>
      <c r="J161" s="132"/>
      <c r="K161" s="74">
        <f t="shared" si="17"/>
        <v>1.1900000000000001E-3</v>
      </c>
      <c r="L161" s="80"/>
      <c r="M161" s="80"/>
      <c r="N161" s="80"/>
      <c r="O161" s="43">
        <f t="shared" ref="O161:Q177" si="25">O63/1000</f>
        <v>2.98E-2</v>
      </c>
      <c r="P161" s="43">
        <f t="shared" si="25"/>
        <v>20.8</v>
      </c>
      <c r="Q161" s="87">
        <f t="shared" si="25"/>
        <v>3.6999999999999998E-2</v>
      </c>
      <c r="R161" s="80"/>
      <c r="S161" s="43">
        <f t="shared" si="18"/>
        <v>1.3</v>
      </c>
      <c r="T161" s="80"/>
      <c r="U161" s="80"/>
      <c r="V161" s="87">
        <f t="shared" si="19"/>
        <v>3.8100000000000002E-2</v>
      </c>
      <c r="W161" s="80"/>
      <c r="X161" s="80"/>
      <c r="Y161" s="80"/>
      <c r="Z161" s="80"/>
      <c r="AA161" s="80"/>
      <c r="AB161" s="80"/>
      <c r="AC161" s="43">
        <f t="shared" si="20"/>
        <v>0.113</v>
      </c>
      <c r="AD161" s="40">
        <f t="shared" si="8"/>
        <v>9.7112860892388444E-4</v>
      </c>
      <c r="AE161" s="40">
        <f t="shared" si="9"/>
        <v>2.9658792650918633E-4</v>
      </c>
      <c r="AF161" s="40">
        <f t="shared" si="10"/>
        <v>7.8215223097112855E-4</v>
      </c>
    </row>
    <row r="162" spans="1:32" x14ac:dyDescent="0.2">
      <c r="A162" s="6" t="str">
        <f t="shared" si="24"/>
        <v>1511116-003A</v>
      </c>
      <c r="B162" s="103" t="str">
        <f t="shared" si="24"/>
        <v>UDEQ</v>
      </c>
      <c r="C162" s="103">
        <f t="shared" si="24"/>
        <v>4953000</v>
      </c>
      <c r="D162" s="104">
        <f t="shared" si="24"/>
        <v>421.48719360000001</v>
      </c>
      <c r="E162" s="11">
        <f t="shared" si="24"/>
        <v>42300.5</v>
      </c>
      <c r="F162" s="43">
        <f t="shared" si="15"/>
        <v>74.7</v>
      </c>
      <c r="G162" s="80"/>
      <c r="H162" s="74">
        <f t="shared" si="16"/>
        <v>1.78E-2</v>
      </c>
      <c r="I162" s="132"/>
      <c r="J162" s="132"/>
      <c r="K162" s="74">
        <f t="shared" si="17"/>
        <v>1.56E-3</v>
      </c>
      <c r="L162" s="80"/>
      <c r="M162" s="80"/>
      <c r="N162" s="80"/>
      <c r="O162" s="43">
        <f t="shared" si="25"/>
        <v>4.6199999999999998E-2</v>
      </c>
      <c r="P162" s="43">
        <f t="shared" si="25"/>
        <v>29.4</v>
      </c>
      <c r="Q162" s="87">
        <f t="shared" si="25"/>
        <v>6.7799999999999999E-2</v>
      </c>
      <c r="R162" s="80"/>
      <c r="S162" s="43">
        <f t="shared" si="18"/>
        <v>2.76</v>
      </c>
      <c r="T162" s="80"/>
      <c r="U162" s="80"/>
      <c r="V162" s="87">
        <f t="shared" si="19"/>
        <v>6.2700000000000006E-2</v>
      </c>
      <c r="W162" s="80"/>
      <c r="X162" s="80"/>
      <c r="Y162" s="80"/>
      <c r="Z162" s="80"/>
      <c r="AA162" s="80"/>
      <c r="AB162" s="80"/>
      <c r="AC162" s="43">
        <f t="shared" si="20"/>
        <v>0.16900000000000001</v>
      </c>
      <c r="AD162" s="40">
        <f t="shared" si="8"/>
        <v>9.0763052208835333E-4</v>
      </c>
      <c r="AE162" s="40">
        <f t="shared" si="9"/>
        <v>2.3828647925033466E-4</v>
      </c>
      <c r="AF162" s="40">
        <f t="shared" si="10"/>
        <v>6.1847389558232924E-4</v>
      </c>
    </row>
    <row r="163" spans="1:32" x14ac:dyDescent="0.2">
      <c r="A163" s="6" t="str">
        <f t="shared" si="24"/>
        <v>1511116-004A</v>
      </c>
      <c r="B163" s="103" t="str">
        <f t="shared" si="24"/>
        <v>UDEQ</v>
      </c>
      <c r="C163" s="103">
        <f t="shared" si="24"/>
        <v>4953000</v>
      </c>
      <c r="D163" s="104">
        <f t="shared" si="24"/>
        <v>421.48719360000001</v>
      </c>
      <c r="E163" s="11">
        <f t="shared" si="24"/>
        <v>42301.000115740739</v>
      </c>
      <c r="F163" s="43">
        <f t="shared" si="15"/>
        <v>118</v>
      </c>
      <c r="G163" s="80"/>
      <c r="H163" s="74">
        <f t="shared" si="16"/>
        <v>2.5899999999999999E-2</v>
      </c>
      <c r="I163" s="132"/>
      <c r="J163" s="132"/>
      <c r="K163" s="74">
        <f t="shared" si="17"/>
        <v>2.4699999999999995E-3</v>
      </c>
      <c r="L163" s="80"/>
      <c r="M163" s="80"/>
      <c r="N163" s="80"/>
      <c r="O163" s="43">
        <f t="shared" si="25"/>
        <v>8.1000000000000003E-2</v>
      </c>
      <c r="P163" s="43">
        <f t="shared" si="25"/>
        <v>50.4</v>
      </c>
      <c r="Q163" s="87">
        <f t="shared" si="25"/>
        <v>0.13</v>
      </c>
      <c r="R163" s="80"/>
      <c r="S163" s="43">
        <f t="shared" si="18"/>
        <v>4.6100000000000003</v>
      </c>
      <c r="T163" s="80"/>
      <c r="U163" s="80"/>
      <c r="V163" s="87">
        <f t="shared" si="19"/>
        <v>9.1399999999999995E-2</v>
      </c>
      <c r="W163" s="80"/>
      <c r="X163" s="80"/>
      <c r="Y163" s="80"/>
      <c r="Z163" s="80"/>
      <c r="AA163" s="80"/>
      <c r="AB163" s="80"/>
      <c r="AC163" s="43">
        <f t="shared" si="20"/>
        <v>0.24</v>
      </c>
      <c r="AD163" s="40">
        <f t="shared" si="8"/>
        <v>1.1016949152542373E-3</v>
      </c>
      <c r="AE163" s="40">
        <f t="shared" si="9"/>
        <v>2.1949152542372882E-4</v>
      </c>
      <c r="AF163" s="40">
        <f t="shared" si="10"/>
        <v>6.8644067796610174E-4</v>
      </c>
    </row>
    <row r="164" spans="1:32" x14ac:dyDescent="0.2">
      <c r="A164" s="6">
        <f t="shared" si="24"/>
        <v>201600511</v>
      </c>
      <c r="B164" s="103" t="str">
        <f t="shared" si="24"/>
        <v>UDEQ</v>
      </c>
      <c r="C164" s="103">
        <f t="shared" si="24"/>
        <v>4953000</v>
      </c>
      <c r="D164" s="104">
        <f t="shared" si="24"/>
        <v>421.48719360000001</v>
      </c>
      <c r="E164" s="11">
        <f t="shared" si="24"/>
        <v>42417.375</v>
      </c>
      <c r="F164" s="43">
        <f t="shared" si="15"/>
        <v>70.227999999999994</v>
      </c>
      <c r="G164" s="80"/>
      <c r="H164" s="74">
        <f t="shared" si="16"/>
        <v>1.2827999999999999E-2</v>
      </c>
      <c r="I164" s="132"/>
      <c r="J164" s="132"/>
      <c r="K164" s="74">
        <f t="shared" si="17"/>
        <v>1E-3</v>
      </c>
      <c r="L164" s="80"/>
      <c r="M164" s="80"/>
      <c r="N164" s="80"/>
      <c r="O164" s="43">
        <f t="shared" si="25"/>
        <v>7.9288999999999998E-2</v>
      </c>
      <c r="P164" s="43">
        <f t="shared" si="25"/>
        <v>51.3</v>
      </c>
      <c r="Q164" s="87">
        <f t="shared" si="25"/>
        <v>5.9872999999999996E-2</v>
      </c>
      <c r="R164" s="80"/>
      <c r="S164" s="43">
        <f t="shared" si="18"/>
        <v>1.5145</v>
      </c>
      <c r="T164" s="80"/>
      <c r="U164" s="80"/>
      <c r="V164" s="87">
        <f t="shared" si="19"/>
        <v>3.8700000000000005E-2</v>
      </c>
      <c r="W164" s="80"/>
      <c r="X164" s="80"/>
      <c r="Y164" s="80"/>
      <c r="Z164" s="80"/>
      <c r="AA164" s="80"/>
      <c r="AB164" s="80"/>
      <c r="AC164" s="43">
        <f t="shared" si="20"/>
        <v>0.19415000000000002</v>
      </c>
      <c r="AD164" s="40">
        <f t="shared" si="8"/>
        <v>8.5255168878509992E-4</v>
      </c>
      <c r="AE164" s="40">
        <f t="shared" si="9"/>
        <v>1.8266218602266902E-4</v>
      </c>
      <c r="AF164" s="40">
        <f t="shared" si="10"/>
        <v>1.1290226120635645E-3</v>
      </c>
    </row>
    <row r="165" spans="1:32" x14ac:dyDescent="0.2">
      <c r="A165" s="6">
        <f t="shared" si="24"/>
        <v>201600691</v>
      </c>
      <c r="B165" s="103" t="str">
        <f t="shared" si="24"/>
        <v>UDEQ</v>
      </c>
      <c r="C165" s="103">
        <f t="shared" si="24"/>
        <v>4953000</v>
      </c>
      <c r="D165" s="104">
        <f t="shared" si="24"/>
        <v>421.48719360000001</v>
      </c>
      <c r="E165" s="11">
        <f t="shared" si="24"/>
        <v>42424.388888888891</v>
      </c>
      <c r="F165" s="43">
        <f t="shared" ref="F165:F177" si="26">F67/1000</f>
        <v>2.2676999999999996</v>
      </c>
      <c r="G165" s="80"/>
      <c r="H165" s="74">
        <f t="shared" ref="H165:H177" si="27">H67/1000</f>
        <v>1.4859999999999999E-3</v>
      </c>
      <c r="I165" s="132"/>
      <c r="J165" s="132"/>
      <c r="K165" s="74">
        <f t="shared" ref="K165:K177" si="28">K67/1000</f>
        <v>3.1500000000000001E-4</v>
      </c>
      <c r="L165" s="80"/>
      <c r="M165" s="80"/>
      <c r="N165" s="80"/>
      <c r="O165" s="43">
        <f t="shared" si="25"/>
        <v>1.3643000000000001E-2</v>
      </c>
      <c r="P165" s="43">
        <f t="shared" si="25"/>
        <v>1.36</v>
      </c>
      <c r="Q165" s="87">
        <f t="shared" si="25"/>
        <v>1.0843E-2</v>
      </c>
      <c r="R165" s="80"/>
      <c r="S165" s="43">
        <f t="shared" ref="S165:S177" si="29">S67/1000</f>
        <v>0.63697999999999999</v>
      </c>
      <c r="T165" s="80"/>
      <c r="U165" s="80"/>
      <c r="V165" s="87">
        <f t="shared" ref="V165:V177" si="30">V67/1000</f>
        <v>5.0880000000000005E-3</v>
      </c>
      <c r="W165" s="80"/>
      <c r="X165" s="80"/>
      <c r="Y165" s="80"/>
      <c r="Z165" s="80"/>
      <c r="AA165" s="80"/>
      <c r="AB165" s="80"/>
      <c r="AC165" s="43">
        <f t="shared" ref="AC165:AC177" si="31">AC67/1000</f>
        <v>3.3375999999999996E-2</v>
      </c>
      <c r="AD165" s="40">
        <f t="shared" si="8"/>
        <v>4.7814966706354461E-3</v>
      </c>
      <c r="AE165" s="40">
        <f t="shared" si="9"/>
        <v>6.5528950037482922E-4</v>
      </c>
      <c r="AF165" s="40">
        <f t="shared" si="10"/>
        <v>6.0162278961061882E-3</v>
      </c>
    </row>
    <row r="166" spans="1:32" x14ac:dyDescent="0.2">
      <c r="A166" s="6">
        <f t="shared" si="24"/>
        <v>201600727</v>
      </c>
      <c r="B166" s="103" t="str">
        <f t="shared" si="24"/>
        <v>UDEQ</v>
      </c>
      <c r="C166" s="103">
        <f t="shared" si="24"/>
        <v>4953000</v>
      </c>
      <c r="D166" s="104">
        <f t="shared" si="24"/>
        <v>421.48719360000001</v>
      </c>
      <c r="E166" s="11">
        <f t="shared" si="24"/>
        <v>42430.375</v>
      </c>
      <c r="F166" s="43">
        <f t="shared" si="26"/>
        <v>3.7664</v>
      </c>
      <c r="G166" s="80"/>
      <c r="H166" s="74">
        <f t="shared" si="27"/>
        <v>1.359E-3</v>
      </c>
      <c r="I166" s="132"/>
      <c r="J166" s="132"/>
      <c r="K166" s="74">
        <f t="shared" si="28"/>
        <v>1.2799999999999999E-4</v>
      </c>
      <c r="L166" s="80"/>
      <c r="M166" s="80"/>
      <c r="N166" s="80"/>
      <c r="O166" s="43">
        <f t="shared" si="25"/>
        <v>7.3929999999999994E-3</v>
      </c>
      <c r="P166" s="43">
        <f t="shared" si="25"/>
        <v>3.36</v>
      </c>
      <c r="Q166" s="87">
        <f t="shared" si="25"/>
        <v>4.9610000000000001E-3</v>
      </c>
      <c r="R166" s="80"/>
      <c r="S166" s="43">
        <f t="shared" si="29"/>
        <v>0.19413999999999998</v>
      </c>
      <c r="T166" s="80"/>
      <c r="U166" s="80"/>
      <c r="V166" s="87">
        <f t="shared" si="30"/>
        <v>5.0000000000000001E-3</v>
      </c>
      <c r="W166" s="80"/>
      <c r="X166" s="80"/>
      <c r="Y166" s="80"/>
      <c r="Z166" s="80"/>
      <c r="AA166" s="80"/>
      <c r="AB166" s="80"/>
      <c r="AC166" s="43">
        <f t="shared" si="31"/>
        <v>2.3428999999999998E-2</v>
      </c>
      <c r="AD166" s="40">
        <f t="shared" ref="AD166:AD177" si="32">Q166/F166</f>
        <v>1.3171728971962616E-3</v>
      </c>
      <c r="AE166" s="40">
        <f t="shared" ref="AE166:AE177" si="33">H166/F166</f>
        <v>3.6082200509770601E-4</v>
      </c>
      <c r="AF166" s="40">
        <f t="shared" ref="AF166:AF177" si="34">O166/F166</f>
        <v>1.9628823279524213E-3</v>
      </c>
    </row>
    <row r="167" spans="1:32" x14ac:dyDescent="0.2">
      <c r="A167" s="6">
        <f t="shared" si="24"/>
        <v>201600728</v>
      </c>
      <c r="B167" s="103" t="str">
        <f t="shared" si="24"/>
        <v>UDEQ</v>
      </c>
      <c r="C167" s="103">
        <f t="shared" si="24"/>
        <v>4953000</v>
      </c>
      <c r="D167" s="104">
        <f t="shared" si="24"/>
        <v>421.48719360000001</v>
      </c>
      <c r="E167" s="11">
        <f t="shared" si="24"/>
        <v>42430.381944444445</v>
      </c>
      <c r="F167" s="43">
        <f t="shared" si="26"/>
        <v>2.0778000000000003</v>
      </c>
      <c r="G167" s="80"/>
      <c r="H167" s="74">
        <f t="shared" si="27"/>
        <v>1.1069999999999999E-3</v>
      </c>
      <c r="I167" s="132"/>
      <c r="J167" s="132"/>
      <c r="K167" s="74">
        <f t="shared" si="28"/>
        <v>1.06E-4</v>
      </c>
      <c r="L167" s="80"/>
      <c r="M167" s="80"/>
      <c r="N167" s="80"/>
      <c r="O167" s="43">
        <f t="shared" si="25"/>
        <v>6.5380000000000004E-3</v>
      </c>
      <c r="P167" s="43">
        <f t="shared" si="25"/>
        <v>2.0299999999999998</v>
      </c>
      <c r="Q167" s="87">
        <f t="shared" si="25"/>
        <v>4.0000000000000001E-3</v>
      </c>
      <c r="R167" s="80"/>
      <c r="S167" s="43">
        <f t="shared" si="29"/>
        <v>0.14202000000000001</v>
      </c>
      <c r="T167" s="80"/>
      <c r="U167" s="80"/>
      <c r="V167" s="87">
        <f t="shared" si="30"/>
        <v>5.0000000000000001E-3</v>
      </c>
      <c r="W167" s="80"/>
      <c r="X167" s="80"/>
      <c r="Y167" s="80"/>
      <c r="Z167" s="80"/>
      <c r="AA167" s="80"/>
      <c r="AB167" s="80"/>
      <c r="AC167" s="43">
        <f t="shared" si="31"/>
        <v>1.8561000000000001E-2</v>
      </c>
      <c r="AD167" s="40">
        <f t="shared" si="32"/>
        <v>1.9251131003946479E-3</v>
      </c>
      <c r="AE167" s="40">
        <f t="shared" si="33"/>
        <v>5.3277505053421872E-4</v>
      </c>
      <c r="AF167" s="40">
        <f t="shared" si="34"/>
        <v>3.1465973625950522E-3</v>
      </c>
    </row>
    <row r="168" spans="1:32" x14ac:dyDescent="0.2">
      <c r="A168" s="6">
        <f t="shared" si="24"/>
        <v>201600797</v>
      </c>
      <c r="B168" s="103" t="str">
        <f t="shared" si="24"/>
        <v>UDEQ</v>
      </c>
      <c r="C168" s="103">
        <f t="shared" si="24"/>
        <v>4953000</v>
      </c>
      <c r="D168" s="104">
        <f t="shared" si="24"/>
        <v>421.48719360000001</v>
      </c>
      <c r="E168" s="11">
        <f t="shared" si="24"/>
        <v>42438.479166666664</v>
      </c>
      <c r="F168" s="43">
        <f t="shared" si="26"/>
        <v>4.0301999999999998</v>
      </c>
      <c r="G168" s="80"/>
      <c r="H168" s="74">
        <f t="shared" si="27"/>
        <v>1.0339000000000001E-2</v>
      </c>
      <c r="I168" s="132"/>
      <c r="J168" s="132"/>
      <c r="K168" s="74">
        <f t="shared" si="28"/>
        <v>1.7100000000000001E-4</v>
      </c>
      <c r="L168" s="80"/>
      <c r="M168" s="80"/>
      <c r="N168" s="80"/>
      <c r="O168" s="43">
        <f t="shared" si="25"/>
        <v>7.6130000000000008E-3</v>
      </c>
      <c r="P168" s="43">
        <f t="shared" si="25"/>
        <v>4.17</v>
      </c>
      <c r="Q168" s="87">
        <f t="shared" si="25"/>
        <v>6.4340000000000005E-3</v>
      </c>
      <c r="R168" s="80"/>
      <c r="S168" s="43">
        <f t="shared" si="29"/>
        <v>0.2281</v>
      </c>
      <c r="T168" s="80"/>
      <c r="U168" s="80"/>
      <c r="V168" s="87">
        <f t="shared" si="30"/>
        <v>5.0000000000000001E-3</v>
      </c>
      <c r="W168" s="80"/>
      <c r="X168" s="80"/>
      <c r="Y168" s="80"/>
      <c r="Z168" s="80"/>
      <c r="AA168" s="80"/>
      <c r="AB168" s="80"/>
      <c r="AC168" s="43">
        <f t="shared" si="31"/>
        <v>3.1576E-2</v>
      </c>
      <c r="AD168" s="40">
        <f t="shared" si="32"/>
        <v>1.5964468264602254E-3</v>
      </c>
      <c r="AE168" s="40">
        <f t="shared" si="33"/>
        <v>2.5653813706515809E-3</v>
      </c>
      <c r="AF168" s="40">
        <f t="shared" si="34"/>
        <v>1.8889881395464248E-3</v>
      </c>
    </row>
    <row r="169" spans="1:32" x14ac:dyDescent="0.2">
      <c r="A169" s="6">
        <f t="shared" si="24"/>
        <v>201600826</v>
      </c>
      <c r="B169" s="103" t="str">
        <f t="shared" si="24"/>
        <v>UDEQ</v>
      </c>
      <c r="C169" s="103">
        <f t="shared" si="24"/>
        <v>4953000</v>
      </c>
      <c r="D169" s="104">
        <f t="shared" si="24"/>
        <v>421.48719360000001</v>
      </c>
      <c r="E169" s="11">
        <f t="shared" si="24"/>
        <v>42444.489583333336</v>
      </c>
      <c r="F169" s="43">
        <f t="shared" si="26"/>
        <v>2.3848000000000003</v>
      </c>
      <c r="G169" s="80"/>
      <c r="H169" s="74">
        <f t="shared" si="27"/>
        <v>1E-3</v>
      </c>
      <c r="I169" s="132"/>
      <c r="J169" s="132"/>
      <c r="K169" s="74">
        <f t="shared" si="28"/>
        <v>1E-4</v>
      </c>
      <c r="L169" s="80"/>
      <c r="M169" s="80"/>
      <c r="N169" s="80"/>
      <c r="O169" s="43">
        <f t="shared" si="25"/>
        <v>5.3620000000000004E-3</v>
      </c>
      <c r="P169" s="43">
        <f t="shared" si="25"/>
        <v>2.33</v>
      </c>
      <c r="Q169" s="87">
        <f t="shared" si="25"/>
        <v>3.13E-3</v>
      </c>
      <c r="R169" s="80"/>
      <c r="S169" s="43">
        <f t="shared" si="29"/>
        <v>8.7075E-2</v>
      </c>
      <c r="T169" s="80"/>
      <c r="U169" s="80"/>
      <c r="V169" s="87">
        <f t="shared" si="30"/>
        <v>5.0000000000000001E-3</v>
      </c>
      <c r="W169" s="80"/>
      <c r="X169" s="80"/>
      <c r="Y169" s="80"/>
      <c r="Z169" s="80"/>
      <c r="AA169" s="80"/>
      <c r="AB169" s="80"/>
      <c r="AC169" s="43">
        <f t="shared" si="31"/>
        <v>1.5235E-2</v>
      </c>
      <c r="AD169" s="40">
        <f t="shared" si="32"/>
        <v>1.3124790338812477E-3</v>
      </c>
      <c r="AE169" s="40">
        <f t="shared" si="33"/>
        <v>4.1932237504193221E-4</v>
      </c>
      <c r="AF169" s="40">
        <f t="shared" si="34"/>
        <v>2.2484065749748404E-3</v>
      </c>
    </row>
    <row r="170" spans="1:32" x14ac:dyDescent="0.2">
      <c r="A170" s="6" t="str">
        <f t="shared" ref="A170:E177" si="35">A72</f>
        <v>SJMH_032216L</v>
      </c>
      <c r="B170" s="103" t="str">
        <f t="shared" si="35"/>
        <v>USEPA Regions</v>
      </c>
      <c r="C170" s="103" t="str">
        <f t="shared" si="35"/>
        <v>SJMH</v>
      </c>
      <c r="D170" s="104">
        <f t="shared" si="35"/>
        <v>421.32625920000004</v>
      </c>
      <c r="E170" s="11">
        <f t="shared" si="35"/>
        <v>42451.461805555555</v>
      </c>
      <c r="F170" s="43">
        <f t="shared" si="26"/>
        <v>3.7</v>
      </c>
      <c r="G170" s="80"/>
      <c r="H170" s="74">
        <f t="shared" si="27"/>
        <v>1.8E-3</v>
      </c>
      <c r="I170" s="132"/>
      <c r="J170" s="132"/>
      <c r="K170" s="74">
        <f t="shared" si="28"/>
        <v>8.8999999999999995E-5</v>
      </c>
      <c r="L170" s="80"/>
      <c r="M170" s="80"/>
      <c r="N170" s="80"/>
      <c r="O170" s="43">
        <f t="shared" si="25"/>
        <v>6.7999999999999996E-3</v>
      </c>
      <c r="P170" s="43">
        <f t="shared" si="25"/>
        <v>3.2</v>
      </c>
      <c r="Q170" s="87">
        <f t="shared" si="25"/>
        <v>4.0000000000000001E-3</v>
      </c>
      <c r="R170" s="80"/>
      <c r="S170" s="43">
        <f t="shared" si="29"/>
        <v>0.13</v>
      </c>
      <c r="T170" s="80"/>
      <c r="U170" s="80"/>
      <c r="V170" s="87">
        <f t="shared" si="30"/>
        <v>5.0000000000000001E-3</v>
      </c>
      <c r="W170" s="80"/>
      <c r="X170" s="80"/>
      <c r="Y170" s="80"/>
      <c r="Z170" s="80"/>
      <c r="AA170" s="80"/>
      <c r="AB170" s="80"/>
      <c r="AC170" s="43">
        <f t="shared" si="31"/>
        <v>2.1000000000000001E-2</v>
      </c>
      <c r="AD170" s="40">
        <f t="shared" si="32"/>
        <v>1.0810810810810811E-3</v>
      </c>
      <c r="AE170" s="40">
        <f t="shared" si="33"/>
        <v>4.8648648648648646E-4</v>
      </c>
      <c r="AF170" s="40">
        <f t="shared" si="34"/>
        <v>1.8378378378378377E-3</v>
      </c>
    </row>
    <row r="171" spans="1:32" x14ac:dyDescent="0.2">
      <c r="A171" s="6">
        <f t="shared" si="35"/>
        <v>201600930</v>
      </c>
      <c r="B171" s="103" t="str">
        <f t="shared" si="35"/>
        <v>UDEQ</v>
      </c>
      <c r="C171" s="103">
        <f t="shared" si="35"/>
        <v>4953000</v>
      </c>
      <c r="D171" s="104">
        <f t="shared" si="35"/>
        <v>421.48719360000001</v>
      </c>
      <c r="E171" s="11">
        <f t="shared" si="35"/>
        <v>42451.517361111109</v>
      </c>
      <c r="F171" s="43">
        <f t="shared" si="26"/>
        <v>1.7594000000000001</v>
      </c>
      <c r="G171" s="80"/>
      <c r="H171" s="74">
        <f t="shared" si="27"/>
        <v>1.4570000000000002E-3</v>
      </c>
      <c r="I171" s="132"/>
      <c r="J171" s="132"/>
      <c r="K171" s="74">
        <f t="shared" si="28"/>
        <v>1E-4</v>
      </c>
      <c r="L171" s="80"/>
      <c r="M171" s="80"/>
      <c r="N171" s="80"/>
      <c r="O171" s="43">
        <f t="shared" si="25"/>
        <v>4.228E-3</v>
      </c>
      <c r="P171" s="43">
        <f t="shared" si="25"/>
        <v>1.85</v>
      </c>
      <c r="Q171" s="87">
        <f t="shared" si="25"/>
        <v>2.6880000000000003E-3</v>
      </c>
      <c r="R171" s="80"/>
      <c r="S171" s="43">
        <f t="shared" si="29"/>
        <v>7.8856999999999997E-2</v>
      </c>
      <c r="T171" s="80"/>
      <c r="U171" s="80"/>
      <c r="V171" s="87">
        <f t="shared" si="30"/>
        <v>5.0000000000000001E-3</v>
      </c>
      <c r="W171" s="80"/>
      <c r="X171" s="80"/>
      <c r="Y171" s="80"/>
      <c r="Z171" s="80"/>
      <c r="AA171" s="80"/>
      <c r="AB171" s="80"/>
      <c r="AC171" s="43">
        <f t="shared" si="31"/>
        <v>0.01</v>
      </c>
      <c r="AD171" s="40">
        <f t="shared" si="32"/>
        <v>1.5277935659884052E-3</v>
      </c>
      <c r="AE171" s="40">
        <f t="shared" si="33"/>
        <v>8.2812322382630444E-4</v>
      </c>
      <c r="AF171" s="40">
        <f t="shared" si="34"/>
        <v>2.4030919631692622E-3</v>
      </c>
    </row>
    <row r="172" spans="1:32" x14ac:dyDescent="0.2">
      <c r="A172" s="6">
        <f t="shared" si="35"/>
        <v>201601039</v>
      </c>
      <c r="B172" s="103" t="str">
        <f t="shared" si="35"/>
        <v>UDEQ</v>
      </c>
      <c r="C172" s="103">
        <f t="shared" si="35"/>
        <v>4953000</v>
      </c>
      <c r="D172" s="104">
        <f t="shared" si="35"/>
        <v>421.48719360000001</v>
      </c>
      <c r="E172" s="11">
        <f t="shared" si="35"/>
        <v>42458.371527777781</v>
      </c>
      <c r="F172" s="43">
        <f t="shared" si="26"/>
        <v>0.50070000000000003</v>
      </c>
      <c r="G172" s="80"/>
      <c r="H172" s="74">
        <f t="shared" si="27"/>
        <v>4.3909999999999999E-3</v>
      </c>
      <c r="I172" s="132"/>
      <c r="J172" s="132"/>
      <c r="K172" s="74">
        <f t="shared" si="28"/>
        <v>1E-4</v>
      </c>
      <c r="L172" s="80"/>
      <c r="M172" s="80"/>
      <c r="N172" s="80"/>
      <c r="O172" s="43">
        <f t="shared" si="25"/>
        <v>2.0600000000000002E-3</v>
      </c>
      <c r="P172" s="43">
        <f t="shared" si="25"/>
        <v>0.48199999999999998</v>
      </c>
      <c r="Q172" s="87">
        <f t="shared" si="25"/>
        <v>9.0800000000000006E-4</v>
      </c>
      <c r="R172" s="80"/>
      <c r="S172" s="43">
        <f t="shared" si="29"/>
        <v>2.7185999999999998E-2</v>
      </c>
      <c r="T172" s="80"/>
      <c r="U172" s="80"/>
      <c r="V172" s="87">
        <f t="shared" si="30"/>
        <v>5.0000000000000001E-3</v>
      </c>
      <c r="W172" s="80"/>
      <c r="X172" s="80"/>
      <c r="Y172" s="80"/>
      <c r="Z172" s="80"/>
      <c r="AA172" s="80"/>
      <c r="AB172" s="80"/>
      <c r="AC172" s="43">
        <f t="shared" si="31"/>
        <v>0.01</v>
      </c>
      <c r="AD172" s="40">
        <f t="shared" si="32"/>
        <v>1.8134611543838626E-3</v>
      </c>
      <c r="AE172" s="40">
        <f t="shared" si="33"/>
        <v>8.7697223886558807E-3</v>
      </c>
      <c r="AF172" s="40">
        <f t="shared" si="34"/>
        <v>4.1142400639105252E-3</v>
      </c>
    </row>
    <row r="173" spans="1:32" x14ac:dyDescent="0.2">
      <c r="A173" s="6">
        <f t="shared" si="35"/>
        <v>201601174</v>
      </c>
      <c r="B173" s="103" t="str">
        <f t="shared" si="35"/>
        <v>UDEQ</v>
      </c>
      <c r="C173" s="103">
        <f t="shared" si="35"/>
        <v>4953000</v>
      </c>
      <c r="D173" s="104">
        <f t="shared" si="35"/>
        <v>421.48719360000001</v>
      </c>
      <c r="E173" s="11">
        <f t="shared" si="35"/>
        <v>42464.645833333336</v>
      </c>
      <c r="F173" s="43">
        <f t="shared" si="26"/>
        <v>0.19293000000000002</v>
      </c>
      <c r="G173" s="80"/>
      <c r="H173" s="74">
        <f t="shared" si="27"/>
        <v>1E-3</v>
      </c>
      <c r="I173" s="132"/>
      <c r="J173" s="132"/>
      <c r="K173" s="74">
        <f t="shared" si="28"/>
        <v>1E-4</v>
      </c>
      <c r="L173" s="80"/>
      <c r="M173" s="80"/>
      <c r="N173" s="80"/>
      <c r="O173" s="43">
        <f t="shared" si="25"/>
        <v>2.1610000000000002E-3</v>
      </c>
      <c r="P173" s="43">
        <f t="shared" si="25"/>
        <v>0.13300000000000001</v>
      </c>
      <c r="Q173" s="87">
        <f t="shared" si="25"/>
        <v>1.224E-3</v>
      </c>
      <c r="R173" s="80"/>
      <c r="S173" s="43">
        <f t="shared" si="29"/>
        <v>4.3489E-2</v>
      </c>
      <c r="T173" s="80"/>
      <c r="U173" s="80"/>
      <c r="V173" s="87">
        <f t="shared" si="30"/>
        <v>5.0000000000000001E-3</v>
      </c>
      <c r="W173" s="80"/>
      <c r="X173" s="80"/>
      <c r="Y173" s="80"/>
      <c r="Z173" s="80"/>
      <c r="AA173" s="80"/>
      <c r="AB173" s="80"/>
      <c r="AC173" s="43">
        <f t="shared" si="31"/>
        <v>0.01</v>
      </c>
      <c r="AD173" s="40">
        <f t="shared" si="32"/>
        <v>6.3442699424661794E-3</v>
      </c>
      <c r="AE173" s="40">
        <f t="shared" si="33"/>
        <v>5.1832270771782511E-3</v>
      </c>
      <c r="AF173" s="40">
        <f t="shared" si="34"/>
        <v>1.1200953713782201E-2</v>
      </c>
    </row>
    <row r="174" spans="1:32" x14ac:dyDescent="0.2">
      <c r="A174" s="6">
        <f t="shared" si="35"/>
        <v>201601340</v>
      </c>
      <c r="B174" s="103" t="str">
        <f t="shared" si="35"/>
        <v>UDEQ</v>
      </c>
      <c r="C174" s="103">
        <f t="shared" si="35"/>
        <v>4953000</v>
      </c>
      <c r="D174" s="104">
        <f t="shared" si="35"/>
        <v>421.48719360000001</v>
      </c>
      <c r="E174" s="11">
        <f t="shared" si="35"/>
        <v>42472.46875</v>
      </c>
      <c r="F174" s="43">
        <f t="shared" si="26"/>
        <v>0.8454299999999999</v>
      </c>
      <c r="G174" s="80"/>
      <c r="H174" s="74">
        <f t="shared" si="27"/>
        <v>1.519E-3</v>
      </c>
      <c r="I174" s="132"/>
      <c r="J174" s="132"/>
      <c r="K174" s="74">
        <f t="shared" si="28"/>
        <v>4.2200000000000001E-4</v>
      </c>
      <c r="L174" s="80"/>
      <c r="M174" s="80"/>
      <c r="N174" s="80"/>
      <c r="O174" s="43">
        <f t="shared" si="25"/>
        <v>1.1196999999999999E-2</v>
      </c>
      <c r="P174" s="43">
        <f t="shared" si="25"/>
        <v>1.43</v>
      </c>
      <c r="Q174" s="87">
        <f t="shared" si="25"/>
        <v>9.4039999999999992E-3</v>
      </c>
      <c r="R174" s="80"/>
      <c r="S174" s="43">
        <f t="shared" si="29"/>
        <v>0.3609</v>
      </c>
      <c r="T174" s="80"/>
      <c r="U174" s="80"/>
      <c r="V174" s="87">
        <f t="shared" si="30"/>
        <v>5.0000000000000001E-3</v>
      </c>
      <c r="W174" s="80"/>
      <c r="X174" s="80"/>
      <c r="Y174" s="80"/>
      <c r="Z174" s="80"/>
      <c r="AA174" s="80"/>
      <c r="AB174" s="80"/>
      <c r="AC174" s="43">
        <f t="shared" si="31"/>
        <v>5.8878E-2</v>
      </c>
      <c r="AD174" s="40">
        <f t="shared" si="32"/>
        <v>1.1123333688182345E-2</v>
      </c>
      <c r="AE174" s="40">
        <f t="shared" si="33"/>
        <v>1.7967188294713934E-3</v>
      </c>
      <c r="AF174" s="40">
        <f t="shared" si="34"/>
        <v>1.3244147948381297E-2</v>
      </c>
    </row>
    <row r="175" spans="1:32" x14ac:dyDescent="0.2">
      <c r="A175" s="6">
        <f t="shared" si="35"/>
        <v>201601430</v>
      </c>
      <c r="B175" s="103" t="str">
        <f t="shared" si="35"/>
        <v>UDEQ</v>
      </c>
      <c r="C175" s="103">
        <f t="shared" si="35"/>
        <v>4953000</v>
      </c>
      <c r="D175" s="104">
        <f t="shared" si="35"/>
        <v>421.48719360000001</v>
      </c>
      <c r="E175" s="11">
        <f t="shared" si="35"/>
        <v>42479.397916666669</v>
      </c>
      <c r="F175" s="43">
        <f t="shared" si="26"/>
        <v>2.7553000000000001</v>
      </c>
      <c r="G175" s="80"/>
      <c r="H175" s="74">
        <f t="shared" si="27"/>
        <v>3.0219999999999999E-3</v>
      </c>
      <c r="I175" s="132"/>
      <c r="J175" s="132"/>
      <c r="K175" s="74">
        <f t="shared" si="28"/>
        <v>4.1199999999999999E-4</v>
      </c>
      <c r="L175" s="80"/>
      <c r="M175" s="80"/>
      <c r="N175" s="80"/>
      <c r="O175" s="43">
        <f t="shared" si="25"/>
        <v>7.607E-3</v>
      </c>
      <c r="P175" s="43">
        <f t="shared" si="25"/>
        <v>17.100000000000001</v>
      </c>
      <c r="Q175" s="87">
        <f t="shared" si="25"/>
        <v>1.1332E-2</v>
      </c>
      <c r="R175" s="80"/>
      <c r="S175" s="43">
        <f t="shared" si="29"/>
        <v>0.70692999999999995</v>
      </c>
      <c r="T175" s="80"/>
      <c r="U175" s="80"/>
      <c r="V175" s="87">
        <f t="shared" si="30"/>
        <v>5.0000000000000001E-3</v>
      </c>
      <c r="W175" s="80"/>
      <c r="X175" s="80"/>
      <c r="Y175" s="80"/>
      <c r="Z175" s="80"/>
      <c r="AA175" s="80"/>
      <c r="AB175" s="80"/>
      <c r="AC175" s="43">
        <f t="shared" si="31"/>
        <v>4.8362999999999996E-2</v>
      </c>
      <c r="AD175" s="40">
        <f t="shared" si="32"/>
        <v>4.1128007839436719E-3</v>
      </c>
      <c r="AE175" s="40">
        <f t="shared" si="33"/>
        <v>1.0967952673030159E-3</v>
      </c>
      <c r="AF175" s="40">
        <f t="shared" si="34"/>
        <v>2.7608608862918736E-3</v>
      </c>
    </row>
    <row r="176" spans="1:32" x14ac:dyDescent="0.2">
      <c r="A176" s="6">
        <f t="shared" si="35"/>
        <v>201601508</v>
      </c>
      <c r="B176" s="103" t="str">
        <f t="shared" si="35"/>
        <v>UDEQ</v>
      </c>
      <c r="C176" s="103">
        <f t="shared" si="35"/>
        <v>4953000</v>
      </c>
      <c r="D176" s="104">
        <f t="shared" si="35"/>
        <v>421.48719360000001</v>
      </c>
      <c r="E176" s="11">
        <f t="shared" si="35"/>
        <v>42486.354166666664</v>
      </c>
      <c r="F176" s="43">
        <f t="shared" si="26"/>
        <v>5.2297000000000002</v>
      </c>
      <c r="G176" s="80"/>
      <c r="H176" s="74">
        <f t="shared" si="27"/>
        <v>2.5830000000000002E-3</v>
      </c>
      <c r="I176" s="132"/>
      <c r="J176" s="132"/>
      <c r="K176" s="74">
        <f t="shared" si="28"/>
        <v>2.22E-4</v>
      </c>
      <c r="L176" s="80"/>
      <c r="M176" s="80"/>
      <c r="N176" s="80"/>
      <c r="O176" s="43">
        <f t="shared" si="25"/>
        <v>1.0492000000000001E-2</v>
      </c>
      <c r="P176" s="43">
        <f t="shared" si="25"/>
        <v>6.01</v>
      </c>
      <c r="Q176" s="87">
        <f t="shared" si="25"/>
        <v>8.0769999999999991E-3</v>
      </c>
      <c r="R176" s="80"/>
      <c r="S176" s="43">
        <f t="shared" si="29"/>
        <v>0.20288</v>
      </c>
      <c r="T176" s="80"/>
      <c r="U176" s="80"/>
      <c r="V176" s="87">
        <f t="shared" si="30"/>
        <v>5.9199999999999999E-3</v>
      </c>
      <c r="W176" s="80"/>
      <c r="X176" s="80"/>
      <c r="Y176" s="80"/>
      <c r="Z176" s="80"/>
      <c r="AA176" s="80"/>
      <c r="AB176" s="80"/>
      <c r="AC176" s="43">
        <f t="shared" si="31"/>
        <v>3.6143999999999996E-2</v>
      </c>
      <c r="AD176" s="40">
        <f t="shared" si="32"/>
        <v>1.5444480562938599E-3</v>
      </c>
      <c r="AE176" s="40">
        <f t="shared" si="33"/>
        <v>4.9390978450006696E-4</v>
      </c>
      <c r="AF176" s="40">
        <f t="shared" si="34"/>
        <v>2.0062336271679066E-3</v>
      </c>
    </row>
    <row r="177" spans="1:32" x14ac:dyDescent="0.2">
      <c r="A177" s="6">
        <f t="shared" si="35"/>
        <v>201601571</v>
      </c>
      <c r="B177" s="103" t="str">
        <f t="shared" si="35"/>
        <v>UDEQ</v>
      </c>
      <c r="C177" s="103">
        <f t="shared" si="35"/>
        <v>4953000</v>
      </c>
      <c r="D177" s="104">
        <f t="shared" si="35"/>
        <v>421.48719360000001</v>
      </c>
      <c r="E177" s="11">
        <f t="shared" si="35"/>
        <v>42492.458333333336</v>
      </c>
      <c r="F177" s="43">
        <f t="shared" si="26"/>
        <v>2.601</v>
      </c>
      <c r="G177" s="80"/>
      <c r="H177" s="74">
        <f t="shared" si="27"/>
        <v>1.8440000000000002E-3</v>
      </c>
      <c r="I177" s="132"/>
      <c r="J177" s="132"/>
      <c r="K177" s="74">
        <f t="shared" si="28"/>
        <v>1.06E-4</v>
      </c>
      <c r="L177" s="80"/>
      <c r="M177" s="80"/>
      <c r="N177" s="80"/>
      <c r="O177" s="43">
        <f t="shared" si="25"/>
        <v>5.751E-3</v>
      </c>
      <c r="P177" s="43">
        <f t="shared" si="25"/>
        <v>2.76</v>
      </c>
      <c r="Q177" s="87">
        <f t="shared" si="25"/>
        <v>4.3899999999999998E-3</v>
      </c>
      <c r="R177" s="80"/>
      <c r="S177" s="43">
        <f t="shared" si="29"/>
        <v>0.12062</v>
      </c>
      <c r="T177" s="80"/>
      <c r="U177" s="80"/>
      <c r="V177" s="87">
        <f t="shared" si="30"/>
        <v>5.0000000000000001E-3</v>
      </c>
      <c r="W177" s="80"/>
      <c r="X177" s="80"/>
      <c r="Y177" s="80"/>
      <c r="Z177" s="80"/>
      <c r="AA177" s="80"/>
      <c r="AB177" s="80"/>
      <c r="AC177" s="43">
        <f t="shared" si="31"/>
        <v>2.1885999999999999E-2</v>
      </c>
      <c r="AD177" s="40">
        <f t="shared" si="32"/>
        <v>1.6878123798539024E-3</v>
      </c>
      <c r="AE177" s="40">
        <f t="shared" si="33"/>
        <v>7.0895809304113804E-4</v>
      </c>
      <c r="AF177" s="40">
        <f t="shared" si="34"/>
        <v>2.2110726643598615E-3</v>
      </c>
    </row>
    <row r="178" spans="1:32" x14ac:dyDescent="0.2">
      <c r="A178" s="6">
        <f t="shared" ref="A178:E189" si="36">A80</f>
        <v>201601638</v>
      </c>
      <c r="B178" s="103" t="str">
        <f t="shared" si="36"/>
        <v>UDEQ</v>
      </c>
      <c r="C178" s="103">
        <f t="shared" si="36"/>
        <v>4953000</v>
      </c>
      <c r="D178" s="104">
        <f t="shared" si="36"/>
        <v>421.48719360000001</v>
      </c>
      <c r="E178" s="11">
        <f t="shared" si="36"/>
        <v>42499.75</v>
      </c>
      <c r="F178" s="43">
        <f t="shared" ref="F178:F189" si="37">F80/1000</f>
        <v>1.9564999999999999</v>
      </c>
      <c r="G178" s="80"/>
      <c r="H178" s="74">
        <f t="shared" ref="H178:H189" si="38">H80/1000</f>
        <v>3.5619999999999996E-3</v>
      </c>
      <c r="I178" s="132"/>
      <c r="J178" s="132"/>
      <c r="K178" s="74">
        <f t="shared" ref="K178:K189" si="39">K80/1000</f>
        <v>1.139E-3</v>
      </c>
      <c r="L178" s="80"/>
      <c r="M178" s="80"/>
      <c r="N178" s="80"/>
      <c r="O178" s="43">
        <f t="shared" ref="O178:Q189" si="40">O80/1000</f>
        <v>2.4506E-2</v>
      </c>
      <c r="P178" s="43">
        <f t="shared" si="40"/>
        <v>2.9</v>
      </c>
      <c r="Q178" s="87">
        <f t="shared" si="40"/>
        <v>2.6279E-2</v>
      </c>
      <c r="R178" s="80"/>
      <c r="S178" s="43">
        <f t="shared" ref="S178:S189" si="41">S80/1000</f>
        <v>1.0215000000000001</v>
      </c>
      <c r="T178" s="80"/>
      <c r="U178" s="80"/>
      <c r="V178" s="87">
        <f t="shared" ref="V178:V189" si="42">V80/1000</f>
        <v>5.0000000000000001E-3</v>
      </c>
      <c r="W178" s="80"/>
      <c r="X178" s="80"/>
      <c r="Y178" s="80"/>
      <c r="Z178" s="80"/>
      <c r="AA178" s="80"/>
      <c r="AB178" s="80"/>
      <c r="AC178" s="43">
        <f t="shared" ref="AC178:AC189" si="43">AC80/1000</f>
        <v>0.19522999999999999</v>
      </c>
      <c r="AD178" s="40">
        <f t="shared" ref="AD178:AD189" si="44">Q178/F178</f>
        <v>1.3431638129312549E-2</v>
      </c>
      <c r="AE178" s="40">
        <f t="shared" ref="AE178:AE189" si="45">H178/F178</f>
        <v>1.8205980066445181E-3</v>
      </c>
      <c r="AF178" s="40">
        <f t="shared" ref="AF178:AF189" si="46">O178/F178</f>
        <v>1.2525428060311782E-2</v>
      </c>
    </row>
    <row r="179" spans="1:32" x14ac:dyDescent="0.2">
      <c r="A179" s="6">
        <f t="shared" si="36"/>
        <v>201601704</v>
      </c>
      <c r="B179" s="103" t="str">
        <f t="shared" si="36"/>
        <v>UDEQ</v>
      </c>
      <c r="C179" s="103">
        <f t="shared" si="36"/>
        <v>4953000</v>
      </c>
      <c r="D179" s="104">
        <f t="shared" si="36"/>
        <v>421.48719360000001</v>
      </c>
      <c r="E179" s="11">
        <f t="shared" si="36"/>
        <v>42505.395833333336</v>
      </c>
      <c r="F179" s="43">
        <f t="shared" si="37"/>
        <v>6.9711999999999996</v>
      </c>
      <c r="G179" s="80"/>
      <c r="H179" s="74">
        <f t="shared" si="38"/>
        <v>3.075E-3</v>
      </c>
      <c r="I179" s="132"/>
      <c r="J179" s="132"/>
      <c r="K179" s="74">
        <f t="shared" si="39"/>
        <v>3.6699999999999998E-4</v>
      </c>
      <c r="L179" s="80"/>
      <c r="M179" s="80"/>
      <c r="N179" s="80"/>
      <c r="O179" s="43">
        <f t="shared" si="40"/>
        <v>1.4823000000000001E-2</v>
      </c>
      <c r="P179" s="43">
        <f t="shared" si="40"/>
        <v>8.15</v>
      </c>
      <c r="Q179" s="87">
        <f t="shared" si="40"/>
        <v>1.6403999999999998E-2</v>
      </c>
      <c r="R179" s="80"/>
      <c r="S179" s="43">
        <f t="shared" si="41"/>
        <v>0.45374999999999999</v>
      </c>
      <c r="T179" s="80"/>
      <c r="U179" s="80"/>
      <c r="V179" s="87">
        <f t="shared" si="42"/>
        <v>6.999E-3</v>
      </c>
      <c r="W179" s="80"/>
      <c r="X179" s="80"/>
      <c r="Y179" s="80"/>
      <c r="Z179" s="80"/>
      <c r="AA179" s="80"/>
      <c r="AB179" s="80"/>
      <c r="AC179" s="43">
        <f t="shared" si="43"/>
        <v>7.1982000000000004E-2</v>
      </c>
      <c r="AD179" s="40">
        <f t="shared" si="44"/>
        <v>2.353109938030755E-3</v>
      </c>
      <c r="AE179" s="40">
        <f t="shared" si="45"/>
        <v>4.4110052788616023E-4</v>
      </c>
      <c r="AF179" s="40">
        <f t="shared" si="46"/>
        <v>2.1263197154005051E-3</v>
      </c>
    </row>
    <row r="180" spans="1:32" x14ac:dyDescent="0.2">
      <c r="A180" s="6">
        <f t="shared" si="36"/>
        <v>201601867</v>
      </c>
      <c r="B180" s="103" t="str">
        <f t="shared" si="36"/>
        <v>UDEQ</v>
      </c>
      <c r="C180" s="103">
        <f t="shared" si="36"/>
        <v>4953000</v>
      </c>
      <c r="D180" s="104">
        <f t="shared" si="36"/>
        <v>421.48719360000001</v>
      </c>
      <c r="E180" s="11">
        <f t="shared" si="36"/>
        <v>42511.53125</v>
      </c>
      <c r="F180" s="43">
        <f t="shared" si="37"/>
        <v>36.08</v>
      </c>
      <c r="G180" s="80"/>
      <c r="H180" s="74">
        <f t="shared" si="38"/>
        <v>6.6810000000000003E-3</v>
      </c>
      <c r="I180" s="132"/>
      <c r="J180" s="132"/>
      <c r="K180" s="74">
        <f t="shared" si="39"/>
        <v>8.6399999999999997E-4</v>
      </c>
      <c r="L180" s="80"/>
      <c r="M180" s="80"/>
      <c r="N180" s="80"/>
      <c r="O180" s="43">
        <f t="shared" si="40"/>
        <v>5.8837E-2</v>
      </c>
      <c r="P180" s="43">
        <f t="shared" si="40"/>
        <v>34.799999999999997</v>
      </c>
      <c r="Q180" s="87">
        <f t="shared" si="40"/>
        <v>5.0789000000000001E-2</v>
      </c>
      <c r="R180" s="80"/>
      <c r="S180" s="43">
        <f t="shared" si="41"/>
        <v>1.593</v>
      </c>
      <c r="T180" s="80"/>
      <c r="U180" s="80"/>
      <c r="V180" s="87">
        <f t="shared" si="42"/>
        <v>3.0571000000000001E-2</v>
      </c>
      <c r="W180" s="80"/>
      <c r="X180" s="80"/>
      <c r="Y180" s="80"/>
      <c r="Z180" s="80"/>
      <c r="AA180" s="80"/>
      <c r="AB180" s="80"/>
      <c r="AC180" s="43">
        <f t="shared" si="43"/>
        <v>0.22419</v>
      </c>
      <c r="AD180" s="40">
        <f t="shared" si="44"/>
        <v>1.4076773835920179E-3</v>
      </c>
      <c r="AE180" s="40">
        <f t="shared" si="45"/>
        <v>1.851718403547672E-4</v>
      </c>
      <c r="AF180" s="40">
        <f t="shared" si="46"/>
        <v>1.6307372505543238E-3</v>
      </c>
    </row>
    <row r="181" spans="1:32" x14ac:dyDescent="0.2">
      <c r="A181" s="6">
        <f t="shared" si="36"/>
        <v>201602106</v>
      </c>
      <c r="B181" s="103" t="str">
        <f t="shared" si="36"/>
        <v>UDEQ</v>
      </c>
      <c r="C181" s="103">
        <f t="shared" si="36"/>
        <v>4953000</v>
      </c>
      <c r="D181" s="104">
        <f t="shared" si="36"/>
        <v>421.48719360000001</v>
      </c>
      <c r="E181" s="11">
        <f t="shared" si="36"/>
        <v>42521.479166666664</v>
      </c>
      <c r="F181" s="43">
        <f t="shared" si="37"/>
        <v>4.7266000000000004</v>
      </c>
      <c r="G181" s="80"/>
      <c r="H181" s="74">
        <f t="shared" si="38"/>
        <v>2.5600000000000002E-3</v>
      </c>
      <c r="I181" s="132"/>
      <c r="J181" s="132"/>
      <c r="K181" s="74">
        <f t="shared" si="39"/>
        <v>5.0000000000000001E-4</v>
      </c>
      <c r="L181" s="80"/>
      <c r="M181" s="80"/>
      <c r="N181" s="80"/>
      <c r="O181" s="43">
        <f t="shared" si="40"/>
        <v>9.2550000000000011E-3</v>
      </c>
      <c r="P181" s="43">
        <f t="shared" si="40"/>
        <v>5.41</v>
      </c>
      <c r="Q181" s="87">
        <f t="shared" si="40"/>
        <v>1.0592000000000001E-2</v>
      </c>
      <c r="R181" s="80"/>
      <c r="S181" s="43">
        <f t="shared" si="41"/>
        <v>0.28861999999999999</v>
      </c>
      <c r="T181" s="80"/>
      <c r="U181" s="80"/>
      <c r="V181" s="87">
        <f t="shared" si="42"/>
        <v>5.0000000000000001E-3</v>
      </c>
      <c r="W181" s="80"/>
      <c r="X181" s="80"/>
      <c r="Y181" s="80"/>
      <c r="Z181" s="80"/>
      <c r="AA181" s="80"/>
      <c r="AB181" s="80"/>
      <c r="AC181" s="43">
        <f t="shared" si="43"/>
        <v>4.7642000000000004E-2</v>
      </c>
      <c r="AD181" s="40">
        <f t="shared" si="44"/>
        <v>2.2409342868023527E-3</v>
      </c>
      <c r="AE181" s="40">
        <f t="shared" si="45"/>
        <v>5.4161553759573481E-4</v>
      </c>
      <c r="AF181" s="40">
        <f t="shared" si="46"/>
        <v>1.9580671095502052E-3</v>
      </c>
    </row>
    <row r="182" spans="1:32" x14ac:dyDescent="0.2">
      <c r="A182" s="6">
        <f t="shared" si="36"/>
        <v>201602105</v>
      </c>
      <c r="B182" s="103" t="str">
        <f t="shared" si="36"/>
        <v>UDEQ</v>
      </c>
      <c r="C182" s="103">
        <f t="shared" si="36"/>
        <v>4953000</v>
      </c>
      <c r="D182" s="104">
        <f t="shared" si="36"/>
        <v>421.48719360000001</v>
      </c>
      <c r="E182" s="11">
        <f t="shared" si="36"/>
        <v>42521.53125</v>
      </c>
      <c r="F182" s="43">
        <f t="shared" si="37"/>
        <v>2.8319999999999999</v>
      </c>
      <c r="G182" s="80"/>
      <c r="H182" s="74">
        <f t="shared" si="38"/>
        <v>1.771E-3</v>
      </c>
      <c r="I182" s="132"/>
      <c r="J182" s="132"/>
      <c r="K182" s="74">
        <f t="shared" si="39"/>
        <v>5.0000000000000001E-4</v>
      </c>
      <c r="L182" s="80"/>
      <c r="M182" s="80"/>
      <c r="N182" s="80"/>
      <c r="O182" s="43">
        <f t="shared" si="40"/>
        <v>1.038E-2</v>
      </c>
      <c r="P182" s="43">
        <f t="shared" si="40"/>
        <v>3.58</v>
      </c>
      <c r="Q182" s="87">
        <f t="shared" si="40"/>
        <v>1.5654999999999999E-2</v>
      </c>
      <c r="R182" s="80"/>
      <c r="S182" s="43">
        <f t="shared" si="41"/>
        <v>0.52224999999999999</v>
      </c>
      <c r="T182" s="80"/>
      <c r="U182" s="80"/>
      <c r="V182" s="87">
        <f t="shared" si="42"/>
        <v>5.0000000000000001E-3</v>
      </c>
      <c r="W182" s="80"/>
      <c r="X182" s="80"/>
      <c r="Y182" s="80"/>
      <c r="Z182" s="80"/>
      <c r="AA182" s="80"/>
      <c r="AB182" s="80"/>
      <c r="AC182" s="43">
        <f t="shared" si="43"/>
        <v>0.1167</v>
      </c>
      <c r="AD182" s="40">
        <f t="shared" si="44"/>
        <v>5.5278954802259889E-3</v>
      </c>
      <c r="AE182" s="40">
        <f t="shared" si="45"/>
        <v>6.2535310734463279E-4</v>
      </c>
      <c r="AF182" s="40">
        <f t="shared" si="46"/>
        <v>3.6652542372881359E-3</v>
      </c>
    </row>
    <row r="183" spans="1:32" x14ac:dyDescent="0.2">
      <c r="A183" s="6" t="str">
        <f t="shared" si="36"/>
        <v>nwisut.01.01601024</v>
      </c>
      <c r="B183" s="103" t="str">
        <f t="shared" si="36"/>
        <v>USGS</v>
      </c>
      <c r="C183" s="103">
        <f t="shared" si="36"/>
        <v>9379500</v>
      </c>
      <c r="D183" s="104">
        <f t="shared" si="36"/>
        <v>420.92392320000005</v>
      </c>
      <c r="E183" s="11">
        <f t="shared" si="36"/>
        <v>42521.541666666664</v>
      </c>
      <c r="F183" s="43">
        <f t="shared" si="37"/>
        <v>4.91</v>
      </c>
      <c r="G183" s="80"/>
      <c r="H183" s="74">
        <f t="shared" si="38"/>
        <v>2.8999999999999998E-3</v>
      </c>
      <c r="I183" s="132"/>
      <c r="J183" s="132"/>
      <c r="K183" s="74">
        <f t="shared" si="39"/>
        <v>2.3599999999999999E-4</v>
      </c>
      <c r="L183" s="80"/>
      <c r="M183" s="80"/>
      <c r="N183" s="80"/>
      <c r="O183" s="43">
        <f t="shared" si="40"/>
        <v>1.2800000000000001E-2</v>
      </c>
      <c r="P183" s="43">
        <f t="shared" si="40"/>
        <v>7.45</v>
      </c>
      <c r="Q183" s="87">
        <f t="shared" si="40"/>
        <v>1.66E-2</v>
      </c>
      <c r="R183" s="80"/>
      <c r="S183" s="43">
        <f t="shared" si="41"/>
        <v>0.47599999999999998</v>
      </c>
      <c r="T183" s="80"/>
      <c r="U183" s="80"/>
      <c r="V183" s="87">
        <f t="shared" si="42"/>
        <v>6.3E-3</v>
      </c>
      <c r="W183" s="80"/>
      <c r="X183" s="80"/>
      <c r="Y183" s="80"/>
      <c r="Z183" s="80"/>
      <c r="AA183" s="80"/>
      <c r="AB183" s="80"/>
      <c r="AC183" s="43">
        <f t="shared" si="43"/>
        <v>6.4799999999999996E-2</v>
      </c>
      <c r="AD183" s="40">
        <f t="shared" si="44"/>
        <v>3.3808553971486762E-3</v>
      </c>
      <c r="AE183" s="40">
        <f t="shared" si="45"/>
        <v>5.9063136456211811E-4</v>
      </c>
      <c r="AF183" s="40">
        <f t="shared" si="46"/>
        <v>2.6069246435845212E-3</v>
      </c>
    </row>
    <row r="184" spans="1:32" x14ac:dyDescent="0.2">
      <c r="A184" s="6">
        <f t="shared" si="36"/>
        <v>201602157</v>
      </c>
      <c r="B184" s="103" t="str">
        <f t="shared" si="36"/>
        <v>UDEQ</v>
      </c>
      <c r="C184" s="103">
        <f t="shared" si="36"/>
        <v>4953000</v>
      </c>
      <c r="D184" s="104">
        <f t="shared" si="36"/>
        <v>421.48719360000001</v>
      </c>
      <c r="E184" s="11">
        <f t="shared" si="36"/>
        <v>42526.291666666664</v>
      </c>
      <c r="F184" s="43">
        <f t="shared" si="37"/>
        <v>7.1532999999999998</v>
      </c>
      <c r="G184" s="80"/>
      <c r="H184" s="74">
        <f t="shared" si="38"/>
        <v>4.0720000000000001E-3</v>
      </c>
      <c r="I184" s="132"/>
      <c r="J184" s="132"/>
      <c r="K184" s="74">
        <f t="shared" si="39"/>
        <v>6.1499999999999999E-4</v>
      </c>
      <c r="L184" s="80"/>
      <c r="M184" s="80"/>
      <c r="N184" s="80"/>
      <c r="O184" s="43">
        <f t="shared" si="40"/>
        <v>2.3956999999999999E-2</v>
      </c>
      <c r="P184" s="43">
        <f t="shared" si="40"/>
        <v>9.66</v>
      </c>
      <c r="Q184" s="87">
        <f t="shared" si="40"/>
        <v>4.1453999999999998E-2</v>
      </c>
      <c r="R184" s="80"/>
      <c r="S184" s="43">
        <f t="shared" si="41"/>
        <v>0.60497000000000001</v>
      </c>
      <c r="T184" s="80"/>
      <c r="U184" s="80"/>
      <c r="V184" s="87">
        <f t="shared" si="42"/>
        <v>6.842E-3</v>
      </c>
      <c r="W184" s="80"/>
      <c r="X184" s="80"/>
      <c r="Y184" s="80"/>
      <c r="Z184" s="80"/>
      <c r="AA184" s="80"/>
      <c r="AB184" s="80"/>
      <c r="AC184" s="43">
        <f t="shared" si="43"/>
        <v>0.14863999999999999</v>
      </c>
      <c r="AD184" s="40">
        <f t="shared" si="44"/>
        <v>5.7950875819551811E-3</v>
      </c>
      <c r="AE184" s="40">
        <f t="shared" si="45"/>
        <v>5.6924775977520872E-4</v>
      </c>
      <c r="AF184" s="40">
        <f t="shared" si="46"/>
        <v>3.3490836397187312E-3</v>
      </c>
    </row>
    <row r="185" spans="1:32" x14ac:dyDescent="0.2">
      <c r="A185" s="6" t="str">
        <f t="shared" si="36"/>
        <v>SJMH_060716L</v>
      </c>
      <c r="B185" s="103" t="str">
        <f t="shared" si="36"/>
        <v>USEPA Regions</v>
      </c>
      <c r="C185" s="103" t="str">
        <f t="shared" si="36"/>
        <v>SJMH</v>
      </c>
      <c r="D185" s="104">
        <f t="shared" si="36"/>
        <v>421.32625920000004</v>
      </c>
      <c r="E185" s="11">
        <f t="shared" si="36"/>
        <v>42528.5</v>
      </c>
      <c r="F185" s="43">
        <f t="shared" si="37"/>
        <v>11</v>
      </c>
      <c r="G185" s="80"/>
      <c r="H185" s="74">
        <f t="shared" si="38"/>
        <v>5.7000000000000002E-3</v>
      </c>
      <c r="I185" s="132"/>
      <c r="J185" s="132"/>
      <c r="K185" s="74">
        <f t="shared" si="39"/>
        <v>4.6999999999999999E-4</v>
      </c>
      <c r="L185" s="80"/>
      <c r="M185" s="80"/>
      <c r="N185" s="80"/>
      <c r="O185" s="43">
        <f t="shared" si="40"/>
        <v>2.4E-2</v>
      </c>
      <c r="P185" s="43">
        <f t="shared" si="40"/>
        <v>11</v>
      </c>
      <c r="Q185" s="87">
        <f t="shared" si="40"/>
        <v>4.8000000000000001E-2</v>
      </c>
      <c r="R185" s="80"/>
      <c r="S185" s="43">
        <f t="shared" si="41"/>
        <v>0.53</v>
      </c>
      <c r="T185" s="80"/>
      <c r="U185" s="80"/>
      <c r="V185" s="87">
        <f t="shared" si="42"/>
        <v>6.4000000000000003E-3</v>
      </c>
      <c r="W185" s="80"/>
      <c r="X185" s="80"/>
      <c r="Y185" s="80"/>
      <c r="Z185" s="80"/>
      <c r="AA185" s="80"/>
      <c r="AB185" s="80"/>
      <c r="AC185" s="43">
        <f t="shared" si="43"/>
        <v>0.15</v>
      </c>
      <c r="AD185" s="40">
        <f t="shared" si="44"/>
        <v>4.3636363636363638E-3</v>
      </c>
      <c r="AE185" s="40">
        <f t="shared" si="45"/>
        <v>5.1818181818181824E-4</v>
      </c>
      <c r="AF185" s="40">
        <f t="shared" si="46"/>
        <v>2.1818181818181819E-3</v>
      </c>
    </row>
    <row r="186" spans="1:32" x14ac:dyDescent="0.2">
      <c r="A186" s="6">
        <f t="shared" si="36"/>
        <v>201602392</v>
      </c>
      <c r="B186" s="103" t="str">
        <f t="shared" si="36"/>
        <v>UDEQ</v>
      </c>
      <c r="C186" s="103">
        <f t="shared" si="36"/>
        <v>4953000</v>
      </c>
      <c r="D186" s="104">
        <f t="shared" si="36"/>
        <v>421.48719360000001</v>
      </c>
      <c r="E186" s="11">
        <f t="shared" si="36"/>
        <v>42534.409722222219</v>
      </c>
      <c r="F186" s="43">
        <f t="shared" si="37"/>
        <v>4.1166999999999998</v>
      </c>
      <c r="G186" s="80"/>
      <c r="H186" s="74">
        <f t="shared" si="38"/>
        <v>2.385E-3</v>
      </c>
      <c r="I186" s="132"/>
      <c r="J186" s="132"/>
      <c r="K186" s="74">
        <f t="shared" si="39"/>
        <v>1.94E-4</v>
      </c>
      <c r="L186" s="80"/>
      <c r="M186" s="80"/>
      <c r="N186" s="80"/>
      <c r="O186" s="43">
        <f t="shared" si="40"/>
        <v>1.0554000000000001E-2</v>
      </c>
      <c r="P186" s="43">
        <f t="shared" si="40"/>
        <v>6.41</v>
      </c>
      <c r="Q186" s="87">
        <f t="shared" si="40"/>
        <v>1.8461999999999999E-2</v>
      </c>
      <c r="R186" s="80"/>
      <c r="S186" s="43">
        <f t="shared" si="41"/>
        <v>0.26368000000000003</v>
      </c>
      <c r="T186" s="80"/>
      <c r="U186" s="80"/>
      <c r="V186" s="87">
        <f t="shared" si="42"/>
        <v>5.0000000000000001E-3</v>
      </c>
      <c r="W186" s="80"/>
      <c r="X186" s="80"/>
      <c r="Y186" s="80"/>
      <c r="Z186" s="80"/>
      <c r="AA186" s="80"/>
      <c r="AB186" s="80"/>
      <c r="AC186" s="43">
        <f t="shared" si="43"/>
        <v>5.8008999999999998E-2</v>
      </c>
      <c r="AD186" s="40">
        <f t="shared" si="44"/>
        <v>4.4846600432385166E-3</v>
      </c>
      <c r="AE186" s="40">
        <f t="shared" si="45"/>
        <v>5.7934753564748461E-4</v>
      </c>
      <c r="AF186" s="40">
        <f t="shared" si="46"/>
        <v>2.5637039376199388E-3</v>
      </c>
    </row>
    <row r="187" spans="1:32" x14ac:dyDescent="0.2">
      <c r="A187" s="6">
        <f t="shared" si="36"/>
        <v>201602467</v>
      </c>
      <c r="B187" s="103" t="str">
        <f t="shared" si="36"/>
        <v>UDEQ</v>
      </c>
      <c r="C187" s="103">
        <f t="shared" si="36"/>
        <v>4953000</v>
      </c>
      <c r="D187" s="104">
        <f t="shared" si="36"/>
        <v>421.48719360000001</v>
      </c>
      <c r="E187" s="11">
        <f t="shared" si="36"/>
        <v>42539.541666666664</v>
      </c>
      <c r="F187" s="43">
        <f t="shared" si="37"/>
        <v>3.4861999999999997</v>
      </c>
      <c r="G187" s="80"/>
      <c r="H187" s="74">
        <f t="shared" si="38"/>
        <v>2.0769999999999999E-3</v>
      </c>
      <c r="I187" s="132"/>
      <c r="J187" s="132"/>
      <c r="K187" s="74">
        <f t="shared" si="39"/>
        <v>1.8200000000000001E-4</v>
      </c>
      <c r="L187" s="80"/>
      <c r="M187" s="80"/>
      <c r="N187" s="80"/>
      <c r="O187" s="43">
        <f t="shared" si="40"/>
        <v>7.4580000000000002E-3</v>
      </c>
      <c r="P187" s="43">
        <f t="shared" si="40"/>
        <v>4.46</v>
      </c>
      <c r="Q187" s="87">
        <f t="shared" si="40"/>
        <v>1.3553000000000001E-2</v>
      </c>
      <c r="R187" s="80"/>
      <c r="S187" s="43">
        <f t="shared" si="41"/>
        <v>0.24283000000000002</v>
      </c>
      <c r="T187" s="80"/>
      <c r="U187" s="80"/>
      <c r="V187" s="87">
        <f t="shared" si="42"/>
        <v>5.0000000000000001E-3</v>
      </c>
      <c r="W187" s="80"/>
      <c r="X187" s="80"/>
      <c r="Y187" s="80"/>
      <c r="Z187" s="80"/>
      <c r="AA187" s="80"/>
      <c r="AB187" s="80"/>
      <c r="AC187" s="43">
        <f t="shared" si="43"/>
        <v>4.7063000000000001E-2</v>
      </c>
      <c r="AD187" s="40">
        <f t="shared" si="44"/>
        <v>3.8876140209970749E-3</v>
      </c>
      <c r="AE187" s="40">
        <f t="shared" si="45"/>
        <v>5.9577763754230966E-4</v>
      </c>
      <c r="AF187" s="40">
        <f t="shared" si="46"/>
        <v>2.1392920658596755E-3</v>
      </c>
    </row>
    <row r="188" spans="1:32" x14ac:dyDescent="0.2">
      <c r="A188" s="6">
        <f t="shared" si="36"/>
        <v>201602558</v>
      </c>
      <c r="B188" s="103" t="str">
        <f t="shared" si="36"/>
        <v>UDEQ</v>
      </c>
      <c r="C188" s="103">
        <f t="shared" si="36"/>
        <v>4953000</v>
      </c>
      <c r="D188" s="104">
        <f t="shared" si="36"/>
        <v>421.48719360000001</v>
      </c>
      <c r="E188" s="11">
        <f t="shared" si="36"/>
        <v>42546.520833333336</v>
      </c>
      <c r="F188" s="43">
        <f t="shared" si="37"/>
        <v>2.9443000000000001</v>
      </c>
      <c r="G188" s="80"/>
      <c r="H188" s="74">
        <f t="shared" si="38"/>
        <v>1.7929999999999999E-3</v>
      </c>
      <c r="I188" s="132"/>
      <c r="J188" s="132"/>
      <c r="K188" s="74">
        <f t="shared" si="39"/>
        <v>1.06E-4</v>
      </c>
      <c r="L188" s="80"/>
      <c r="M188" s="80"/>
      <c r="N188" s="80"/>
      <c r="O188" s="43">
        <f t="shared" si="40"/>
        <v>5.7080000000000004E-3</v>
      </c>
      <c r="P188" s="43">
        <f t="shared" si="40"/>
        <v>3.06</v>
      </c>
      <c r="Q188" s="87">
        <f t="shared" si="40"/>
        <v>7.6189999999999999E-3</v>
      </c>
      <c r="R188" s="80"/>
      <c r="S188" s="43">
        <f t="shared" si="41"/>
        <v>0.16136</v>
      </c>
      <c r="T188" s="80"/>
      <c r="U188" s="80"/>
      <c r="V188" s="87">
        <f t="shared" si="42"/>
        <v>5.0000000000000001E-3</v>
      </c>
      <c r="W188" s="80"/>
      <c r="X188" s="80"/>
      <c r="Y188" s="80"/>
      <c r="Z188" s="80"/>
      <c r="AA188" s="80"/>
      <c r="AB188" s="80"/>
      <c r="AC188" s="43">
        <f t="shared" si="43"/>
        <v>2.8393999999999999E-2</v>
      </c>
      <c r="AD188" s="40">
        <f t="shared" si="44"/>
        <v>2.5877118500152838E-3</v>
      </c>
      <c r="AE188" s="40">
        <f t="shared" si="45"/>
        <v>6.0897327038684915E-4</v>
      </c>
      <c r="AF188" s="40">
        <f t="shared" si="46"/>
        <v>1.9386611418673368E-3</v>
      </c>
    </row>
    <row r="189" spans="1:32" x14ac:dyDescent="0.2">
      <c r="A189" s="6" t="str">
        <f t="shared" si="36"/>
        <v>SJMH_110516</v>
      </c>
      <c r="B189" s="103" t="str">
        <f t="shared" si="36"/>
        <v>USEPA Regions</v>
      </c>
      <c r="C189" s="103" t="str">
        <f t="shared" si="36"/>
        <v>SJMH</v>
      </c>
      <c r="D189" s="104">
        <f t="shared" si="36"/>
        <v>421.32625920000004</v>
      </c>
      <c r="E189" s="11">
        <f t="shared" si="36"/>
        <v>42679.65625</v>
      </c>
      <c r="F189" s="43">
        <f t="shared" si="37"/>
        <v>3.5</v>
      </c>
      <c r="G189" s="80"/>
      <c r="H189" s="74">
        <f t="shared" si="38"/>
        <v>1E-3</v>
      </c>
      <c r="I189" s="132"/>
      <c r="J189" s="132"/>
      <c r="K189" s="74">
        <f t="shared" si="39"/>
        <v>4.2999999999999995E-5</v>
      </c>
      <c r="L189" s="80"/>
      <c r="M189" s="80"/>
      <c r="N189" s="80"/>
      <c r="O189" s="43">
        <f t="shared" si="40"/>
        <v>5.0000000000000001E-3</v>
      </c>
      <c r="P189" s="43">
        <f t="shared" si="40"/>
        <v>2.4</v>
      </c>
      <c r="Q189" s="87">
        <f t="shared" si="40"/>
        <v>2.1000000000000003E-3</v>
      </c>
      <c r="R189" s="80"/>
      <c r="S189" s="43">
        <f t="shared" si="41"/>
        <v>8.2000000000000003E-2</v>
      </c>
      <c r="T189" s="80"/>
      <c r="U189" s="80"/>
      <c r="V189" s="87">
        <f t="shared" si="42"/>
        <v>2.7000000000000001E-3</v>
      </c>
      <c r="W189" s="80"/>
      <c r="X189" s="80"/>
      <c r="Y189" s="80"/>
      <c r="Z189" s="80"/>
      <c r="AA189" s="80"/>
      <c r="AB189" s="80"/>
      <c r="AC189" s="43">
        <f t="shared" si="43"/>
        <v>1.2E-2</v>
      </c>
      <c r="AD189" s="40">
        <f t="shared" si="44"/>
        <v>6.0000000000000006E-4</v>
      </c>
      <c r="AE189" s="40">
        <f t="shared" si="45"/>
        <v>2.8571428571428574E-4</v>
      </c>
      <c r="AF189" s="40">
        <f t="shared" si="46"/>
        <v>1.4285714285714286E-3</v>
      </c>
    </row>
    <row r="191" spans="1:32" x14ac:dyDescent="0.2">
      <c r="E191" s="11"/>
    </row>
    <row r="192" spans="1:32" x14ac:dyDescent="0.2">
      <c r="E192" s="11"/>
    </row>
    <row r="193" spans="5:5" x14ac:dyDescent="0.2">
      <c r="E193" s="11"/>
    </row>
    <row r="194" spans="5:5" x14ac:dyDescent="0.2">
      <c r="E194" s="11"/>
    </row>
    <row r="195" spans="5:5" x14ac:dyDescent="0.2">
      <c r="E195" s="11"/>
    </row>
    <row r="196" spans="5:5" x14ac:dyDescent="0.2">
      <c r="E196" s="11"/>
    </row>
    <row r="197" spans="5:5" x14ac:dyDescent="0.2">
      <c r="E197" s="11"/>
    </row>
    <row r="198" spans="5:5" x14ac:dyDescent="0.2">
      <c r="E198" s="11"/>
    </row>
    <row r="199" spans="5:5" x14ac:dyDescent="0.2">
      <c r="E199" s="11"/>
    </row>
    <row r="200" spans="5:5" x14ac:dyDescent="0.2">
      <c r="E200" s="11"/>
    </row>
    <row r="201" spans="5:5" x14ac:dyDescent="0.2">
      <c r="E201" s="11"/>
    </row>
    <row r="202" spans="5:5" x14ac:dyDescent="0.2">
      <c r="E202" s="11"/>
    </row>
    <row r="203" spans="5:5" x14ac:dyDescent="0.2">
      <c r="E203" s="11"/>
    </row>
    <row r="204" spans="5:5" x14ac:dyDescent="0.2">
      <c r="E204" s="11"/>
    </row>
    <row r="205" spans="5:5" x14ac:dyDescent="0.2">
      <c r="E205" s="11"/>
    </row>
    <row r="206" spans="5:5" x14ac:dyDescent="0.2">
      <c r="E206" s="11"/>
    </row>
    <row r="207" spans="5:5" x14ac:dyDescent="0.2">
      <c r="E207" s="11"/>
    </row>
    <row r="208" spans="5:5" x14ac:dyDescent="0.2">
      <c r="E208" s="11"/>
    </row>
    <row r="209" spans="5:5" x14ac:dyDescent="0.2">
      <c r="E209" s="11"/>
    </row>
    <row r="210" spans="5:5" x14ac:dyDescent="0.2">
      <c r="E210" s="11"/>
    </row>
    <row r="211" spans="5:5" x14ac:dyDescent="0.2">
      <c r="E211" s="11"/>
    </row>
    <row r="212" spans="5:5" x14ac:dyDescent="0.2">
      <c r="E212" s="11"/>
    </row>
    <row r="213" spans="5:5" x14ac:dyDescent="0.2">
      <c r="E213" s="11"/>
    </row>
    <row r="214" spans="5:5" x14ac:dyDescent="0.2">
      <c r="E214" s="11"/>
    </row>
    <row r="215" spans="5:5" x14ac:dyDescent="0.2">
      <c r="E215" s="11"/>
    </row>
    <row r="216" spans="5:5" x14ac:dyDescent="0.2">
      <c r="E216" s="11"/>
    </row>
    <row r="217" spans="5:5" x14ac:dyDescent="0.2">
      <c r="E217" s="11"/>
    </row>
    <row r="218" spans="5:5" x14ac:dyDescent="0.2">
      <c r="E218" s="11"/>
    </row>
    <row r="219" spans="5:5" x14ac:dyDescent="0.2">
      <c r="E219" s="11"/>
    </row>
    <row r="220" spans="5:5" x14ac:dyDescent="0.2">
      <c r="E220" s="11"/>
    </row>
    <row r="221" spans="5:5" x14ac:dyDescent="0.2">
      <c r="E221" s="11"/>
    </row>
    <row r="222" spans="5:5" x14ac:dyDescent="0.2">
      <c r="E222" s="11"/>
    </row>
    <row r="223" spans="5:5" x14ac:dyDescent="0.2">
      <c r="E223" s="11"/>
    </row>
    <row r="224" spans="5:5" x14ac:dyDescent="0.2">
      <c r="E224" s="11"/>
    </row>
    <row r="225" spans="5:5" x14ac:dyDescent="0.2">
      <c r="E225" s="11"/>
    </row>
    <row r="226" spans="5:5" x14ac:dyDescent="0.2">
      <c r="E226" s="11"/>
    </row>
    <row r="227" spans="5:5" x14ac:dyDescent="0.2">
      <c r="E227" s="11"/>
    </row>
    <row r="228" spans="5:5" x14ac:dyDescent="0.2">
      <c r="E228" s="11"/>
    </row>
  </sheetData>
  <sheetProtection algorithmName="SHA-512" hashValue="uqMbNrckFj8DKTW6l35+CWLSnh5UVwR4bjwzy+fOiMyeFFI3jBjAOrsxHs3I1EYEt9gYzKcwWnEo4O6q+R7I7g==" saltValue="sD2umahL0iOPvxbSNaVJEg==" spinCount="100000" sheet="1" scenarios="1"/>
  <mergeCells count="2">
    <mergeCell ref="F1:AC1"/>
    <mergeCell ref="F99:AC99"/>
  </mergeCells>
  <pageMargins left="0.7" right="0.7" top="0.75" bottom="0.75" header="0.3" footer="0.3"/>
  <pageSetup paperSize="3" scale="50" orientation="landscape" r:id="rId1"/>
  <headerFooter>
    <oddFooter>&amp;L&amp;Z&amp;F&amp;R&amp;D &amp;T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22</vt:i4>
      </vt:variant>
    </vt:vector>
  </HeadingPairs>
  <TitlesOfParts>
    <vt:vector size="22" baseType="lpstr">
      <vt:lpstr>README</vt:lpstr>
      <vt:lpstr>Cement Creek RK 12.5</vt:lpstr>
      <vt:lpstr>Silverton RK 16</vt:lpstr>
      <vt:lpstr>Bakers Bridge RK 64</vt:lpstr>
      <vt:lpstr>Durango RK 95</vt:lpstr>
      <vt:lpstr>Fig 9-20 Snowmelt Graphics</vt:lpstr>
      <vt:lpstr>SUIT RK 103</vt:lpstr>
      <vt:lpstr>SUIT RK 130</vt:lpstr>
      <vt:lpstr>Cedar Hill RK 147</vt:lpstr>
      <vt:lpstr>NSW020 RK 152</vt:lpstr>
      <vt:lpstr>ADW021 RK 157</vt:lpstr>
      <vt:lpstr>ADW010 RK 163</vt:lpstr>
      <vt:lpstr>FW012 RK 177 </vt:lpstr>
      <vt:lpstr>FW040 RK 190</vt:lpstr>
      <vt:lpstr>SJ LVW020 RK 196</vt:lpstr>
      <vt:lpstr>SJ LVW030 RK 204</vt:lpstr>
      <vt:lpstr>SJFP RK 214</vt:lpstr>
      <vt:lpstr>SJ Shiprock RK 246</vt:lpstr>
      <vt:lpstr>SJ 4 Corners RK 297</vt:lpstr>
      <vt:lpstr>SJ Mont Cr RK 346</vt:lpstr>
      <vt:lpstr>SJ Bluff RK 377</vt:lpstr>
      <vt:lpstr>SJ MexHat RK 421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EPA/ORD GKM Release Study</dc:title>
  <dc:creator>K Sullivan</dc:creator>
  <cp:keywords>Post event</cp:keywords>
  <cp:lastModifiedBy>K Sullivan</cp:lastModifiedBy>
  <cp:lastPrinted>2016-11-22T21:23:44Z</cp:lastPrinted>
  <dcterms:created xsi:type="dcterms:W3CDTF">2015-10-21T22:00:32Z</dcterms:created>
  <dcterms:modified xsi:type="dcterms:W3CDTF">2017-07-29T22:35:55Z</dcterms:modified>
  <cp:category>Concentrations</cp:category>
</cp:coreProperties>
</file>