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xml" ContentType="application/vnd.openxmlformats-officedocument.drawing+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drawings/drawing3.xml" ContentType="application/vnd.openxmlformats-officedocument.drawing+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drawings/drawing4.xml" ContentType="application/vnd.openxmlformats-officedocument.drawingml.chartshapes+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drawings/drawing5.xml" ContentType="application/vnd.openxmlformats-officedocument.drawingml.chartshapes+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drawings/drawing6.xml" ContentType="application/vnd.openxmlformats-officedocument.drawing+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harts/chart37.xml" ContentType="application/vnd.openxmlformats-officedocument.drawingml.chart+xml"/>
  <Override PartName="/xl/charts/style37.xml" ContentType="application/vnd.ms-office.chartstyle+xml"/>
  <Override PartName="/xl/charts/colors37.xml" ContentType="application/vnd.ms-office.chartcolorstyle+xml"/>
  <Override PartName="/xl/charts/chart38.xml" ContentType="application/vnd.openxmlformats-officedocument.drawingml.chart+xml"/>
  <Override PartName="/xl/charts/style38.xml" ContentType="application/vnd.ms-office.chartstyle+xml"/>
  <Override PartName="/xl/charts/colors38.xml" ContentType="application/vnd.ms-office.chartcolorstyle+xml"/>
  <Override PartName="/xl/charts/chart39.xml" ContentType="application/vnd.openxmlformats-officedocument.drawingml.chart+xml"/>
  <Override PartName="/xl/charts/style39.xml" ContentType="application/vnd.ms-office.chartstyle+xml"/>
  <Override PartName="/xl/charts/colors39.xml" ContentType="application/vnd.ms-office.chartcolorstyle+xml"/>
  <Override PartName="/xl/drawings/drawing7.xml" ContentType="application/vnd.openxmlformats-officedocument.drawing+xml"/>
  <Override PartName="/xl/charts/chart40.xml" ContentType="application/vnd.openxmlformats-officedocument.drawingml.chart+xml"/>
  <Override PartName="/xl/charts/style40.xml" ContentType="application/vnd.ms-office.chartstyle+xml"/>
  <Override PartName="/xl/charts/colors40.xml" ContentType="application/vnd.ms-office.chartcolorstyle+xml"/>
  <Override PartName="/xl/charts/chart41.xml" ContentType="application/vnd.openxmlformats-officedocument.drawingml.chart+xml"/>
  <Override PartName="/xl/charts/style41.xml" ContentType="application/vnd.ms-office.chartstyle+xml"/>
  <Override PartName="/xl/charts/colors41.xml" ContentType="application/vnd.ms-office.chartcolorstyle+xml"/>
  <Override PartName="/xl/charts/chart42.xml" ContentType="application/vnd.openxmlformats-officedocument.drawingml.chart+xml"/>
  <Override PartName="/xl/charts/style42.xml" ContentType="application/vnd.ms-office.chartstyle+xml"/>
  <Override PartName="/xl/charts/colors42.xml" ContentType="application/vnd.ms-office.chartcolorstyle+xml"/>
  <Override PartName="/xl/charts/chart43.xml" ContentType="application/vnd.openxmlformats-officedocument.drawingml.chart+xml"/>
  <Override PartName="/xl/charts/style43.xml" ContentType="application/vnd.ms-office.chartstyle+xml"/>
  <Override PartName="/xl/charts/colors43.xml" ContentType="application/vnd.ms-office.chartcolorstyle+xml"/>
  <Override PartName="/xl/charts/chart44.xml" ContentType="application/vnd.openxmlformats-officedocument.drawingml.chart+xml"/>
  <Override PartName="/xl/charts/style44.xml" ContentType="application/vnd.ms-office.chartstyle+xml"/>
  <Override PartName="/xl/charts/colors44.xml" ContentType="application/vnd.ms-office.chartcolorstyle+xml"/>
  <Override PartName="/xl/charts/chart45.xml" ContentType="application/vnd.openxmlformats-officedocument.drawingml.chart+xml"/>
  <Override PartName="/xl/charts/style45.xml" ContentType="application/vnd.ms-office.chartstyle+xml"/>
  <Override PartName="/xl/charts/colors45.xml" ContentType="application/vnd.ms-office.chartcolorstyle+xml"/>
  <Override PartName="/xl/charts/chart46.xml" ContentType="application/vnd.openxmlformats-officedocument.drawingml.chart+xml"/>
  <Override PartName="/xl/charts/style46.xml" ContentType="application/vnd.ms-office.chartstyle+xml"/>
  <Override PartName="/xl/charts/colors46.xml" ContentType="application/vnd.ms-office.chartcolorstyle+xml"/>
  <Override PartName="/xl/charts/chart47.xml" ContentType="application/vnd.openxmlformats-officedocument.drawingml.chart+xml"/>
  <Override PartName="/xl/charts/style47.xml" ContentType="application/vnd.ms-office.chartstyle+xml"/>
  <Override PartName="/xl/charts/colors47.xml" ContentType="application/vnd.ms-office.chartcolorstyle+xml"/>
  <Override PartName="/xl/charts/chart48.xml" ContentType="application/vnd.openxmlformats-officedocument.drawingml.chart+xml"/>
  <Override PartName="/xl/charts/style48.xml" ContentType="application/vnd.ms-office.chartstyle+xml"/>
  <Override PartName="/xl/charts/colors48.xml" ContentType="application/vnd.ms-office.chartcolorstyle+xml"/>
  <Override PartName="/xl/drawings/drawing8.xml" ContentType="application/vnd.openxmlformats-officedocument.drawing+xml"/>
  <Override PartName="/xl/charts/chart49.xml" ContentType="application/vnd.openxmlformats-officedocument.drawingml.chart+xml"/>
  <Override PartName="/xl/charts/style49.xml" ContentType="application/vnd.ms-office.chartstyle+xml"/>
  <Override PartName="/xl/charts/colors49.xml" ContentType="application/vnd.ms-office.chartcolorstyle+xml"/>
  <Override PartName="/xl/charts/chart50.xml" ContentType="application/vnd.openxmlformats-officedocument.drawingml.chart+xml"/>
  <Override PartName="/xl/charts/style50.xml" ContentType="application/vnd.ms-office.chartstyle+xml"/>
  <Override PartName="/xl/charts/colors50.xml" ContentType="application/vnd.ms-office.chartcolorstyle+xml"/>
  <Override PartName="/xl/charts/chart51.xml" ContentType="application/vnd.openxmlformats-officedocument.drawingml.chart+xml"/>
  <Override PartName="/xl/charts/style51.xml" ContentType="application/vnd.ms-office.chartstyle+xml"/>
  <Override PartName="/xl/charts/colors51.xml" ContentType="application/vnd.ms-office.chartcolorstyle+xml"/>
  <Override PartName="/xl/charts/chart52.xml" ContentType="application/vnd.openxmlformats-officedocument.drawingml.chart+xml"/>
  <Override PartName="/xl/charts/style52.xml" ContentType="application/vnd.ms-office.chartstyle+xml"/>
  <Override PartName="/xl/charts/colors52.xml" ContentType="application/vnd.ms-office.chartcolorstyle+xml"/>
  <Override PartName="/xl/charts/chart53.xml" ContentType="application/vnd.openxmlformats-officedocument.drawingml.chart+xml"/>
  <Override PartName="/xl/charts/style53.xml" ContentType="application/vnd.ms-office.chartstyle+xml"/>
  <Override PartName="/xl/charts/colors53.xml" ContentType="application/vnd.ms-office.chartcolorstyle+xml"/>
  <Override PartName="/xl/charts/chart54.xml" ContentType="application/vnd.openxmlformats-officedocument.drawingml.chart+xml"/>
  <Override PartName="/xl/charts/style54.xml" ContentType="application/vnd.ms-office.chartstyle+xml"/>
  <Override PartName="/xl/charts/colors54.xml" ContentType="application/vnd.ms-office.chartcolorstyle+xml"/>
  <Override PartName="/xl/charts/chart55.xml" ContentType="application/vnd.openxmlformats-officedocument.drawingml.chart+xml"/>
  <Override PartName="/xl/charts/style55.xml" ContentType="application/vnd.ms-office.chartstyle+xml"/>
  <Override PartName="/xl/charts/colors55.xml" ContentType="application/vnd.ms-office.chartcolorstyle+xml"/>
  <Override PartName="/xl/charts/chart56.xml" ContentType="application/vnd.openxmlformats-officedocument.drawingml.chart+xml"/>
  <Override PartName="/xl/charts/style56.xml" ContentType="application/vnd.ms-office.chartstyle+xml"/>
  <Override PartName="/xl/charts/colors56.xml" ContentType="application/vnd.ms-office.chartcolorstyle+xml"/>
  <Override PartName="/xl/charts/chart57.xml" ContentType="application/vnd.openxmlformats-officedocument.drawingml.chart+xml"/>
  <Override PartName="/xl/charts/style57.xml" ContentType="application/vnd.ms-office.chartstyle+xml"/>
  <Override PartName="/xl/charts/colors57.xml" ContentType="application/vnd.ms-office.chartcolorstyle+xml"/>
  <Override PartName="/xl/drawings/drawing9.xml" ContentType="application/vnd.openxmlformats-officedocument.drawing+xml"/>
  <Override PartName="/xl/charts/chart58.xml" ContentType="application/vnd.openxmlformats-officedocument.drawingml.chart+xml"/>
  <Override PartName="/xl/charts/style58.xml" ContentType="application/vnd.ms-office.chartstyle+xml"/>
  <Override PartName="/xl/charts/colors58.xml" ContentType="application/vnd.ms-office.chartcolorstyle+xml"/>
  <Override PartName="/xl/charts/chart59.xml" ContentType="application/vnd.openxmlformats-officedocument.drawingml.chart+xml"/>
  <Override PartName="/xl/charts/style59.xml" ContentType="application/vnd.ms-office.chartstyle+xml"/>
  <Override PartName="/xl/charts/colors59.xml" ContentType="application/vnd.ms-office.chartcolorstyle+xml"/>
  <Override PartName="/xl/charts/chart60.xml" ContentType="application/vnd.openxmlformats-officedocument.drawingml.chart+xml"/>
  <Override PartName="/xl/charts/style60.xml" ContentType="application/vnd.ms-office.chartstyle+xml"/>
  <Override PartName="/xl/charts/colors60.xml" ContentType="application/vnd.ms-office.chartcolorstyle+xml"/>
  <Override PartName="/xl/charts/chart61.xml" ContentType="application/vnd.openxmlformats-officedocument.drawingml.chart+xml"/>
  <Override PartName="/xl/charts/style61.xml" ContentType="application/vnd.ms-office.chartstyle+xml"/>
  <Override PartName="/xl/charts/colors61.xml" ContentType="application/vnd.ms-office.chartcolorstyle+xml"/>
  <Override PartName="/xl/charts/chart62.xml" ContentType="application/vnd.openxmlformats-officedocument.drawingml.chart+xml"/>
  <Override PartName="/xl/charts/style62.xml" ContentType="application/vnd.ms-office.chartstyle+xml"/>
  <Override PartName="/xl/charts/colors62.xml" ContentType="application/vnd.ms-office.chartcolorstyle+xml"/>
  <Override PartName="/xl/charts/chart63.xml" ContentType="application/vnd.openxmlformats-officedocument.drawingml.chart+xml"/>
  <Override PartName="/xl/charts/style63.xml" ContentType="application/vnd.ms-office.chartstyle+xml"/>
  <Override PartName="/xl/charts/colors63.xml" ContentType="application/vnd.ms-office.chartcolorstyle+xml"/>
  <Override PartName="/xl/charts/chart64.xml" ContentType="application/vnd.openxmlformats-officedocument.drawingml.chart+xml"/>
  <Override PartName="/xl/charts/style64.xml" ContentType="application/vnd.ms-office.chartstyle+xml"/>
  <Override PartName="/xl/charts/colors64.xml" ContentType="application/vnd.ms-office.chartcolorstyle+xml"/>
  <Override PartName="/xl/charts/chart65.xml" ContentType="application/vnd.openxmlformats-officedocument.drawingml.chart+xml"/>
  <Override PartName="/xl/charts/style65.xml" ContentType="application/vnd.ms-office.chartstyle+xml"/>
  <Override PartName="/xl/charts/colors65.xml" ContentType="application/vnd.ms-office.chartcolorstyle+xml"/>
  <Override PartName="/xl/charts/chart66.xml" ContentType="application/vnd.openxmlformats-officedocument.drawingml.chart+xml"/>
  <Override PartName="/xl/charts/style66.xml" ContentType="application/vnd.ms-office.chartstyle+xml"/>
  <Override PartName="/xl/charts/colors66.xml" ContentType="application/vnd.ms-office.chartcolorstyle+xml"/>
  <Override PartName="/xl/drawings/drawing10.xml" ContentType="application/vnd.openxmlformats-officedocument.drawing+xml"/>
  <Override PartName="/xl/charts/chart67.xml" ContentType="application/vnd.openxmlformats-officedocument.drawingml.chart+xml"/>
  <Override PartName="/xl/charts/style67.xml" ContentType="application/vnd.ms-office.chartstyle+xml"/>
  <Override PartName="/xl/charts/colors67.xml" ContentType="application/vnd.ms-office.chartcolorstyle+xml"/>
  <Override PartName="/xl/charts/chart68.xml" ContentType="application/vnd.openxmlformats-officedocument.drawingml.chart+xml"/>
  <Override PartName="/xl/charts/style68.xml" ContentType="application/vnd.ms-office.chartstyle+xml"/>
  <Override PartName="/xl/charts/colors68.xml" ContentType="application/vnd.ms-office.chartcolorstyle+xml"/>
  <Override PartName="/xl/charts/chart69.xml" ContentType="application/vnd.openxmlformats-officedocument.drawingml.chart+xml"/>
  <Override PartName="/xl/charts/style69.xml" ContentType="application/vnd.ms-office.chartstyle+xml"/>
  <Override PartName="/xl/charts/colors69.xml" ContentType="application/vnd.ms-office.chartcolorstyle+xml"/>
  <Override PartName="/xl/charts/chart70.xml" ContentType="application/vnd.openxmlformats-officedocument.drawingml.chart+xml"/>
  <Override PartName="/xl/charts/style70.xml" ContentType="application/vnd.ms-office.chartstyle+xml"/>
  <Override PartName="/xl/charts/colors70.xml" ContentType="application/vnd.ms-office.chartcolorstyle+xml"/>
  <Override PartName="/xl/charts/chart71.xml" ContentType="application/vnd.openxmlformats-officedocument.drawingml.chart+xml"/>
  <Override PartName="/xl/charts/style71.xml" ContentType="application/vnd.ms-office.chartstyle+xml"/>
  <Override PartName="/xl/charts/colors71.xml" ContentType="application/vnd.ms-office.chartcolorstyle+xml"/>
  <Override PartName="/xl/charts/chart72.xml" ContentType="application/vnd.openxmlformats-officedocument.drawingml.chart+xml"/>
  <Override PartName="/xl/charts/style72.xml" ContentType="application/vnd.ms-office.chartstyle+xml"/>
  <Override PartName="/xl/charts/colors72.xml" ContentType="application/vnd.ms-office.chartcolorstyle+xml"/>
  <Override PartName="/xl/charts/chart73.xml" ContentType="application/vnd.openxmlformats-officedocument.drawingml.chart+xml"/>
  <Override PartName="/xl/charts/style73.xml" ContentType="application/vnd.ms-office.chartstyle+xml"/>
  <Override PartName="/xl/charts/colors73.xml" ContentType="application/vnd.ms-office.chartcolorstyle+xml"/>
  <Override PartName="/xl/charts/chart74.xml" ContentType="application/vnd.openxmlformats-officedocument.drawingml.chart+xml"/>
  <Override PartName="/xl/charts/style74.xml" ContentType="application/vnd.ms-office.chartstyle+xml"/>
  <Override PartName="/xl/charts/colors74.xml" ContentType="application/vnd.ms-office.chartcolorstyle+xml"/>
  <Override PartName="/xl/charts/chart75.xml" ContentType="application/vnd.openxmlformats-officedocument.drawingml.chart+xml"/>
  <Override PartName="/xl/charts/style75.xml" ContentType="application/vnd.ms-office.chartstyle+xml"/>
  <Override PartName="/xl/charts/colors75.xml" ContentType="application/vnd.ms-office.chartcolorstyle+xml"/>
  <Override PartName="/xl/drawings/drawing11.xml" ContentType="application/vnd.openxmlformats-officedocument.drawing+xml"/>
  <Override PartName="/xl/charts/chart76.xml" ContentType="application/vnd.openxmlformats-officedocument.drawingml.chart+xml"/>
  <Override PartName="/xl/charts/style76.xml" ContentType="application/vnd.ms-office.chartstyle+xml"/>
  <Override PartName="/xl/charts/colors76.xml" ContentType="application/vnd.ms-office.chartcolorstyle+xml"/>
  <Override PartName="/xl/charts/chart77.xml" ContentType="application/vnd.openxmlformats-officedocument.drawingml.chart+xml"/>
  <Override PartName="/xl/charts/style77.xml" ContentType="application/vnd.ms-office.chartstyle+xml"/>
  <Override PartName="/xl/charts/colors77.xml" ContentType="application/vnd.ms-office.chartcolorstyle+xml"/>
  <Override PartName="/xl/charts/chart78.xml" ContentType="application/vnd.openxmlformats-officedocument.drawingml.chart+xml"/>
  <Override PartName="/xl/charts/style78.xml" ContentType="application/vnd.ms-office.chartstyle+xml"/>
  <Override PartName="/xl/charts/colors78.xml" ContentType="application/vnd.ms-office.chartcolorstyle+xml"/>
  <Override PartName="/xl/charts/chart79.xml" ContentType="application/vnd.openxmlformats-officedocument.drawingml.chart+xml"/>
  <Override PartName="/xl/charts/style79.xml" ContentType="application/vnd.ms-office.chartstyle+xml"/>
  <Override PartName="/xl/charts/colors79.xml" ContentType="application/vnd.ms-office.chartcolorstyle+xml"/>
  <Override PartName="/xl/charts/chart80.xml" ContentType="application/vnd.openxmlformats-officedocument.drawingml.chart+xml"/>
  <Override PartName="/xl/charts/style80.xml" ContentType="application/vnd.ms-office.chartstyle+xml"/>
  <Override PartName="/xl/charts/colors80.xml" ContentType="application/vnd.ms-office.chartcolorstyle+xml"/>
  <Override PartName="/xl/charts/chart81.xml" ContentType="application/vnd.openxmlformats-officedocument.drawingml.chart+xml"/>
  <Override PartName="/xl/charts/style81.xml" ContentType="application/vnd.ms-office.chartstyle+xml"/>
  <Override PartName="/xl/charts/colors81.xml" ContentType="application/vnd.ms-office.chartcolorstyle+xml"/>
  <Override PartName="/xl/charts/chart82.xml" ContentType="application/vnd.openxmlformats-officedocument.drawingml.chart+xml"/>
  <Override PartName="/xl/charts/style82.xml" ContentType="application/vnd.ms-office.chartstyle+xml"/>
  <Override PartName="/xl/charts/colors82.xml" ContentType="application/vnd.ms-office.chartcolorstyle+xml"/>
  <Override PartName="/xl/charts/chart83.xml" ContentType="application/vnd.openxmlformats-officedocument.drawingml.chart+xml"/>
  <Override PartName="/xl/charts/style83.xml" ContentType="application/vnd.ms-office.chartstyle+xml"/>
  <Override PartName="/xl/charts/colors83.xml" ContentType="application/vnd.ms-office.chartcolorstyle+xml"/>
  <Override PartName="/xl/charts/chart84.xml" ContentType="application/vnd.openxmlformats-officedocument.drawingml.chart+xml"/>
  <Override PartName="/xl/charts/style84.xml" ContentType="application/vnd.ms-office.chartstyle+xml"/>
  <Override PartName="/xl/charts/colors84.xml" ContentType="application/vnd.ms-office.chartcolorstyle+xml"/>
  <Override PartName="/xl/drawings/drawing12.xml" ContentType="application/vnd.openxmlformats-officedocument.drawing+xml"/>
  <Override PartName="/xl/charts/chart85.xml" ContentType="application/vnd.openxmlformats-officedocument.drawingml.chart+xml"/>
  <Override PartName="/xl/charts/style85.xml" ContentType="application/vnd.ms-office.chartstyle+xml"/>
  <Override PartName="/xl/charts/colors85.xml" ContentType="application/vnd.ms-office.chartcolorstyle+xml"/>
  <Override PartName="/xl/charts/chart86.xml" ContentType="application/vnd.openxmlformats-officedocument.drawingml.chart+xml"/>
  <Override PartName="/xl/charts/style86.xml" ContentType="application/vnd.ms-office.chartstyle+xml"/>
  <Override PartName="/xl/charts/colors86.xml" ContentType="application/vnd.ms-office.chartcolorstyle+xml"/>
  <Override PartName="/xl/charts/chart87.xml" ContentType="application/vnd.openxmlformats-officedocument.drawingml.chart+xml"/>
  <Override PartName="/xl/charts/style87.xml" ContentType="application/vnd.ms-office.chartstyle+xml"/>
  <Override PartName="/xl/charts/colors87.xml" ContentType="application/vnd.ms-office.chartcolorstyle+xml"/>
  <Override PartName="/xl/charts/chart88.xml" ContentType="application/vnd.openxmlformats-officedocument.drawingml.chart+xml"/>
  <Override PartName="/xl/charts/style88.xml" ContentType="application/vnd.ms-office.chartstyle+xml"/>
  <Override PartName="/xl/charts/colors88.xml" ContentType="application/vnd.ms-office.chartcolorstyle+xml"/>
  <Override PartName="/xl/charts/chart89.xml" ContentType="application/vnd.openxmlformats-officedocument.drawingml.chart+xml"/>
  <Override PartName="/xl/charts/style89.xml" ContentType="application/vnd.ms-office.chartstyle+xml"/>
  <Override PartName="/xl/charts/colors89.xml" ContentType="application/vnd.ms-office.chartcolorstyle+xml"/>
  <Override PartName="/xl/charts/chart90.xml" ContentType="application/vnd.openxmlformats-officedocument.drawingml.chart+xml"/>
  <Override PartName="/xl/charts/style90.xml" ContentType="application/vnd.ms-office.chartstyle+xml"/>
  <Override PartName="/xl/charts/colors90.xml" ContentType="application/vnd.ms-office.chartcolorstyle+xml"/>
  <Override PartName="/xl/charts/chart91.xml" ContentType="application/vnd.openxmlformats-officedocument.drawingml.chart+xml"/>
  <Override PartName="/xl/charts/style91.xml" ContentType="application/vnd.ms-office.chartstyle+xml"/>
  <Override PartName="/xl/charts/colors91.xml" ContentType="application/vnd.ms-office.chartcolorstyle+xml"/>
  <Override PartName="/xl/charts/chart92.xml" ContentType="application/vnd.openxmlformats-officedocument.drawingml.chart+xml"/>
  <Override PartName="/xl/charts/style92.xml" ContentType="application/vnd.ms-office.chartstyle+xml"/>
  <Override PartName="/xl/charts/colors92.xml" ContentType="application/vnd.ms-office.chartcolorstyle+xml"/>
  <Override PartName="/xl/charts/chart93.xml" ContentType="application/vnd.openxmlformats-officedocument.drawingml.chart+xml"/>
  <Override PartName="/xl/charts/style93.xml" ContentType="application/vnd.ms-office.chartstyle+xml"/>
  <Override PartName="/xl/charts/colors93.xml" ContentType="application/vnd.ms-office.chartcolorstyle+xml"/>
  <Override PartName="/xl/charts/chart94.xml" ContentType="application/vnd.openxmlformats-officedocument.drawingml.chart+xml"/>
  <Override PartName="/xl/charts/style94.xml" ContentType="application/vnd.ms-office.chartstyle+xml"/>
  <Override PartName="/xl/charts/colors94.xml" ContentType="application/vnd.ms-office.chartcolorstyle+xml"/>
  <Override PartName="/xl/drawings/drawing13.xml" ContentType="application/vnd.openxmlformats-officedocument.drawingml.chartshapes+xml"/>
  <Override PartName="/xl/drawings/drawing14.xml" ContentType="application/vnd.openxmlformats-officedocument.drawing+xml"/>
  <Override PartName="/xl/charts/chart95.xml" ContentType="application/vnd.openxmlformats-officedocument.drawingml.chart+xml"/>
  <Override PartName="/xl/charts/style95.xml" ContentType="application/vnd.ms-office.chartstyle+xml"/>
  <Override PartName="/xl/charts/colors95.xml" ContentType="application/vnd.ms-office.chartcolorstyle+xml"/>
  <Override PartName="/xl/charts/chart96.xml" ContentType="application/vnd.openxmlformats-officedocument.drawingml.chart+xml"/>
  <Override PartName="/xl/charts/style96.xml" ContentType="application/vnd.ms-office.chartstyle+xml"/>
  <Override PartName="/xl/charts/colors96.xml" ContentType="application/vnd.ms-office.chartcolorstyle+xml"/>
  <Override PartName="/xl/charts/chart97.xml" ContentType="application/vnd.openxmlformats-officedocument.drawingml.chart+xml"/>
  <Override PartName="/xl/charts/style97.xml" ContentType="application/vnd.ms-office.chartstyle+xml"/>
  <Override PartName="/xl/charts/colors97.xml" ContentType="application/vnd.ms-office.chartcolorstyle+xml"/>
  <Override PartName="/xl/charts/chart98.xml" ContentType="application/vnd.openxmlformats-officedocument.drawingml.chart+xml"/>
  <Override PartName="/xl/charts/style98.xml" ContentType="application/vnd.ms-office.chartstyle+xml"/>
  <Override PartName="/xl/charts/colors98.xml" ContentType="application/vnd.ms-office.chartcolorstyle+xml"/>
  <Override PartName="/xl/charts/chart99.xml" ContentType="application/vnd.openxmlformats-officedocument.drawingml.chart+xml"/>
  <Override PartName="/xl/charts/style99.xml" ContentType="application/vnd.ms-office.chartstyle+xml"/>
  <Override PartName="/xl/charts/colors99.xml" ContentType="application/vnd.ms-office.chartcolorstyle+xml"/>
  <Override PartName="/xl/charts/chart100.xml" ContentType="application/vnd.openxmlformats-officedocument.drawingml.chart+xml"/>
  <Override PartName="/xl/charts/style100.xml" ContentType="application/vnd.ms-office.chartstyle+xml"/>
  <Override PartName="/xl/charts/colors100.xml" ContentType="application/vnd.ms-office.chartcolorstyle+xml"/>
  <Override PartName="/xl/charts/chart101.xml" ContentType="application/vnd.openxmlformats-officedocument.drawingml.chart+xml"/>
  <Override PartName="/xl/charts/style101.xml" ContentType="application/vnd.ms-office.chartstyle+xml"/>
  <Override PartName="/xl/charts/colors101.xml" ContentType="application/vnd.ms-office.chartcolorstyle+xml"/>
  <Override PartName="/xl/charts/chart102.xml" ContentType="application/vnd.openxmlformats-officedocument.drawingml.chart+xml"/>
  <Override PartName="/xl/charts/style102.xml" ContentType="application/vnd.ms-office.chartstyle+xml"/>
  <Override PartName="/xl/charts/colors102.xml" ContentType="application/vnd.ms-office.chartcolorstyle+xml"/>
  <Override PartName="/xl/charts/chart103.xml" ContentType="application/vnd.openxmlformats-officedocument.drawingml.chart+xml"/>
  <Override PartName="/xl/charts/style103.xml" ContentType="application/vnd.ms-office.chartstyle+xml"/>
  <Override PartName="/xl/charts/colors103.xml" ContentType="application/vnd.ms-office.chartcolorstyle+xml"/>
  <Override PartName="/xl/drawings/drawing15.xml" ContentType="application/vnd.openxmlformats-officedocument.drawingml.chartshapes+xml"/>
  <Override PartName="/xl/drawings/drawing16.xml" ContentType="application/vnd.openxmlformats-officedocument.drawing+xml"/>
  <Override PartName="/xl/charts/chart104.xml" ContentType="application/vnd.openxmlformats-officedocument.drawingml.chart+xml"/>
  <Override PartName="/xl/charts/style104.xml" ContentType="application/vnd.ms-office.chartstyle+xml"/>
  <Override PartName="/xl/charts/colors104.xml" ContentType="application/vnd.ms-office.chartcolorstyle+xml"/>
  <Override PartName="/xl/charts/chart105.xml" ContentType="application/vnd.openxmlformats-officedocument.drawingml.chart+xml"/>
  <Override PartName="/xl/charts/style105.xml" ContentType="application/vnd.ms-office.chartstyle+xml"/>
  <Override PartName="/xl/charts/colors105.xml" ContentType="application/vnd.ms-office.chartcolorstyle+xml"/>
  <Override PartName="/xl/charts/chart106.xml" ContentType="application/vnd.openxmlformats-officedocument.drawingml.chart+xml"/>
  <Override PartName="/xl/charts/style106.xml" ContentType="application/vnd.ms-office.chartstyle+xml"/>
  <Override PartName="/xl/charts/colors106.xml" ContentType="application/vnd.ms-office.chartcolorstyle+xml"/>
  <Override PartName="/xl/charts/chart107.xml" ContentType="application/vnd.openxmlformats-officedocument.drawingml.chart+xml"/>
  <Override PartName="/xl/charts/style107.xml" ContentType="application/vnd.ms-office.chartstyle+xml"/>
  <Override PartName="/xl/charts/colors107.xml" ContentType="application/vnd.ms-office.chartcolorstyle+xml"/>
  <Override PartName="/xl/charts/chart108.xml" ContentType="application/vnd.openxmlformats-officedocument.drawingml.chart+xml"/>
  <Override PartName="/xl/charts/style108.xml" ContentType="application/vnd.ms-office.chartstyle+xml"/>
  <Override PartName="/xl/charts/colors108.xml" ContentType="application/vnd.ms-office.chartcolorstyle+xml"/>
  <Override PartName="/xl/charts/chart109.xml" ContentType="application/vnd.openxmlformats-officedocument.drawingml.chart+xml"/>
  <Override PartName="/xl/charts/style109.xml" ContentType="application/vnd.ms-office.chartstyle+xml"/>
  <Override PartName="/xl/charts/colors109.xml" ContentType="application/vnd.ms-office.chartcolorstyle+xml"/>
  <Override PartName="/xl/charts/chart110.xml" ContentType="application/vnd.openxmlformats-officedocument.drawingml.chart+xml"/>
  <Override PartName="/xl/charts/style110.xml" ContentType="application/vnd.ms-office.chartstyle+xml"/>
  <Override PartName="/xl/charts/colors110.xml" ContentType="application/vnd.ms-office.chartcolorstyle+xml"/>
  <Override PartName="/xl/charts/chart111.xml" ContentType="application/vnd.openxmlformats-officedocument.drawingml.chart+xml"/>
  <Override PartName="/xl/charts/style111.xml" ContentType="application/vnd.ms-office.chartstyle+xml"/>
  <Override PartName="/xl/charts/colors111.xml" ContentType="application/vnd.ms-office.chartcolorstyle+xml"/>
  <Override PartName="/xl/charts/chart112.xml" ContentType="application/vnd.openxmlformats-officedocument.drawingml.chart+xml"/>
  <Override PartName="/xl/charts/style112.xml" ContentType="application/vnd.ms-office.chartstyle+xml"/>
  <Override PartName="/xl/charts/colors112.xml" ContentType="application/vnd.ms-office.chartcolorstyle+xml"/>
  <Override PartName="/xl/drawings/drawing17.xml" ContentType="application/vnd.openxmlformats-officedocument.drawing+xml"/>
  <Override PartName="/xl/charts/chart113.xml" ContentType="application/vnd.openxmlformats-officedocument.drawingml.chart+xml"/>
  <Override PartName="/xl/charts/style113.xml" ContentType="application/vnd.ms-office.chartstyle+xml"/>
  <Override PartName="/xl/charts/colors113.xml" ContentType="application/vnd.ms-office.chartcolorstyle+xml"/>
  <Override PartName="/xl/charts/chart114.xml" ContentType="application/vnd.openxmlformats-officedocument.drawingml.chart+xml"/>
  <Override PartName="/xl/charts/style114.xml" ContentType="application/vnd.ms-office.chartstyle+xml"/>
  <Override PartName="/xl/charts/colors114.xml" ContentType="application/vnd.ms-office.chartcolorstyle+xml"/>
  <Override PartName="/xl/charts/chart115.xml" ContentType="application/vnd.openxmlformats-officedocument.drawingml.chart+xml"/>
  <Override PartName="/xl/charts/style115.xml" ContentType="application/vnd.ms-office.chartstyle+xml"/>
  <Override PartName="/xl/charts/colors115.xml" ContentType="application/vnd.ms-office.chartcolorstyle+xml"/>
  <Override PartName="/xl/charts/chart116.xml" ContentType="application/vnd.openxmlformats-officedocument.drawingml.chart+xml"/>
  <Override PartName="/xl/charts/style116.xml" ContentType="application/vnd.ms-office.chartstyle+xml"/>
  <Override PartName="/xl/charts/colors116.xml" ContentType="application/vnd.ms-office.chartcolorstyle+xml"/>
  <Override PartName="/xl/charts/chart117.xml" ContentType="application/vnd.openxmlformats-officedocument.drawingml.chart+xml"/>
  <Override PartName="/xl/charts/style117.xml" ContentType="application/vnd.ms-office.chartstyle+xml"/>
  <Override PartName="/xl/charts/colors117.xml" ContentType="application/vnd.ms-office.chartcolorstyle+xml"/>
  <Override PartName="/xl/charts/chart118.xml" ContentType="application/vnd.openxmlformats-officedocument.drawingml.chart+xml"/>
  <Override PartName="/xl/charts/style118.xml" ContentType="application/vnd.ms-office.chartstyle+xml"/>
  <Override PartName="/xl/charts/colors118.xml" ContentType="application/vnd.ms-office.chartcolorstyle+xml"/>
  <Override PartName="/xl/charts/chart119.xml" ContentType="application/vnd.openxmlformats-officedocument.drawingml.chart+xml"/>
  <Override PartName="/xl/charts/style119.xml" ContentType="application/vnd.ms-office.chartstyle+xml"/>
  <Override PartName="/xl/charts/colors119.xml" ContentType="application/vnd.ms-office.chartcolorstyle+xml"/>
  <Override PartName="/xl/charts/chart120.xml" ContentType="application/vnd.openxmlformats-officedocument.drawingml.chart+xml"/>
  <Override PartName="/xl/charts/style120.xml" ContentType="application/vnd.ms-office.chartstyle+xml"/>
  <Override PartName="/xl/charts/colors120.xml" ContentType="application/vnd.ms-office.chartcolorstyle+xml"/>
  <Override PartName="/xl/charts/chart121.xml" ContentType="application/vnd.openxmlformats-officedocument.drawingml.chart+xml"/>
  <Override PartName="/xl/charts/style121.xml" ContentType="application/vnd.ms-office.chartstyle+xml"/>
  <Override PartName="/xl/charts/colors121.xml" ContentType="application/vnd.ms-office.chartcolorstyle+xml"/>
  <Override PartName="/xl/charts/chart122.xml" ContentType="application/vnd.openxmlformats-officedocument.drawingml.chart+xml"/>
  <Override PartName="/xl/charts/style122.xml" ContentType="application/vnd.ms-office.chartstyle+xml"/>
  <Override PartName="/xl/charts/colors122.xml" ContentType="application/vnd.ms-office.chartcolorstyle+xml"/>
  <Override PartName="/xl/drawings/drawing18.xml" ContentType="application/vnd.openxmlformats-officedocument.drawingml.chartshapes+xml"/>
  <Override PartName="/xl/drawings/drawing19.xml" ContentType="application/vnd.openxmlformats-officedocument.drawing+xml"/>
  <Override PartName="/xl/charts/chart123.xml" ContentType="application/vnd.openxmlformats-officedocument.drawingml.chart+xml"/>
  <Override PartName="/xl/charts/style123.xml" ContentType="application/vnd.ms-office.chartstyle+xml"/>
  <Override PartName="/xl/charts/colors123.xml" ContentType="application/vnd.ms-office.chartcolorstyle+xml"/>
  <Override PartName="/xl/charts/chart124.xml" ContentType="application/vnd.openxmlformats-officedocument.drawingml.chart+xml"/>
  <Override PartName="/xl/charts/style124.xml" ContentType="application/vnd.ms-office.chartstyle+xml"/>
  <Override PartName="/xl/charts/colors124.xml" ContentType="application/vnd.ms-office.chartcolorstyle+xml"/>
  <Override PartName="/xl/charts/chart125.xml" ContentType="application/vnd.openxmlformats-officedocument.drawingml.chart+xml"/>
  <Override PartName="/xl/charts/style125.xml" ContentType="application/vnd.ms-office.chartstyle+xml"/>
  <Override PartName="/xl/charts/colors125.xml" ContentType="application/vnd.ms-office.chartcolorstyle+xml"/>
  <Override PartName="/xl/charts/chart126.xml" ContentType="application/vnd.openxmlformats-officedocument.drawingml.chart+xml"/>
  <Override PartName="/xl/charts/style126.xml" ContentType="application/vnd.ms-office.chartstyle+xml"/>
  <Override PartName="/xl/charts/colors126.xml" ContentType="application/vnd.ms-office.chartcolorstyle+xml"/>
  <Override PartName="/xl/charts/chart127.xml" ContentType="application/vnd.openxmlformats-officedocument.drawingml.chart+xml"/>
  <Override PartName="/xl/charts/style127.xml" ContentType="application/vnd.ms-office.chartstyle+xml"/>
  <Override PartName="/xl/charts/colors127.xml" ContentType="application/vnd.ms-office.chartcolorstyle+xml"/>
  <Override PartName="/xl/charts/chart128.xml" ContentType="application/vnd.openxmlformats-officedocument.drawingml.chart+xml"/>
  <Override PartName="/xl/charts/style128.xml" ContentType="application/vnd.ms-office.chartstyle+xml"/>
  <Override PartName="/xl/charts/colors128.xml" ContentType="application/vnd.ms-office.chartcolorstyle+xml"/>
  <Override PartName="/xl/charts/chart129.xml" ContentType="application/vnd.openxmlformats-officedocument.drawingml.chart+xml"/>
  <Override PartName="/xl/charts/style129.xml" ContentType="application/vnd.ms-office.chartstyle+xml"/>
  <Override PartName="/xl/charts/colors129.xml" ContentType="application/vnd.ms-office.chartcolorstyle+xml"/>
  <Override PartName="/xl/charts/chart130.xml" ContentType="application/vnd.openxmlformats-officedocument.drawingml.chart+xml"/>
  <Override PartName="/xl/charts/style130.xml" ContentType="application/vnd.ms-office.chartstyle+xml"/>
  <Override PartName="/xl/charts/colors130.xml" ContentType="application/vnd.ms-office.chartcolorstyle+xml"/>
  <Override PartName="/xl/charts/chart131.xml" ContentType="application/vnd.openxmlformats-officedocument.drawingml.chart+xml"/>
  <Override PartName="/xl/charts/style131.xml" ContentType="application/vnd.ms-office.chartstyle+xml"/>
  <Override PartName="/xl/charts/colors131.xml" ContentType="application/vnd.ms-office.chartcolorstyle+xml"/>
  <Override PartName="/xl/charts/chart132.xml" ContentType="application/vnd.openxmlformats-officedocument.drawingml.chart+xml"/>
  <Override PartName="/xl/charts/style132.xml" ContentType="application/vnd.ms-office.chartstyle+xml"/>
  <Override PartName="/xl/charts/colors132.xml" ContentType="application/vnd.ms-office.chartcolorstyle+xml"/>
  <Override PartName="/xl/drawings/drawing20.xml" ContentType="application/vnd.openxmlformats-officedocument.drawing+xml"/>
  <Override PartName="/xl/charts/chart133.xml" ContentType="application/vnd.openxmlformats-officedocument.drawingml.chart+xml"/>
  <Override PartName="/xl/charts/style133.xml" ContentType="application/vnd.ms-office.chartstyle+xml"/>
  <Override PartName="/xl/charts/colors133.xml" ContentType="application/vnd.ms-office.chartcolorstyle+xml"/>
  <Override PartName="/xl/charts/chart134.xml" ContentType="application/vnd.openxmlformats-officedocument.drawingml.chart+xml"/>
  <Override PartName="/xl/charts/style134.xml" ContentType="application/vnd.ms-office.chartstyle+xml"/>
  <Override PartName="/xl/charts/colors134.xml" ContentType="application/vnd.ms-office.chartcolorstyle+xml"/>
  <Override PartName="/xl/charts/chart135.xml" ContentType="application/vnd.openxmlformats-officedocument.drawingml.chart+xml"/>
  <Override PartName="/xl/charts/style135.xml" ContentType="application/vnd.ms-office.chartstyle+xml"/>
  <Override PartName="/xl/charts/colors135.xml" ContentType="application/vnd.ms-office.chartcolorstyle+xml"/>
  <Override PartName="/xl/charts/chart136.xml" ContentType="application/vnd.openxmlformats-officedocument.drawingml.chart+xml"/>
  <Override PartName="/xl/charts/style136.xml" ContentType="application/vnd.ms-office.chartstyle+xml"/>
  <Override PartName="/xl/charts/colors136.xml" ContentType="application/vnd.ms-office.chartcolorstyle+xml"/>
  <Override PartName="/xl/charts/chart137.xml" ContentType="application/vnd.openxmlformats-officedocument.drawingml.chart+xml"/>
  <Override PartName="/xl/charts/style137.xml" ContentType="application/vnd.ms-office.chartstyle+xml"/>
  <Override PartName="/xl/charts/colors137.xml" ContentType="application/vnd.ms-office.chartcolorstyle+xml"/>
  <Override PartName="/xl/charts/chart138.xml" ContentType="application/vnd.openxmlformats-officedocument.drawingml.chart+xml"/>
  <Override PartName="/xl/charts/style138.xml" ContentType="application/vnd.ms-office.chartstyle+xml"/>
  <Override PartName="/xl/charts/colors138.xml" ContentType="application/vnd.ms-office.chartcolorstyle+xml"/>
  <Override PartName="/xl/charts/chart139.xml" ContentType="application/vnd.openxmlformats-officedocument.drawingml.chart+xml"/>
  <Override PartName="/xl/charts/style139.xml" ContentType="application/vnd.ms-office.chartstyle+xml"/>
  <Override PartName="/xl/charts/colors139.xml" ContentType="application/vnd.ms-office.chartcolorstyle+xml"/>
  <Override PartName="/xl/charts/chart140.xml" ContentType="application/vnd.openxmlformats-officedocument.drawingml.chart+xml"/>
  <Override PartName="/xl/charts/style140.xml" ContentType="application/vnd.ms-office.chartstyle+xml"/>
  <Override PartName="/xl/charts/colors140.xml" ContentType="application/vnd.ms-office.chartcolorstyle+xml"/>
  <Override PartName="/xl/charts/chart141.xml" ContentType="application/vnd.openxmlformats-officedocument.drawingml.chart+xml"/>
  <Override PartName="/xl/charts/style141.xml" ContentType="application/vnd.ms-office.chartstyle+xml"/>
  <Override PartName="/xl/charts/colors141.xml" ContentType="application/vnd.ms-office.chartcolorstyle+xml"/>
  <Override PartName="/xl/drawings/drawing21.xml" ContentType="application/vnd.openxmlformats-officedocument.drawing+xml"/>
  <Override PartName="/xl/charts/chart142.xml" ContentType="application/vnd.openxmlformats-officedocument.drawingml.chart+xml"/>
  <Override PartName="/xl/charts/style142.xml" ContentType="application/vnd.ms-office.chartstyle+xml"/>
  <Override PartName="/xl/charts/colors142.xml" ContentType="application/vnd.ms-office.chartcolorstyle+xml"/>
  <Override PartName="/xl/charts/chart143.xml" ContentType="application/vnd.openxmlformats-officedocument.drawingml.chart+xml"/>
  <Override PartName="/xl/charts/style143.xml" ContentType="application/vnd.ms-office.chartstyle+xml"/>
  <Override PartName="/xl/charts/colors143.xml" ContentType="application/vnd.ms-office.chartcolorstyle+xml"/>
  <Override PartName="/xl/charts/chart144.xml" ContentType="application/vnd.openxmlformats-officedocument.drawingml.chart+xml"/>
  <Override PartName="/xl/charts/style144.xml" ContentType="application/vnd.ms-office.chartstyle+xml"/>
  <Override PartName="/xl/charts/colors144.xml" ContentType="application/vnd.ms-office.chartcolorstyle+xml"/>
  <Override PartName="/xl/charts/chart145.xml" ContentType="application/vnd.openxmlformats-officedocument.drawingml.chart+xml"/>
  <Override PartName="/xl/charts/style145.xml" ContentType="application/vnd.ms-office.chartstyle+xml"/>
  <Override PartName="/xl/charts/colors145.xml" ContentType="application/vnd.ms-office.chartcolorstyle+xml"/>
  <Override PartName="/xl/charts/chart146.xml" ContentType="application/vnd.openxmlformats-officedocument.drawingml.chart+xml"/>
  <Override PartName="/xl/charts/style146.xml" ContentType="application/vnd.ms-office.chartstyle+xml"/>
  <Override PartName="/xl/charts/colors146.xml" ContentType="application/vnd.ms-office.chartcolorstyle+xml"/>
  <Override PartName="/xl/charts/chart147.xml" ContentType="application/vnd.openxmlformats-officedocument.drawingml.chart+xml"/>
  <Override PartName="/xl/charts/style147.xml" ContentType="application/vnd.ms-office.chartstyle+xml"/>
  <Override PartName="/xl/charts/colors147.xml" ContentType="application/vnd.ms-office.chartcolorstyle+xml"/>
  <Override PartName="/xl/charts/chart148.xml" ContentType="application/vnd.openxmlformats-officedocument.drawingml.chart+xml"/>
  <Override PartName="/xl/charts/style148.xml" ContentType="application/vnd.ms-office.chartstyle+xml"/>
  <Override PartName="/xl/charts/colors148.xml" ContentType="application/vnd.ms-office.chartcolorstyle+xml"/>
  <Override PartName="/xl/charts/chart149.xml" ContentType="application/vnd.openxmlformats-officedocument.drawingml.chart+xml"/>
  <Override PartName="/xl/charts/style149.xml" ContentType="application/vnd.ms-office.chartstyle+xml"/>
  <Override PartName="/xl/charts/colors149.xml" ContentType="application/vnd.ms-office.chartcolorstyle+xml"/>
  <Override PartName="/xl/charts/chart150.xml" ContentType="application/vnd.openxmlformats-officedocument.drawingml.chart+xml"/>
  <Override PartName="/xl/charts/style150.xml" ContentType="application/vnd.ms-office.chartstyle+xml"/>
  <Override PartName="/xl/charts/colors150.xml" ContentType="application/vnd.ms-office.chartcolorstyle+xml"/>
  <Override PartName="/xl/drawings/drawing22.xml" ContentType="application/vnd.openxmlformats-officedocument.drawing+xml"/>
  <Override PartName="/xl/charts/chart151.xml" ContentType="application/vnd.openxmlformats-officedocument.drawingml.chart+xml"/>
  <Override PartName="/xl/charts/style151.xml" ContentType="application/vnd.ms-office.chartstyle+xml"/>
  <Override PartName="/xl/charts/colors151.xml" ContentType="application/vnd.ms-office.chartcolorstyle+xml"/>
  <Override PartName="/xl/charts/chart152.xml" ContentType="application/vnd.openxmlformats-officedocument.drawingml.chart+xml"/>
  <Override PartName="/xl/charts/style152.xml" ContentType="application/vnd.ms-office.chartstyle+xml"/>
  <Override PartName="/xl/charts/colors152.xml" ContentType="application/vnd.ms-office.chartcolorstyle+xml"/>
  <Override PartName="/xl/charts/chart153.xml" ContentType="application/vnd.openxmlformats-officedocument.drawingml.chart+xml"/>
  <Override PartName="/xl/charts/style153.xml" ContentType="application/vnd.ms-office.chartstyle+xml"/>
  <Override PartName="/xl/charts/colors153.xml" ContentType="application/vnd.ms-office.chartcolorstyle+xml"/>
  <Override PartName="/xl/charts/chart154.xml" ContentType="application/vnd.openxmlformats-officedocument.drawingml.chart+xml"/>
  <Override PartName="/xl/charts/style154.xml" ContentType="application/vnd.ms-office.chartstyle+xml"/>
  <Override PartName="/xl/charts/colors154.xml" ContentType="application/vnd.ms-office.chartcolorstyle+xml"/>
  <Override PartName="/xl/charts/chart155.xml" ContentType="application/vnd.openxmlformats-officedocument.drawingml.chart+xml"/>
  <Override PartName="/xl/charts/style155.xml" ContentType="application/vnd.ms-office.chartstyle+xml"/>
  <Override PartName="/xl/charts/colors155.xml" ContentType="application/vnd.ms-office.chartcolorstyle+xml"/>
  <Override PartName="/xl/charts/chart156.xml" ContentType="application/vnd.openxmlformats-officedocument.drawingml.chart+xml"/>
  <Override PartName="/xl/charts/style156.xml" ContentType="application/vnd.ms-office.chartstyle+xml"/>
  <Override PartName="/xl/charts/colors156.xml" ContentType="application/vnd.ms-office.chartcolorstyle+xml"/>
  <Override PartName="/xl/charts/chart157.xml" ContentType="application/vnd.openxmlformats-officedocument.drawingml.chart+xml"/>
  <Override PartName="/xl/charts/style157.xml" ContentType="application/vnd.ms-office.chartstyle+xml"/>
  <Override PartName="/xl/charts/colors157.xml" ContentType="application/vnd.ms-office.chartcolorstyle+xml"/>
  <Override PartName="/xl/charts/chart158.xml" ContentType="application/vnd.openxmlformats-officedocument.drawingml.chart+xml"/>
  <Override PartName="/xl/charts/style158.xml" ContentType="application/vnd.ms-office.chartstyle+xml"/>
  <Override PartName="/xl/charts/colors158.xml" ContentType="application/vnd.ms-office.chartcolorstyle+xml"/>
  <Override PartName="/xl/charts/chart159.xml" ContentType="application/vnd.openxmlformats-officedocument.drawingml.chart+xml"/>
  <Override PartName="/xl/charts/style159.xml" ContentType="application/vnd.ms-office.chartstyle+xml"/>
  <Override PartName="/xl/charts/colors159.xml" ContentType="application/vnd.ms-office.chartcolorstyle+xml"/>
  <Override PartName="/xl/drawings/drawing23.xml" ContentType="application/vnd.openxmlformats-officedocument.drawing+xml"/>
  <Override PartName="/xl/charts/chart160.xml" ContentType="application/vnd.openxmlformats-officedocument.drawingml.chart+xml"/>
  <Override PartName="/xl/charts/style160.xml" ContentType="application/vnd.ms-office.chartstyle+xml"/>
  <Override PartName="/xl/charts/colors160.xml" ContentType="application/vnd.ms-office.chartcolorstyle+xml"/>
  <Override PartName="/xl/charts/chart161.xml" ContentType="application/vnd.openxmlformats-officedocument.drawingml.chart+xml"/>
  <Override PartName="/xl/charts/style161.xml" ContentType="application/vnd.ms-office.chartstyle+xml"/>
  <Override PartName="/xl/charts/colors161.xml" ContentType="application/vnd.ms-office.chartcolorstyle+xml"/>
  <Override PartName="/xl/charts/chart162.xml" ContentType="application/vnd.openxmlformats-officedocument.drawingml.chart+xml"/>
  <Override PartName="/xl/charts/style162.xml" ContentType="application/vnd.ms-office.chartstyle+xml"/>
  <Override PartName="/xl/charts/colors162.xml" ContentType="application/vnd.ms-office.chartcolorstyle+xml"/>
  <Override PartName="/xl/charts/chart163.xml" ContentType="application/vnd.openxmlformats-officedocument.drawingml.chart+xml"/>
  <Override PartName="/xl/charts/style163.xml" ContentType="application/vnd.ms-office.chartstyle+xml"/>
  <Override PartName="/xl/charts/colors163.xml" ContentType="application/vnd.ms-office.chartcolorstyle+xml"/>
  <Override PartName="/xl/charts/chart164.xml" ContentType="application/vnd.openxmlformats-officedocument.drawingml.chart+xml"/>
  <Override PartName="/xl/charts/style164.xml" ContentType="application/vnd.ms-office.chartstyle+xml"/>
  <Override PartName="/xl/charts/colors164.xml" ContentType="application/vnd.ms-office.chartcolorstyle+xml"/>
  <Override PartName="/xl/charts/chart165.xml" ContentType="application/vnd.openxmlformats-officedocument.drawingml.chart+xml"/>
  <Override PartName="/xl/charts/style165.xml" ContentType="application/vnd.ms-office.chartstyle+xml"/>
  <Override PartName="/xl/charts/colors165.xml" ContentType="application/vnd.ms-office.chartcolorstyle+xml"/>
  <Override PartName="/xl/charts/chart166.xml" ContentType="application/vnd.openxmlformats-officedocument.drawingml.chart+xml"/>
  <Override PartName="/xl/charts/style166.xml" ContentType="application/vnd.ms-office.chartstyle+xml"/>
  <Override PartName="/xl/charts/colors166.xml" ContentType="application/vnd.ms-office.chartcolorstyle+xml"/>
  <Override PartName="/xl/charts/chart167.xml" ContentType="application/vnd.openxmlformats-officedocument.drawingml.chart+xml"/>
  <Override PartName="/xl/charts/style167.xml" ContentType="application/vnd.ms-office.chartstyle+xml"/>
  <Override PartName="/xl/charts/colors167.xml" ContentType="application/vnd.ms-office.chartcolorstyle+xml"/>
  <Override PartName="/xl/charts/chart168.xml" ContentType="application/vnd.openxmlformats-officedocument.drawingml.chart+xml"/>
  <Override PartName="/xl/charts/style168.xml" ContentType="application/vnd.ms-office.chartstyle+xml"/>
  <Override PartName="/xl/charts/colors168.xml" ContentType="application/vnd.ms-office.chartcolorstyle+xml"/>
  <Override PartName="/xl/drawings/drawing24.xml" ContentType="application/vnd.openxmlformats-officedocument.drawing+xml"/>
  <Override PartName="/xl/charts/chart169.xml" ContentType="application/vnd.openxmlformats-officedocument.drawingml.chart+xml"/>
  <Override PartName="/xl/charts/style169.xml" ContentType="application/vnd.ms-office.chartstyle+xml"/>
  <Override PartName="/xl/charts/colors169.xml" ContentType="application/vnd.ms-office.chartcolorstyle+xml"/>
  <Override PartName="/xl/drawings/drawing25.xml" ContentType="application/vnd.openxmlformats-officedocument.drawingml.chartshapes+xml"/>
  <Override PartName="/xl/charts/chart170.xml" ContentType="application/vnd.openxmlformats-officedocument.drawingml.chart+xml"/>
  <Override PartName="/xl/charts/style170.xml" ContentType="application/vnd.ms-office.chartstyle+xml"/>
  <Override PartName="/xl/charts/colors170.xml" ContentType="application/vnd.ms-office.chartcolorstyle+xml"/>
  <Override PartName="/xl/drawings/drawing26.xml" ContentType="application/vnd.openxmlformats-officedocument.drawingml.chartshapes+xml"/>
  <Override PartName="/xl/charts/chart171.xml" ContentType="application/vnd.openxmlformats-officedocument.drawingml.chart+xml"/>
  <Override PartName="/xl/charts/style171.xml" ContentType="application/vnd.ms-office.chartstyle+xml"/>
  <Override PartName="/xl/charts/colors171.xml" ContentType="application/vnd.ms-office.chartcolorstyle+xml"/>
  <Override PartName="/xl/drawings/drawing27.xml" ContentType="application/vnd.openxmlformats-officedocument.drawingml.chartshapes+xml"/>
  <Override PartName="/xl/charts/chart172.xml" ContentType="application/vnd.openxmlformats-officedocument.drawingml.chart+xml"/>
  <Override PartName="/xl/charts/style172.xml" ContentType="application/vnd.ms-office.chartstyle+xml"/>
  <Override PartName="/xl/charts/colors172.xml" ContentType="application/vnd.ms-office.chartcolorstyle+xml"/>
  <Override PartName="/xl/drawings/drawing28.xml" ContentType="application/vnd.openxmlformats-officedocument.drawingml.chartshapes+xml"/>
  <Override PartName="/xl/charts/chart173.xml" ContentType="application/vnd.openxmlformats-officedocument.drawingml.chart+xml"/>
  <Override PartName="/xl/charts/style173.xml" ContentType="application/vnd.ms-office.chartstyle+xml"/>
  <Override PartName="/xl/charts/colors173.xml" ContentType="application/vnd.ms-office.chartcolorstyle+xml"/>
  <Override PartName="/xl/drawings/drawing29.xml" ContentType="application/vnd.openxmlformats-officedocument.drawingml.chartshapes+xml"/>
  <Override PartName="/xl/charts/chart174.xml" ContentType="application/vnd.openxmlformats-officedocument.drawingml.chart+xml"/>
  <Override PartName="/xl/charts/style174.xml" ContentType="application/vnd.ms-office.chartstyle+xml"/>
  <Override PartName="/xl/charts/colors174.xml" ContentType="application/vnd.ms-office.chartcolorstyle+xml"/>
  <Override PartName="/xl/drawings/drawing30.xml" ContentType="application/vnd.openxmlformats-officedocument.drawingml.chartshapes+xml"/>
  <Override PartName="/xl/charts/chart175.xml" ContentType="application/vnd.openxmlformats-officedocument.drawingml.chart+xml"/>
  <Override PartName="/xl/charts/style175.xml" ContentType="application/vnd.ms-office.chartstyle+xml"/>
  <Override PartName="/xl/charts/colors175.xml" ContentType="application/vnd.ms-office.chartcolorstyle+xml"/>
  <Override PartName="/xl/drawings/drawing31.xml" ContentType="application/vnd.openxmlformats-officedocument.drawingml.chartshapes+xml"/>
  <Override PartName="/xl/charts/chart176.xml" ContentType="application/vnd.openxmlformats-officedocument.drawingml.chart+xml"/>
  <Override PartName="/xl/charts/style176.xml" ContentType="application/vnd.ms-office.chartstyle+xml"/>
  <Override PartName="/xl/charts/colors176.xml" ContentType="application/vnd.ms-office.chartcolorstyle+xml"/>
  <Override PartName="/xl/drawings/drawing32.xml" ContentType="application/vnd.openxmlformats-officedocument.drawingml.chartshapes+xml"/>
  <Override PartName="/xl/charts/chart177.xml" ContentType="application/vnd.openxmlformats-officedocument.drawingml.chart+xml"/>
  <Override PartName="/xl/charts/style177.xml" ContentType="application/vnd.ms-office.chartstyle+xml"/>
  <Override PartName="/xl/charts/colors177.xml" ContentType="application/vnd.ms-office.chartcolorstyle+xml"/>
  <Override PartName="/xl/charts/chart178.xml" ContentType="application/vnd.openxmlformats-officedocument.drawingml.chart+xml"/>
  <Override PartName="/xl/charts/style178.xml" ContentType="application/vnd.ms-office.chartstyle+xml"/>
  <Override PartName="/xl/charts/colors178.xml" ContentType="application/vnd.ms-office.chartcolorstyle+xml"/>
  <Override PartName="/xl/drawings/drawing33.xml" ContentType="application/vnd.openxmlformats-officedocument.drawingml.chartshapes+xml"/>
  <Override PartName="/xl/charts/chart179.xml" ContentType="application/vnd.openxmlformats-officedocument.drawingml.chart+xml"/>
  <Override PartName="/xl/drawings/drawing34.xml" ContentType="application/vnd.openxmlformats-officedocument.drawingml.chartshapes+xml"/>
  <Override PartName="/xl/charts/chart180.xml" ContentType="application/vnd.openxmlformats-officedocument.drawingml.chart+xml"/>
  <Override PartName="/xl/drawings/drawing35.xml" ContentType="application/vnd.openxmlformats-officedocument.drawingml.chartshapes+xml"/>
  <Override PartName="/xl/charts/chart181.xml" ContentType="application/vnd.openxmlformats-officedocument.drawingml.chart+xml"/>
  <Override PartName="/xl/charts/style179.xml" ContentType="application/vnd.ms-office.chartstyle+xml"/>
  <Override PartName="/xl/charts/colors179.xml" ContentType="application/vnd.ms-office.chartcolorstyle+xml"/>
  <Override PartName="/xl/charts/chart182.xml" ContentType="application/vnd.openxmlformats-officedocument.drawingml.chart+xml"/>
  <Override PartName="/xl/charts/style180.xml" ContentType="application/vnd.ms-office.chartstyle+xml"/>
  <Override PartName="/xl/charts/colors180.xml" ContentType="application/vnd.ms-office.chartcolorstyle+xml"/>
  <Override PartName="/xl/drawings/drawing36.xml" ContentType="application/vnd.openxmlformats-officedocument.drawing+xml"/>
  <Override PartName="/xl/charts/chart183.xml" ContentType="application/vnd.openxmlformats-officedocument.drawingml.chart+xml"/>
  <Override PartName="/xl/charts/style181.xml" ContentType="application/vnd.ms-office.chartstyle+xml"/>
  <Override PartName="/xl/charts/colors181.xml" ContentType="application/vnd.ms-office.chartcolorstyle+xml"/>
  <Override PartName="/xl/charts/chart184.xml" ContentType="application/vnd.openxmlformats-officedocument.drawingml.chart+xml"/>
  <Override PartName="/xl/charts/style182.xml" ContentType="application/vnd.ms-office.chartstyle+xml"/>
  <Override PartName="/xl/charts/colors182.xml" ContentType="application/vnd.ms-office.chartcolorstyle+xml"/>
  <Override PartName="/xl/charts/chart185.xml" ContentType="application/vnd.openxmlformats-officedocument.drawingml.chart+xml"/>
  <Override PartName="/xl/charts/style183.xml" ContentType="application/vnd.ms-office.chartstyle+xml"/>
  <Override PartName="/xl/charts/colors183.xml" ContentType="application/vnd.ms-office.chartcolorstyle+xml"/>
  <Override PartName="/xl/charts/chart186.xml" ContentType="application/vnd.openxmlformats-officedocument.drawingml.chart+xml"/>
  <Override PartName="/xl/charts/style184.xml" ContentType="application/vnd.ms-office.chartstyle+xml"/>
  <Override PartName="/xl/charts/colors184.xml" ContentType="application/vnd.ms-office.chartcolorstyle+xml"/>
  <Override PartName="/xl/charts/chart187.xml" ContentType="application/vnd.openxmlformats-officedocument.drawingml.chart+xml"/>
  <Override PartName="/xl/charts/style185.xml" ContentType="application/vnd.ms-office.chartstyle+xml"/>
  <Override PartName="/xl/charts/colors185.xml" ContentType="application/vnd.ms-office.chartcolorstyle+xml"/>
  <Override PartName="/xl/charts/chart188.xml" ContentType="application/vnd.openxmlformats-officedocument.drawingml.chart+xml"/>
  <Override PartName="/xl/charts/style186.xml" ContentType="application/vnd.ms-office.chartstyle+xml"/>
  <Override PartName="/xl/charts/colors186.xml" ContentType="application/vnd.ms-office.chartcolorstyle+xml"/>
  <Override PartName="/xl/charts/chart189.xml" ContentType="application/vnd.openxmlformats-officedocument.drawingml.chart+xml"/>
  <Override PartName="/xl/charts/style187.xml" ContentType="application/vnd.ms-office.chartstyle+xml"/>
  <Override PartName="/xl/charts/colors187.xml" ContentType="application/vnd.ms-office.chartcolorstyle+xml"/>
  <Override PartName="/xl/charts/chart190.xml" ContentType="application/vnd.openxmlformats-officedocument.drawingml.chart+xml"/>
  <Override PartName="/xl/charts/style188.xml" ContentType="application/vnd.ms-office.chartstyle+xml"/>
  <Override PartName="/xl/charts/colors188.xml" ContentType="application/vnd.ms-office.chartcolorstyle+xml"/>
  <Override PartName="/xl/charts/chart191.xml" ContentType="application/vnd.openxmlformats-officedocument.drawingml.chart+xml"/>
  <Override PartName="/xl/charts/style189.xml" ContentType="application/vnd.ms-office.chartstyle+xml"/>
  <Override PartName="/xl/charts/colors189.xml" ContentType="application/vnd.ms-office.chartcolorstyle+xml"/>
  <Override PartName="/xl/drawings/drawing37.xml" ContentType="application/vnd.openxmlformats-officedocument.drawing+xml"/>
  <Override PartName="/xl/charts/chart192.xml" ContentType="application/vnd.openxmlformats-officedocument.drawingml.chart+xml"/>
  <Override PartName="/xl/charts/style190.xml" ContentType="application/vnd.ms-office.chartstyle+xml"/>
  <Override PartName="/xl/charts/colors190.xml" ContentType="application/vnd.ms-office.chartcolorstyle+xml"/>
  <Override PartName="/xl/charts/chart193.xml" ContentType="application/vnd.openxmlformats-officedocument.drawingml.chart+xml"/>
  <Override PartName="/xl/charts/style191.xml" ContentType="application/vnd.ms-office.chartstyle+xml"/>
  <Override PartName="/xl/charts/colors191.xml" ContentType="application/vnd.ms-office.chartcolorstyle+xml"/>
  <Override PartName="/xl/charts/chart194.xml" ContentType="application/vnd.openxmlformats-officedocument.drawingml.chart+xml"/>
  <Override PartName="/xl/charts/style192.xml" ContentType="application/vnd.ms-office.chartstyle+xml"/>
  <Override PartName="/xl/charts/colors192.xml" ContentType="application/vnd.ms-office.chartcolorstyle+xml"/>
  <Override PartName="/xl/charts/chart195.xml" ContentType="application/vnd.openxmlformats-officedocument.drawingml.chart+xml"/>
  <Override PartName="/xl/charts/style193.xml" ContentType="application/vnd.ms-office.chartstyle+xml"/>
  <Override PartName="/xl/charts/colors193.xml" ContentType="application/vnd.ms-office.chartcolorstyle+xml"/>
  <Override PartName="/xl/charts/chart196.xml" ContentType="application/vnd.openxmlformats-officedocument.drawingml.chart+xml"/>
  <Override PartName="/xl/charts/style194.xml" ContentType="application/vnd.ms-office.chartstyle+xml"/>
  <Override PartName="/xl/charts/colors194.xml" ContentType="application/vnd.ms-office.chartcolorstyle+xml"/>
  <Override PartName="/xl/charts/chart197.xml" ContentType="application/vnd.openxmlformats-officedocument.drawingml.chart+xml"/>
  <Override PartName="/xl/charts/style195.xml" ContentType="application/vnd.ms-office.chartstyle+xml"/>
  <Override PartName="/xl/charts/colors195.xml" ContentType="application/vnd.ms-office.chartcolorstyle+xml"/>
  <Override PartName="/xl/charts/chart198.xml" ContentType="application/vnd.openxmlformats-officedocument.drawingml.chart+xml"/>
  <Override PartName="/xl/charts/style196.xml" ContentType="application/vnd.ms-office.chartstyle+xml"/>
  <Override PartName="/xl/charts/colors196.xml" ContentType="application/vnd.ms-office.chartcolorstyle+xml"/>
  <Override PartName="/xl/charts/chart199.xml" ContentType="application/vnd.openxmlformats-officedocument.drawingml.chart+xml"/>
  <Override PartName="/xl/charts/style197.xml" ContentType="application/vnd.ms-office.chartstyle+xml"/>
  <Override PartName="/xl/charts/colors197.xml" ContentType="application/vnd.ms-office.chartcolorstyle+xml"/>
  <Override PartName="/xl/charts/chart200.xml" ContentType="application/vnd.openxmlformats-officedocument.drawingml.chart+xml"/>
  <Override PartName="/xl/charts/style198.xml" ContentType="application/vnd.ms-office.chartstyle+xml"/>
  <Override PartName="/xl/charts/colors198.xml" ContentType="application/vnd.ms-office.chartcolorstyle+xml"/>
  <Override PartName="/xl/drawings/drawing38.xml" ContentType="application/vnd.openxmlformats-officedocument.drawing+xml"/>
  <Override PartName="/xl/comments1.xml" ContentType="application/vnd.openxmlformats-officedocument.spreadsheetml.comments+xml"/>
  <Override PartName="/xl/charts/chart201.xml" ContentType="application/vnd.openxmlformats-officedocument.drawingml.chart+xml"/>
  <Override PartName="/xl/charts/style199.xml" ContentType="application/vnd.ms-office.chartstyle+xml"/>
  <Override PartName="/xl/charts/colors199.xml" ContentType="application/vnd.ms-office.chartcolorstyle+xml"/>
  <Override PartName="/xl/charts/chart202.xml" ContentType="application/vnd.openxmlformats-officedocument.drawingml.chart+xml"/>
  <Override PartName="/xl/charts/style200.xml" ContentType="application/vnd.ms-office.chartstyle+xml"/>
  <Override PartName="/xl/charts/colors200.xml" ContentType="application/vnd.ms-office.chartcolorstyle+xml"/>
  <Override PartName="/xl/drawings/drawing39.xml" ContentType="application/vnd.openxmlformats-officedocument.drawingml.chartshapes+xml"/>
  <Override PartName="/xl/charts/chart203.xml" ContentType="application/vnd.openxmlformats-officedocument.drawingml.chart+xml"/>
  <Override PartName="/xl/charts/style201.xml" ContentType="application/vnd.ms-office.chartstyle+xml"/>
  <Override PartName="/xl/charts/colors201.xml" ContentType="application/vnd.ms-office.chartcolorstyle+xml"/>
  <Override PartName="/xl/charts/chart204.xml" ContentType="application/vnd.openxmlformats-officedocument.drawingml.chart+xml"/>
  <Override PartName="/xl/charts/style202.xml" ContentType="application/vnd.ms-office.chartstyle+xml"/>
  <Override PartName="/xl/charts/colors202.xml" ContentType="application/vnd.ms-office.chartcolorstyle+xml"/>
  <Override PartName="/xl/drawings/drawing40.xml" ContentType="application/vnd.openxmlformats-officedocument.drawingml.chartshapes+xml"/>
  <Override PartName="/xl/charts/chart205.xml" ContentType="application/vnd.openxmlformats-officedocument.drawingml.chart+xml"/>
  <Override PartName="/xl/charts/style203.xml" ContentType="application/vnd.ms-office.chartstyle+xml"/>
  <Override PartName="/xl/charts/colors203.xml" ContentType="application/vnd.ms-office.chartcolorstyle+xml"/>
  <Override PartName="/xl/drawings/drawing41.xml" ContentType="application/vnd.openxmlformats-officedocument.drawingml.chartshapes+xml"/>
  <Override PartName="/xl/charts/chart206.xml" ContentType="application/vnd.openxmlformats-officedocument.drawingml.chart+xml"/>
  <Override PartName="/xl/charts/style204.xml" ContentType="application/vnd.ms-office.chartstyle+xml"/>
  <Override PartName="/xl/charts/colors204.xml" ContentType="application/vnd.ms-office.chartcolorstyle+xml"/>
  <Override PartName="/xl/drawings/drawing42.xml" ContentType="application/vnd.openxmlformats-officedocument.drawingml.chartshapes+xml"/>
  <Override PartName="/xl/charts/chart207.xml" ContentType="application/vnd.openxmlformats-officedocument.drawingml.chart+xml"/>
  <Override PartName="/xl/charts/style205.xml" ContentType="application/vnd.ms-office.chartstyle+xml"/>
  <Override PartName="/xl/charts/colors205.xml" ContentType="application/vnd.ms-office.chartcolorstyle+xml"/>
  <Override PartName="/xl/drawings/drawing43.xml" ContentType="application/vnd.openxmlformats-officedocument.drawingml.chartshapes+xml"/>
  <Override PartName="/xl/charts/chart208.xml" ContentType="application/vnd.openxmlformats-officedocument.drawingml.chart+xml"/>
  <Override PartName="/xl/drawings/drawing44.xml" ContentType="application/vnd.openxmlformats-officedocument.drawingml.chartshapes+xml"/>
  <Override PartName="/xl/charts/chart209.xml" ContentType="application/vnd.openxmlformats-officedocument.drawingml.chart+xml"/>
  <Override PartName="/xl/charts/style206.xml" ContentType="application/vnd.ms-office.chartstyle+xml"/>
  <Override PartName="/xl/charts/colors206.xml" ContentType="application/vnd.ms-office.chartcolorstyle+xml"/>
  <Override PartName="/xl/charts/chart210.xml" ContentType="application/vnd.openxmlformats-officedocument.drawingml.chart+xml"/>
  <Override PartName="/xl/charts/style207.xml" ContentType="application/vnd.ms-office.chartstyle+xml"/>
  <Override PartName="/xl/charts/colors207.xml" ContentType="application/vnd.ms-office.chartcolorstyle+xml"/>
  <Override PartName="/xl/charts/chart211.xml" ContentType="application/vnd.openxmlformats-officedocument.drawingml.chart+xml"/>
  <Override PartName="/xl/charts/style208.xml" ContentType="application/vnd.ms-office.chartstyle+xml"/>
  <Override PartName="/xl/charts/colors208.xml" ContentType="application/vnd.ms-office.chartcolorstyle+xml"/>
  <Override PartName="/xl/charts/chart21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6925"/>
  <workbookPr defaultThemeVersion="153222"/>
  <mc:AlternateContent xmlns:mc="http://schemas.openxmlformats.org/markup-compatibility/2006">
    <mc:Choice Requires="x15">
      <x15ac:absPath xmlns:x15ac="http://schemas.microsoft.com/office/spreadsheetml/2010/11/ac" url="L:\Priv\AnimasRiver\ARP_DATA\DATA FOR PUBLIC DISTRIBUTION\Supporting Data Files\Report Analytical and Grahics Files\"/>
    </mc:Choice>
  </mc:AlternateContent>
  <bookViews>
    <workbookView xWindow="0" yWindow="0" windowWidth="28800" windowHeight="12090" tabRatio="869"/>
  </bookViews>
  <sheets>
    <sheet name="README" sheetId="113" r:id="rId1"/>
    <sheet name="Cement Creek RK 12.5" sheetId="79" r:id="rId2"/>
    <sheet name="Silverton RK 16.4" sheetId="108" r:id="rId3"/>
    <sheet name="Bakers Bridge RK 64" sheetId="109" r:id="rId4"/>
    <sheet name="Durango RK 90-98 " sheetId="110" r:id="rId5"/>
    <sheet name="SUIT RK 99-110" sheetId="96" r:id="rId6"/>
    <sheet name="SUIT RK 116-140" sheetId="97" r:id="rId7"/>
    <sheet name="Cedar Hill RK 148" sheetId="95" r:id="rId8"/>
    <sheet name="NSW020 RK 152" sheetId="91" r:id="rId9"/>
    <sheet name="ADW021 RK 158" sheetId="92" r:id="rId10"/>
    <sheet name="Aztec RK 163" sheetId="86" r:id="rId11"/>
    <sheet name="FW012  RK 176" sheetId="89" r:id="rId12"/>
    <sheet name="Anim at Farm RK 190" sheetId="88" r:id="rId13"/>
    <sheet name="SJ at Farm RK 196" sheetId="93" r:id="rId14"/>
    <sheet name="SJ at Farm RK 204" sheetId="94" r:id="rId15"/>
    <sheet name="SJ Fruit RK 214" sheetId="100" r:id="rId16"/>
    <sheet name="SJHB RK 228" sheetId="101" r:id="rId17"/>
    <sheet name="SJSR RK 246" sheetId="102" r:id="rId18"/>
    <sheet name="SJ4C RK 296" sheetId="103" r:id="rId19"/>
    <sheet name="SJME RK 333" sheetId="107" r:id="rId20"/>
    <sheet name="SJMC RK 346" sheetId="104" r:id="rId21"/>
    <sheet name="SJ MexHat RK 421" sheetId="106" r:id="rId22"/>
    <sheet name="Summary Graphs" sheetId="112" r:id="rId23"/>
  </sheets>
  <externalReferences>
    <externalReference r:id="rId24"/>
  </externalReference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13" i="112" l="1"/>
  <c r="D12" i="112"/>
  <c r="C12" i="112"/>
  <c r="E11" i="112"/>
  <c r="D11" i="112"/>
  <c r="C11" i="112"/>
  <c r="E10" i="112"/>
  <c r="D10" i="112"/>
  <c r="C10" i="112"/>
  <c r="R41" i="97"/>
  <c r="R40" i="97"/>
  <c r="R39" i="97"/>
  <c r="R38" i="97"/>
  <c r="F9" i="112"/>
  <c r="R62" i="96"/>
  <c r="E9" i="112"/>
  <c r="D9" i="112"/>
  <c r="C9" i="112"/>
  <c r="R61" i="96"/>
  <c r="R60" i="96"/>
  <c r="R59" i="96"/>
  <c r="R58" i="96"/>
  <c r="F6" i="112"/>
  <c r="E6" i="112"/>
  <c r="D6" i="112"/>
  <c r="C6" i="112"/>
  <c r="R57" i="108"/>
  <c r="R56" i="108"/>
  <c r="R55" i="108"/>
  <c r="R53" i="108"/>
  <c r="F7" i="112"/>
  <c r="E7" i="112"/>
  <c r="D7" i="112"/>
  <c r="C7" i="112"/>
  <c r="R61" i="109"/>
  <c r="R60" i="109"/>
  <c r="R59" i="109"/>
  <c r="R57" i="109"/>
  <c r="F8" i="112"/>
  <c r="E8" i="112"/>
  <c r="D8" i="112"/>
  <c r="C8" i="112"/>
  <c r="R92" i="110"/>
  <c r="R93" i="110"/>
  <c r="R94" i="110"/>
  <c r="R90" i="110"/>
  <c r="E40" i="112" l="1"/>
  <c r="F40" i="112"/>
  <c r="G40" i="112"/>
  <c r="E39" i="112"/>
  <c r="F39" i="112"/>
  <c r="G39" i="112"/>
  <c r="E38" i="112"/>
  <c r="F38" i="112"/>
  <c r="G38" i="112"/>
  <c r="E37" i="112"/>
  <c r="F37" i="112"/>
  <c r="G37" i="112"/>
  <c r="E36" i="112"/>
  <c r="F36" i="112"/>
  <c r="G36" i="112"/>
  <c r="E34" i="112"/>
  <c r="F34" i="112"/>
  <c r="G34" i="112"/>
  <c r="E35" i="112"/>
  <c r="F35" i="112"/>
  <c r="G35" i="112"/>
  <c r="E33" i="112"/>
  <c r="F33" i="112"/>
  <c r="G33" i="112"/>
  <c r="R80" i="91" l="1"/>
  <c r="R79" i="91"/>
  <c r="R82" i="95"/>
  <c r="R81" i="95"/>
  <c r="R81" i="88"/>
  <c r="R80" i="88"/>
  <c r="R79" i="88"/>
  <c r="R78" i="88"/>
  <c r="R77" i="88"/>
  <c r="R84" i="89"/>
  <c r="R83" i="89"/>
  <c r="R82" i="89"/>
  <c r="R81" i="89"/>
  <c r="R80" i="89"/>
  <c r="R115" i="86"/>
  <c r="R80" i="92" l="1"/>
  <c r="R79" i="92"/>
  <c r="R78" i="92"/>
  <c r="R77" i="92"/>
  <c r="R76" i="92"/>
  <c r="R78" i="91"/>
  <c r="R80" i="95" l="1"/>
  <c r="R83" i="95"/>
  <c r="R84" i="95"/>
  <c r="C52" i="95"/>
  <c r="C58" i="95"/>
  <c r="C44" i="95"/>
  <c r="AG42" i="107" l="1"/>
  <c r="AG43" i="107"/>
  <c r="AG44" i="107"/>
  <c r="AG45" i="107"/>
  <c r="AG46" i="107"/>
  <c r="AG47" i="107"/>
  <c r="AG48" i="107"/>
  <c r="AG49" i="107"/>
  <c r="AG41" i="107"/>
  <c r="AG27" i="107"/>
  <c r="AG28" i="107"/>
  <c r="AG29" i="107"/>
  <c r="AG30" i="107"/>
  <c r="AG31" i="107"/>
  <c r="AG32" i="107"/>
  <c r="AG33" i="107"/>
  <c r="AG34" i="107"/>
  <c r="AG26" i="107"/>
  <c r="AF27" i="107"/>
  <c r="AF28" i="107"/>
  <c r="AF29" i="107"/>
  <c r="AF30" i="107"/>
  <c r="AF31" i="107"/>
  <c r="AF32" i="107"/>
  <c r="AF33" i="107"/>
  <c r="AF34" i="107"/>
  <c r="AF26" i="107"/>
  <c r="AF42" i="107"/>
  <c r="AF43" i="107"/>
  <c r="AF44" i="107"/>
  <c r="AF45" i="107"/>
  <c r="AF46" i="107"/>
  <c r="AF47" i="107"/>
  <c r="AF48" i="107"/>
  <c r="AF49" i="107"/>
  <c r="AF41" i="107"/>
  <c r="AE42" i="107"/>
  <c r="AE43" i="107"/>
  <c r="AE44" i="107"/>
  <c r="AE45" i="107"/>
  <c r="AE46" i="107"/>
  <c r="AE47" i="107"/>
  <c r="AE48" i="107"/>
  <c r="AE49" i="107"/>
  <c r="AE41" i="107"/>
  <c r="AF27" i="79" l="1"/>
  <c r="AF28" i="79"/>
  <c r="AF29" i="79"/>
  <c r="AF30" i="79"/>
  <c r="AF31" i="79"/>
  <c r="AF32" i="79"/>
  <c r="AF33" i="79"/>
  <c r="AF34" i="79"/>
  <c r="AF35" i="79"/>
  <c r="AF36" i="79"/>
  <c r="AF37" i="79"/>
  <c r="AF38" i="79"/>
  <c r="AF39" i="79"/>
  <c r="AF40" i="79"/>
  <c r="AF41" i="79"/>
  <c r="AF42" i="79"/>
  <c r="AF43" i="79"/>
  <c r="AF44" i="79"/>
  <c r="AF45" i="79"/>
  <c r="AF46" i="79"/>
  <c r="AF47" i="79"/>
  <c r="AF48" i="79"/>
  <c r="AF49" i="79"/>
  <c r="AF50" i="79"/>
  <c r="AF51" i="79"/>
  <c r="AF52" i="79"/>
  <c r="AF26" i="79"/>
  <c r="AE27" i="106" l="1"/>
  <c r="AE28" i="106"/>
  <c r="AE29" i="106"/>
  <c r="AE30" i="106"/>
  <c r="AE31" i="106"/>
  <c r="AE32" i="106"/>
  <c r="AE33" i="106"/>
  <c r="AE34" i="106"/>
  <c r="AE35" i="106"/>
  <c r="AE36" i="106"/>
  <c r="AE37" i="106"/>
  <c r="AE38" i="106"/>
  <c r="AE39" i="106"/>
  <c r="AE40" i="106"/>
  <c r="AE41" i="106"/>
  <c r="AE42" i="106"/>
  <c r="AE43" i="106"/>
  <c r="AE44" i="106"/>
  <c r="AE45" i="106"/>
  <c r="AE46" i="106"/>
  <c r="AE47" i="106"/>
  <c r="AE48" i="106"/>
  <c r="AE49" i="106"/>
  <c r="AE50" i="106"/>
  <c r="AE51" i="106"/>
  <c r="AE52" i="106"/>
  <c r="AE53" i="106"/>
  <c r="AE54" i="106"/>
  <c r="AE55" i="106"/>
  <c r="AE56" i="106"/>
  <c r="AE57" i="106"/>
  <c r="AE58" i="106"/>
  <c r="AE26" i="106"/>
  <c r="AE51" i="104"/>
  <c r="AE50" i="104"/>
  <c r="AE49" i="104"/>
  <c r="AE48" i="104"/>
  <c r="AE47" i="104"/>
  <c r="AE46" i="104"/>
  <c r="AE45" i="104"/>
  <c r="AE44" i="104"/>
  <c r="AE43" i="104"/>
  <c r="AE42" i="104"/>
  <c r="AE41" i="104"/>
  <c r="AE40" i="104"/>
  <c r="AE39" i="104"/>
  <c r="AE38" i="104"/>
  <c r="AE37" i="104"/>
  <c r="AE36" i="104"/>
  <c r="AE35" i="104"/>
  <c r="AE34" i="104"/>
  <c r="AE33" i="104"/>
  <c r="AE32" i="104"/>
  <c r="AE31" i="104"/>
  <c r="AE30" i="104"/>
  <c r="AE29" i="104"/>
  <c r="AE28" i="104"/>
  <c r="AE27" i="104"/>
  <c r="AE26" i="104"/>
  <c r="AE34" i="107"/>
  <c r="AE33" i="107"/>
  <c r="AE32" i="107"/>
  <c r="AE31" i="107"/>
  <c r="AE30" i="107"/>
  <c r="AE29" i="107"/>
  <c r="AE28" i="107"/>
  <c r="AE27" i="107"/>
  <c r="AE26" i="107"/>
  <c r="AE52" i="103"/>
  <c r="AE51" i="103"/>
  <c r="AE50" i="103"/>
  <c r="AE49" i="103"/>
  <c r="AE48" i="103"/>
  <c r="AE47" i="103"/>
  <c r="AE46" i="103"/>
  <c r="AE45" i="103"/>
  <c r="AE44" i="103"/>
  <c r="AE43" i="103"/>
  <c r="AE42" i="103"/>
  <c r="AE41" i="103"/>
  <c r="AE40" i="103"/>
  <c r="AE39" i="103"/>
  <c r="AE38" i="103"/>
  <c r="AE35" i="103"/>
  <c r="AE34" i="103"/>
  <c r="AE33" i="103"/>
  <c r="AE32" i="103"/>
  <c r="AE31" i="103"/>
  <c r="AE30" i="103"/>
  <c r="AE29" i="103"/>
  <c r="AE28" i="103"/>
  <c r="AE27" i="103"/>
  <c r="AE26" i="103"/>
  <c r="AE45" i="102"/>
  <c r="AE44" i="102"/>
  <c r="AE43" i="102"/>
  <c r="AE42" i="102"/>
  <c r="AE41" i="102"/>
  <c r="AE40" i="102"/>
  <c r="AE39" i="102"/>
  <c r="AE38" i="102"/>
  <c r="AE37" i="102"/>
  <c r="AE36" i="102"/>
  <c r="AE35" i="102"/>
  <c r="AE34" i="102"/>
  <c r="AE33" i="102"/>
  <c r="AE32" i="102"/>
  <c r="AE31" i="102"/>
  <c r="AE30" i="102"/>
  <c r="AE29" i="102"/>
  <c r="AE28" i="102"/>
  <c r="AE27" i="102"/>
  <c r="AE26" i="102"/>
  <c r="AE36" i="101"/>
  <c r="AE35" i="101"/>
  <c r="AE32" i="101"/>
  <c r="AE31" i="101"/>
  <c r="AE30" i="101"/>
  <c r="AE29" i="101"/>
  <c r="AE28" i="101"/>
  <c r="AE27" i="101"/>
  <c r="AE26" i="101"/>
  <c r="AE40" i="100"/>
  <c r="AE39" i="100"/>
  <c r="AE38" i="100"/>
  <c r="AE37" i="100"/>
  <c r="AE36" i="100"/>
  <c r="AE35" i="100"/>
  <c r="AE34" i="100"/>
  <c r="AE33" i="100"/>
  <c r="AE32" i="100"/>
  <c r="AE31" i="100"/>
  <c r="AE30" i="100"/>
  <c r="AE29" i="100"/>
  <c r="AE28" i="100"/>
  <c r="AE27" i="100"/>
  <c r="AE26" i="100"/>
  <c r="AE69" i="94"/>
  <c r="AE68" i="94"/>
  <c r="AE67" i="94"/>
  <c r="AE66" i="94"/>
  <c r="AE65" i="94"/>
  <c r="AE64" i="94"/>
  <c r="AE63" i="94"/>
  <c r="AE62" i="94"/>
  <c r="AE61" i="94"/>
  <c r="AE60" i="94"/>
  <c r="AE59" i="94"/>
  <c r="AE58" i="94"/>
  <c r="AE57" i="94"/>
  <c r="AE56" i="94"/>
  <c r="AE55" i="94"/>
  <c r="AE54" i="94"/>
  <c r="AE53" i="94"/>
  <c r="AE52" i="94"/>
  <c r="AE51" i="94"/>
  <c r="AE50" i="94"/>
  <c r="AE49" i="94"/>
  <c r="AE48" i="94"/>
  <c r="AE47" i="94"/>
  <c r="AE46" i="94"/>
  <c r="AE45" i="94"/>
  <c r="AE44" i="94"/>
  <c r="AE43" i="94"/>
  <c r="AE42" i="94"/>
  <c r="AE41" i="94"/>
  <c r="AE40" i="94"/>
  <c r="AE39" i="94"/>
  <c r="AE38" i="94"/>
  <c r="AE37" i="94"/>
  <c r="AE36" i="94"/>
  <c r="AE35" i="94"/>
  <c r="AE34" i="94"/>
  <c r="AE33" i="94"/>
  <c r="AE32" i="94"/>
  <c r="AE31" i="94"/>
  <c r="AE30" i="94"/>
  <c r="AE29" i="94"/>
  <c r="AE28" i="94"/>
  <c r="AE27" i="94"/>
  <c r="AE26" i="94"/>
  <c r="AE94" i="93"/>
  <c r="AE93" i="93"/>
  <c r="AE92" i="93"/>
  <c r="AE91" i="93"/>
  <c r="AE90" i="93"/>
  <c r="AE89" i="93"/>
  <c r="AE88" i="93"/>
  <c r="AE87" i="93"/>
  <c r="AE86" i="93"/>
  <c r="AE85" i="93"/>
  <c r="AE84" i="93"/>
  <c r="AE83" i="93"/>
  <c r="AE82" i="93"/>
  <c r="AE81" i="93"/>
  <c r="AE80" i="93"/>
  <c r="AE79" i="93"/>
  <c r="AE78" i="93"/>
  <c r="AE77" i="93"/>
  <c r="AE76" i="93"/>
  <c r="AE75" i="93"/>
  <c r="AE74" i="93"/>
  <c r="AE73" i="93"/>
  <c r="AE72" i="93"/>
  <c r="AE71" i="93"/>
  <c r="AE70" i="93"/>
  <c r="AE69" i="93"/>
  <c r="AE68" i="93"/>
  <c r="AE67" i="93"/>
  <c r="AE66" i="93"/>
  <c r="AE65" i="93"/>
  <c r="AE64" i="93"/>
  <c r="AE63" i="93"/>
  <c r="AE62" i="93"/>
  <c r="AE61" i="93"/>
  <c r="AE60" i="93"/>
  <c r="AE59" i="93"/>
  <c r="AE58" i="93"/>
  <c r="AE57" i="93"/>
  <c r="AE56" i="93"/>
  <c r="AE55" i="93"/>
  <c r="AE54" i="93"/>
  <c r="AE53" i="93"/>
  <c r="AE52" i="93"/>
  <c r="AE51" i="93"/>
  <c r="AE50" i="93"/>
  <c r="AE49" i="93"/>
  <c r="AE48" i="93"/>
  <c r="AE47" i="93"/>
  <c r="AE46" i="93"/>
  <c r="AE45" i="93"/>
  <c r="AE44" i="93"/>
  <c r="AE43" i="93"/>
  <c r="AE42" i="93"/>
  <c r="AE41" i="93"/>
  <c r="AE40" i="93"/>
  <c r="AE39" i="93"/>
  <c r="AE38" i="93"/>
  <c r="AE37" i="93"/>
  <c r="AE36" i="93"/>
  <c r="AE35" i="93"/>
  <c r="AE34" i="93"/>
  <c r="AE33" i="93"/>
  <c r="AE32" i="93"/>
  <c r="AE31" i="93"/>
  <c r="AE30" i="93"/>
  <c r="AE29" i="93"/>
  <c r="AE28" i="93"/>
  <c r="AE27" i="93"/>
  <c r="AE26" i="93"/>
  <c r="AE72" i="88"/>
  <c r="AE71" i="88"/>
  <c r="AE70" i="88"/>
  <c r="AE69" i="88"/>
  <c r="AE68" i="88"/>
  <c r="AE67" i="88"/>
  <c r="AE66" i="88"/>
  <c r="AE65" i="88"/>
  <c r="AE64" i="88"/>
  <c r="AE63" i="88"/>
  <c r="AE62" i="88"/>
  <c r="AE61" i="88"/>
  <c r="AE60" i="88"/>
  <c r="AE59" i="88"/>
  <c r="AE58" i="88"/>
  <c r="AE57" i="88"/>
  <c r="AE56" i="88"/>
  <c r="AE55" i="88"/>
  <c r="AE54" i="88"/>
  <c r="AE53" i="88"/>
  <c r="AE52" i="88"/>
  <c r="AE51" i="88"/>
  <c r="AE50" i="88"/>
  <c r="AE49" i="88"/>
  <c r="AE48" i="88"/>
  <c r="AE47" i="88"/>
  <c r="AE46" i="88"/>
  <c r="AE45" i="88"/>
  <c r="AE44" i="88"/>
  <c r="AE43" i="88"/>
  <c r="AE42" i="88"/>
  <c r="AE41" i="88"/>
  <c r="AE40" i="88"/>
  <c r="AE39" i="88"/>
  <c r="AE38" i="88"/>
  <c r="AE37" i="88"/>
  <c r="AE36" i="88"/>
  <c r="AE35" i="88"/>
  <c r="AE34" i="88"/>
  <c r="AE33" i="88"/>
  <c r="AE32" i="88"/>
  <c r="AE31" i="88"/>
  <c r="AE30" i="88"/>
  <c r="AE29" i="88"/>
  <c r="AE28" i="88"/>
  <c r="AE27" i="88"/>
  <c r="AE26" i="88"/>
  <c r="AE75" i="89"/>
  <c r="AE74" i="89"/>
  <c r="AE73" i="89"/>
  <c r="AE72" i="89"/>
  <c r="AE71" i="89"/>
  <c r="AE70" i="89"/>
  <c r="AE69" i="89"/>
  <c r="AE68" i="89"/>
  <c r="AE67" i="89"/>
  <c r="AE66" i="89"/>
  <c r="AE65" i="89"/>
  <c r="AE64" i="89"/>
  <c r="AE63" i="89"/>
  <c r="AE62" i="89"/>
  <c r="AE61" i="89"/>
  <c r="AE60" i="89"/>
  <c r="AE59" i="89"/>
  <c r="AE58" i="89"/>
  <c r="AE57" i="89"/>
  <c r="AE56" i="89"/>
  <c r="AE55" i="89"/>
  <c r="AE54" i="89"/>
  <c r="AE53" i="89"/>
  <c r="AE52" i="89"/>
  <c r="AE51" i="89"/>
  <c r="AE50" i="89"/>
  <c r="AE49" i="89"/>
  <c r="AE48" i="89"/>
  <c r="AE47" i="89"/>
  <c r="AE46" i="89"/>
  <c r="AE45" i="89"/>
  <c r="AE44" i="89"/>
  <c r="AE43" i="89"/>
  <c r="AE42" i="89"/>
  <c r="AE41" i="89"/>
  <c r="AE40" i="89"/>
  <c r="AE39" i="89"/>
  <c r="AE38" i="89"/>
  <c r="AE37" i="89"/>
  <c r="AE36" i="89"/>
  <c r="AE35" i="89"/>
  <c r="AE34" i="89"/>
  <c r="AE33" i="89"/>
  <c r="AE32" i="89"/>
  <c r="AE31" i="89"/>
  <c r="AE30" i="89"/>
  <c r="AE29" i="89"/>
  <c r="AE28" i="89"/>
  <c r="AE27" i="89"/>
  <c r="AE26" i="89"/>
  <c r="AE72" i="92"/>
  <c r="AE71" i="92"/>
  <c r="AE70" i="92"/>
  <c r="AE69" i="92"/>
  <c r="AE68" i="92"/>
  <c r="AE67" i="92"/>
  <c r="AE66" i="92"/>
  <c r="AE65" i="92"/>
  <c r="AE64" i="92"/>
  <c r="AE63" i="92"/>
  <c r="AE62" i="92"/>
  <c r="AE61" i="92"/>
  <c r="AE60" i="92"/>
  <c r="AE59" i="92"/>
  <c r="AE58" i="92"/>
  <c r="AE57" i="92"/>
  <c r="AE56" i="92"/>
  <c r="AE55" i="92"/>
  <c r="AE54" i="92"/>
  <c r="AE53" i="92"/>
  <c r="AE52" i="92"/>
  <c r="AE51" i="92"/>
  <c r="AE50" i="92"/>
  <c r="AE49" i="92"/>
  <c r="AE48" i="92"/>
  <c r="AE47" i="92"/>
  <c r="AE46" i="92"/>
  <c r="AE45" i="92"/>
  <c r="AE44" i="92"/>
  <c r="AE43" i="92"/>
  <c r="AE42" i="92"/>
  <c r="AE41" i="92"/>
  <c r="AE40" i="92"/>
  <c r="AE39" i="92"/>
  <c r="AE38" i="92"/>
  <c r="AE37" i="92"/>
  <c r="AE36" i="92"/>
  <c r="AE35" i="92"/>
  <c r="AE34" i="92"/>
  <c r="AE33" i="92"/>
  <c r="AE32" i="92"/>
  <c r="AE31" i="92"/>
  <c r="AE30" i="92"/>
  <c r="AE29" i="92"/>
  <c r="AE28" i="92"/>
  <c r="AE27" i="92"/>
  <c r="AE26" i="92"/>
  <c r="AE66" i="91"/>
  <c r="AE67" i="91"/>
  <c r="AE68" i="91"/>
  <c r="AE69" i="91"/>
  <c r="AE70" i="91"/>
  <c r="AE71" i="91"/>
  <c r="AE72" i="91"/>
  <c r="AE73" i="91"/>
  <c r="AE74" i="91"/>
  <c r="AE75" i="91"/>
  <c r="AE65" i="91"/>
  <c r="AE64" i="91"/>
  <c r="AE63" i="91"/>
  <c r="AE62" i="91"/>
  <c r="AE61" i="91"/>
  <c r="AE60" i="91"/>
  <c r="AE59" i="91"/>
  <c r="AE58" i="91"/>
  <c r="AE57" i="91"/>
  <c r="AE56" i="91"/>
  <c r="AE55" i="91"/>
  <c r="AE54" i="91"/>
  <c r="AE53" i="91"/>
  <c r="AE52" i="91"/>
  <c r="AE51" i="91"/>
  <c r="AE50" i="91"/>
  <c r="AE49" i="91"/>
  <c r="AE48" i="91"/>
  <c r="AE47" i="91"/>
  <c r="AE46" i="91"/>
  <c r="AE45" i="91"/>
  <c r="AE44" i="91"/>
  <c r="AE43" i="91"/>
  <c r="AE42" i="91"/>
  <c r="AE41" i="91"/>
  <c r="AE40" i="91"/>
  <c r="AE39" i="91"/>
  <c r="AE38" i="91"/>
  <c r="AE37" i="91"/>
  <c r="AE36" i="91"/>
  <c r="AE35" i="91"/>
  <c r="AE34" i="91"/>
  <c r="AE33" i="91"/>
  <c r="AE32" i="91"/>
  <c r="AE31" i="91"/>
  <c r="AE30" i="91"/>
  <c r="AE29" i="91"/>
  <c r="AE28" i="91"/>
  <c r="AE27" i="91"/>
  <c r="AE26" i="91"/>
  <c r="AE34" i="97"/>
  <c r="AE32" i="97"/>
  <c r="AE31" i="97"/>
  <c r="AE30" i="97"/>
  <c r="AE29" i="97"/>
  <c r="AE28" i="97"/>
  <c r="AE27" i="97"/>
  <c r="AE26" i="97"/>
  <c r="AE50" i="108"/>
  <c r="AE49" i="108"/>
  <c r="AE48" i="108"/>
  <c r="AE47" i="108"/>
  <c r="AE46" i="108"/>
  <c r="AE45" i="108"/>
  <c r="AE44" i="108"/>
  <c r="AE43" i="108"/>
  <c r="AE42" i="108"/>
  <c r="AE41" i="108"/>
  <c r="AE40" i="108"/>
  <c r="AE39" i="108"/>
  <c r="AE38" i="108"/>
  <c r="AE37" i="108"/>
  <c r="AE36" i="108"/>
  <c r="AE35" i="108"/>
  <c r="AE34" i="108"/>
  <c r="AE33" i="108"/>
  <c r="AE32" i="108"/>
  <c r="AE31" i="108"/>
  <c r="AE30" i="108"/>
  <c r="AE29" i="108"/>
  <c r="AE28" i="108"/>
  <c r="AE26" i="108"/>
  <c r="AE27" i="79"/>
  <c r="AE28" i="79"/>
  <c r="AE29" i="79"/>
  <c r="AE30" i="79"/>
  <c r="AE31" i="79"/>
  <c r="AE32" i="79"/>
  <c r="AE33" i="79"/>
  <c r="AE34" i="79"/>
  <c r="AE35" i="79"/>
  <c r="AE36" i="79"/>
  <c r="AE37" i="79"/>
  <c r="AE38" i="79"/>
  <c r="AE39" i="79"/>
  <c r="AE40" i="79"/>
  <c r="AE41" i="79"/>
  <c r="AE42" i="79"/>
  <c r="AE43" i="79"/>
  <c r="AE44" i="79"/>
  <c r="AE45" i="79"/>
  <c r="AE46" i="79"/>
  <c r="AE47" i="79"/>
  <c r="AE48" i="79"/>
  <c r="AE49" i="79"/>
  <c r="AE50" i="79"/>
  <c r="AE51" i="79"/>
  <c r="AE52" i="79"/>
  <c r="AE26" i="79"/>
  <c r="AE27" i="95" l="1"/>
  <c r="AE28" i="95"/>
  <c r="AE29" i="95"/>
  <c r="AE30" i="95"/>
  <c r="AE31" i="95"/>
  <c r="AE32" i="95"/>
  <c r="AE33" i="95"/>
  <c r="AE34" i="95"/>
  <c r="AE35" i="95"/>
  <c r="AE36" i="95"/>
  <c r="AE37" i="95"/>
  <c r="AE38" i="95"/>
  <c r="AE39" i="95"/>
  <c r="AE40" i="95"/>
  <c r="AE41" i="95"/>
  <c r="AE42" i="95"/>
  <c r="AE43" i="95"/>
  <c r="AE44" i="95"/>
  <c r="AE45" i="95"/>
  <c r="AE46" i="95"/>
  <c r="AE47" i="95"/>
  <c r="AE48" i="95"/>
  <c r="AE49" i="95"/>
  <c r="AE50" i="95"/>
  <c r="AE51" i="95"/>
  <c r="AE52" i="95"/>
  <c r="AE53" i="95"/>
  <c r="AE54" i="95"/>
  <c r="AE55" i="95"/>
  <c r="AE56" i="95"/>
  <c r="AE57" i="95"/>
  <c r="AE58" i="95"/>
  <c r="AE59" i="95"/>
  <c r="AE60" i="95"/>
  <c r="AE61" i="95"/>
  <c r="AE62" i="95"/>
  <c r="AE63" i="95"/>
  <c r="AE64" i="95"/>
  <c r="AE65" i="95"/>
  <c r="AE66" i="95"/>
  <c r="AE67" i="95"/>
  <c r="AE68" i="95"/>
  <c r="AE69" i="95"/>
  <c r="AE70" i="95"/>
  <c r="AE71" i="95"/>
  <c r="AE72" i="95"/>
  <c r="AE73" i="95"/>
  <c r="AE26" i="95"/>
  <c r="AE27" i="109"/>
  <c r="AE28" i="109"/>
  <c r="AE29" i="109"/>
  <c r="AE30" i="109"/>
  <c r="AE31" i="109"/>
  <c r="AE32" i="109"/>
  <c r="AE33" i="109"/>
  <c r="AE34" i="109"/>
  <c r="AE35" i="109"/>
  <c r="AE36" i="109"/>
  <c r="AE37" i="109"/>
  <c r="AE38" i="109"/>
  <c r="AE39" i="109"/>
  <c r="AE40" i="109"/>
  <c r="AE41" i="109"/>
  <c r="AE42" i="109"/>
  <c r="AE43" i="109"/>
  <c r="AE44" i="109"/>
  <c r="AE45" i="109"/>
  <c r="AE46" i="109"/>
  <c r="AE47" i="109"/>
  <c r="AE48" i="109"/>
  <c r="AE49" i="109"/>
  <c r="AE50" i="109"/>
  <c r="AE51" i="109"/>
  <c r="AE26" i="109"/>
  <c r="AE27" i="96"/>
  <c r="AE28" i="96"/>
  <c r="AE29" i="96"/>
  <c r="AE30" i="96"/>
  <c r="AE31" i="96"/>
  <c r="AE32" i="96"/>
  <c r="AE33" i="96"/>
  <c r="AE34" i="96"/>
  <c r="AE35" i="96"/>
  <c r="AE36" i="96"/>
  <c r="AE37" i="96"/>
  <c r="AE38" i="96"/>
  <c r="AE39" i="96"/>
  <c r="AE40" i="96"/>
  <c r="AE41" i="96"/>
  <c r="AE42" i="96"/>
  <c r="AE43" i="96"/>
  <c r="AE44" i="96"/>
  <c r="AE45" i="96"/>
  <c r="AE46" i="96"/>
  <c r="AE47" i="96"/>
  <c r="AE48" i="96"/>
  <c r="AE51" i="96"/>
  <c r="AE52" i="96"/>
  <c r="AE53" i="96"/>
  <c r="AE26" i="96"/>
  <c r="AE27" i="110" l="1"/>
  <c r="AE28" i="110"/>
  <c r="AE29" i="110"/>
  <c r="AE30" i="110"/>
  <c r="AE31" i="110"/>
  <c r="AE32" i="110"/>
  <c r="AE33" i="110"/>
  <c r="AE34" i="110"/>
  <c r="AE35" i="110"/>
  <c r="AE36" i="110"/>
  <c r="AE37" i="110"/>
  <c r="AE38" i="110"/>
  <c r="AE39" i="110"/>
  <c r="AE40" i="110"/>
  <c r="AE41" i="110"/>
  <c r="AE42" i="110"/>
  <c r="AE43" i="110"/>
  <c r="AE44" i="110"/>
  <c r="AE45" i="110"/>
  <c r="AE46" i="110"/>
  <c r="AE47" i="110"/>
  <c r="AE48" i="110"/>
  <c r="AE49" i="110"/>
  <c r="AE50" i="110"/>
  <c r="AE51" i="110"/>
  <c r="AE52" i="110"/>
  <c r="AE53" i="110"/>
  <c r="AE54" i="110"/>
  <c r="AE55" i="110"/>
  <c r="AE56" i="110"/>
  <c r="AE57" i="110"/>
  <c r="AE58" i="110"/>
  <c r="AE59" i="110"/>
  <c r="AE60" i="110"/>
  <c r="AE61" i="110"/>
  <c r="AE62" i="110"/>
  <c r="AE63" i="110"/>
  <c r="AE64" i="110"/>
  <c r="AE65" i="110"/>
  <c r="AE66" i="110"/>
  <c r="AE67" i="110"/>
  <c r="AE68" i="110"/>
  <c r="AE69" i="110"/>
  <c r="AE70" i="110"/>
  <c r="AE71" i="110"/>
  <c r="AE72" i="110"/>
  <c r="AE73" i="110"/>
  <c r="AE74" i="110"/>
  <c r="AE75" i="110"/>
  <c r="AE76" i="110"/>
  <c r="AE77" i="110"/>
  <c r="AE78" i="110"/>
  <c r="AE79" i="110"/>
  <c r="AE80" i="110"/>
  <c r="AE81" i="110"/>
  <c r="AE82" i="110"/>
  <c r="AE83" i="110"/>
  <c r="AE84" i="110"/>
  <c r="AE85" i="110"/>
  <c r="AE26" i="110"/>
  <c r="AE107" i="86" l="1"/>
  <c r="D104" i="86" l="1"/>
  <c r="E104" i="86"/>
  <c r="F104" i="86"/>
  <c r="G104" i="86"/>
  <c r="H104" i="86"/>
  <c r="I104" i="86"/>
  <c r="J104" i="86"/>
  <c r="K104" i="86"/>
  <c r="L104" i="86"/>
  <c r="M104" i="86"/>
  <c r="N104" i="86"/>
  <c r="O104" i="86"/>
  <c r="P104" i="86"/>
  <c r="Q104" i="86"/>
  <c r="R104" i="86"/>
  <c r="S104" i="86"/>
  <c r="T104" i="86"/>
  <c r="U104" i="86"/>
  <c r="V104" i="86"/>
  <c r="W104" i="86"/>
  <c r="X104" i="86"/>
  <c r="Y104" i="86"/>
  <c r="Z104" i="86"/>
  <c r="AA104" i="86"/>
  <c r="AB104" i="86"/>
  <c r="AC104" i="86"/>
  <c r="AD104" i="86"/>
  <c r="D105" i="86"/>
  <c r="E105" i="86"/>
  <c r="F105" i="86"/>
  <c r="G105" i="86"/>
  <c r="H105" i="86"/>
  <c r="I105" i="86"/>
  <c r="J105" i="86"/>
  <c r="K105" i="86"/>
  <c r="L105" i="86"/>
  <c r="M105" i="86"/>
  <c r="N105" i="86"/>
  <c r="O105" i="86"/>
  <c r="P105" i="86"/>
  <c r="Q105" i="86"/>
  <c r="R105" i="86"/>
  <c r="R114" i="86" s="1"/>
  <c r="S105" i="86"/>
  <c r="T105" i="86"/>
  <c r="U105" i="86"/>
  <c r="V105" i="86"/>
  <c r="W105" i="86"/>
  <c r="X105" i="86"/>
  <c r="Y105" i="86"/>
  <c r="Z105" i="86"/>
  <c r="AA105" i="86"/>
  <c r="AB105" i="86"/>
  <c r="AC105" i="86"/>
  <c r="AD105" i="86"/>
  <c r="D106" i="86"/>
  <c r="E106" i="86"/>
  <c r="F106" i="86"/>
  <c r="G106" i="86"/>
  <c r="H106" i="86"/>
  <c r="I106" i="86"/>
  <c r="J106" i="86"/>
  <c r="K106" i="86"/>
  <c r="L106" i="86"/>
  <c r="M106" i="86"/>
  <c r="N106" i="86"/>
  <c r="O106" i="86"/>
  <c r="P106" i="86"/>
  <c r="Q106" i="86"/>
  <c r="R106" i="86"/>
  <c r="S106" i="86"/>
  <c r="T106" i="86"/>
  <c r="U106" i="86"/>
  <c r="V106" i="86"/>
  <c r="W106" i="86"/>
  <c r="X106" i="86"/>
  <c r="Y106" i="86"/>
  <c r="Z106" i="86"/>
  <c r="AA106" i="86"/>
  <c r="AB106" i="86"/>
  <c r="AC106" i="86"/>
  <c r="AD106" i="86"/>
  <c r="D26" i="86"/>
  <c r="E26" i="86"/>
  <c r="F26" i="86"/>
  <c r="G26" i="86"/>
  <c r="H26" i="86"/>
  <c r="I26" i="86"/>
  <c r="J26" i="86"/>
  <c r="K26" i="86"/>
  <c r="L26" i="86"/>
  <c r="M26" i="86"/>
  <c r="N26" i="86"/>
  <c r="O26" i="86"/>
  <c r="P26" i="86"/>
  <c r="Q26" i="86"/>
  <c r="R26" i="86"/>
  <c r="S26" i="86"/>
  <c r="T26" i="86"/>
  <c r="U26" i="86"/>
  <c r="V26" i="86"/>
  <c r="W26" i="86"/>
  <c r="X26" i="86"/>
  <c r="Y26" i="86"/>
  <c r="Z26" i="86"/>
  <c r="AA26" i="86"/>
  <c r="AB26" i="86"/>
  <c r="AC26" i="86"/>
  <c r="AD26" i="86"/>
  <c r="D27" i="86"/>
  <c r="E27" i="86"/>
  <c r="F27" i="86"/>
  <c r="G27" i="86"/>
  <c r="H27" i="86"/>
  <c r="I27" i="86"/>
  <c r="J27" i="86"/>
  <c r="K27" i="86"/>
  <c r="L27" i="86"/>
  <c r="M27" i="86"/>
  <c r="N27" i="86"/>
  <c r="O27" i="86"/>
  <c r="P27" i="86"/>
  <c r="Q27" i="86"/>
  <c r="R27" i="86"/>
  <c r="S27" i="86"/>
  <c r="T27" i="86"/>
  <c r="U27" i="86"/>
  <c r="V27" i="86"/>
  <c r="W27" i="86"/>
  <c r="X27" i="86"/>
  <c r="Y27" i="86"/>
  <c r="Z27" i="86"/>
  <c r="AA27" i="86"/>
  <c r="AB27" i="86"/>
  <c r="AC27" i="86"/>
  <c r="AD27" i="86"/>
  <c r="D28" i="86"/>
  <c r="E28" i="86"/>
  <c r="F28" i="86"/>
  <c r="G28" i="86"/>
  <c r="H28" i="86"/>
  <c r="I28" i="86"/>
  <c r="J28" i="86"/>
  <c r="K28" i="86"/>
  <c r="L28" i="86"/>
  <c r="M28" i="86"/>
  <c r="N28" i="86"/>
  <c r="O28" i="86"/>
  <c r="P28" i="86"/>
  <c r="Q28" i="86"/>
  <c r="R28" i="86"/>
  <c r="S28" i="86"/>
  <c r="T28" i="86"/>
  <c r="U28" i="86"/>
  <c r="V28" i="86"/>
  <c r="W28" i="86"/>
  <c r="X28" i="86"/>
  <c r="Y28" i="86"/>
  <c r="Z28" i="86"/>
  <c r="AA28" i="86"/>
  <c r="AB28" i="86"/>
  <c r="AC28" i="86"/>
  <c r="AD28" i="86"/>
  <c r="D29" i="86"/>
  <c r="E29" i="86"/>
  <c r="F29" i="86"/>
  <c r="G29" i="86"/>
  <c r="H29" i="86"/>
  <c r="I29" i="86"/>
  <c r="J29" i="86"/>
  <c r="K29" i="86"/>
  <c r="L29" i="86"/>
  <c r="M29" i="86"/>
  <c r="N29" i="86"/>
  <c r="O29" i="86"/>
  <c r="P29" i="86"/>
  <c r="Q29" i="86"/>
  <c r="R29" i="86"/>
  <c r="S29" i="86"/>
  <c r="T29" i="86"/>
  <c r="U29" i="86"/>
  <c r="V29" i="86"/>
  <c r="W29" i="86"/>
  <c r="X29" i="86"/>
  <c r="Y29" i="86"/>
  <c r="Z29" i="86"/>
  <c r="AA29" i="86"/>
  <c r="AB29" i="86"/>
  <c r="AC29" i="86"/>
  <c r="AD29" i="86"/>
  <c r="D30" i="86"/>
  <c r="E30" i="86"/>
  <c r="F30" i="86"/>
  <c r="G30" i="86"/>
  <c r="H30" i="86"/>
  <c r="I30" i="86"/>
  <c r="J30" i="86"/>
  <c r="K30" i="86"/>
  <c r="L30" i="86"/>
  <c r="M30" i="86"/>
  <c r="N30" i="86"/>
  <c r="O30" i="86"/>
  <c r="P30" i="86"/>
  <c r="Q30" i="86"/>
  <c r="R30" i="86"/>
  <c r="S30" i="86"/>
  <c r="T30" i="86"/>
  <c r="U30" i="86"/>
  <c r="V30" i="86"/>
  <c r="W30" i="86"/>
  <c r="X30" i="86"/>
  <c r="Y30" i="86"/>
  <c r="Z30" i="86"/>
  <c r="AA30" i="86"/>
  <c r="AB30" i="86"/>
  <c r="AC30" i="86"/>
  <c r="AD30" i="86"/>
  <c r="D31" i="86"/>
  <c r="E31" i="86"/>
  <c r="F31" i="86"/>
  <c r="G31" i="86"/>
  <c r="H31" i="86"/>
  <c r="I31" i="86"/>
  <c r="J31" i="86"/>
  <c r="K31" i="86"/>
  <c r="L31" i="86"/>
  <c r="M31" i="86"/>
  <c r="N31" i="86"/>
  <c r="O31" i="86"/>
  <c r="P31" i="86"/>
  <c r="Q31" i="86"/>
  <c r="R31" i="86"/>
  <c r="S31" i="86"/>
  <c r="T31" i="86"/>
  <c r="U31" i="86"/>
  <c r="V31" i="86"/>
  <c r="W31" i="86"/>
  <c r="X31" i="86"/>
  <c r="Y31" i="86"/>
  <c r="Z31" i="86"/>
  <c r="AA31" i="86"/>
  <c r="AB31" i="86"/>
  <c r="AC31" i="86"/>
  <c r="AD31" i="86"/>
  <c r="D32" i="86"/>
  <c r="E32" i="86"/>
  <c r="F32" i="86"/>
  <c r="G32" i="86"/>
  <c r="H32" i="86"/>
  <c r="I32" i="86"/>
  <c r="J32" i="86"/>
  <c r="K32" i="86"/>
  <c r="L32" i="86"/>
  <c r="M32" i="86"/>
  <c r="N32" i="86"/>
  <c r="O32" i="86"/>
  <c r="P32" i="86"/>
  <c r="Q32" i="86"/>
  <c r="R32" i="86"/>
  <c r="S32" i="86"/>
  <c r="T32" i="86"/>
  <c r="U32" i="86"/>
  <c r="V32" i="86"/>
  <c r="W32" i="86"/>
  <c r="X32" i="86"/>
  <c r="Y32" i="86"/>
  <c r="Z32" i="86"/>
  <c r="AA32" i="86"/>
  <c r="AB32" i="86"/>
  <c r="AC32" i="86"/>
  <c r="AD32" i="86"/>
  <c r="D33" i="86"/>
  <c r="E33" i="86"/>
  <c r="F33" i="86"/>
  <c r="G33" i="86"/>
  <c r="H33" i="86"/>
  <c r="I33" i="86"/>
  <c r="J33" i="86"/>
  <c r="K33" i="86"/>
  <c r="L33" i="86"/>
  <c r="M33" i="86"/>
  <c r="N33" i="86"/>
  <c r="O33" i="86"/>
  <c r="P33" i="86"/>
  <c r="Q33" i="86"/>
  <c r="R33" i="86"/>
  <c r="S33" i="86"/>
  <c r="T33" i="86"/>
  <c r="U33" i="86"/>
  <c r="V33" i="86"/>
  <c r="W33" i="86"/>
  <c r="X33" i="86"/>
  <c r="Y33" i="86"/>
  <c r="Z33" i="86"/>
  <c r="AA33" i="86"/>
  <c r="AB33" i="86"/>
  <c r="AC33" i="86"/>
  <c r="AD33" i="86"/>
  <c r="D34" i="86"/>
  <c r="E34" i="86"/>
  <c r="F34" i="86"/>
  <c r="G34" i="86"/>
  <c r="H34" i="86"/>
  <c r="I34" i="86"/>
  <c r="J34" i="86"/>
  <c r="K34" i="86"/>
  <c r="L34" i="86"/>
  <c r="M34" i="86"/>
  <c r="N34" i="86"/>
  <c r="O34" i="86"/>
  <c r="P34" i="86"/>
  <c r="Q34" i="86"/>
  <c r="R34" i="86"/>
  <c r="S34" i="86"/>
  <c r="T34" i="86"/>
  <c r="U34" i="86"/>
  <c r="V34" i="86"/>
  <c r="W34" i="86"/>
  <c r="X34" i="86"/>
  <c r="Y34" i="86"/>
  <c r="Z34" i="86"/>
  <c r="AA34" i="86"/>
  <c r="AB34" i="86"/>
  <c r="AC34" i="86"/>
  <c r="AD34" i="86"/>
  <c r="D35" i="86"/>
  <c r="E35" i="86"/>
  <c r="F35" i="86"/>
  <c r="G35" i="86"/>
  <c r="H35" i="86"/>
  <c r="I35" i="86"/>
  <c r="J35" i="86"/>
  <c r="K35" i="86"/>
  <c r="L35" i="86"/>
  <c r="M35" i="86"/>
  <c r="N35" i="86"/>
  <c r="O35" i="86"/>
  <c r="P35" i="86"/>
  <c r="Q35" i="86"/>
  <c r="R35" i="86"/>
  <c r="S35" i="86"/>
  <c r="T35" i="86"/>
  <c r="U35" i="86"/>
  <c r="V35" i="86"/>
  <c r="W35" i="86"/>
  <c r="X35" i="86"/>
  <c r="Y35" i="86"/>
  <c r="Z35" i="86"/>
  <c r="AA35" i="86"/>
  <c r="AB35" i="86"/>
  <c r="AC35" i="86"/>
  <c r="AD35" i="86"/>
  <c r="D36" i="86"/>
  <c r="E36" i="86"/>
  <c r="F36" i="86"/>
  <c r="G36" i="86"/>
  <c r="H36" i="86"/>
  <c r="I36" i="86"/>
  <c r="J36" i="86"/>
  <c r="K36" i="86"/>
  <c r="L36" i="86"/>
  <c r="M36" i="86"/>
  <c r="N36" i="86"/>
  <c r="O36" i="86"/>
  <c r="P36" i="86"/>
  <c r="Q36" i="86"/>
  <c r="R36" i="86"/>
  <c r="S36" i="86"/>
  <c r="T36" i="86"/>
  <c r="U36" i="86"/>
  <c r="V36" i="86"/>
  <c r="W36" i="86"/>
  <c r="X36" i="86"/>
  <c r="Y36" i="86"/>
  <c r="Z36" i="86"/>
  <c r="AA36" i="86"/>
  <c r="AB36" i="86"/>
  <c r="AC36" i="86"/>
  <c r="AD36" i="86"/>
  <c r="D37" i="86"/>
  <c r="E37" i="86"/>
  <c r="F37" i="86"/>
  <c r="G37" i="86"/>
  <c r="H37" i="86"/>
  <c r="I37" i="86"/>
  <c r="J37" i="86"/>
  <c r="K37" i="86"/>
  <c r="L37" i="86"/>
  <c r="M37" i="86"/>
  <c r="N37" i="86"/>
  <c r="O37" i="86"/>
  <c r="P37" i="86"/>
  <c r="Q37" i="86"/>
  <c r="R37" i="86"/>
  <c r="S37" i="86"/>
  <c r="T37" i="86"/>
  <c r="U37" i="86"/>
  <c r="V37" i="86"/>
  <c r="W37" i="86"/>
  <c r="X37" i="86"/>
  <c r="Y37" i="86"/>
  <c r="Z37" i="86"/>
  <c r="AA37" i="86"/>
  <c r="AB37" i="86"/>
  <c r="AC37" i="86"/>
  <c r="AD37" i="86"/>
  <c r="D38" i="86"/>
  <c r="E38" i="86"/>
  <c r="F38" i="86"/>
  <c r="G38" i="86"/>
  <c r="H38" i="86"/>
  <c r="I38" i="86"/>
  <c r="J38" i="86"/>
  <c r="K38" i="86"/>
  <c r="L38" i="86"/>
  <c r="M38" i="86"/>
  <c r="N38" i="86"/>
  <c r="O38" i="86"/>
  <c r="P38" i="86"/>
  <c r="Q38" i="86"/>
  <c r="R38" i="86"/>
  <c r="S38" i="86"/>
  <c r="T38" i="86"/>
  <c r="U38" i="86"/>
  <c r="V38" i="86"/>
  <c r="W38" i="86"/>
  <c r="X38" i="86"/>
  <c r="Y38" i="86"/>
  <c r="Z38" i="86"/>
  <c r="AA38" i="86"/>
  <c r="AB38" i="86"/>
  <c r="AC38" i="86"/>
  <c r="AD38" i="86"/>
  <c r="D39" i="86"/>
  <c r="E39" i="86"/>
  <c r="F39" i="86"/>
  <c r="G39" i="86"/>
  <c r="H39" i="86"/>
  <c r="I39" i="86"/>
  <c r="J39" i="86"/>
  <c r="K39" i="86"/>
  <c r="L39" i="86"/>
  <c r="M39" i="86"/>
  <c r="N39" i="86"/>
  <c r="O39" i="86"/>
  <c r="P39" i="86"/>
  <c r="Q39" i="86"/>
  <c r="R39" i="86"/>
  <c r="S39" i="86"/>
  <c r="T39" i="86"/>
  <c r="U39" i="86"/>
  <c r="V39" i="86"/>
  <c r="W39" i="86"/>
  <c r="X39" i="86"/>
  <c r="Y39" i="86"/>
  <c r="Z39" i="86"/>
  <c r="AA39" i="86"/>
  <c r="AB39" i="86"/>
  <c r="AC39" i="86"/>
  <c r="AD39" i="86"/>
  <c r="D40" i="86"/>
  <c r="E40" i="86"/>
  <c r="F40" i="86"/>
  <c r="G40" i="86"/>
  <c r="H40" i="86"/>
  <c r="I40" i="86"/>
  <c r="J40" i="86"/>
  <c r="K40" i="86"/>
  <c r="L40" i="86"/>
  <c r="M40" i="86"/>
  <c r="N40" i="86"/>
  <c r="O40" i="86"/>
  <c r="P40" i="86"/>
  <c r="Q40" i="86"/>
  <c r="R40" i="86"/>
  <c r="S40" i="86"/>
  <c r="T40" i="86"/>
  <c r="U40" i="86"/>
  <c r="V40" i="86"/>
  <c r="W40" i="86"/>
  <c r="X40" i="86"/>
  <c r="Y40" i="86"/>
  <c r="Z40" i="86"/>
  <c r="AA40" i="86"/>
  <c r="AB40" i="86"/>
  <c r="AC40" i="86"/>
  <c r="AD40" i="86"/>
  <c r="D41" i="86"/>
  <c r="E41" i="86"/>
  <c r="F41" i="86"/>
  <c r="G41" i="86"/>
  <c r="H41" i="86"/>
  <c r="I41" i="86"/>
  <c r="J41" i="86"/>
  <c r="K41" i="86"/>
  <c r="L41" i="86"/>
  <c r="M41" i="86"/>
  <c r="N41" i="86"/>
  <c r="O41" i="86"/>
  <c r="P41" i="86"/>
  <c r="Q41" i="86"/>
  <c r="R41" i="86"/>
  <c r="S41" i="86"/>
  <c r="T41" i="86"/>
  <c r="U41" i="86"/>
  <c r="V41" i="86"/>
  <c r="W41" i="86"/>
  <c r="X41" i="86"/>
  <c r="Y41" i="86"/>
  <c r="Z41" i="86"/>
  <c r="AA41" i="86"/>
  <c r="AB41" i="86"/>
  <c r="AC41" i="86"/>
  <c r="AD41" i="86"/>
  <c r="D42" i="86"/>
  <c r="E42" i="86"/>
  <c r="F42" i="86"/>
  <c r="G42" i="86"/>
  <c r="H42" i="86"/>
  <c r="I42" i="86"/>
  <c r="J42" i="86"/>
  <c r="K42" i="86"/>
  <c r="L42" i="86"/>
  <c r="M42" i="86"/>
  <c r="N42" i="86"/>
  <c r="O42" i="86"/>
  <c r="P42" i="86"/>
  <c r="Q42" i="86"/>
  <c r="R42" i="86"/>
  <c r="S42" i="86"/>
  <c r="T42" i="86"/>
  <c r="U42" i="86"/>
  <c r="V42" i="86"/>
  <c r="W42" i="86"/>
  <c r="X42" i="86"/>
  <c r="Y42" i="86"/>
  <c r="Z42" i="86"/>
  <c r="AA42" i="86"/>
  <c r="AB42" i="86"/>
  <c r="AC42" i="86"/>
  <c r="AD42" i="86"/>
  <c r="D43" i="86"/>
  <c r="E43" i="86"/>
  <c r="F43" i="86"/>
  <c r="G43" i="86"/>
  <c r="H43" i="86"/>
  <c r="I43" i="86"/>
  <c r="J43" i="86"/>
  <c r="K43" i="86"/>
  <c r="L43" i="86"/>
  <c r="M43" i="86"/>
  <c r="N43" i="86"/>
  <c r="O43" i="86"/>
  <c r="P43" i="86"/>
  <c r="Q43" i="86"/>
  <c r="R43" i="86"/>
  <c r="S43" i="86"/>
  <c r="T43" i="86"/>
  <c r="U43" i="86"/>
  <c r="V43" i="86"/>
  <c r="W43" i="86"/>
  <c r="X43" i="86"/>
  <c r="Y43" i="86"/>
  <c r="Z43" i="86"/>
  <c r="AA43" i="86"/>
  <c r="AB43" i="86"/>
  <c r="AC43" i="86"/>
  <c r="AD43" i="86"/>
  <c r="D44" i="86"/>
  <c r="E44" i="86"/>
  <c r="F44" i="86"/>
  <c r="G44" i="86"/>
  <c r="H44" i="86"/>
  <c r="I44" i="86"/>
  <c r="J44" i="86"/>
  <c r="K44" i="86"/>
  <c r="L44" i="86"/>
  <c r="M44" i="86"/>
  <c r="N44" i="86"/>
  <c r="O44" i="86"/>
  <c r="P44" i="86"/>
  <c r="Q44" i="86"/>
  <c r="R44" i="86"/>
  <c r="S44" i="86"/>
  <c r="T44" i="86"/>
  <c r="U44" i="86"/>
  <c r="V44" i="86"/>
  <c r="W44" i="86"/>
  <c r="X44" i="86"/>
  <c r="Y44" i="86"/>
  <c r="Z44" i="86"/>
  <c r="AA44" i="86"/>
  <c r="AB44" i="86"/>
  <c r="AC44" i="86"/>
  <c r="AD44" i="86"/>
  <c r="D45" i="86"/>
  <c r="E45" i="86"/>
  <c r="F45" i="86"/>
  <c r="G45" i="86"/>
  <c r="H45" i="86"/>
  <c r="I45" i="86"/>
  <c r="J45" i="86"/>
  <c r="K45" i="86"/>
  <c r="L45" i="86"/>
  <c r="M45" i="86"/>
  <c r="N45" i="86"/>
  <c r="O45" i="86"/>
  <c r="P45" i="86"/>
  <c r="Q45" i="86"/>
  <c r="R45" i="86"/>
  <c r="S45" i="86"/>
  <c r="T45" i="86"/>
  <c r="U45" i="86"/>
  <c r="V45" i="86"/>
  <c r="W45" i="86"/>
  <c r="X45" i="86"/>
  <c r="Y45" i="86"/>
  <c r="Z45" i="86"/>
  <c r="AA45" i="86"/>
  <c r="AB45" i="86"/>
  <c r="AC45" i="86"/>
  <c r="AD45" i="86"/>
  <c r="D46" i="86"/>
  <c r="E46" i="86"/>
  <c r="F46" i="86"/>
  <c r="G46" i="86"/>
  <c r="H46" i="86"/>
  <c r="I46" i="86"/>
  <c r="J46" i="86"/>
  <c r="K46" i="86"/>
  <c r="L46" i="86"/>
  <c r="M46" i="86"/>
  <c r="N46" i="86"/>
  <c r="O46" i="86"/>
  <c r="P46" i="86"/>
  <c r="Q46" i="86"/>
  <c r="R46" i="86"/>
  <c r="S46" i="86"/>
  <c r="T46" i="86"/>
  <c r="U46" i="86"/>
  <c r="V46" i="86"/>
  <c r="W46" i="86"/>
  <c r="X46" i="86"/>
  <c r="Y46" i="86"/>
  <c r="Z46" i="86"/>
  <c r="AA46" i="86"/>
  <c r="AB46" i="86"/>
  <c r="AC46" i="86"/>
  <c r="AD46" i="86"/>
  <c r="D47" i="86"/>
  <c r="E47" i="86"/>
  <c r="F47" i="86"/>
  <c r="G47" i="86"/>
  <c r="H47" i="86"/>
  <c r="I47" i="86"/>
  <c r="J47" i="86"/>
  <c r="K47" i="86"/>
  <c r="L47" i="86"/>
  <c r="M47" i="86"/>
  <c r="N47" i="86"/>
  <c r="O47" i="86"/>
  <c r="P47" i="86"/>
  <c r="Q47" i="86"/>
  <c r="R47" i="86"/>
  <c r="S47" i="86"/>
  <c r="T47" i="86"/>
  <c r="U47" i="86"/>
  <c r="V47" i="86"/>
  <c r="W47" i="86"/>
  <c r="X47" i="86"/>
  <c r="Y47" i="86"/>
  <c r="Z47" i="86"/>
  <c r="AA47" i="86"/>
  <c r="AB47" i="86"/>
  <c r="AC47" i="86"/>
  <c r="AD47" i="86"/>
  <c r="D48" i="86"/>
  <c r="E48" i="86"/>
  <c r="F48" i="86"/>
  <c r="G48" i="86"/>
  <c r="H48" i="86"/>
  <c r="I48" i="86"/>
  <c r="J48" i="86"/>
  <c r="K48" i="86"/>
  <c r="L48" i="86"/>
  <c r="M48" i="86"/>
  <c r="N48" i="86"/>
  <c r="O48" i="86"/>
  <c r="P48" i="86"/>
  <c r="Q48" i="86"/>
  <c r="R48" i="86"/>
  <c r="S48" i="86"/>
  <c r="T48" i="86"/>
  <c r="U48" i="86"/>
  <c r="V48" i="86"/>
  <c r="W48" i="86"/>
  <c r="X48" i="86"/>
  <c r="Y48" i="86"/>
  <c r="Z48" i="86"/>
  <c r="AA48" i="86"/>
  <c r="AB48" i="86"/>
  <c r="AC48" i="86"/>
  <c r="AD48" i="86"/>
  <c r="D49" i="86"/>
  <c r="E49" i="86"/>
  <c r="F49" i="86"/>
  <c r="G49" i="86"/>
  <c r="H49" i="86"/>
  <c r="I49" i="86"/>
  <c r="J49" i="86"/>
  <c r="K49" i="86"/>
  <c r="L49" i="86"/>
  <c r="M49" i="86"/>
  <c r="N49" i="86"/>
  <c r="O49" i="86"/>
  <c r="P49" i="86"/>
  <c r="Q49" i="86"/>
  <c r="R49" i="86"/>
  <c r="S49" i="86"/>
  <c r="T49" i="86"/>
  <c r="U49" i="86"/>
  <c r="V49" i="86"/>
  <c r="W49" i="86"/>
  <c r="X49" i="86"/>
  <c r="Y49" i="86"/>
  <c r="Z49" i="86"/>
  <c r="AA49" i="86"/>
  <c r="AB49" i="86"/>
  <c r="AC49" i="86"/>
  <c r="AD49" i="86"/>
  <c r="D50" i="86"/>
  <c r="E50" i="86"/>
  <c r="F50" i="86"/>
  <c r="G50" i="86"/>
  <c r="H50" i="86"/>
  <c r="I50" i="86"/>
  <c r="J50" i="86"/>
  <c r="K50" i="86"/>
  <c r="L50" i="86"/>
  <c r="M50" i="86"/>
  <c r="N50" i="86"/>
  <c r="O50" i="86"/>
  <c r="P50" i="86"/>
  <c r="Q50" i="86"/>
  <c r="R50" i="86"/>
  <c r="S50" i="86"/>
  <c r="T50" i="86"/>
  <c r="U50" i="86"/>
  <c r="V50" i="86"/>
  <c r="W50" i="86"/>
  <c r="X50" i="86"/>
  <c r="Y50" i="86"/>
  <c r="Z50" i="86"/>
  <c r="AA50" i="86"/>
  <c r="AB50" i="86"/>
  <c r="AC50" i="86"/>
  <c r="AD50" i="86"/>
  <c r="D51" i="86"/>
  <c r="E51" i="86"/>
  <c r="F51" i="86"/>
  <c r="G51" i="86"/>
  <c r="H51" i="86"/>
  <c r="I51" i="86"/>
  <c r="J51" i="86"/>
  <c r="K51" i="86"/>
  <c r="L51" i="86"/>
  <c r="M51" i="86"/>
  <c r="N51" i="86"/>
  <c r="O51" i="86"/>
  <c r="P51" i="86"/>
  <c r="Q51" i="86"/>
  <c r="R51" i="86"/>
  <c r="S51" i="86"/>
  <c r="T51" i="86"/>
  <c r="U51" i="86"/>
  <c r="V51" i="86"/>
  <c r="W51" i="86"/>
  <c r="X51" i="86"/>
  <c r="Y51" i="86"/>
  <c r="Z51" i="86"/>
  <c r="AA51" i="86"/>
  <c r="AB51" i="86"/>
  <c r="AC51" i="86"/>
  <c r="AD51" i="86"/>
  <c r="D52" i="86"/>
  <c r="E52" i="86"/>
  <c r="F52" i="86"/>
  <c r="G52" i="86"/>
  <c r="H52" i="86"/>
  <c r="I52" i="86"/>
  <c r="J52" i="86"/>
  <c r="K52" i="86"/>
  <c r="L52" i="86"/>
  <c r="M52" i="86"/>
  <c r="N52" i="86"/>
  <c r="O52" i="86"/>
  <c r="P52" i="86"/>
  <c r="Q52" i="86"/>
  <c r="R52" i="86"/>
  <c r="S52" i="86"/>
  <c r="T52" i="86"/>
  <c r="U52" i="86"/>
  <c r="V52" i="86"/>
  <c r="W52" i="86"/>
  <c r="X52" i="86"/>
  <c r="Y52" i="86"/>
  <c r="Z52" i="86"/>
  <c r="AA52" i="86"/>
  <c r="AB52" i="86"/>
  <c r="AC52" i="86"/>
  <c r="AD52" i="86"/>
  <c r="D53" i="86"/>
  <c r="E53" i="86"/>
  <c r="F53" i="86"/>
  <c r="G53" i="86"/>
  <c r="H53" i="86"/>
  <c r="I53" i="86"/>
  <c r="J53" i="86"/>
  <c r="K53" i="86"/>
  <c r="L53" i="86"/>
  <c r="M53" i="86"/>
  <c r="N53" i="86"/>
  <c r="O53" i="86"/>
  <c r="P53" i="86"/>
  <c r="Q53" i="86"/>
  <c r="R53" i="86"/>
  <c r="S53" i="86"/>
  <c r="T53" i="86"/>
  <c r="U53" i="86"/>
  <c r="V53" i="86"/>
  <c r="W53" i="86"/>
  <c r="X53" i="86"/>
  <c r="Y53" i="86"/>
  <c r="Z53" i="86"/>
  <c r="AA53" i="86"/>
  <c r="AB53" i="86"/>
  <c r="AC53" i="86"/>
  <c r="AD53" i="86"/>
  <c r="D54" i="86"/>
  <c r="E54" i="86"/>
  <c r="F54" i="86"/>
  <c r="G54" i="86"/>
  <c r="H54" i="86"/>
  <c r="I54" i="86"/>
  <c r="J54" i="86"/>
  <c r="K54" i="86"/>
  <c r="L54" i="86"/>
  <c r="M54" i="86"/>
  <c r="N54" i="86"/>
  <c r="O54" i="86"/>
  <c r="P54" i="86"/>
  <c r="Q54" i="86"/>
  <c r="R54" i="86"/>
  <c r="S54" i="86"/>
  <c r="T54" i="86"/>
  <c r="U54" i="86"/>
  <c r="V54" i="86"/>
  <c r="W54" i="86"/>
  <c r="X54" i="86"/>
  <c r="Y54" i="86"/>
  <c r="Z54" i="86"/>
  <c r="AA54" i="86"/>
  <c r="AB54" i="86"/>
  <c r="AC54" i="86"/>
  <c r="AD54" i="86"/>
  <c r="D55" i="86"/>
  <c r="E55" i="86"/>
  <c r="F55" i="86"/>
  <c r="G55" i="86"/>
  <c r="H55" i="86"/>
  <c r="I55" i="86"/>
  <c r="J55" i="86"/>
  <c r="K55" i="86"/>
  <c r="L55" i="86"/>
  <c r="M55" i="86"/>
  <c r="N55" i="86"/>
  <c r="O55" i="86"/>
  <c r="P55" i="86"/>
  <c r="Q55" i="86"/>
  <c r="R55" i="86"/>
  <c r="S55" i="86"/>
  <c r="T55" i="86"/>
  <c r="U55" i="86"/>
  <c r="V55" i="86"/>
  <c r="W55" i="86"/>
  <c r="X55" i="86"/>
  <c r="Y55" i="86"/>
  <c r="Z55" i="86"/>
  <c r="AA55" i="86"/>
  <c r="AB55" i="86"/>
  <c r="AC55" i="86"/>
  <c r="AD55" i="86"/>
  <c r="D56" i="86"/>
  <c r="E56" i="86"/>
  <c r="F56" i="86"/>
  <c r="G56" i="86"/>
  <c r="H56" i="86"/>
  <c r="I56" i="86"/>
  <c r="J56" i="86"/>
  <c r="K56" i="86"/>
  <c r="L56" i="86"/>
  <c r="M56" i="86"/>
  <c r="N56" i="86"/>
  <c r="O56" i="86"/>
  <c r="P56" i="86"/>
  <c r="Q56" i="86"/>
  <c r="R56" i="86"/>
  <c r="S56" i="86"/>
  <c r="T56" i="86"/>
  <c r="U56" i="86"/>
  <c r="V56" i="86"/>
  <c r="W56" i="86"/>
  <c r="X56" i="86"/>
  <c r="Y56" i="86"/>
  <c r="Z56" i="86"/>
  <c r="AA56" i="86"/>
  <c r="AB56" i="86"/>
  <c r="AC56" i="86"/>
  <c r="AD56" i="86"/>
  <c r="D57" i="86"/>
  <c r="E57" i="86"/>
  <c r="F57" i="86"/>
  <c r="G57" i="86"/>
  <c r="H57" i="86"/>
  <c r="I57" i="86"/>
  <c r="J57" i="86"/>
  <c r="K57" i="86"/>
  <c r="L57" i="86"/>
  <c r="M57" i="86"/>
  <c r="N57" i="86"/>
  <c r="O57" i="86"/>
  <c r="P57" i="86"/>
  <c r="Q57" i="86"/>
  <c r="R57" i="86"/>
  <c r="S57" i="86"/>
  <c r="T57" i="86"/>
  <c r="U57" i="86"/>
  <c r="V57" i="86"/>
  <c r="W57" i="86"/>
  <c r="X57" i="86"/>
  <c r="Y57" i="86"/>
  <c r="Z57" i="86"/>
  <c r="AA57" i="86"/>
  <c r="AB57" i="86"/>
  <c r="AC57" i="86"/>
  <c r="AD57" i="86"/>
  <c r="D58" i="86"/>
  <c r="E58" i="86"/>
  <c r="F58" i="86"/>
  <c r="G58" i="86"/>
  <c r="H58" i="86"/>
  <c r="I58" i="86"/>
  <c r="J58" i="86"/>
  <c r="K58" i="86"/>
  <c r="L58" i="86"/>
  <c r="M58" i="86"/>
  <c r="N58" i="86"/>
  <c r="O58" i="86"/>
  <c r="P58" i="86"/>
  <c r="Q58" i="86"/>
  <c r="R58" i="86"/>
  <c r="S58" i="86"/>
  <c r="T58" i="86"/>
  <c r="U58" i="86"/>
  <c r="V58" i="86"/>
  <c r="W58" i="86"/>
  <c r="X58" i="86"/>
  <c r="Y58" i="86"/>
  <c r="Z58" i="86"/>
  <c r="AA58" i="86"/>
  <c r="AB58" i="86"/>
  <c r="AC58" i="86"/>
  <c r="AD58" i="86"/>
  <c r="D59" i="86"/>
  <c r="E59" i="86"/>
  <c r="F59" i="86"/>
  <c r="G59" i="86"/>
  <c r="H59" i="86"/>
  <c r="I59" i="86"/>
  <c r="J59" i="86"/>
  <c r="K59" i="86"/>
  <c r="L59" i="86"/>
  <c r="M59" i="86"/>
  <c r="N59" i="86"/>
  <c r="O59" i="86"/>
  <c r="P59" i="86"/>
  <c r="Q59" i="86"/>
  <c r="R59" i="86"/>
  <c r="S59" i="86"/>
  <c r="T59" i="86"/>
  <c r="U59" i="86"/>
  <c r="V59" i="86"/>
  <c r="W59" i="86"/>
  <c r="X59" i="86"/>
  <c r="Y59" i="86"/>
  <c r="Z59" i="86"/>
  <c r="AA59" i="86"/>
  <c r="AB59" i="86"/>
  <c r="AC59" i="86"/>
  <c r="AD59" i="86"/>
  <c r="D60" i="86"/>
  <c r="E60" i="86"/>
  <c r="F60" i="86"/>
  <c r="G60" i="86"/>
  <c r="H60" i="86"/>
  <c r="I60" i="86"/>
  <c r="J60" i="86"/>
  <c r="K60" i="86"/>
  <c r="L60" i="86"/>
  <c r="M60" i="86"/>
  <c r="N60" i="86"/>
  <c r="O60" i="86"/>
  <c r="P60" i="86"/>
  <c r="Q60" i="86"/>
  <c r="R60" i="86"/>
  <c r="S60" i="86"/>
  <c r="T60" i="86"/>
  <c r="U60" i="86"/>
  <c r="V60" i="86"/>
  <c r="W60" i="86"/>
  <c r="X60" i="86"/>
  <c r="Y60" i="86"/>
  <c r="Z60" i="86"/>
  <c r="AA60" i="86"/>
  <c r="AB60" i="86"/>
  <c r="AC60" i="86"/>
  <c r="AD60" i="86"/>
  <c r="D61" i="86"/>
  <c r="E61" i="86"/>
  <c r="F61" i="86"/>
  <c r="G61" i="86"/>
  <c r="H61" i="86"/>
  <c r="I61" i="86"/>
  <c r="J61" i="86"/>
  <c r="K61" i="86"/>
  <c r="L61" i="86"/>
  <c r="M61" i="86"/>
  <c r="N61" i="86"/>
  <c r="O61" i="86"/>
  <c r="P61" i="86"/>
  <c r="Q61" i="86"/>
  <c r="R61" i="86"/>
  <c r="S61" i="86"/>
  <c r="T61" i="86"/>
  <c r="U61" i="86"/>
  <c r="V61" i="86"/>
  <c r="W61" i="86"/>
  <c r="X61" i="86"/>
  <c r="Y61" i="86"/>
  <c r="Z61" i="86"/>
  <c r="AA61" i="86"/>
  <c r="AB61" i="86"/>
  <c r="AC61" i="86"/>
  <c r="AD61" i="86"/>
  <c r="D62" i="86"/>
  <c r="E62" i="86"/>
  <c r="F62" i="86"/>
  <c r="G62" i="86"/>
  <c r="H62" i="86"/>
  <c r="I62" i="86"/>
  <c r="J62" i="86"/>
  <c r="K62" i="86"/>
  <c r="L62" i="86"/>
  <c r="M62" i="86"/>
  <c r="N62" i="86"/>
  <c r="O62" i="86"/>
  <c r="P62" i="86"/>
  <c r="Q62" i="86"/>
  <c r="R62" i="86"/>
  <c r="S62" i="86"/>
  <c r="T62" i="86"/>
  <c r="U62" i="86"/>
  <c r="V62" i="86"/>
  <c r="W62" i="86"/>
  <c r="X62" i="86"/>
  <c r="Y62" i="86"/>
  <c r="Z62" i="86"/>
  <c r="AA62" i="86"/>
  <c r="AB62" i="86"/>
  <c r="AC62" i="86"/>
  <c r="AD62" i="86"/>
  <c r="D63" i="86"/>
  <c r="E63" i="86"/>
  <c r="F63" i="86"/>
  <c r="G63" i="86"/>
  <c r="H63" i="86"/>
  <c r="I63" i="86"/>
  <c r="J63" i="86"/>
  <c r="K63" i="86"/>
  <c r="L63" i="86"/>
  <c r="M63" i="86"/>
  <c r="N63" i="86"/>
  <c r="O63" i="86"/>
  <c r="P63" i="86"/>
  <c r="Q63" i="86"/>
  <c r="R63" i="86"/>
  <c r="S63" i="86"/>
  <c r="T63" i="86"/>
  <c r="U63" i="86"/>
  <c r="V63" i="86"/>
  <c r="W63" i="86"/>
  <c r="X63" i="86"/>
  <c r="Y63" i="86"/>
  <c r="Z63" i="86"/>
  <c r="AA63" i="86"/>
  <c r="AB63" i="86"/>
  <c r="AC63" i="86"/>
  <c r="AD63" i="86"/>
  <c r="D64" i="86"/>
  <c r="E64" i="86"/>
  <c r="F64" i="86"/>
  <c r="G64" i="86"/>
  <c r="H64" i="86"/>
  <c r="I64" i="86"/>
  <c r="J64" i="86"/>
  <c r="K64" i="86"/>
  <c r="L64" i="86"/>
  <c r="M64" i="86"/>
  <c r="N64" i="86"/>
  <c r="O64" i="86"/>
  <c r="P64" i="86"/>
  <c r="Q64" i="86"/>
  <c r="R64" i="86"/>
  <c r="S64" i="86"/>
  <c r="T64" i="86"/>
  <c r="U64" i="86"/>
  <c r="V64" i="86"/>
  <c r="W64" i="86"/>
  <c r="X64" i="86"/>
  <c r="Y64" i="86"/>
  <c r="Z64" i="86"/>
  <c r="AA64" i="86"/>
  <c r="AB64" i="86"/>
  <c r="AC64" i="86"/>
  <c r="AD64" i="86"/>
  <c r="D65" i="86"/>
  <c r="E65" i="86"/>
  <c r="F65" i="86"/>
  <c r="G65" i="86"/>
  <c r="H65" i="86"/>
  <c r="I65" i="86"/>
  <c r="J65" i="86"/>
  <c r="K65" i="86"/>
  <c r="L65" i="86"/>
  <c r="M65" i="86"/>
  <c r="N65" i="86"/>
  <c r="O65" i="86"/>
  <c r="P65" i="86"/>
  <c r="Q65" i="86"/>
  <c r="R65" i="86"/>
  <c r="S65" i="86"/>
  <c r="T65" i="86"/>
  <c r="U65" i="86"/>
  <c r="V65" i="86"/>
  <c r="W65" i="86"/>
  <c r="X65" i="86"/>
  <c r="Y65" i="86"/>
  <c r="Z65" i="86"/>
  <c r="AA65" i="86"/>
  <c r="AB65" i="86"/>
  <c r="AC65" i="86"/>
  <c r="AD65" i="86"/>
  <c r="D66" i="86"/>
  <c r="E66" i="86"/>
  <c r="F66" i="86"/>
  <c r="G66" i="86"/>
  <c r="H66" i="86"/>
  <c r="I66" i="86"/>
  <c r="J66" i="86"/>
  <c r="K66" i="86"/>
  <c r="L66" i="86"/>
  <c r="M66" i="86"/>
  <c r="N66" i="86"/>
  <c r="O66" i="86"/>
  <c r="P66" i="86"/>
  <c r="Q66" i="86"/>
  <c r="R66" i="86"/>
  <c r="S66" i="86"/>
  <c r="T66" i="86"/>
  <c r="U66" i="86"/>
  <c r="V66" i="86"/>
  <c r="W66" i="86"/>
  <c r="X66" i="86"/>
  <c r="Y66" i="86"/>
  <c r="Z66" i="86"/>
  <c r="AA66" i="86"/>
  <c r="AB66" i="86"/>
  <c r="AC66" i="86"/>
  <c r="AD66" i="86"/>
  <c r="D67" i="86"/>
  <c r="E67" i="86"/>
  <c r="F67" i="86"/>
  <c r="G67" i="86"/>
  <c r="H67" i="86"/>
  <c r="I67" i="86"/>
  <c r="J67" i="86"/>
  <c r="K67" i="86"/>
  <c r="L67" i="86"/>
  <c r="M67" i="86"/>
  <c r="N67" i="86"/>
  <c r="O67" i="86"/>
  <c r="P67" i="86"/>
  <c r="Q67" i="86"/>
  <c r="R67" i="86"/>
  <c r="S67" i="86"/>
  <c r="T67" i="86"/>
  <c r="U67" i="86"/>
  <c r="V67" i="86"/>
  <c r="W67" i="86"/>
  <c r="X67" i="86"/>
  <c r="Y67" i="86"/>
  <c r="Z67" i="86"/>
  <c r="AA67" i="86"/>
  <c r="AB67" i="86"/>
  <c r="AC67" i="86"/>
  <c r="AD67" i="86"/>
  <c r="D68" i="86"/>
  <c r="E68" i="86"/>
  <c r="F68" i="86"/>
  <c r="G68" i="86"/>
  <c r="H68" i="86"/>
  <c r="I68" i="86"/>
  <c r="J68" i="86"/>
  <c r="K68" i="86"/>
  <c r="L68" i="86"/>
  <c r="M68" i="86"/>
  <c r="N68" i="86"/>
  <c r="O68" i="86"/>
  <c r="P68" i="86"/>
  <c r="Q68" i="86"/>
  <c r="R68" i="86"/>
  <c r="S68" i="86"/>
  <c r="T68" i="86"/>
  <c r="U68" i="86"/>
  <c r="V68" i="86"/>
  <c r="W68" i="86"/>
  <c r="X68" i="86"/>
  <c r="Y68" i="86"/>
  <c r="Z68" i="86"/>
  <c r="AA68" i="86"/>
  <c r="AB68" i="86"/>
  <c r="AC68" i="86"/>
  <c r="AD68" i="86"/>
  <c r="D69" i="86"/>
  <c r="E69" i="86"/>
  <c r="F69" i="86"/>
  <c r="G69" i="86"/>
  <c r="H69" i="86"/>
  <c r="I69" i="86"/>
  <c r="J69" i="86"/>
  <c r="K69" i="86"/>
  <c r="L69" i="86"/>
  <c r="M69" i="86"/>
  <c r="N69" i="86"/>
  <c r="O69" i="86"/>
  <c r="P69" i="86"/>
  <c r="Q69" i="86"/>
  <c r="R69" i="86"/>
  <c r="S69" i="86"/>
  <c r="T69" i="86"/>
  <c r="U69" i="86"/>
  <c r="V69" i="86"/>
  <c r="W69" i="86"/>
  <c r="X69" i="86"/>
  <c r="Y69" i="86"/>
  <c r="Z69" i="86"/>
  <c r="AA69" i="86"/>
  <c r="AB69" i="86"/>
  <c r="AC69" i="86"/>
  <c r="AD69" i="86"/>
  <c r="D70" i="86"/>
  <c r="E70" i="86"/>
  <c r="F70" i="86"/>
  <c r="G70" i="86"/>
  <c r="H70" i="86"/>
  <c r="I70" i="86"/>
  <c r="J70" i="86"/>
  <c r="K70" i="86"/>
  <c r="L70" i="86"/>
  <c r="M70" i="86"/>
  <c r="N70" i="86"/>
  <c r="O70" i="86"/>
  <c r="P70" i="86"/>
  <c r="Q70" i="86"/>
  <c r="R70" i="86"/>
  <c r="S70" i="86"/>
  <c r="T70" i="86"/>
  <c r="U70" i="86"/>
  <c r="V70" i="86"/>
  <c r="W70" i="86"/>
  <c r="X70" i="86"/>
  <c r="Y70" i="86"/>
  <c r="Z70" i="86"/>
  <c r="AA70" i="86"/>
  <c r="AB70" i="86"/>
  <c r="AC70" i="86"/>
  <c r="AD70" i="86"/>
  <c r="D71" i="86"/>
  <c r="E71" i="86"/>
  <c r="F71" i="86"/>
  <c r="G71" i="86"/>
  <c r="H71" i="86"/>
  <c r="I71" i="86"/>
  <c r="J71" i="86"/>
  <c r="K71" i="86"/>
  <c r="L71" i="86"/>
  <c r="M71" i="86"/>
  <c r="N71" i="86"/>
  <c r="O71" i="86"/>
  <c r="P71" i="86"/>
  <c r="Q71" i="86"/>
  <c r="R71" i="86"/>
  <c r="S71" i="86"/>
  <c r="T71" i="86"/>
  <c r="U71" i="86"/>
  <c r="V71" i="86"/>
  <c r="W71" i="86"/>
  <c r="X71" i="86"/>
  <c r="Y71" i="86"/>
  <c r="Z71" i="86"/>
  <c r="AA71" i="86"/>
  <c r="AB71" i="86"/>
  <c r="AC71" i="86"/>
  <c r="AD71" i="86"/>
  <c r="D72" i="86"/>
  <c r="E72" i="86"/>
  <c r="F72" i="86"/>
  <c r="G72" i="86"/>
  <c r="H72" i="86"/>
  <c r="I72" i="86"/>
  <c r="J72" i="86"/>
  <c r="K72" i="86"/>
  <c r="L72" i="86"/>
  <c r="M72" i="86"/>
  <c r="N72" i="86"/>
  <c r="O72" i="86"/>
  <c r="P72" i="86"/>
  <c r="Q72" i="86"/>
  <c r="R72" i="86"/>
  <c r="S72" i="86"/>
  <c r="T72" i="86"/>
  <c r="U72" i="86"/>
  <c r="V72" i="86"/>
  <c r="W72" i="86"/>
  <c r="X72" i="86"/>
  <c r="Y72" i="86"/>
  <c r="Z72" i="86"/>
  <c r="AA72" i="86"/>
  <c r="AB72" i="86"/>
  <c r="AC72" i="86"/>
  <c r="AD72" i="86"/>
  <c r="D73" i="86"/>
  <c r="E73" i="86"/>
  <c r="F73" i="86"/>
  <c r="G73" i="86"/>
  <c r="H73" i="86"/>
  <c r="I73" i="86"/>
  <c r="J73" i="86"/>
  <c r="K73" i="86"/>
  <c r="L73" i="86"/>
  <c r="M73" i="86"/>
  <c r="N73" i="86"/>
  <c r="O73" i="86"/>
  <c r="P73" i="86"/>
  <c r="Q73" i="86"/>
  <c r="R73" i="86"/>
  <c r="S73" i="86"/>
  <c r="T73" i="86"/>
  <c r="U73" i="86"/>
  <c r="V73" i="86"/>
  <c r="W73" i="86"/>
  <c r="X73" i="86"/>
  <c r="Y73" i="86"/>
  <c r="Z73" i="86"/>
  <c r="AA73" i="86"/>
  <c r="AB73" i="86"/>
  <c r="AC73" i="86"/>
  <c r="AD73" i="86"/>
  <c r="D74" i="86"/>
  <c r="E74" i="86"/>
  <c r="F74" i="86"/>
  <c r="G74" i="86"/>
  <c r="H74" i="86"/>
  <c r="I74" i="86"/>
  <c r="J74" i="86"/>
  <c r="K74" i="86"/>
  <c r="L74" i="86"/>
  <c r="M74" i="86"/>
  <c r="N74" i="86"/>
  <c r="O74" i="86"/>
  <c r="P74" i="86"/>
  <c r="Q74" i="86"/>
  <c r="R74" i="86"/>
  <c r="S74" i="86"/>
  <c r="T74" i="86"/>
  <c r="U74" i="86"/>
  <c r="V74" i="86"/>
  <c r="W74" i="86"/>
  <c r="X74" i="86"/>
  <c r="Y74" i="86"/>
  <c r="Z74" i="86"/>
  <c r="AA74" i="86"/>
  <c r="AB74" i="86"/>
  <c r="AC74" i="86"/>
  <c r="AD74" i="86"/>
  <c r="D75" i="86"/>
  <c r="E75" i="86"/>
  <c r="F75" i="86"/>
  <c r="G75" i="86"/>
  <c r="H75" i="86"/>
  <c r="I75" i="86"/>
  <c r="J75" i="86"/>
  <c r="K75" i="86"/>
  <c r="L75" i="86"/>
  <c r="M75" i="86"/>
  <c r="N75" i="86"/>
  <c r="O75" i="86"/>
  <c r="P75" i="86"/>
  <c r="Q75" i="86"/>
  <c r="R75" i="86"/>
  <c r="S75" i="86"/>
  <c r="T75" i="86"/>
  <c r="U75" i="86"/>
  <c r="V75" i="86"/>
  <c r="W75" i="86"/>
  <c r="X75" i="86"/>
  <c r="Y75" i="86"/>
  <c r="Z75" i="86"/>
  <c r="AA75" i="86"/>
  <c r="AB75" i="86"/>
  <c r="AC75" i="86"/>
  <c r="AD75" i="86"/>
  <c r="D76" i="86"/>
  <c r="E76" i="86"/>
  <c r="F76" i="86"/>
  <c r="G76" i="86"/>
  <c r="H76" i="86"/>
  <c r="I76" i="86"/>
  <c r="J76" i="86"/>
  <c r="K76" i="86"/>
  <c r="L76" i="86"/>
  <c r="M76" i="86"/>
  <c r="N76" i="86"/>
  <c r="O76" i="86"/>
  <c r="P76" i="86"/>
  <c r="Q76" i="86"/>
  <c r="R76" i="86"/>
  <c r="S76" i="86"/>
  <c r="T76" i="86"/>
  <c r="U76" i="86"/>
  <c r="V76" i="86"/>
  <c r="W76" i="86"/>
  <c r="X76" i="86"/>
  <c r="Y76" i="86"/>
  <c r="Z76" i="86"/>
  <c r="AA76" i="86"/>
  <c r="AB76" i="86"/>
  <c r="AC76" i="86"/>
  <c r="AD76" i="86"/>
  <c r="D77" i="86"/>
  <c r="E77" i="86"/>
  <c r="F77" i="86"/>
  <c r="G77" i="86"/>
  <c r="H77" i="86"/>
  <c r="I77" i="86"/>
  <c r="J77" i="86"/>
  <c r="K77" i="86"/>
  <c r="L77" i="86"/>
  <c r="M77" i="86"/>
  <c r="N77" i="86"/>
  <c r="O77" i="86"/>
  <c r="P77" i="86"/>
  <c r="Q77" i="86"/>
  <c r="R77" i="86"/>
  <c r="S77" i="86"/>
  <c r="T77" i="86"/>
  <c r="U77" i="86"/>
  <c r="V77" i="86"/>
  <c r="W77" i="86"/>
  <c r="X77" i="86"/>
  <c r="Y77" i="86"/>
  <c r="Z77" i="86"/>
  <c r="AA77" i="86"/>
  <c r="AB77" i="86"/>
  <c r="AC77" i="86"/>
  <c r="AD77" i="86"/>
  <c r="D78" i="86"/>
  <c r="E78" i="86"/>
  <c r="F78" i="86"/>
  <c r="G78" i="86"/>
  <c r="H78" i="86"/>
  <c r="I78" i="86"/>
  <c r="J78" i="86"/>
  <c r="K78" i="86"/>
  <c r="L78" i="86"/>
  <c r="M78" i="86"/>
  <c r="N78" i="86"/>
  <c r="O78" i="86"/>
  <c r="P78" i="86"/>
  <c r="Q78" i="86"/>
  <c r="R78" i="86"/>
  <c r="S78" i="86"/>
  <c r="T78" i="86"/>
  <c r="U78" i="86"/>
  <c r="V78" i="86"/>
  <c r="W78" i="86"/>
  <c r="X78" i="86"/>
  <c r="Y78" i="86"/>
  <c r="Z78" i="86"/>
  <c r="AA78" i="86"/>
  <c r="AB78" i="86"/>
  <c r="AC78" i="86"/>
  <c r="AD78" i="86"/>
  <c r="D79" i="86"/>
  <c r="E79" i="86"/>
  <c r="F79" i="86"/>
  <c r="G79" i="86"/>
  <c r="H79" i="86"/>
  <c r="I79" i="86"/>
  <c r="J79" i="86"/>
  <c r="K79" i="86"/>
  <c r="L79" i="86"/>
  <c r="M79" i="86"/>
  <c r="N79" i="86"/>
  <c r="O79" i="86"/>
  <c r="P79" i="86"/>
  <c r="Q79" i="86"/>
  <c r="R79" i="86"/>
  <c r="S79" i="86"/>
  <c r="T79" i="86"/>
  <c r="U79" i="86"/>
  <c r="V79" i="86"/>
  <c r="W79" i="86"/>
  <c r="X79" i="86"/>
  <c r="Y79" i="86"/>
  <c r="Z79" i="86"/>
  <c r="AA79" i="86"/>
  <c r="AB79" i="86"/>
  <c r="AC79" i="86"/>
  <c r="AD79" i="86"/>
  <c r="D80" i="86"/>
  <c r="E80" i="86"/>
  <c r="F80" i="86"/>
  <c r="G80" i="86"/>
  <c r="H80" i="86"/>
  <c r="I80" i="86"/>
  <c r="J80" i="86"/>
  <c r="K80" i="86"/>
  <c r="L80" i="86"/>
  <c r="M80" i="86"/>
  <c r="N80" i="86"/>
  <c r="O80" i="86"/>
  <c r="P80" i="86"/>
  <c r="Q80" i="86"/>
  <c r="R80" i="86"/>
  <c r="S80" i="86"/>
  <c r="T80" i="86"/>
  <c r="U80" i="86"/>
  <c r="V80" i="86"/>
  <c r="W80" i="86"/>
  <c r="X80" i="86"/>
  <c r="Y80" i="86"/>
  <c r="Z80" i="86"/>
  <c r="AA80" i="86"/>
  <c r="AB80" i="86"/>
  <c r="AC80" i="86"/>
  <c r="AD80" i="86"/>
  <c r="D81" i="86"/>
  <c r="E81" i="86"/>
  <c r="F81" i="86"/>
  <c r="G81" i="86"/>
  <c r="H81" i="86"/>
  <c r="I81" i="86"/>
  <c r="J81" i="86"/>
  <c r="K81" i="86"/>
  <c r="L81" i="86"/>
  <c r="M81" i="86"/>
  <c r="N81" i="86"/>
  <c r="O81" i="86"/>
  <c r="P81" i="86"/>
  <c r="Q81" i="86"/>
  <c r="R81" i="86"/>
  <c r="S81" i="86"/>
  <c r="T81" i="86"/>
  <c r="U81" i="86"/>
  <c r="V81" i="86"/>
  <c r="W81" i="86"/>
  <c r="X81" i="86"/>
  <c r="Y81" i="86"/>
  <c r="Z81" i="86"/>
  <c r="AA81" i="86"/>
  <c r="AB81" i="86"/>
  <c r="AC81" i="86"/>
  <c r="AD81" i="86"/>
  <c r="D82" i="86"/>
  <c r="E82" i="86"/>
  <c r="F82" i="86"/>
  <c r="G82" i="86"/>
  <c r="H82" i="86"/>
  <c r="I82" i="86"/>
  <c r="J82" i="86"/>
  <c r="K82" i="86"/>
  <c r="L82" i="86"/>
  <c r="M82" i="86"/>
  <c r="N82" i="86"/>
  <c r="O82" i="86"/>
  <c r="P82" i="86"/>
  <c r="Q82" i="86"/>
  <c r="R82" i="86"/>
  <c r="S82" i="86"/>
  <c r="T82" i="86"/>
  <c r="U82" i="86"/>
  <c r="V82" i="86"/>
  <c r="W82" i="86"/>
  <c r="X82" i="86"/>
  <c r="Y82" i="86"/>
  <c r="Z82" i="86"/>
  <c r="AA82" i="86"/>
  <c r="AB82" i="86"/>
  <c r="AC82" i="86"/>
  <c r="AD82" i="86"/>
  <c r="D83" i="86"/>
  <c r="E83" i="86"/>
  <c r="F83" i="86"/>
  <c r="G83" i="86"/>
  <c r="H83" i="86"/>
  <c r="I83" i="86"/>
  <c r="J83" i="86"/>
  <c r="K83" i="86"/>
  <c r="L83" i="86"/>
  <c r="M83" i="86"/>
  <c r="N83" i="86"/>
  <c r="O83" i="86"/>
  <c r="P83" i="86"/>
  <c r="Q83" i="86"/>
  <c r="R83" i="86"/>
  <c r="S83" i="86"/>
  <c r="T83" i="86"/>
  <c r="U83" i="86"/>
  <c r="V83" i="86"/>
  <c r="W83" i="86"/>
  <c r="X83" i="86"/>
  <c r="Y83" i="86"/>
  <c r="Z83" i="86"/>
  <c r="AA83" i="86"/>
  <c r="AB83" i="86"/>
  <c r="AC83" i="86"/>
  <c r="AD83" i="86"/>
  <c r="D84" i="86"/>
  <c r="E84" i="86"/>
  <c r="F84" i="86"/>
  <c r="G84" i="86"/>
  <c r="H84" i="86"/>
  <c r="I84" i="86"/>
  <c r="J84" i="86"/>
  <c r="K84" i="86"/>
  <c r="L84" i="86"/>
  <c r="M84" i="86"/>
  <c r="N84" i="86"/>
  <c r="O84" i="86"/>
  <c r="P84" i="86"/>
  <c r="Q84" i="86"/>
  <c r="R84" i="86"/>
  <c r="S84" i="86"/>
  <c r="T84" i="86"/>
  <c r="U84" i="86"/>
  <c r="V84" i="86"/>
  <c r="W84" i="86"/>
  <c r="X84" i="86"/>
  <c r="Y84" i="86"/>
  <c r="Z84" i="86"/>
  <c r="AA84" i="86"/>
  <c r="AB84" i="86"/>
  <c r="AC84" i="86"/>
  <c r="AD84" i="86"/>
  <c r="D85" i="86"/>
  <c r="E85" i="86"/>
  <c r="F85" i="86"/>
  <c r="G85" i="86"/>
  <c r="H85" i="86"/>
  <c r="I85" i="86"/>
  <c r="J85" i="86"/>
  <c r="K85" i="86"/>
  <c r="L85" i="86"/>
  <c r="M85" i="86"/>
  <c r="N85" i="86"/>
  <c r="O85" i="86"/>
  <c r="P85" i="86"/>
  <c r="Q85" i="86"/>
  <c r="R85" i="86"/>
  <c r="S85" i="86"/>
  <c r="T85" i="86"/>
  <c r="U85" i="86"/>
  <c r="V85" i="86"/>
  <c r="W85" i="86"/>
  <c r="X85" i="86"/>
  <c r="Y85" i="86"/>
  <c r="Z85" i="86"/>
  <c r="AA85" i="86"/>
  <c r="AB85" i="86"/>
  <c r="AC85" i="86"/>
  <c r="AD85" i="86"/>
  <c r="D86" i="86"/>
  <c r="E86" i="86"/>
  <c r="F86" i="86"/>
  <c r="G86" i="86"/>
  <c r="H86" i="86"/>
  <c r="I86" i="86"/>
  <c r="J86" i="86"/>
  <c r="K86" i="86"/>
  <c r="L86" i="86"/>
  <c r="M86" i="86"/>
  <c r="N86" i="86"/>
  <c r="O86" i="86"/>
  <c r="P86" i="86"/>
  <c r="Q86" i="86"/>
  <c r="R86" i="86"/>
  <c r="S86" i="86"/>
  <c r="T86" i="86"/>
  <c r="U86" i="86"/>
  <c r="V86" i="86"/>
  <c r="W86" i="86"/>
  <c r="X86" i="86"/>
  <c r="Y86" i="86"/>
  <c r="Z86" i="86"/>
  <c r="AA86" i="86"/>
  <c r="AB86" i="86"/>
  <c r="AC86" i="86"/>
  <c r="AD86" i="86"/>
  <c r="D87" i="86"/>
  <c r="E87" i="86"/>
  <c r="F87" i="86"/>
  <c r="G87" i="86"/>
  <c r="H87" i="86"/>
  <c r="I87" i="86"/>
  <c r="J87" i="86"/>
  <c r="K87" i="86"/>
  <c r="L87" i="86"/>
  <c r="M87" i="86"/>
  <c r="N87" i="86"/>
  <c r="O87" i="86"/>
  <c r="P87" i="86"/>
  <c r="Q87" i="86"/>
  <c r="R87" i="86"/>
  <c r="S87" i="86"/>
  <c r="T87" i="86"/>
  <c r="U87" i="86"/>
  <c r="V87" i="86"/>
  <c r="W87" i="86"/>
  <c r="X87" i="86"/>
  <c r="Y87" i="86"/>
  <c r="Z87" i="86"/>
  <c r="AA87" i="86"/>
  <c r="AB87" i="86"/>
  <c r="AC87" i="86"/>
  <c r="AD87" i="86"/>
  <c r="D88" i="86"/>
  <c r="E88" i="86"/>
  <c r="F88" i="86"/>
  <c r="G88" i="86"/>
  <c r="H88" i="86"/>
  <c r="I88" i="86"/>
  <c r="J88" i="86"/>
  <c r="K88" i="86"/>
  <c r="L88" i="86"/>
  <c r="M88" i="86"/>
  <c r="N88" i="86"/>
  <c r="O88" i="86"/>
  <c r="P88" i="86"/>
  <c r="Q88" i="86"/>
  <c r="R88" i="86"/>
  <c r="S88" i="86"/>
  <c r="T88" i="86"/>
  <c r="U88" i="86"/>
  <c r="V88" i="86"/>
  <c r="W88" i="86"/>
  <c r="X88" i="86"/>
  <c r="Y88" i="86"/>
  <c r="Z88" i="86"/>
  <c r="AA88" i="86"/>
  <c r="AB88" i="86"/>
  <c r="AC88" i="86"/>
  <c r="AD88" i="86"/>
  <c r="D89" i="86"/>
  <c r="E89" i="86"/>
  <c r="F89" i="86"/>
  <c r="G89" i="86"/>
  <c r="H89" i="86"/>
  <c r="I89" i="86"/>
  <c r="J89" i="86"/>
  <c r="K89" i="86"/>
  <c r="L89" i="86"/>
  <c r="M89" i="86"/>
  <c r="N89" i="86"/>
  <c r="O89" i="86"/>
  <c r="P89" i="86"/>
  <c r="Q89" i="86"/>
  <c r="R89" i="86"/>
  <c r="S89" i="86"/>
  <c r="T89" i="86"/>
  <c r="U89" i="86"/>
  <c r="V89" i="86"/>
  <c r="W89" i="86"/>
  <c r="X89" i="86"/>
  <c r="Y89" i="86"/>
  <c r="Z89" i="86"/>
  <c r="AA89" i="86"/>
  <c r="AB89" i="86"/>
  <c r="AC89" i="86"/>
  <c r="AD89" i="86"/>
  <c r="D90" i="86"/>
  <c r="E90" i="86"/>
  <c r="F90" i="86"/>
  <c r="G90" i="86"/>
  <c r="H90" i="86"/>
  <c r="I90" i="86"/>
  <c r="J90" i="86"/>
  <c r="K90" i="86"/>
  <c r="L90" i="86"/>
  <c r="M90" i="86"/>
  <c r="N90" i="86"/>
  <c r="O90" i="86"/>
  <c r="P90" i="86"/>
  <c r="Q90" i="86"/>
  <c r="R90" i="86"/>
  <c r="S90" i="86"/>
  <c r="T90" i="86"/>
  <c r="U90" i="86"/>
  <c r="V90" i="86"/>
  <c r="W90" i="86"/>
  <c r="X90" i="86"/>
  <c r="Y90" i="86"/>
  <c r="Z90" i="86"/>
  <c r="AA90" i="86"/>
  <c r="AB90" i="86"/>
  <c r="AC90" i="86"/>
  <c r="AD90" i="86"/>
  <c r="D91" i="86"/>
  <c r="E91" i="86"/>
  <c r="F91" i="86"/>
  <c r="G91" i="86"/>
  <c r="H91" i="86"/>
  <c r="I91" i="86"/>
  <c r="J91" i="86"/>
  <c r="K91" i="86"/>
  <c r="L91" i="86"/>
  <c r="M91" i="86"/>
  <c r="N91" i="86"/>
  <c r="O91" i="86"/>
  <c r="P91" i="86"/>
  <c r="Q91" i="86"/>
  <c r="R91" i="86"/>
  <c r="S91" i="86"/>
  <c r="T91" i="86"/>
  <c r="U91" i="86"/>
  <c r="V91" i="86"/>
  <c r="W91" i="86"/>
  <c r="X91" i="86"/>
  <c r="Y91" i="86"/>
  <c r="Z91" i="86"/>
  <c r="AA91" i="86"/>
  <c r="AB91" i="86"/>
  <c r="AC91" i="86"/>
  <c r="AD91" i="86"/>
  <c r="D92" i="86"/>
  <c r="E92" i="86"/>
  <c r="F92" i="86"/>
  <c r="G92" i="86"/>
  <c r="H92" i="86"/>
  <c r="I92" i="86"/>
  <c r="J92" i="86"/>
  <c r="K92" i="86"/>
  <c r="L92" i="86"/>
  <c r="M92" i="86"/>
  <c r="N92" i="86"/>
  <c r="O92" i="86"/>
  <c r="P92" i="86"/>
  <c r="Q92" i="86"/>
  <c r="R92" i="86"/>
  <c r="S92" i="86"/>
  <c r="T92" i="86"/>
  <c r="U92" i="86"/>
  <c r="V92" i="86"/>
  <c r="W92" i="86"/>
  <c r="X92" i="86"/>
  <c r="Y92" i="86"/>
  <c r="Z92" i="86"/>
  <c r="AA92" i="86"/>
  <c r="AB92" i="86"/>
  <c r="AC92" i="86"/>
  <c r="AD92" i="86"/>
  <c r="D93" i="86"/>
  <c r="E93" i="86"/>
  <c r="F93" i="86"/>
  <c r="G93" i="86"/>
  <c r="H93" i="86"/>
  <c r="I93" i="86"/>
  <c r="J93" i="86"/>
  <c r="K93" i="86"/>
  <c r="L93" i="86"/>
  <c r="M93" i="86"/>
  <c r="N93" i="86"/>
  <c r="O93" i="86"/>
  <c r="P93" i="86"/>
  <c r="Q93" i="86"/>
  <c r="R93" i="86"/>
  <c r="S93" i="86"/>
  <c r="T93" i="86"/>
  <c r="U93" i="86"/>
  <c r="V93" i="86"/>
  <c r="W93" i="86"/>
  <c r="X93" i="86"/>
  <c r="Y93" i="86"/>
  <c r="Z93" i="86"/>
  <c r="AA93" i="86"/>
  <c r="AB93" i="86"/>
  <c r="AC93" i="86"/>
  <c r="AD93" i="86"/>
  <c r="D94" i="86"/>
  <c r="E94" i="86"/>
  <c r="F94" i="86"/>
  <c r="G94" i="86"/>
  <c r="H94" i="86"/>
  <c r="I94" i="86"/>
  <c r="J94" i="86"/>
  <c r="K94" i="86"/>
  <c r="L94" i="86"/>
  <c r="M94" i="86"/>
  <c r="N94" i="86"/>
  <c r="O94" i="86"/>
  <c r="P94" i="86"/>
  <c r="Q94" i="86"/>
  <c r="R94" i="86"/>
  <c r="S94" i="86"/>
  <c r="T94" i="86"/>
  <c r="U94" i="86"/>
  <c r="V94" i="86"/>
  <c r="W94" i="86"/>
  <c r="X94" i="86"/>
  <c r="Y94" i="86"/>
  <c r="Z94" i="86"/>
  <c r="AA94" i="86"/>
  <c r="AB94" i="86"/>
  <c r="AC94" i="86"/>
  <c r="AD94" i="86"/>
  <c r="D95" i="86"/>
  <c r="E95" i="86"/>
  <c r="F95" i="86"/>
  <c r="G95" i="86"/>
  <c r="H95" i="86"/>
  <c r="I95" i="86"/>
  <c r="J95" i="86"/>
  <c r="K95" i="86"/>
  <c r="L95" i="86"/>
  <c r="M95" i="86"/>
  <c r="N95" i="86"/>
  <c r="O95" i="86"/>
  <c r="P95" i="86"/>
  <c r="Q95" i="86"/>
  <c r="R95" i="86"/>
  <c r="S95" i="86"/>
  <c r="T95" i="86"/>
  <c r="U95" i="86"/>
  <c r="V95" i="86"/>
  <c r="W95" i="86"/>
  <c r="X95" i="86"/>
  <c r="Y95" i="86"/>
  <c r="Z95" i="86"/>
  <c r="AA95" i="86"/>
  <c r="AB95" i="86"/>
  <c r="AC95" i="86"/>
  <c r="AD95" i="86"/>
  <c r="D96" i="86"/>
  <c r="E96" i="86"/>
  <c r="F96" i="86"/>
  <c r="G96" i="86"/>
  <c r="H96" i="86"/>
  <c r="I96" i="86"/>
  <c r="J96" i="86"/>
  <c r="K96" i="86"/>
  <c r="L96" i="86"/>
  <c r="M96" i="86"/>
  <c r="N96" i="86"/>
  <c r="O96" i="86"/>
  <c r="P96" i="86"/>
  <c r="Q96" i="86"/>
  <c r="R96" i="86"/>
  <c r="S96" i="86"/>
  <c r="T96" i="86"/>
  <c r="U96" i="86"/>
  <c r="V96" i="86"/>
  <c r="W96" i="86"/>
  <c r="X96" i="86"/>
  <c r="Y96" i="86"/>
  <c r="Z96" i="86"/>
  <c r="AA96" i="86"/>
  <c r="AB96" i="86"/>
  <c r="AC96" i="86"/>
  <c r="AD96" i="86"/>
  <c r="D97" i="86"/>
  <c r="E97" i="86"/>
  <c r="F97" i="86"/>
  <c r="G97" i="86"/>
  <c r="H97" i="86"/>
  <c r="I97" i="86"/>
  <c r="J97" i="86"/>
  <c r="K97" i="86"/>
  <c r="L97" i="86"/>
  <c r="M97" i="86"/>
  <c r="N97" i="86"/>
  <c r="O97" i="86"/>
  <c r="P97" i="86"/>
  <c r="Q97" i="86"/>
  <c r="R97" i="86"/>
  <c r="S97" i="86"/>
  <c r="T97" i="86"/>
  <c r="U97" i="86"/>
  <c r="V97" i="86"/>
  <c r="W97" i="86"/>
  <c r="X97" i="86"/>
  <c r="Y97" i="86"/>
  <c r="Z97" i="86"/>
  <c r="AA97" i="86"/>
  <c r="AB97" i="86"/>
  <c r="AC97" i="86"/>
  <c r="AD97" i="86"/>
  <c r="D98" i="86"/>
  <c r="E98" i="86"/>
  <c r="F98" i="86"/>
  <c r="G98" i="86"/>
  <c r="H98" i="86"/>
  <c r="I98" i="86"/>
  <c r="J98" i="86"/>
  <c r="K98" i="86"/>
  <c r="L98" i="86"/>
  <c r="M98" i="86"/>
  <c r="N98" i="86"/>
  <c r="O98" i="86"/>
  <c r="P98" i="86"/>
  <c r="Q98" i="86"/>
  <c r="R98" i="86"/>
  <c r="S98" i="86"/>
  <c r="T98" i="86"/>
  <c r="U98" i="86"/>
  <c r="V98" i="86"/>
  <c r="W98" i="86"/>
  <c r="X98" i="86"/>
  <c r="Y98" i="86"/>
  <c r="Z98" i="86"/>
  <c r="AA98" i="86"/>
  <c r="AB98" i="86"/>
  <c r="AC98" i="86"/>
  <c r="AD98" i="86"/>
  <c r="D99" i="86"/>
  <c r="E99" i="86"/>
  <c r="F99" i="86"/>
  <c r="G99" i="86"/>
  <c r="H99" i="86"/>
  <c r="I99" i="86"/>
  <c r="J99" i="86"/>
  <c r="K99" i="86"/>
  <c r="L99" i="86"/>
  <c r="M99" i="86"/>
  <c r="N99" i="86"/>
  <c r="O99" i="86"/>
  <c r="P99" i="86"/>
  <c r="Q99" i="86"/>
  <c r="R99" i="86"/>
  <c r="S99" i="86"/>
  <c r="T99" i="86"/>
  <c r="U99" i="86"/>
  <c r="V99" i="86"/>
  <c r="W99" i="86"/>
  <c r="X99" i="86"/>
  <c r="Y99" i="86"/>
  <c r="Z99" i="86"/>
  <c r="AA99" i="86"/>
  <c r="AB99" i="86"/>
  <c r="AC99" i="86"/>
  <c r="AD99" i="86"/>
  <c r="D100" i="86"/>
  <c r="E100" i="86"/>
  <c r="F100" i="86"/>
  <c r="G100" i="86"/>
  <c r="H100" i="86"/>
  <c r="I100" i="86"/>
  <c r="J100" i="86"/>
  <c r="K100" i="86"/>
  <c r="L100" i="86"/>
  <c r="M100" i="86"/>
  <c r="N100" i="86"/>
  <c r="O100" i="86"/>
  <c r="P100" i="86"/>
  <c r="Q100" i="86"/>
  <c r="R100" i="86"/>
  <c r="S100" i="86"/>
  <c r="T100" i="86"/>
  <c r="U100" i="86"/>
  <c r="V100" i="86"/>
  <c r="W100" i="86"/>
  <c r="X100" i="86"/>
  <c r="Y100" i="86"/>
  <c r="Z100" i="86"/>
  <c r="AA100" i="86"/>
  <c r="AB100" i="86"/>
  <c r="AC100" i="86"/>
  <c r="AD100" i="86"/>
  <c r="D101" i="86"/>
  <c r="E101" i="86"/>
  <c r="F101" i="86"/>
  <c r="G101" i="86"/>
  <c r="H101" i="86"/>
  <c r="I101" i="86"/>
  <c r="J101" i="86"/>
  <c r="K101" i="86"/>
  <c r="L101" i="86"/>
  <c r="M101" i="86"/>
  <c r="N101" i="86"/>
  <c r="O101" i="86"/>
  <c r="P101" i="86"/>
  <c r="Q101" i="86"/>
  <c r="R101" i="86"/>
  <c r="S101" i="86"/>
  <c r="T101" i="86"/>
  <c r="U101" i="86"/>
  <c r="V101" i="86"/>
  <c r="W101" i="86"/>
  <c r="X101" i="86"/>
  <c r="Y101" i="86"/>
  <c r="Z101" i="86"/>
  <c r="AA101" i="86"/>
  <c r="AB101" i="86"/>
  <c r="AC101" i="86"/>
  <c r="AD101" i="86"/>
  <c r="D102" i="86"/>
  <c r="E102" i="86"/>
  <c r="F102" i="86"/>
  <c r="G102" i="86"/>
  <c r="H102" i="86"/>
  <c r="I102" i="86"/>
  <c r="J102" i="86"/>
  <c r="K102" i="86"/>
  <c r="L102" i="86"/>
  <c r="M102" i="86"/>
  <c r="N102" i="86"/>
  <c r="O102" i="86"/>
  <c r="P102" i="86"/>
  <c r="Q102" i="86"/>
  <c r="R102" i="86"/>
  <c r="S102" i="86"/>
  <c r="T102" i="86"/>
  <c r="U102" i="86"/>
  <c r="V102" i="86"/>
  <c r="W102" i="86"/>
  <c r="X102" i="86"/>
  <c r="Y102" i="86"/>
  <c r="Z102" i="86"/>
  <c r="AA102" i="86"/>
  <c r="AB102" i="86"/>
  <c r="AC102" i="86"/>
  <c r="AD102" i="86"/>
  <c r="D103" i="86"/>
  <c r="E103" i="86"/>
  <c r="F103" i="86"/>
  <c r="G103" i="86"/>
  <c r="H103" i="86"/>
  <c r="I103" i="86"/>
  <c r="J103" i="86"/>
  <c r="K103" i="86"/>
  <c r="L103" i="86"/>
  <c r="M103" i="86"/>
  <c r="N103" i="86"/>
  <c r="O103" i="86"/>
  <c r="P103" i="86"/>
  <c r="Q103" i="86"/>
  <c r="R103" i="86"/>
  <c r="S103" i="86"/>
  <c r="T103" i="86"/>
  <c r="U103" i="86"/>
  <c r="V103" i="86"/>
  <c r="W103" i="86"/>
  <c r="X103" i="86"/>
  <c r="Y103" i="86"/>
  <c r="Z103" i="86"/>
  <c r="AA103" i="86"/>
  <c r="AB103" i="86"/>
  <c r="AC103" i="86"/>
  <c r="AD103" i="86"/>
  <c r="AE101" i="86" l="1"/>
  <c r="AE94" i="86"/>
  <c r="AE62" i="86"/>
  <c r="R113" i="86"/>
  <c r="R111" i="86"/>
  <c r="R112" i="86"/>
  <c r="AE81" i="86"/>
  <c r="AE69" i="86"/>
  <c r="AE49" i="86"/>
  <c r="AE37" i="86"/>
  <c r="AE74" i="86"/>
  <c r="AE42" i="86"/>
  <c r="AE75" i="86"/>
  <c r="AE43" i="86"/>
  <c r="AE84" i="86"/>
  <c r="AE52" i="86"/>
  <c r="AE97" i="86"/>
  <c r="AE65" i="86"/>
  <c r="AE33" i="86"/>
  <c r="AE87" i="86"/>
  <c r="AE55" i="86"/>
  <c r="AE104" i="86"/>
  <c r="AE100" i="86"/>
  <c r="AE68" i="86"/>
  <c r="AE36" i="86"/>
  <c r="AE30" i="86"/>
  <c r="AE88" i="86"/>
  <c r="AE56" i="86"/>
  <c r="AE105" i="86"/>
  <c r="AE89" i="86"/>
  <c r="AE57" i="86"/>
  <c r="AE106" i="86"/>
  <c r="AE78" i="86"/>
  <c r="AE46" i="86"/>
  <c r="AE82" i="86"/>
  <c r="AE50" i="86"/>
  <c r="AE63" i="86"/>
  <c r="AE76" i="86"/>
  <c r="AE44" i="86"/>
  <c r="AE31" i="86"/>
  <c r="AE70" i="86"/>
  <c r="AE38" i="86"/>
  <c r="AE95" i="86"/>
  <c r="AE83" i="86"/>
  <c r="AE51" i="86"/>
  <c r="AE102" i="86"/>
  <c r="AE77" i="86"/>
  <c r="AE45" i="86"/>
  <c r="AE90" i="86"/>
  <c r="AE58" i="86"/>
  <c r="AE26" i="86"/>
  <c r="AE103" i="86"/>
  <c r="AE71" i="86"/>
  <c r="AE39" i="86"/>
  <c r="AE96" i="86"/>
  <c r="AE64" i="86"/>
  <c r="AE32" i="86"/>
  <c r="AE91" i="86"/>
  <c r="AE59" i="86"/>
  <c r="AE27" i="86"/>
  <c r="AE72" i="86"/>
  <c r="AE40" i="86"/>
  <c r="AE85" i="86"/>
  <c r="AE53" i="86"/>
  <c r="AE66" i="86"/>
  <c r="AE34" i="86"/>
  <c r="AE98" i="86"/>
  <c r="AE47" i="86"/>
  <c r="AE60" i="86"/>
  <c r="AE28" i="86"/>
  <c r="AE73" i="86"/>
  <c r="AE41" i="86"/>
  <c r="AE86" i="86"/>
  <c r="AE54" i="86"/>
  <c r="AE99" i="86"/>
  <c r="AE67" i="86"/>
  <c r="AE35" i="86"/>
  <c r="AE79" i="86"/>
  <c r="AE92" i="86"/>
  <c r="AE80" i="86"/>
  <c r="AE48" i="86"/>
  <c r="AE93" i="86"/>
  <c r="AE61" i="86"/>
  <c r="AE29" i="86"/>
</calcChain>
</file>

<file path=xl/comments1.xml><?xml version="1.0" encoding="utf-8"?>
<comments xmlns="http://schemas.openxmlformats.org/spreadsheetml/2006/main">
  <authors>
    <author>K Sullivan</author>
  </authors>
  <commentList>
    <comment ref="D33" authorId="0" shapeId="0">
      <text>
        <r>
          <rPr>
            <b/>
            <sz val="9"/>
            <color indexed="81"/>
            <rFont val="Tahoma"/>
            <family val="2"/>
          </rPr>
          <t>Note:   September 6, 2015</t>
        </r>
        <r>
          <rPr>
            <sz val="9"/>
            <color indexed="81"/>
            <rFont val="Tahoma"/>
            <family val="2"/>
          </rPr>
          <t xml:space="preserve">
</t>
        </r>
      </text>
    </comment>
    <comment ref="D36" authorId="0" shapeId="0">
      <text>
        <r>
          <rPr>
            <b/>
            <sz val="9"/>
            <color indexed="81"/>
            <rFont val="Tahoma"/>
            <family val="2"/>
          </rPr>
          <t>Note: Sep 24, 2015</t>
        </r>
        <r>
          <rPr>
            <sz val="9"/>
            <color indexed="81"/>
            <rFont val="Tahoma"/>
            <family val="2"/>
          </rPr>
          <t xml:space="preserve">
</t>
        </r>
      </text>
    </comment>
  </commentList>
</comments>
</file>

<file path=xl/sharedStrings.xml><?xml version="1.0" encoding="utf-8"?>
<sst xmlns="http://schemas.openxmlformats.org/spreadsheetml/2006/main" count="1797" uniqueCount="846">
  <si>
    <t>Arsenic</t>
  </si>
  <si>
    <t>Lead</t>
  </si>
  <si>
    <t>Aluminum</t>
  </si>
  <si>
    <t>Antimony</t>
  </si>
  <si>
    <t>Barium</t>
  </si>
  <si>
    <t>Beryllium</t>
  </si>
  <si>
    <t>Cadmium</t>
  </si>
  <si>
    <t>Calcium</t>
  </si>
  <si>
    <t>Chromium</t>
  </si>
  <si>
    <t>Cobalt</t>
  </si>
  <si>
    <t>Copper</t>
  </si>
  <si>
    <t>Iron</t>
  </si>
  <si>
    <t>Magnesium</t>
  </si>
  <si>
    <t>Manganese</t>
  </si>
  <si>
    <t>Mercury</t>
  </si>
  <si>
    <t>Molybdenum</t>
  </si>
  <si>
    <t>Nickel</t>
  </si>
  <si>
    <t>Potassium</t>
  </si>
  <si>
    <t>Selenium</t>
  </si>
  <si>
    <t>Silver</t>
  </si>
  <si>
    <t>Sodium</t>
  </si>
  <si>
    <t>Thallium</t>
  </si>
  <si>
    <t>Vanadium</t>
  </si>
  <si>
    <t>Zinc</t>
  </si>
  <si>
    <t>ADW 021</t>
  </si>
  <si>
    <t>ADW 010</t>
  </si>
  <si>
    <t>NSW 020</t>
  </si>
  <si>
    <t>9423A_05/03/2016</t>
  </si>
  <si>
    <t>9423A_05/11/2016</t>
  </si>
  <si>
    <t>9423A_05/19/2016</t>
  </si>
  <si>
    <t>9423A_05/26/2016</t>
  </si>
  <si>
    <t>9423A_06/01/2016</t>
  </si>
  <si>
    <t>9423A_06/06/2016</t>
  </si>
  <si>
    <t>9423A_06/15/2016</t>
  </si>
  <si>
    <t>AN72_08/11/2015</t>
  </si>
  <si>
    <t>GKMSE108_081115</t>
  </si>
  <si>
    <t>CO_RI_M16_08/12/2015</t>
  </si>
  <si>
    <t>81_08/18/2015</t>
  </si>
  <si>
    <t>Bakers BridgeSE_082715D</t>
  </si>
  <si>
    <t>Bakers BridgeSE_082715</t>
  </si>
  <si>
    <t>Bakers BridgeSE_083115</t>
  </si>
  <si>
    <t>Bakers BridgeSE_091815</t>
  </si>
  <si>
    <t>Bakers BridgeSE_092015</t>
  </si>
  <si>
    <t>Bakers BridgeSE_092115</t>
  </si>
  <si>
    <t>BAKERS BRIDGESE_092415</t>
  </si>
  <si>
    <t>BAKERS BRIDGESE_092815</t>
  </si>
  <si>
    <t>Bakers BridgeSE_102615</t>
  </si>
  <si>
    <t>81_05/03/2016</t>
  </si>
  <si>
    <t>81_05/11/2016</t>
  </si>
  <si>
    <t>81_05/19/2016</t>
  </si>
  <si>
    <t>81_05/26/2016</t>
  </si>
  <si>
    <t>81_06/01/2016</t>
  </si>
  <si>
    <t>Bakers Bridge_SED_060616L</t>
  </si>
  <si>
    <t>81_06/07/2016</t>
  </si>
  <si>
    <t>81_06/15/2016</t>
  </si>
  <si>
    <t>Date:Time</t>
  </si>
  <si>
    <t>CC48SE_082715</t>
  </si>
  <si>
    <t>CC48SE_083115D</t>
  </si>
  <si>
    <t>CC48SE_083115</t>
  </si>
  <si>
    <t>CC48SE_091615</t>
  </si>
  <si>
    <t>CC48SE_091715</t>
  </si>
  <si>
    <t>CC48SE_091915</t>
  </si>
  <si>
    <t>CC48SE_092015</t>
  </si>
  <si>
    <t>CC48SE_092115D</t>
  </si>
  <si>
    <t>CC48SE_092115</t>
  </si>
  <si>
    <t>CC48SE_092415</t>
  </si>
  <si>
    <t>CC48SE_092815</t>
  </si>
  <si>
    <t>CC48SE_100115</t>
  </si>
  <si>
    <t>CC48SE_102615</t>
  </si>
  <si>
    <t>CC48_SED_060616L</t>
  </si>
  <si>
    <t>CEM49_05/03/2016</t>
  </si>
  <si>
    <t>CEM49_05/11/2016</t>
  </si>
  <si>
    <t>CEM49_05/19/2016</t>
  </si>
  <si>
    <t>CEM49_05/26/2016</t>
  </si>
  <si>
    <t>CEM49_06/01/2016</t>
  </si>
  <si>
    <t>CEM49_06/07/2016</t>
  </si>
  <si>
    <t>CEM49_06/15/2016</t>
  </si>
  <si>
    <t>A72SE_082715</t>
  </si>
  <si>
    <t>A72SE_083115</t>
  </si>
  <si>
    <t>A72SE_091615</t>
  </si>
  <si>
    <t>A72SE_091715</t>
  </si>
  <si>
    <t>A72SE_091915</t>
  </si>
  <si>
    <t>A72SE_092015</t>
  </si>
  <si>
    <t>A72SE_092115</t>
  </si>
  <si>
    <t>A72SE_092415</t>
  </si>
  <si>
    <t>A72SE_092815</t>
  </si>
  <si>
    <t>A72SE_100115D</t>
  </si>
  <si>
    <t>A72SE_100115</t>
  </si>
  <si>
    <t>A72SE_102615</t>
  </si>
  <si>
    <t>A72_SED_060616L</t>
  </si>
  <si>
    <t>BED SEDIMENT</t>
  </si>
  <si>
    <t>GKMSE01_081115</t>
  </si>
  <si>
    <t>GKMSE01_081115D</t>
  </si>
  <si>
    <t>Oxbow ParkSE_102715</t>
  </si>
  <si>
    <t>Oxbow Park_SED_060716L</t>
  </si>
  <si>
    <t>9425D_06/14/2016</t>
  </si>
  <si>
    <t>9425E_06/14/2016</t>
  </si>
  <si>
    <t>GKMSE204_102715</t>
  </si>
  <si>
    <t>32nd St Bridge_SED_060716L</t>
  </si>
  <si>
    <t>GKMSE02_081115</t>
  </si>
  <si>
    <t>GKMSE204_082715</t>
  </si>
  <si>
    <t>GKMSE204_082815</t>
  </si>
  <si>
    <t>GKMSE204_082815D</t>
  </si>
  <si>
    <t>GKMSE204_090115</t>
  </si>
  <si>
    <t>GKMSE204_091715</t>
  </si>
  <si>
    <t>GKMSE204_091815</t>
  </si>
  <si>
    <t>GKMSE204_091815D</t>
  </si>
  <si>
    <t>GKMSE204_092015</t>
  </si>
  <si>
    <t>GKMSE204_092015D</t>
  </si>
  <si>
    <t>GKMSE204_092115</t>
  </si>
  <si>
    <t>GKMSE204_092415</t>
  </si>
  <si>
    <t>GKMSE204_092815D</t>
  </si>
  <si>
    <t>GKMSE204_092815</t>
  </si>
  <si>
    <t>GKMSE204_100115</t>
  </si>
  <si>
    <t>9424H_06/14/2016</t>
  </si>
  <si>
    <t>GKMSE03_081115</t>
  </si>
  <si>
    <t>Animas Rotary ParkSE_102715</t>
  </si>
  <si>
    <t>Animas-RotaryPark_SED_060716L</t>
  </si>
  <si>
    <t>Animas-RotaryPark_SED_060716DL</t>
  </si>
  <si>
    <t>CO_RI_M29_08/11/2015</t>
  </si>
  <si>
    <t>GKMSE205_082715</t>
  </si>
  <si>
    <t>GKMSE205_082815</t>
  </si>
  <si>
    <t>GKMSE205_090115</t>
  </si>
  <si>
    <t>GKMSE205_091715</t>
  </si>
  <si>
    <t>GKMSE205_091815</t>
  </si>
  <si>
    <t>GKMSE205_092015</t>
  </si>
  <si>
    <t>GKMSE205_092115</t>
  </si>
  <si>
    <t>GKMSE205_092415</t>
  </si>
  <si>
    <t>GKMSE205_092815</t>
  </si>
  <si>
    <t>GKMSE205_100115</t>
  </si>
  <si>
    <t>GKMSE205_102715</t>
  </si>
  <si>
    <t>GKM05_SED_060616L</t>
  </si>
  <si>
    <t>9421_08/11/2015</t>
  </si>
  <si>
    <t>GKMSE05_081115</t>
  </si>
  <si>
    <t>GKMSE06_081115</t>
  </si>
  <si>
    <t>GKMSE04_081115</t>
  </si>
  <si>
    <t>9420A_08/13/2015</t>
  </si>
  <si>
    <t>9420A_06/14/2016</t>
  </si>
  <si>
    <t>20169900001SED-20150810</t>
  </si>
  <si>
    <t>CO_RI_M37_08/13/2015</t>
  </si>
  <si>
    <t>GKMSE09_081115</t>
  </si>
  <si>
    <t>CO_RI_M38_08/13/2015</t>
  </si>
  <si>
    <t>CO_RI_M38.1_08/13/2015</t>
  </si>
  <si>
    <t>GKMSE08_081115</t>
  </si>
  <si>
    <t>CO_RI_M39_08/13/2015</t>
  </si>
  <si>
    <t>GKMSE201_082715</t>
  </si>
  <si>
    <t>GKMSE201_082815</t>
  </si>
  <si>
    <t>GKMSE201_090115D</t>
  </si>
  <si>
    <t>GKMSE201_090115</t>
  </si>
  <si>
    <t>GKMSE201_091715</t>
  </si>
  <si>
    <t>GKMSE201_091815</t>
  </si>
  <si>
    <t>GKMSE201_092015</t>
  </si>
  <si>
    <t>GKMSE201_092115</t>
  </si>
  <si>
    <t>GKMSE201_092415</t>
  </si>
  <si>
    <t>GKMSE201_092815</t>
  </si>
  <si>
    <t>GKMSE201_100115</t>
  </si>
  <si>
    <t>GKMSE07_081115</t>
  </si>
  <si>
    <t>9420D_08/13/2015</t>
  </si>
  <si>
    <t>9420D_06/14/2016</t>
  </si>
  <si>
    <t>AR 19-3_08/14/2015</t>
  </si>
  <si>
    <t>GKMSE201_10282015</t>
  </si>
  <si>
    <t>AR 19-3_03/14/2016</t>
  </si>
  <si>
    <t>AR19-3_SED_060816L</t>
  </si>
  <si>
    <t>AR 16-0_08/14/2015</t>
  </si>
  <si>
    <t>AR 16-0_03/14/2016</t>
  </si>
  <si>
    <t>CO_RI_AR1_08/14/2015</t>
  </si>
  <si>
    <t>20169909001SED-20150814</t>
  </si>
  <si>
    <t>AR7-2_CO_08/14/2015</t>
  </si>
  <si>
    <t>AR7-2(2)_CO_08/14/2015</t>
  </si>
  <si>
    <t>AR 7-2_08/14/2015</t>
  </si>
  <si>
    <t>AR7-2SEDIMENT_10282015</t>
  </si>
  <si>
    <t>AR7-2_SED_060816L</t>
  </si>
  <si>
    <t>AR2-7SEDIMENT_10282015</t>
  </si>
  <si>
    <t>AR 2-7_03/14/2016</t>
  </si>
  <si>
    <t>TSA-SA012-150813-51</t>
  </si>
  <si>
    <t>ADW-022-150810-15</t>
  </si>
  <si>
    <t>ADW-022-150811-51</t>
  </si>
  <si>
    <t>ADW-022-150812-51</t>
  </si>
  <si>
    <t>ADW-022-150815-51</t>
  </si>
  <si>
    <t>ADW-022-150816-51</t>
  </si>
  <si>
    <t>ADW-022-150817-51</t>
  </si>
  <si>
    <t>ADW-022-150818-51</t>
  </si>
  <si>
    <t>ADW-022-150819-51</t>
  </si>
  <si>
    <t>ADW-022-150820-51</t>
  </si>
  <si>
    <t>ADW-022-150821-51</t>
  </si>
  <si>
    <t>ADW-022-150822-51</t>
  </si>
  <si>
    <t>ADW-022-150823-51</t>
  </si>
  <si>
    <t>ADW-022-150824-51</t>
  </si>
  <si>
    <t>ADW-022-150825-51</t>
  </si>
  <si>
    <t>ADW-022-150826-51</t>
  </si>
  <si>
    <t>ADW-022-150827-51</t>
  </si>
  <si>
    <t>ADW-022-150828-51</t>
  </si>
  <si>
    <t>ADW-022-150829-51</t>
  </si>
  <si>
    <t>ADW-022-150830-51</t>
  </si>
  <si>
    <t>ADW-022-150831-51</t>
  </si>
  <si>
    <t>ADW-022-150901-51</t>
  </si>
  <si>
    <t>ADW-022-150905-51</t>
  </si>
  <si>
    <t>ADW-022-150906-51</t>
  </si>
  <si>
    <t>ADW-022-150907-51</t>
  </si>
  <si>
    <t>ADW-022-150908-51</t>
  </si>
  <si>
    <t>ADW-022-150909-51</t>
  </si>
  <si>
    <t>ADW-022-150910-51</t>
  </si>
  <si>
    <t>ADW-022-150911-51</t>
  </si>
  <si>
    <t>ADW-022-150912-51</t>
  </si>
  <si>
    <t>ADW-022-150913-51</t>
  </si>
  <si>
    <t>ADW-022-150914-51</t>
  </si>
  <si>
    <t>ADW-022-150915-51</t>
  </si>
  <si>
    <t>ADW-022-150916-51</t>
  </si>
  <si>
    <t>ADW-022-150917-51</t>
  </si>
  <si>
    <t>ADW-022-150918-51</t>
  </si>
  <si>
    <t>ADW-022-150919-51</t>
  </si>
  <si>
    <t>ADW-022-150920-51</t>
  </si>
  <si>
    <t>ADW-022-150921-51</t>
  </si>
  <si>
    <t>ADW-022-150923-51</t>
  </si>
  <si>
    <t>ADW-022-150925-51</t>
  </si>
  <si>
    <t>ADW-022-150929-51</t>
  </si>
  <si>
    <t>ADW-022-151009-51</t>
  </si>
  <si>
    <t>ADW-022-151014-51</t>
  </si>
  <si>
    <t>ADW022_SEDIMENT_102815</t>
  </si>
  <si>
    <t>ADW022_SEDIMENT_111715</t>
  </si>
  <si>
    <t>ADW-022_SED_060916L</t>
  </si>
  <si>
    <t>NSW-020-150811-51</t>
  </si>
  <si>
    <t>NSW-020-150812-52</t>
  </si>
  <si>
    <t>NSW-020-150812-51</t>
  </si>
  <si>
    <t>NSW-020-150813-51</t>
  </si>
  <si>
    <t>NSW-020-150815-51</t>
  </si>
  <si>
    <t>NSW-020-150816-52</t>
  </si>
  <si>
    <t>NSW-020-150816-51</t>
  </si>
  <si>
    <t>NSW-020-150817-51</t>
  </si>
  <si>
    <t>NSW-020-150818-52</t>
  </si>
  <si>
    <t>NSW-020-150818-51</t>
  </si>
  <si>
    <t>NSW-020-150819-52</t>
  </si>
  <si>
    <t>NSW-020-150819-51</t>
  </si>
  <si>
    <t>NSW-020-150820-52</t>
  </si>
  <si>
    <t>NSW-020-150820-51</t>
  </si>
  <si>
    <t>NSW-020-150821-52</t>
  </si>
  <si>
    <t>NSW-020-150821-51</t>
  </si>
  <si>
    <t>NSW-020-150822-52</t>
  </si>
  <si>
    <t>NSW-020-150822-51</t>
  </si>
  <si>
    <t>NSW-020-150823-51</t>
  </si>
  <si>
    <t>NSW-020-150824-51</t>
  </si>
  <si>
    <t>NSW-020-150825-51</t>
  </si>
  <si>
    <t>NSW-020-150826-51</t>
  </si>
  <si>
    <t>NSW-020-150827-51</t>
  </si>
  <si>
    <t>NSW-020-150828-51</t>
  </si>
  <si>
    <t>NSW-020-150829-51</t>
  </si>
  <si>
    <t>NSW-020-150830-51</t>
  </si>
  <si>
    <t>NSW-020-150831-51</t>
  </si>
  <si>
    <t>NSW-020-150901-51</t>
  </si>
  <si>
    <t>NSW-020-150905-51</t>
  </si>
  <si>
    <t>NSW-020-150906-51</t>
  </si>
  <si>
    <t>NSW-020-150907-51</t>
  </si>
  <si>
    <t>NSW-020-150908-51</t>
  </si>
  <si>
    <t>NSW-020-150909-51</t>
  </si>
  <si>
    <t>NSW-020-150910-51</t>
  </si>
  <si>
    <t>NSW-020-150911-51</t>
  </si>
  <si>
    <t>NSW-020-150912-51</t>
  </si>
  <si>
    <t>NSW-020-150913-51</t>
  </si>
  <si>
    <t>NSW-020-150914-51</t>
  </si>
  <si>
    <t>NSW-020-150915-51</t>
  </si>
  <si>
    <t>NSW-020-150916-51</t>
  </si>
  <si>
    <t>NSW-020-150917-51</t>
  </si>
  <si>
    <t>NSW-020-150918-51</t>
  </si>
  <si>
    <t>NSW-020-150919-51</t>
  </si>
  <si>
    <t>NSW-020-150920-51</t>
  </si>
  <si>
    <t>NSW-020-150921-51</t>
  </si>
  <si>
    <t>NSW-020-150923-51</t>
  </si>
  <si>
    <t>NSW-020-150925-51</t>
  </si>
  <si>
    <t>NSW-020-150929-51</t>
  </si>
  <si>
    <t>NSW-020-151009-51</t>
  </si>
  <si>
    <t>NSW-020-151014-51</t>
  </si>
  <si>
    <t>ADW021_SEDIMENT_102815</t>
  </si>
  <si>
    <t>ADW021_SEDIMENT_111715</t>
  </si>
  <si>
    <t>ADW-021_SED_060916L</t>
  </si>
  <si>
    <t>T01-SED02-150811-51</t>
  </si>
  <si>
    <t>T01-SED02-150812-51</t>
  </si>
  <si>
    <t>T01-SED02-150813-51</t>
  </si>
  <si>
    <t>T01-SED02-150815-51</t>
  </si>
  <si>
    <t>T01-SED02-150816-51</t>
  </si>
  <si>
    <t>T01-SED02-150817-51</t>
  </si>
  <si>
    <t>T01-SED02-150818-51</t>
  </si>
  <si>
    <t>T01-SED02-150819-51</t>
  </si>
  <si>
    <t>T01-SED02-150820-51</t>
  </si>
  <si>
    <t>T01-SED02-150821-51</t>
  </si>
  <si>
    <t>T01-SED02-150822-51</t>
  </si>
  <si>
    <t>T01-SED02-150823-51</t>
  </si>
  <si>
    <t>T01-SED02-150824-51</t>
  </si>
  <si>
    <t>T01-SED02-150825-51</t>
  </si>
  <si>
    <t>T01-SED02-150826-51</t>
  </si>
  <si>
    <t>T01-SED02-150827-51</t>
  </si>
  <si>
    <t>T01-SED02-150828-51</t>
  </si>
  <si>
    <t>T01-SED02-150829-51</t>
  </si>
  <si>
    <t>T01-SED02-150830-51</t>
  </si>
  <si>
    <t>T01-SED02-150831-51</t>
  </si>
  <si>
    <t>T01-SED02-150901-51</t>
  </si>
  <si>
    <t>T01-SED02-150905-51</t>
  </si>
  <si>
    <t>T01-SED02-150906-51</t>
  </si>
  <si>
    <t>T01-SED02-150907-51</t>
  </si>
  <si>
    <t>T01-SED02-150908-51</t>
  </si>
  <si>
    <t>T01-SED02-150909-51</t>
  </si>
  <si>
    <t>T01-SED02-150910-51</t>
  </si>
  <si>
    <t>T01-SED02-150911-51</t>
  </si>
  <si>
    <t>T01-SED02-150912-51</t>
  </si>
  <si>
    <t>T01-SED02-150913-51</t>
  </si>
  <si>
    <t>T01-SED02-150914-51</t>
  </si>
  <si>
    <t>T01-SED02-150915-51</t>
  </si>
  <si>
    <t>T01-SED02-150916-51</t>
  </si>
  <si>
    <t>T01-SED02-150917-51</t>
  </si>
  <si>
    <t>T01-SED02-150918-51</t>
  </si>
  <si>
    <t>T01-SED02-150919-51</t>
  </si>
  <si>
    <t>T01-SED02-150920-51</t>
  </si>
  <si>
    <t>T01-SED02-150921-51</t>
  </si>
  <si>
    <t>T01-SED02-150923-51</t>
  </si>
  <si>
    <t>T01-SED02-150925-51</t>
  </si>
  <si>
    <t>T01-SED02-150929-51</t>
  </si>
  <si>
    <t>T01-SED02-151009-51</t>
  </si>
  <si>
    <t>T01-SED02-151014-51</t>
  </si>
  <si>
    <t>FW-012-150811-51</t>
  </si>
  <si>
    <t>FW-012-150812-51</t>
  </si>
  <si>
    <t>FW-012-150813-51</t>
  </si>
  <si>
    <t>FW-012-150815-51</t>
  </si>
  <si>
    <t>FW-012-150816-51</t>
  </si>
  <si>
    <t>FW-012-150817-51</t>
  </si>
  <si>
    <t>FW-012-150818-51</t>
  </si>
  <si>
    <t>FW-012-150819-52</t>
  </si>
  <si>
    <t>FW-012-150819-51</t>
  </si>
  <si>
    <t>FW-012-150820-51</t>
  </si>
  <si>
    <t>FW-012-150821-51</t>
  </si>
  <si>
    <t>FW-012-150822-51</t>
  </si>
  <si>
    <t>FW-012-150823-51</t>
  </si>
  <si>
    <t>FW-012-150824-51</t>
  </si>
  <si>
    <t>FW-012-150825-51</t>
  </si>
  <si>
    <t>FW-012-150826-51</t>
  </si>
  <si>
    <t>FW-012-150827-51</t>
  </si>
  <si>
    <t>FW-012-150828-51</t>
  </si>
  <si>
    <t>FW-012-150829-51</t>
  </si>
  <si>
    <t>FW-012-150830-51</t>
  </si>
  <si>
    <t>FW-012-150831-51</t>
  </si>
  <si>
    <t>FW-012-150901-51</t>
  </si>
  <si>
    <t>FW-012-150905-51</t>
  </si>
  <si>
    <t>FW-012-150906-51</t>
  </si>
  <si>
    <t>FW-012-150907-51</t>
  </si>
  <si>
    <t>FW-012-150908-51</t>
  </si>
  <si>
    <t>FW-012-150909-51</t>
  </si>
  <si>
    <t>FW-012-150910-51</t>
  </si>
  <si>
    <t>FW-012-150911-51</t>
  </si>
  <si>
    <t>FW-012-150912-51</t>
  </si>
  <si>
    <t>FW-012-150913-51</t>
  </si>
  <si>
    <t>FW-012-150914-51</t>
  </si>
  <si>
    <t>FW-012-150915-51</t>
  </si>
  <si>
    <t>FW-012-150916-51</t>
  </si>
  <si>
    <t>FW-012-150917-51</t>
  </si>
  <si>
    <t>FW-012-150918-51</t>
  </si>
  <si>
    <t>FW-012-150919-51</t>
  </si>
  <si>
    <t>FW-012-150920-51</t>
  </si>
  <si>
    <t>FW-012-150921-51</t>
  </si>
  <si>
    <t>FW-012-150922-51</t>
  </si>
  <si>
    <t>FW-012-150924-51</t>
  </si>
  <si>
    <t>FW-012-150928-51</t>
  </si>
  <si>
    <t>FW-012-150930-51</t>
  </si>
  <si>
    <t>FW-012-151008-51</t>
  </si>
  <si>
    <t>FW-012-151014-51</t>
  </si>
  <si>
    <t>FW012_SEDIMENT_102815</t>
  </si>
  <si>
    <t>FW012_SEDIMENT_111715</t>
  </si>
  <si>
    <t>FW012_SEDIMENT_111715D</t>
  </si>
  <si>
    <t>FW-012_SED_060916L</t>
  </si>
  <si>
    <t>FW-040-150811-51</t>
  </si>
  <si>
    <t>FW-040-20150812-51</t>
  </si>
  <si>
    <t>FW-040-150813-51</t>
  </si>
  <si>
    <t>FW-040-150815-51</t>
  </si>
  <si>
    <t>FW-040-150816-51</t>
  </si>
  <si>
    <t>FW-040-150817-51</t>
  </si>
  <si>
    <t>FW-040-150818-51</t>
  </si>
  <si>
    <t>FW-040-150819-51</t>
  </si>
  <si>
    <t>FW-040-150820-51</t>
  </si>
  <si>
    <t>FW-040-150821-51</t>
  </si>
  <si>
    <t>FW-040-150822-51</t>
  </si>
  <si>
    <t>FW-040-150823-51</t>
  </si>
  <si>
    <t>FW-040-150824-51</t>
  </si>
  <si>
    <t>FW-040-150825-51</t>
  </si>
  <si>
    <t>FW-040-150826-51</t>
  </si>
  <si>
    <t>FW-040-150827-51</t>
  </si>
  <si>
    <t>FW-040-150828-51</t>
  </si>
  <si>
    <t>FW-040-150829-51</t>
  </si>
  <si>
    <t>FW-040-150830-51</t>
  </si>
  <si>
    <t>FW-040-150831-51</t>
  </si>
  <si>
    <t>FW-040-150901-51</t>
  </si>
  <si>
    <t>FW-040-150905-51</t>
  </si>
  <si>
    <t>FW-040-150906-51</t>
  </si>
  <si>
    <t>FW-040-150907-51</t>
  </si>
  <si>
    <t>FW-040-150908-51</t>
  </si>
  <si>
    <t>FW-040-150909-51</t>
  </si>
  <si>
    <t>FW-040-150910-51</t>
  </si>
  <si>
    <t>FW-040-150911-51</t>
  </si>
  <si>
    <t>FW-040-150912-51</t>
  </si>
  <si>
    <t>FW-040-150913-51</t>
  </si>
  <si>
    <t>FW-040-150914-51</t>
  </si>
  <si>
    <t>FW-040-150915-51</t>
  </si>
  <si>
    <t>FW-040-150916-51</t>
  </si>
  <si>
    <t>FW-040-150917-51</t>
  </si>
  <si>
    <t>FW-040-150918-51</t>
  </si>
  <si>
    <t>FW-040-150919-51</t>
  </si>
  <si>
    <t>FW-040-150920-51</t>
  </si>
  <si>
    <t>FW-040-150921-51</t>
  </si>
  <si>
    <t>FW-040-150922-51</t>
  </si>
  <si>
    <t>FW-040-150924-51</t>
  </si>
  <si>
    <t>FW-040-150928-51</t>
  </si>
  <si>
    <t>FW-040-150930-51</t>
  </si>
  <si>
    <t>FW-040-151008-51</t>
  </si>
  <si>
    <t>FW-040-151014-51</t>
  </si>
  <si>
    <t>FW040_SEDIMENT_111815</t>
  </si>
  <si>
    <t>FW-040_SED_060916L</t>
  </si>
  <si>
    <t>LVW-020-150811-51</t>
  </si>
  <si>
    <t>LVW-020-150812-51</t>
  </si>
  <si>
    <t>LVW-020-150813-51</t>
  </si>
  <si>
    <t>LVW-020-150815-51</t>
  </si>
  <si>
    <t>LVW-020-150816-51</t>
  </si>
  <si>
    <t>LVW-020-150817-51</t>
  </si>
  <si>
    <t>LVW-020-150818-51</t>
  </si>
  <si>
    <t>LVW-020-150819-51</t>
  </si>
  <si>
    <t>LVW-020-150820-51</t>
  </si>
  <si>
    <t>LVW-020-150821-51</t>
  </si>
  <si>
    <t>LVW-020-150822-51</t>
  </si>
  <si>
    <t>LVW-020-150823-51</t>
  </si>
  <si>
    <t>LVW-020-150824-51</t>
  </si>
  <si>
    <t>LVW-020-150825-51</t>
  </si>
  <si>
    <t>LVW-020-150826-51</t>
  </si>
  <si>
    <t>LVW-020-150827-51</t>
  </si>
  <si>
    <t>LVW-020-150828-51</t>
  </si>
  <si>
    <t>LVW-020-150829-51</t>
  </si>
  <si>
    <t>LVW-020-150830-51</t>
  </si>
  <si>
    <t>LVW-020-150831-51</t>
  </si>
  <si>
    <t>LVW-020-150901-51</t>
  </si>
  <si>
    <t>LVW-020-150905-51</t>
  </si>
  <si>
    <t>LVW-020-150906-51</t>
  </si>
  <si>
    <t>LVW-020-150907-51</t>
  </si>
  <si>
    <t>LVW-020-150908-51</t>
  </si>
  <si>
    <t>LVW-020-150909-51</t>
  </si>
  <si>
    <t>LVW-020-150910-51</t>
  </si>
  <si>
    <t>LVW-020-150911-51</t>
  </si>
  <si>
    <t>LVW-020-150912-51</t>
  </si>
  <si>
    <t>LVW-020-150913-51</t>
  </si>
  <si>
    <t>LVW-020-150914-51</t>
  </si>
  <si>
    <t>LVW-020-150915-51</t>
  </si>
  <si>
    <t>LVW-020-150916-51</t>
  </si>
  <si>
    <t>LVW-020-150917-51</t>
  </si>
  <si>
    <t>LVW-020-150918-51</t>
  </si>
  <si>
    <t>LVW-020-150919-51</t>
  </si>
  <si>
    <t>LVW-020-150920-51</t>
  </si>
  <si>
    <t>LVW-020-150921-51</t>
  </si>
  <si>
    <t>LVW-020-150922-51</t>
  </si>
  <si>
    <t>LVW-020-150924-51</t>
  </si>
  <si>
    <t>LVW-020-150928-51</t>
  </si>
  <si>
    <t>LVW-020-150930-51</t>
  </si>
  <si>
    <t>LVW-020-151008-51</t>
  </si>
  <si>
    <t>LVW-020-151014-51</t>
  </si>
  <si>
    <t>LVW020_SEDIMENT_111815</t>
  </si>
  <si>
    <t>LVW-020_SED_060916L</t>
  </si>
  <si>
    <t>SJLP-081415-10</t>
  </si>
  <si>
    <t>SJLP-081515-10</t>
  </si>
  <si>
    <t>SJLP-081715-10</t>
  </si>
  <si>
    <t>SJLP-081815-10</t>
  </si>
  <si>
    <t>SJLP-081915-10</t>
  </si>
  <si>
    <t>SJLP-082415-10</t>
  </si>
  <si>
    <t>SJLP-082515-10</t>
  </si>
  <si>
    <t>SJLP-082615-10</t>
  </si>
  <si>
    <t>SJLP-082715-10</t>
  </si>
  <si>
    <t>SJLP-091015-10</t>
  </si>
  <si>
    <t>SJLP-091015-09</t>
  </si>
  <si>
    <t>SJLP-091515-10</t>
  </si>
  <si>
    <t>SJLP-091715-10</t>
  </si>
  <si>
    <t>SJLP-092115-10</t>
  </si>
  <si>
    <t>SJLP-092415-10</t>
  </si>
  <si>
    <t>SJLP-093015-10</t>
  </si>
  <si>
    <t>SJLP-100515-10</t>
  </si>
  <si>
    <t>SJLP-100815-10</t>
  </si>
  <si>
    <t>SJLP-101215-10</t>
  </si>
  <si>
    <t>SJLP_SEDIMENT_111915</t>
  </si>
  <si>
    <t>SJLP_SED_060816L</t>
  </si>
  <si>
    <t>LVW-030-150811-51</t>
  </si>
  <si>
    <t>LVW-030-150812-51</t>
  </si>
  <si>
    <t>LVW-030-150813-51</t>
  </si>
  <si>
    <t>LVW-030-150815-51</t>
  </si>
  <si>
    <t>LVW-030-150816-51</t>
  </si>
  <si>
    <t>LVW-030-150817-51</t>
  </si>
  <si>
    <t>LVW-030-150818-51</t>
  </si>
  <si>
    <t>LVW-030-150819-51</t>
  </si>
  <si>
    <t>LVW-030-150820-51</t>
  </si>
  <si>
    <t>LVW-030-150821-51</t>
  </si>
  <si>
    <t>LVW-030-150822-51</t>
  </si>
  <si>
    <t>LVW-030-150823-51</t>
  </si>
  <si>
    <t>LVW-030-150824-51</t>
  </si>
  <si>
    <t>LVW-030-150825-51</t>
  </si>
  <si>
    <t>LVW-030-150826-51</t>
  </si>
  <si>
    <t>LVW-030-150827-51</t>
  </si>
  <si>
    <t>LVW-030-150828-51</t>
  </si>
  <si>
    <t>LVW-030-150829-51</t>
  </si>
  <si>
    <t>LVW-030-150830-51</t>
  </si>
  <si>
    <t>LVW-030-150831-51</t>
  </si>
  <si>
    <t>LVW-030-150901-51</t>
  </si>
  <si>
    <t>LVW-030-150905-51</t>
  </si>
  <si>
    <t>LVW-030-150906-51</t>
  </si>
  <si>
    <t>LVW-030-150907-51</t>
  </si>
  <si>
    <t>LVW-030-150908-51</t>
  </si>
  <si>
    <t>LVW-030-150909-51</t>
  </si>
  <si>
    <t>LVW-030-150910-51</t>
  </si>
  <si>
    <t>LVW-030-150911-51</t>
  </si>
  <si>
    <t>LVW-030-150912-51</t>
  </si>
  <si>
    <t>LVW-030-150913-51</t>
  </si>
  <si>
    <t>LVW-030-150914-51</t>
  </si>
  <si>
    <t>LVW-030-150915-51</t>
  </si>
  <si>
    <t>LVW-030-150916-51</t>
  </si>
  <si>
    <t>LVW-030-150917-51</t>
  </si>
  <si>
    <t>LVW-030-150918-51</t>
  </si>
  <si>
    <t>LVW-030-150919-51</t>
  </si>
  <si>
    <t>LVW-030-150920-51</t>
  </si>
  <si>
    <t>LVW-030-150921-51</t>
  </si>
  <si>
    <t>LVW-030-150922-51</t>
  </si>
  <si>
    <t>LVW-030-150924-51</t>
  </si>
  <si>
    <t>LVW-030-150928-51</t>
  </si>
  <si>
    <t>LVW-030-150930-51</t>
  </si>
  <si>
    <t>LVW-030-151008-51</t>
  </si>
  <si>
    <t>LVW-030-151014-51</t>
  </si>
  <si>
    <t>TSB-SB023-150815-51</t>
  </si>
  <si>
    <t>TSB-SB022-150815-51</t>
  </si>
  <si>
    <t>TSB-SB019-150815-51</t>
  </si>
  <si>
    <t>TSB-SB020-150815-51</t>
  </si>
  <si>
    <t>SJFP-081415-10</t>
  </si>
  <si>
    <t>SJFP-081515-10</t>
  </si>
  <si>
    <t>SJFP-081715-10</t>
  </si>
  <si>
    <t>SJFP-081815-10</t>
  </si>
  <si>
    <t>SJFP-081915-10</t>
  </si>
  <si>
    <t>SJFP-082415-10</t>
  </si>
  <si>
    <t>SJFP-082515-10</t>
  </si>
  <si>
    <t>SJFP-082615-10</t>
  </si>
  <si>
    <t>SJFP_SEDIMENT_111915</t>
  </si>
  <si>
    <t>SJFP_SED_060816L</t>
  </si>
  <si>
    <t>10-25_20150825_SDR</t>
  </si>
  <si>
    <t>10-25_20150825_SDB</t>
  </si>
  <si>
    <t>SJHB-081415-10</t>
  </si>
  <si>
    <t>SJHB-081515-10</t>
  </si>
  <si>
    <t>SJHB-081715-10</t>
  </si>
  <si>
    <t>SJHB-081815-10</t>
  </si>
  <si>
    <t>SJHB-081915-10</t>
  </si>
  <si>
    <t>SJHB-082415-10</t>
  </si>
  <si>
    <t>SJHB-082515-10</t>
  </si>
  <si>
    <t>SJHB-082615-10</t>
  </si>
  <si>
    <t>SJHB-082715-10</t>
  </si>
  <si>
    <t>SJSR-081415-10</t>
  </si>
  <si>
    <t>SJSR-081515-09</t>
  </si>
  <si>
    <t>SJSR-081515-10</t>
  </si>
  <si>
    <t>SJSR-081715-10</t>
  </si>
  <si>
    <t>SJSR-082415-10</t>
  </si>
  <si>
    <t>SJSR-082515-10</t>
  </si>
  <si>
    <t>SJSR-082615-10</t>
  </si>
  <si>
    <t>SJSR-082715-10</t>
  </si>
  <si>
    <t>SJSR-091015-10</t>
  </si>
  <si>
    <t>SJSR-091515-10</t>
  </si>
  <si>
    <t>SJSR-091715-10</t>
  </si>
  <si>
    <t>SJSR-092115-10</t>
  </si>
  <si>
    <t>SJSR-092415-10</t>
  </si>
  <si>
    <t>SJSR-093015-10</t>
  </si>
  <si>
    <t>SJSR-100515-10</t>
  </si>
  <si>
    <t>SJSR-100815-10</t>
  </si>
  <si>
    <t>SJSR-101215-10</t>
  </si>
  <si>
    <t>SJSR_SEDIMENT_111915</t>
  </si>
  <si>
    <t>SJSR_SED_060816L</t>
  </si>
  <si>
    <t>SJ4C-081415-10</t>
  </si>
  <si>
    <t>SJ4C-081515-10</t>
  </si>
  <si>
    <t>SJ4C-081715-10</t>
  </si>
  <si>
    <t>SJ4C-081715-09</t>
  </si>
  <si>
    <t>SJ4C-081815-10</t>
  </si>
  <si>
    <t>SJ4C-081915-10</t>
  </si>
  <si>
    <t>SJ4C-082415-10</t>
  </si>
  <si>
    <t>SJ4C-082515-10</t>
  </si>
  <si>
    <t>02-06_20150826_SDB</t>
  </si>
  <si>
    <t>02-06_20150826_SDR</t>
  </si>
  <si>
    <t>SJ4C-082615-10</t>
  </si>
  <si>
    <t>SJ4C-082715-10</t>
  </si>
  <si>
    <t>SJ4C-091015-10</t>
  </si>
  <si>
    <t>SJ4C-091515-10</t>
  </si>
  <si>
    <t>SJ4C-091715-10</t>
  </si>
  <si>
    <t>SJ4C-092115-10</t>
  </si>
  <si>
    <t>SJ4C-092415-10</t>
  </si>
  <si>
    <t>SJ4C-093015-10</t>
  </si>
  <si>
    <t>SJ4C-100515-10</t>
  </si>
  <si>
    <t>SJ4C-100815-10</t>
  </si>
  <si>
    <t>SJ4C-101215-10</t>
  </si>
  <si>
    <t>SJ4CSE_102615</t>
  </si>
  <si>
    <t>SJ4C_SED_060816L</t>
  </si>
  <si>
    <t>1508161-004A</t>
  </si>
  <si>
    <t>1508303-003A</t>
  </si>
  <si>
    <t>SJME-081415-10</t>
  </si>
  <si>
    <t>SJME-081515-10</t>
  </si>
  <si>
    <t>SJME-081715-10</t>
  </si>
  <si>
    <t>SJME-081815-10</t>
  </si>
  <si>
    <t>SJME-081915-10</t>
  </si>
  <si>
    <t>SJME-082415-10</t>
  </si>
  <si>
    <t>SJME-082515-10</t>
  </si>
  <si>
    <t>SJME-082615-10</t>
  </si>
  <si>
    <t>SJME-082715-10</t>
  </si>
  <si>
    <t>1508303-002A</t>
  </si>
  <si>
    <t>1508436-008A</t>
  </si>
  <si>
    <t>SJMC-081415-10</t>
  </si>
  <si>
    <t>SJMC-081515-10</t>
  </si>
  <si>
    <t>SJMC-081715-10</t>
  </si>
  <si>
    <t>SJMC-081815-10</t>
  </si>
  <si>
    <t>SJMC-081915-10</t>
  </si>
  <si>
    <t>SJMC-082415-10</t>
  </si>
  <si>
    <t>SJMC-082515-10</t>
  </si>
  <si>
    <t>SJMC-082615-10</t>
  </si>
  <si>
    <t>SJMC-082715-10</t>
  </si>
  <si>
    <t>SJMC-091015-10</t>
  </si>
  <si>
    <t>SJMC-091515-10</t>
  </si>
  <si>
    <t>SJMC-091715-10</t>
  </si>
  <si>
    <t>SJMC-092115-10</t>
  </si>
  <si>
    <t>SJMC-092415-10</t>
  </si>
  <si>
    <t>SJMC-093015-10</t>
  </si>
  <si>
    <t>SJMC-100515-10</t>
  </si>
  <si>
    <t>SJMC-100815-10</t>
  </si>
  <si>
    <t>SJMC-101215-10</t>
  </si>
  <si>
    <t>SJMC_102615SE</t>
  </si>
  <si>
    <t>1510580-002A</t>
  </si>
  <si>
    <t>SJMC_SED_060716DL</t>
  </si>
  <si>
    <t>SJMC_SED_060716L</t>
  </si>
  <si>
    <t>SJMH-081415-10</t>
  </si>
  <si>
    <t>SJMH-081515-10</t>
  </si>
  <si>
    <t>SJMH-081715-10</t>
  </si>
  <si>
    <t>SJMH-081815-10</t>
  </si>
  <si>
    <t>SJMH-081915-10</t>
  </si>
  <si>
    <t>SJMH-081915-09</t>
  </si>
  <si>
    <t>SJMH-082415-10</t>
  </si>
  <si>
    <t>SJMH-082515-10</t>
  </si>
  <si>
    <t>SJMH-082615-10</t>
  </si>
  <si>
    <t>SJMH-082715-10</t>
  </si>
  <si>
    <t>SJMH-091015-10</t>
  </si>
  <si>
    <t>SJMH-091515-09</t>
  </si>
  <si>
    <t>SJMH-091515-10</t>
  </si>
  <si>
    <t>SJMH-091715-09</t>
  </si>
  <si>
    <t>SJMH-091715-10</t>
  </si>
  <si>
    <t>SJMH-092115-09</t>
  </si>
  <si>
    <t>SJMH-092115-10</t>
  </si>
  <si>
    <t>SJMH-092415-09</t>
  </si>
  <si>
    <t>SJMH-092415-10</t>
  </si>
  <si>
    <t>SJMH-093015-09</t>
  </si>
  <si>
    <t>SJMH-093015-10</t>
  </si>
  <si>
    <t>SJMH-100515-09</t>
  </si>
  <si>
    <t>SJMH-100515-10</t>
  </si>
  <si>
    <t>SJMH-100815-10</t>
  </si>
  <si>
    <t>SJMH-100815-09</t>
  </si>
  <si>
    <t>SJMH-101215-09</t>
  </si>
  <si>
    <t>SJMH-101215-10</t>
  </si>
  <si>
    <t>SJMH_SED_060716L</t>
  </si>
  <si>
    <t>1508161-001A</t>
  </si>
  <si>
    <t>1508315-001A</t>
  </si>
  <si>
    <t>1508436-006A</t>
  </si>
  <si>
    <t>Animas at Farmington (RK 190.2)</t>
  </si>
  <si>
    <t>FW040</t>
  </si>
  <si>
    <t>Animas at Cedar Hill (RK 147.5)</t>
  </si>
  <si>
    <t>LVW O20</t>
  </si>
  <si>
    <t>FW012</t>
  </si>
  <si>
    <t>San Juan at Farmington (RK 204)</t>
  </si>
  <si>
    <t>LVW O30</t>
  </si>
  <si>
    <t>GKM SE201 and CO sites</t>
  </si>
  <si>
    <t>San Juan at Fruitland  (RK 214)</t>
  </si>
  <si>
    <t>EPA and CO sites</t>
  </si>
  <si>
    <t>Post Aug 27 Storm</t>
  </si>
  <si>
    <t>San Juan Comparison Data</t>
  </si>
  <si>
    <t>Highest Snowmelt Measure</t>
  </si>
  <si>
    <t>Animas</t>
  </si>
  <si>
    <t>CEM49</t>
  </si>
  <si>
    <t>ANIMAS RIVER NEAR SILVERTON</t>
  </si>
  <si>
    <t>ANIMAS RIVER AT BAKERS BRIDGE</t>
  </si>
  <si>
    <t>CC48</t>
  </si>
  <si>
    <t>M34</t>
  </si>
  <si>
    <t>A72_082816</t>
  </si>
  <si>
    <t>A72_SED_082316</t>
  </si>
  <si>
    <t>Bakers Bridge</t>
  </si>
  <si>
    <t>Oxbow Park</t>
  </si>
  <si>
    <t>32nd St Bridge</t>
  </si>
  <si>
    <t>Animas_RotaryPark_082816</t>
  </si>
  <si>
    <t>GKM05_082516</t>
  </si>
  <si>
    <t>AR19-3_082816</t>
  </si>
  <si>
    <t>ADW-022</t>
  </si>
  <si>
    <t>ADW-021_082416</t>
  </si>
  <si>
    <t>ADW-010</t>
  </si>
  <si>
    <t>Post</t>
  </si>
  <si>
    <t>Immediate</t>
  </si>
  <si>
    <t>FW-012_SED_082716</t>
  </si>
  <si>
    <t>FW-040_082716</t>
  </si>
  <si>
    <t>LVW-020_082716</t>
  </si>
  <si>
    <t>SJLP</t>
  </si>
  <si>
    <t>SJFP</t>
  </si>
  <si>
    <t>SJSR</t>
  </si>
  <si>
    <t>SJ4C_SED_083116</t>
  </si>
  <si>
    <t>SJMC</t>
  </si>
  <si>
    <t>SJMH</t>
  </si>
  <si>
    <t>Animas above Mineral 9487</t>
  </si>
  <si>
    <t>Summer 2016</t>
  </si>
  <si>
    <t>Post Storm</t>
  </si>
  <si>
    <t>Pb : Al  Ratio</t>
  </si>
  <si>
    <t>Cement Creek (RK 12.5-13.8)</t>
  </si>
  <si>
    <t>Animas at Silverton  (RK 15.6 to 16.4)</t>
  </si>
  <si>
    <t>Animas at Bakers Bridge  (RK 64)</t>
  </si>
  <si>
    <t>Animas at Durango (RK 90-98)</t>
  </si>
  <si>
    <t>Animas at SUIT  (RK 99-110)</t>
  </si>
  <si>
    <t>Animas at SUIT  (RK 116 to 140)</t>
  </si>
  <si>
    <t>San Juan at Farmington (RK 196)</t>
  </si>
  <si>
    <t>San Juan at HB  (RK 228)</t>
  </si>
  <si>
    <t>San Juan at Four Corners (RK 296  to 299)</t>
  </si>
  <si>
    <t>San Juan at ME  (RK 333.2)</t>
  </si>
  <si>
    <t>RK 158</t>
  </si>
  <si>
    <t>RK 16.4</t>
  </si>
  <si>
    <t>RK 64</t>
  </si>
  <si>
    <t>RK 94</t>
  </si>
  <si>
    <t>RK 163</t>
  </si>
  <si>
    <t>RK 177</t>
  </si>
  <si>
    <t>RK 190</t>
  </si>
  <si>
    <t>RK 196</t>
  </si>
  <si>
    <t>RK 204</t>
  </si>
  <si>
    <t>RK 214</t>
  </si>
  <si>
    <t>RK 228</t>
  </si>
  <si>
    <t>RK 246</t>
  </si>
  <si>
    <t>RK 297</t>
  </si>
  <si>
    <t>RK 333</t>
  </si>
  <si>
    <t>RK 346</t>
  </si>
  <si>
    <t>RK 377</t>
  </si>
  <si>
    <t>RK 421</t>
  </si>
  <si>
    <t>RK 123</t>
  </si>
  <si>
    <t>RK 148</t>
  </si>
  <si>
    <t>RK 152</t>
  </si>
  <si>
    <t>RK 103</t>
  </si>
  <si>
    <t>Summer/Fall 2016</t>
  </si>
  <si>
    <t>Post GKM Plume</t>
  </si>
  <si>
    <t>Peak 2016 Snowmelt</t>
  </si>
  <si>
    <t>RK 296</t>
  </si>
  <si>
    <t>During GKM Plume</t>
  </si>
  <si>
    <t>Animas RK 190</t>
  </si>
  <si>
    <t>Post-Event</t>
  </si>
  <si>
    <t>GKM Plume</t>
  </si>
  <si>
    <t>Storm</t>
  </si>
  <si>
    <t>2016 Snowmelt</t>
  </si>
  <si>
    <t>Pb:Al Ratio</t>
  </si>
  <si>
    <t>Pb:AL Ratio</t>
  </si>
  <si>
    <t>Pb:Al</t>
  </si>
  <si>
    <t>San Juan at Montezuma Cr (RK 346)</t>
  </si>
  <si>
    <t>Sediment Lead Conc mg/kg</t>
  </si>
  <si>
    <t>Guide to This File</t>
  </si>
  <si>
    <t>NOTES ABOUT THE WORKSHEETS AND TABLE CONSTRUCTION:</t>
  </si>
  <si>
    <t>Data was obtained from:</t>
  </si>
  <si>
    <t>River km refers to the river distance from Gold King Mine measured in kilometers (km).   Data can be always be compared to original data by river location identified by kilometer and time of sample. Sample IDs are not necessary for this purpose.</t>
  </si>
  <si>
    <t>CONSOLIDATED POST EVENT DATA.xls</t>
  </si>
  <si>
    <t xml:space="preserve">Blanks indicate there was no data for that analyte in the sample. </t>
  </si>
  <si>
    <t>CONSOLIDATED PRE EVENT DATA.xls</t>
  </si>
  <si>
    <t>Metals below detection limits are listed at the detection limit if available in the original data set.  If no detection limit is specified the analyte is listed as blank</t>
  </si>
  <si>
    <t xml:space="preserve"> Data begins with the Gold King release on Aug 5, 2015 and includes all data collected at the location through  Novermber 2016.   </t>
  </si>
  <si>
    <t xml:space="preserve">Metal Correlations are labeled as:  Metal:Al  or Metal:Fe and are computed by dividing the metal concentration by either the Aluminum or Iron concentration. </t>
  </si>
  <si>
    <t xml:space="preserve">The worksheet pages generally focus on the locations where the plume was empirically modeled as these typically were sampled frequently over the year following the event. However, several locations that were not empirically modeled but were measured frequently are also graphed.   Several were not monitored frequently after the initial event but were of interest. </t>
  </si>
  <si>
    <t>Guide to Location of Final Report Figures and Tables Found in this File</t>
  </si>
  <si>
    <t xml:space="preserve">Sampless collected by multiple data providers within near proximity of the location on each worksheet are combined in this data set and ordered by date:time. </t>
  </si>
  <si>
    <t xml:space="preserve">Samples collected at sampling locations in the vicinity of the empirically modeled locations are included with that site.  Thus, a number of sites represent a segment of river that was sampled by multiple organizations, at close by not necessarily identical locations. </t>
  </si>
  <si>
    <t>Report Figure Or Table</t>
  </si>
  <si>
    <t>Worksheet</t>
  </si>
  <si>
    <t xml:space="preserve">Samples are generally assigned to a time period. Pre-event includes several samples collected before the plume arrived.   During GKM corresponds to the approximate time that the plume passed the location as indicated by the WASP and Empirical models; post is the period following the plume through February 2016; 2016 snowmelt is the period from March through June 2016; Fall 2016 includes samples after snowmelt through November 2016.  Only a few samples were collected during this period.  </t>
  </si>
  <si>
    <t xml:space="preserve">A number of graphics in Chapter 9 are created in this file. Generally, they use selected metals from one site, or they combine the same metal from different sites. </t>
  </si>
  <si>
    <t>About Figures in this file:</t>
  </si>
  <si>
    <t>Note that dates are not uniform among sites; two samples could have been collected on the same day; and some sites were measured more infrequently. Data from sites collected by multiple data providers in close proximity are combined. Thus, the x-axis scale is not uniform among sites, but is uniform for all metals shown at this location. 2016 snowmelt data are included, where available. The data presentation is intended to emphasize post-release trends.</t>
  </si>
  <si>
    <t>Not all locations or metals are presented graphically in the Final Report. The worksheets graph metals not necessarily found in the report. Not all metals are routinely graphed (e.g. Ca, Mg).</t>
  </si>
  <si>
    <t>The file  contains worksheets and data or figures,that did not make it into the report, for informational purposes.</t>
  </si>
  <si>
    <t>Note that each caption in the Final Report contained this caveat regarding how figures were constructed:</t>
  </si>
  <si>
    <t>Note that dates are not uniform among sites; two samples could have been collected on the same day; and some sites were measured more infrequently. Data from sites collected by multiple samples provided in close proximity are combined. Thus, the x-axis scale is not uniform among sites, but is uniform for all metals shown at this location. 2016 snowmelt data are included, where available. The data presentation is intended to emphasize post-release trends.</t>
  </si>
  <si>
    <t>Worksheets that contain Figure or Table from Final Report are identified by this tab color</t>
  </si>
  <si>
    <t>Sediment concentrations are plotted in sequence at individual locations in this file.</t>
  </si>
  <si>
    <t xml:space="preserve">The top of each worksheet compiles the data  with one line per sample in order of occurrence by date:time measured in milligrams per kilogram  (mg/kg).   </t>
  </si>
  <si>
    <t>Sample ID</t>
  </si>
  <si>
    <t>Distance from GKM (km)</t>
  </si>
  <si>
    <t>Sediment Concentration (mg/kg)</t>
  </si>
  <si>
    <t>Figure 9-19</t>
  </si>
  <si>
    <t>Figure 9-30</t>
  </si>
  <si>
    <t>Animas at Florvista Near Farmington(RK 177)</t>
  </si>
  <si>
    <t>Lead Water Concentration (mg/L)</t>
  </si>
  <si>
    <t>Summary of Lead in Water and Sediment at Specific Times</t>
  </si>
  <si>
    <t>Figure 9-40</t>
  </si>
  <si>
    <t>Figure 9-32</t>
  </si>
  <si>
    <t>Summary Graphs</t>
  </si>
  <si>
    <t xml:space="preserve">SJ at Farm RK 196                      SJSR RK 246                                     SK4C RL 296                                            SJMC RK 346                               SJ MexHat RK 421   </t>
  </si>
  <si>
    <t>Figure 9-41</t>
  </si>
  <si>
    <t>Lead in Sediment (mg/kg)</t>
  </si>
  <si>
    <t>SJR</t>
  </si>
  <si>
    <t>This worksheet contains Figures 9-32 and 9-41</t>
  </si>
  <si>
    <t xml:space="preserve">Data same as above.  </t>
  </si>
  <si>
    <t>River</t>
  </si>
  <si>
    <t>ID for Graphing</t>
  </si>
  <si>
    <t xml:space="preserve"> Sitee ID for Graphing</t>
  </si>
  <si>
    <t>Site ID for Graphing</t>
  </si>
  <si>
    <t>Period</t>
  </si>
  <si>
    <t>Post Event</t>
  </si>
  <si>
    <t>Fall 2016</t>
  </si>
  <si>
    <t>Figure 9-36C</t>
  </si>
  <si>
    <t>Aztec RK 163</t>
  </si>
  <si>
    <t>As:Al Ratio</t>
  </si>
  <si>
    <t>Durango, RK 90-98</t>
  </si>
  <si>
    <t>Animas above Aztec (RK 158)</t>
  </si>
  <si>
    <t>Animas at Aztec (RK 163)</t>
  </si>
  <si>
    <t>Data Source</t>
  </si>
  <si>
    <t xml:space="preserve">EPA </t>
  </si>
  <si>
    <t>Labels for graphing</t>
  </si>
  <si>
    <t>MECT</t>
  </si>
  <si>
    <t>Referemce site</t>
  </si>
  <si>
    <t>Montezuma Creek</t>
  </si>
  <si>
    <t>San Juan at RK 333</t>
  </si>
  <si>
    <t>Zn:Al</t>
  </si>
  <si>
    <t>As:Al</t>
  </si>
  <si>
    <t>Note:  This San Juan River location is near the reference site Montezuma Creek (MECT). This page plots data for both sites together.</t>
  </si>
  <si>
    <t>San Juan at Mexican Hat (RK 421)</t>
  </si>
  <si>
    <t>San Juan at Shiprock (RK 246)</t>
  </si>
  <si>
    <t xml:space="preserve">Cedar Hill RK 148                          NSW020 RK 152                           Aztec RK 163                                          FW012 RK 176                                       Anim at Farm RK 190 </t>
  </si>
  <si>
    <t>Fall</t>
  </si>
  <si>
    <t>Maxium Post Plume</t>
  </si>
  <si>
    <t xml:space="preserve">Post Aug 27 Storm </t>
  </si>
  <si>
    <t>(Average 8/28 to last sample in Fall 2015</t>
  </si>
  <si>
    <t>Animas below Cedar Hill (RK 151.6)</t>
  </si>
  <si>
    <t>no data this site</t>
  </si>
  <si>
    <t>(Average 8/28 to last sample in Fall 2015)</t>
  </si>
  <si>
    <t>Post-GKM</t>
  </si>
  <si>
    <t>Maxium Post Plume (1 week)</t>
  </si>
  <si>
    <t>Post GKM to Aug 27</t>
  </si>
  <si>
    <t>Ave Post GKM to Aug 27</t>
  </si>
  <si>
    <t>post gkm to storm</t>
  </si>
  <si>
    <t>8/28 to end Fall</t>
  </si>
  <si>
    <t>8/15 to 8/26</t>
  </si>
  <si>
    <t>Week after gkm</t>
  </si>
  <si>
    <t>WASP Estimated Peak GKM Plume</t>
  </si>
  <si>
    <t>Average Aug 28 to end of Fall 2015</t>
  </si>
  <si>
    <t>Summer/ Fall 2016</t>
  </si>
  <si>
    <t>Average After Plume to Aug 26, 2015</t>
  </si>
  <si>
    <t>The San Juan River was sampled during Aug 27-28 storm</t>
  </si>
  <si>
    <t>The Animas River was not</t>
  </si>
  <si>
    <t>Observed During GKM Plume</t>
  </si>
  <si>
    <t>Lead in Water (mg/L)</t>
  </si>
  <si>
    <t>During Storm</t>
  </si>
  <si>
    <t>Average Aug 28 through Fall 2015</t>
  </si>
  <si>
    <t>Peak GKM Plume</t>
  </si>
  <si>
    <t>Average Before Storm</t>
  </si>
  <si>
    <t>Average Post Storm</t>
  </si>
  <si>
    <t>aluminum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</si>
</sst>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m/d/yy\ h:mm;@"/>
    <numFmt numFmtId="165" formatCode="#,##0.0"/>
    <numFmt numFmtId="166" formatCode="0.0"/>
    <numFmt numFmtId="167" formatCode="###0;###0"/>
    <numFmt numFmtId="168" formatCode="###0.0;###0.0"/>
    <numFmt numFmtId="169" formatCode="###0.00;###0.00"/>
    <numFmt numFmtId="170" formatCode="0.0000"/>
    <numFmt numFmtId="171" formatCode="0.000"/>
    <numFmt numFmtId="172" formatCode="mmm\-yyyy"/>
  </numFmts>
  <fonts count="30" x14ac:knownFonts="1">
    <font>
      <sz val="10"/>
      <color theme="1"/>
      <name val="Calibri"/>
      <family val="2"/>
      <scheme val="minor"/>
    </font>
    <font>
      <sz val="9"/>
      <color theme="1"/>
      <name val="Calibri"/>
      <family val="2"/>
      <scheme val="minor"/>
    </font>
    <font>
      <b/>
      <sz val="14"/>
      <color theme="1"/>
      <name val="Calibri"/>
      <family val="2"/>
      <scheme val="minor"/>
    </font>
    <font>
      <sz val="8"/>
      <color rgb="FF000000"/>
      <name val="Calibri"/>
      <family val="2"/>
    </font>
    <font>
      <sz val="8"/>
      <color theme="1"/>
      <name val="Calibri"/>
      <family val="2"/>
      <scheme val="minor"/>
    </font>
    <font>
      <b/>
      <sz val="10"/>
      <color theme="1"/>
      <name val="Calibri"/>
      <family val="2"/>
      <scheme val="minor"/>
    </font>
    <font>
      <sz val="10"/>
      <color rgb="FFFF0000"/>
      <name val="Calibri"/>
      <family val="2"/>
      <scheme val="minor"/>
    </font>
    <font>
      <b/>
      <sz val="8"/>
      <color theme="1"/>
      <name val="Calibri"/>
      <family val="2"/>
      <scheme val="minor"/>
    </font>
    <font>
      <b/>
      <sz val="9"/>
      <color theme="1"/>
      <name val="Calibri"/>
      <family val="2"/>
      <scheme val="minor"/>
    </font>
    <font>
      <b/>
      <sz val="18"/>
      <color theme="1"/>
      <name val="Calibri"/>
      <family val="2"/>
      <scheme val="minor"/>
    </font>
    <font>
      <b/>
      <sz val="14"/>
      <color rgb="FFFF0000"/>
      <name val="Calibri"/>
      <family val="2"/>
      <scheme val="minor"/>
    </font>
    <font>
      <b/>
      <sz val="16"/>
      <color theme="1"/>
      <name val="Calibri"/>
      <family val="2"/>
      <scheme val="minor"/>
    </font>
    <font>
      <b/>
      <sz val="12"/>
      <color rgb="FFFF0000"/>
      <name val="Calibri"/>
      <family val="2"/>
      <scheme val="minor"/>
    </font>
    <font>
      <sz val="10"/>
      <name val="Calibri"/>
      <family val="2"/>
      <scheme val="minor"/>
    </font>
    <font>
      <sz val="8"/>
      <name val="Calibri"/>
      <family val="2"/>
      <scheme val="minor"/>
    </font>
    <font>
      <sz val="8"/>
      <color rgb="FF000000"/>
      <name val="Calibri"/>
      <family val="2"/>
      <scheme val="minor"/>
    </font>
    <font>
      <b/>
      <sz val="10"/>
      <name val="Calibri"/>
      <family val="2"/>
      <scheme val="minor"/>
    </font>
    <font>
      <b/>
      <sz val="11"/>
      <color theme="1"/>
      <name val="Calibri"/>
      <family val="2"/>
      <scheme val="minor"/>
    </font>
    <font>
      <sz val="11"/>
      <color theme="0"/>
      <name val="Calibri"/>
      <family val="2"/>
      <scheme val="minor"/>
    </font>
    <font>
      <sz val="11"/>
      <color rgb="FF0033CC"/>
      <name val="Calibri"/>
      <family val="2"/>
      <scheme val="minor"/>
    </font>
    <font>
      <sz val="12"/>
      <color theme="1"/>
      <name val="Calibri"/>
      <family val="2"/>
      <scheme val="minor"/>
    </font>
    <font>
      <b/>
      <sz val="12"/>
      <color rgb="FF0033CC"/>
      <name val="Calibri"/>
      <family val="2"/>
      <scheme val="minor"/>
    </font>
    <font>
      <b/>
      <sz val="12"/>
      <color theme="1"/>
      <name val="Calibri"/>
      <family val="2"/>
      <scheme val="minor"/>
    </font>
    <font>
      <sz val="11"/>
      <color theme="1"/>
      <name val="Times New Roman"/>
      <family val="1"/>
    </font>
    <font>
      <sz val="14"/>
      <color theme="1"/>
      <name val="Calibri"/>
      <family val="2"/>
      <scheme val="minor"/>
    </font>
    <font>
      <b/>
      <sz val="14"/>
      <color rgb="FF0033CC"/>
      <name val="Calibri"/>
      <family val="2"/>
      <scheme val="minor"/>
    </font>
    <font>
      <sz val="9"/>
      <color rgb="FF000000"/>
      <name val="Calibri"/>
      <family val="2"/>
    </font>
    <font>
      <sz val="9"/>
      <color indexed="81"/>
      <name val="Tahoma"/>
      <family val="2"/>
    </font>
    <font>
      <b/>
      <sz val="9"/>
      <color indexed="81"/>
      <name val="Tahoma"/>
      <family val="2"/>
    </font>
    <font>
      <b/>
      <sz val="11"/>
      <color rgb="FF000000"/>
      <name val="Calibri"/>
      <family val="2"/>
      <scheme val="minor"/>
    </font>
  </fonts>
  <fills count="6">
    <fill>
      <patternFill patternType="none"/>
    </fill>
    <fill>
      <patternFill patternType="gray125"/>
    </fill>
    <fill>
      <patternFill patternType="solid">
        <fgColor theme="3" tint="0.79998168889431442"/>
        <bgColor indexed="64"/>
      </patternFill>
    </fill>
    <fill>
      <patternFill patternType="solid">
        <fgColor theme="5" tint="-0.249977111117893"/>
        <bgColor indexed="64"/>
      </patternFill>
    </fill>
    <fill>
      <patternFill patternType="solid">
        <fgColor theme="6" tint="0.39997558519241921"/>
        <bgColor indexed="64"/>
      </patternFill>
    </fill>
    <fill>
      <patternFill patternType="solid">
        <fgColor theme="0" tint="-0.14999847407452621"/>
        <bgColor indexed="64"/>
      </patternFill>
    </fill>
  </fills>
  <borders count="9">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1">
    <xf numFmtId="0" fontId="0" fillId="0" borderId="0"/>
  </cellStyleXfs>
  <cellXfs count="164">
    <xf numFmtId="0" fontId="0" fillId="0" borderId="0" xfId="0"/>
    <xf numFmtId="0" fontId="1" fillId="0" borderId="0" xfId="0" applyFont="1" applyAlignment="1">
      <alignment horizontal="center"/>
    </xf>
    <xf numFmtId="0" fontId="6" fillId="0" borderId="0" xfId="0" applyFont="1"/>
    <xf numFmtId="0" fontId="4" fillId="0" borderId="0" xfId="0" applyFont="1" applyAlignment="1">
      <alignment horizontal="center"/>
    </xf>
    <xf numFmtId="14" fontId="4" fillId="0" borderId="0" xfId="0" applyNumberFormat="1" applyFont="1" applyAlignment="1">
      <alignment horizontal="center"/>
    </xf>
    <xf numFmtId="0" fontId="4" fillId="0" borderId="0" xfId="0" applyFont="1" applyFill="1" applyAlignment="1">
      <alignment horizontal="center"/>
    </xf>
    <xf numFmtId="164" fontId="4" fillId="0" borderId="0" xfId="0" applyNumberFormat="1" applyFont="1" applyAlignment="1">
      <alignment horizontal="center"/>
    </xf>
    <xf numFmtId="164" fontId="4" fillId="0" borderId="0" xfId="0" applyNumberFormat="1" applyFont="1" applyFill="1" applyAlignment="1">
      <alignment horizontal="center"/>
    </xf>
    <xf numFmtId="14" fontId="4" fillId="0" borderId="0" xfId="0" applyNumberFormat="1" applyFont="1" applyFill="1" applyAlignment="1">
      <alignment horizontal="center"/>
    </xf>
    <xf numFmtId="0" fontId="0" fillId="0" borderId="0" xfId="0" applyFill="1"/>
    <xf numFmtId="0" fontId="5" fillId="0" borderId="0" xfId="0" applyFont="1"/>
    <xf numFmtId="0" fontId="7" fillId="0" borderId="0" xfId="0" applyFont="1" applyAlignment="1">
      <alignment horizontal="center"/>
    </xf>
    <xf numFmtId="0" fontId="7" fillId="0" borderId="0" xfId="0" applyFont="1" applyFill="1" applyAlignment="1">
      <alignment horizontal="center"/>
    </xf>
    <xf numFmtId="0" fontId="8" fillId="0" borderId="0" xfId="0" applyFont="1" applyAlignment="1">
      <alignment horizontal="center"/>
    </xf>
    <xf numFmtId="14" fontId="8" fillId="0" borderId="0" xfId="0" applyNumberFormat="1" applyFont="1" applyAlignment="1">
      <alignment horizontal="center"/>
    </xf>
    <xf numFmtId="0" fontId="9" fillId="0" borderId="0" xfId="0" applyFont="1"/>
    <xf numFmtId="0" fontId="10" fillId="0" borderId="0" xfId="0" applyFont="1"/>
    <xf numFmtId="14" fontId="4" fillId="0" borderId="0" xfId="0" applyNumberFormat="1" applyFont="1" applyAlignment="1">
      <alignment horizontal="center" vertical="center"/>
    </xf>
    <xf numFmtId="0" fontId="4" fillId="0" borderId="0" xfId="0" applyFont="1" applyAlignment="1">
      <alignment horizontal="center" vertical="center"/>
    </xf>
    <xf numFmtId="164" fontId="4" fillId="0" borderId="0" xfId="0" applyNumberFormat="1" applyFont="1" applyAlignment="1">
      <alignment horizontal="center" vertical="center"/>
    </xf>
    <xf numFmtId="0" fontId="4" fillId="0" borderId="0" xfId="0" applyFont="1" applyFill="1" applyAlignment="1">
      <alignment horizontal="center" vertical="center"/>
    </xf>
    <xf numFmtId="0" fontId="3" fillId="0" borderId="0" xfId="0" applyFont="1" applyFill="1" applyBorder="1" applyAlignment="1">
      <alignment horizontal="center" vertical="center"/>
    </xf>
    <xf numFmtId="164" fontId="0" fillId="0" borderId="0" xfId="0" applyNumberFormat="1"/>
    <xf numFmtId="0" fontId="2" fillId="0" borderId="0" xfId="0" applyFont="1"/>
    <xf numFmtId="4" fontId="4" fillId="0" borderId="0" xfId="0" applyNumberFormat="1" applyFont="1" applyFill="1" applyAlignment="1">
      <alignment horizontal="center"/>
    </xf>
    <xf numFmtId="4" fontId="4" fillId="0" borderId="0" xfId="0" applyNumberFormat="1" applyFont="1" applyAlignment="1">
      <alignment horizontal="center"/>
    </xf>
    <xf numFmtId="164" fontId="1" fillId="0" borderId="0" xfId="0" applyNumberFormat="1" applyFont="1" applyAlignment="1">
      <alignment horizontal="center"/>
    </xf>
    <xf numFmtId="0" fontId="12" fillId="0" borderId="0" xfId="0" applyFont="1"/>
    <xf numFmtId="0" fontId="11" fillId="0" borderId="0" xfId="0" applyFont="1" applyAlignment="1">
      <alignment horizontal="center"/>
    </xf>
    <xf numFmtId="165" fontId="4" fillId="0" borderId="0" xfId="0" applyNumberFormat="1" applyFont="1" applyAlignment="1">
      <alignment horizontal="center" vertical="center"/>
    </xf>
    <xf numFmtId="0" fontId="6" fillId="0" borderId="0" xfId="0" applyFont="1" applyAlignment="1">
      <alignment horizontal="center"/>
    </xf>
    <xf numFmtId="4" fontId="4" fillId="0" borderId="0" xfId="0" applyNumberFormat="1" applyFont="1" applyAlignment="1">
      <alignment horizontal="center" vertical="center"/>
    </xf>
    <xf numFmtId="0" fontId="9" fillId="2" borderId="0" xfId="0" applyFont="1" applyFill="1"/>
    <xf numFmtId="0" fontId="0" fillId="2" borderId="0" xfId="0" applyFill="1"/>
    <xf numFmtId="0" fontId="11" fillId="2" borderId="0" xfId="0" applyFont="1" applyFill="1" applyAlignment="1">
      <alignment horizontal="center"/>
    </xf>
    <xf numFmtId="0" fontId="6" fillId="2" borderId="0" xfId="0" applyFont="1" applyFill="1" applyAlignment="1">
      <alignment horizontal="center"/>
    </xf>
    <xf numFmtId="0" fontId="6" fillId="2" borderId="0" xfId="0" applyFont="1" applyFill="1"/>
    <xf numFmtId="0" fontId="11" fillId="0" borderId="0" xfId="0" applyFont="1"/>
    <xf numFmtId="0" fontId="0" fillId="0" borderId="0" xfId="0" applyFont="1"/>
    <xf numFmtId="0" fontId="10" fillId="0" borderId="0" xfId="0" applyFont="1" applyAlignment="1">
      <alignment horizontal="center"/>
    </xf>
    <xf numFmtId="0" fontId="9" fillId="2" borderId="0" xfId="0" applyFont="1" applyFill="1" applyBorder="1"/>
    <xf numFmtId="0" fontId="0" fillId="2" borderId="0" xfId="0" applyFill="1" applyBorder="1"/>
    <xf numFmtId="0" fontId="11" fillId="2" borderId="0" xfId="0" applyFont="1" applyFill="1" applyBorder="1" applyAlignment="1">
      <alignment horizontal="center"/>
    </xf>
    <xf numFmtId="0" fontId="6" fillId="2" borderId="0" xfId="0" applyFont="1" applyFill="1" applyBorder="1" applyAlignment="1">
      <alignment horizontal="center"/>
    </xf>
    <xf numFmtId="0" fontId="6" fillId="2" borderId="0" xfId="0" applyFont="1" applyFill="1" applyBorder="1"/>
    <xf numFmtId="0" fontId="0" fillId="0" borderId="0" xfId="0" applyBorder="1"/>
    <xf numFmtId="0" fontId="6" fillId="0" borderId="0" xfId="0" applyFont="1" applyFill="1"/>
    <xf numFmtId="0" fontId="8" fillId="0" borderId="0" xfId="0" applyFont="1" applyFill="1"/>
    <xf numFmtId="0" fontId="1" fillId="0" borderId="0" xfId="0" applyFont="1" applyFill="1" applyAlignment="1">
      <alignment horizontal="center"/>
    </xf>
    <xf numFmtId="4" fontId="7" fillId="0" borderId="0" xfId="0" applyNumberFormat="1" applyFont="1" applyAlignment="1">
      <alignment horizontal="center"/>
    </xf>
    <xf numFmtId="0" fontId="4" fillId="2" borderId="0" xfId="0" applyFont="1" applyFill="1" applyAlignment="1">
      <alignment horizontal="center"/>
    </xf>
    <xf numFmtId="14" fontId="3" fillId="0" borderId="0" xfId="0" applyNumberFormat="1" applyFont="1" applyFill="1" applyBorder="1" applyAlignment="1">
      <alignment horizontal="center" vertical="center"/>
    </xf>
    <xf numFmtId="4" fontId="3" fillId="0" borderId="0" xfId="0" applyNumberFormat="1" applyFont="1" applyFill="1" applyBorder="1" applyAlignment="1">
      <alignment horizontal="center" vertical="center"/>
    </xf>
    <xf numFmtId="4" fontId="0" fillId="0" borderId="0" xfId="0" applyNumberFormat="1"/>
    <xf numFmtId="2" fontId="6" fillId="0" borderId="0" xfId="0" applyNumberFormat="1" applyFont="1" applyFill="1" applyAlignment="1">
      <alignment horizontal="center"/>
    </xf>
    <xf numFmtId="2" fontId="8" fillId="0" borderId="0" xfId="0" applyNumberFormat="1" applyFont="1" applyFill="1" applyAlignment="1">
      <alignment horizontal="center"/>
    </xf>
    <xf numFmtId="2" fontId="0" fillId="0" borderId="0" xfId="0" applyNumberFormat="1" applyFill="1" applyAlignment="1">
      <alignment horizontal="center"/>
    </xf>
    <xf numFmtId="2" fontId="4" fillId="0" borderId="0" xfId="0" applyNumberFormat="1" applyFont="1" applyFill="1" applyAlignment="1">
      <alignment horizontal="center"/>
    </xf>
    <xf numFmtId="0" fontId="1" fillId="2" borderId="0" xfId="0" applyFont="1" applyFill="1" applyAlignment="1">
      <alignment horizontal="center"/>
    </xf>
    <xf numFmtId="0" fontId="8" fillId="0" borderId="0" xfId="0" applyFont="1" applyFill="1" applyAlignment="1">
      <alignment horizontal="center"/>
    </xf>
    <xf numFmtId="0" fontId="13" fillId="2" borderId="0" xfId="0" applyFont="1" applyFill="1"/>
    <xf numFmtId="0" fontId="0" fillId="2" borderId="0" xfId="0" applyFont="1" applyFill="1"/>
    <xf numFmtId="0" fontId="5" fillId="2" borderId="0" xfId="0" applyFont="1" applyFill="1"/>
    <xf numFmtId="2" fontId="4" fillId="0" borderId="0" xfId="0" applyNumberFormat="1" applyFont="1" applyFill="1" applyAlignment="1">
      <alignment horizontal="center" vertical="center"/>
    </xf>
    <xf numFmtId="2" fontId="4" fillId="0" borderId="0" xfId="0" applyNumberFormat="1" applyFont="1" applyFill="1" applyBorder="1" applyAlignment="1">
      <alignment horizontal="center" vertical="center"/>
    </xf>
    <xf numFmtId="4" fontId="4" fillId="0" borderId="0" xfId="0" applyNumberFormat="1" applyFont="1" applyFill="1" applyBorder="1" applyAlignment="1">
      <alignment horizontal="center"/>
    </xf>
    <xf numFmtId="0" fontId="14" fillId="0" borderId="0" xfId="0" applyFont="1" applyFill="1" applyBorder="1" applyAlignment="1">
      <alignment horizontal="center" vertical="top" wrapText="1"/>
    </xf>
    <xf numFmtId="164" fontId="14" fillId="0" borderId="0" xfId="0" applyNumberFormat="1" applyFont="1" applyFill="1" applyBorder="1" applyAlignment="1">
      <alignment horizontal="center" vertical="top" wrapText="1"/>
    </xf>
    <xf numFmtId="167" fontId="15" fillId="0" borderId="0" xfId="0" applyNumberFormat="1" applyFont="1" applyFill="1" applyBorder="1" applyAlignment="1">
      <alignment horizontal="center" vertical="top" wrapText="1"/>
    </xf>
    <xf numFmtId="168" fontId="15" fillId="0" borderId="0" xfId="0" applyNumberFormat="1" applyFont="1" applyFill="1" applyBorder="1" applyAlignment="1">
      <alignment horizontal="center" vertical="top" wrapText="1"/>
    </xf>
    <xf numFmtId="169" fontId="15" fillId="0" borderId="0" xfId="0" applyNumberFormat="1" applyFont="1" applyFill="1" applyBorder="1" applyAlignment="1">
      <alignment horizontal="center" vertical="top" wrapText="1"/>
    </xf>
    <xf numFmtId="2" fontId="14" fillId="0" borderId="0" xfId="0" applyNumberFormat="1" applyFont="1" applyFill="1" applyBorder="1" applyAlignment="1">
      <alignment horizontal="center" vertical="top" wrapText="1"/>
    </xf>
    <xf numFmtId="2" fontId="4" fillId="0" borderId="0" xfId="0" applyNumberFormat="1" applyFont="1" applyAlignment="1">
      <alignment horizontal="center" vertical="center"/>
    </xf>
    <xf numFmtId="165" fontId="4" fillId="0" borderId="0" xfId="0" applyNumberFormat="1" applyFont="1" applyAlignment="1">
      <alignment horizontal="center"/>
    </xf>
    <xf numFmtId="165" fontId="4" fillId="0" borderId="0" xfId="0" applyNumberFormat="1" applyFont="1" applyFill="1" applyAlignment="1">
      <alignment horizontal="center"/>
    </xf>
    <xf numFmtId="0" fontId="0" fillId="0" borderId="0" xfId="0" applyAlignment="1">
      <alignment horizontal="center" wrapText="1"/>
    </xf>
    <xf numFmtId="172" fontId="0" fillId="0" borderId="0" xfId="0" applyNumberFormat="1"/>
    <xf numFmtId="171" fontId="0" fillId="0" borderId="0" xfId="0" applyNumberFormat="1" applyFill="1" applyAlignment="1">
      <alignment horizontal="center"/>
    </xf>
    <xf numFmtId="22" fontId="4" fillId="0" borderId="0" xfId="0" applyNumberFormat="1" applyFont="1" applyFill="1" applyAlignment="1">
      <alignment horizontal="center"/>
    </xf>
    <xf numFmtId="0" fontId="4" fillId="0" borderId="0" xfId="0" applyNumberFormat="1" applyFont="1" applyFill="1" applyAlignment="1">
      <alignment horizontal="center"/>
    </xf>
    <xf numFmtId="0" fontId="1" fillId="0" borderId="0" xfId="0" applyFont="1" applyFill="1" applyAlignment="1">
      <alignment horizontal="center" vertical="center"/>
    </xf>
    <xf numFmtId="14" fontId="1" fillId="0" borderId="0" xfId="0" applyNumberFormat="1" applyFont="1" applyFill="1" applyAlignment="1">
      <alignment horizontal="center" vertical="center"/>
    </xf>
    <xf numFmtId="170" fontId="4" fillId="0" borderId="0" xfId="0" applyNumberFormat="1" applyFont="1" applyFill="1" applyAlignment="1">
      <alignment horizontal="center"/>
    </xf>
    <xf numFmtId="0" fontId="0" fillId="0" borderId="1" xfId="0" applyBorder="1"/>
    <xf numFmtId="0" fontId="0" fillId="0" borderId="2" xfId="0" applyBorder="1"/>
    <xf numFmtId="0" fontId="13" fillId="0" borderId="0" xfId="0" applyFont="1" applyFill="1" applyBorder="1" applyAlignment="1">
      <alignment horizontal="center" vertical="center" wrapText="1"/>
    </xf>
    <xf numFmtId="16" fontId="13" fillId="0" borderId="0" xfId="0" applyNumberFormat="1" applyFont="1" applyFill="1" applyBorder="1" applyAlignment="1">
      <alignment horizontal="center" vertical="center" wrapText="1"/>
    </xf>
    <xf numFmtId="166" fontId="13" fillId="0" borderId="4" xfId="0" applyNumberFormat="1" applyFont="1" applyFill="1" applyBorder="1" applyAlignment="1">
      <alignment horizontal="center" vertical="center"/>
    </xf>
    <xf numFmtId="0" fontId="13" fillId="0" borderId="0" xfId="0" applyFont="1" applyFill="1" applyBorder="1" applyAlignment="1">
      <alignment horizontal="center" vertical="center"/>
    </xf>
    <xf numFmtId="0" fontId="13" fillId="0" borderId="5" xfId="0" applyFont="1" applyFill="1" applyBorder="1" applyAlignment="1">
      <alignment horizontal="center" vertical="center"/>
    </xf>
    <xf numFmtId="0" fontId="13" fillId="0" borderId="4" xfId="0" applyFont="1" applyFill="1" applyBorder="1" applyAlignment="1">
      <alignment horizontal="center" vertical="center"/>
    </xf>
    <xf numFmtId="0" fontId="13" fillId="0" borderId="6" xfId="0" applyFont="1" applyFill="1" applyBorder="1" applyAlignment="1">
      <alignment horizontal="center" vertical="center"/>
    </xf>
    <xf numFmtId="0" fontId="13" fillId="0" borderId="7" xfId="0" applyFont="1" applyFill="1" applyBorder="1" applyAlignment="1">
      <alignment horizontal="center" vertical="center"/>
    </xf>
    <xf numFmtId="0" fontId="13" fillId="0" borderId="8" xfId="0" applyFont="1" applyFill="1" applyBorder="1" applyAlignment="1">
      <alignment horizontal="center" vertical="center"/>
    </xf>
    <xf numFmtId="0" fontId="0" fillId="0" borderId="4" xfId="0" applyBorder="1" applyAlignment="1">
      <alignment horizontal="center"/>
    </xf>
    <xf numFmtId="166" fontId="0" fillId="0" borderId="4" xfId="0" applyNumberFormat="1" applyBorder="1" applyAlignment="1">
      <alignment horizontal="center"/>
    </xf>
    <xf numFmtId="0" fontId="0" fillId="0" borderId="6" xfId="0" applyBorder="1" applyAlignment="1">
      <alignment horizontal="center"/>
    </xf>
    <xf numFmtId="0" fontId="5" fillId="0" borderId="0" xfId="0" applyFont="1" applyFill="1"/>
    <xf numFmtId="0" fontId="13" fillId="0" borderId="0" xfId="0" applyFont="1" applyFill="1"/>
    <xf numFmtId="0" fontId="13" fillId="0" borderId="0" xfId="0" applyFont="1" applyFill="1" applyAlignment="1">
      <alignment horizontal="center"/>
    </xf>
    <xf numFmtId="16" fontId="13" fillId="0" borderId="0" xfId="0" applyNumberFormat="1" applyFont="1" applyFill="1" applyAlignment="1">
      <alignment horizontal="center" wrapText="1"/>
    </xf>
    <xf numFmtId="0" fontId="13" fillId="0" borderId="0" xfId="0" applyFont="1" applyFill="1" applyAlignment="1">
      <alignment horizontal="center" wrapText="1"/>
    </xf>
    <xf numFmtId="166" fontId="0" fillId="0" borderId="0" xfId="0" applyNumberFormat="1" applyBorder="1" applyAlignment="1">
      <alignment horizontal="center"/>
    </xf>
    <xf numFmtId="0" fontId="0" fillId="0" borderId="0" xfId="0" applyBorder="1" applyAlignment="1">
      <alignment horizontal="center"/>
    </xf>
    <xf numFmtId="0" fontId="0" fillId="0" borderId="7" xfId="0" applyBorder="1" applyAlignment="1">
      <alignment horizontal="center"/>
    </xf>
    <xf numFmtId="166" fontId="4" fillId="0" borderId="0" xfId="0" applyNumberFormat="1" applyFont="1" applyFill="1" applyAlignment="1">
      <alignment horizontal="center" vertical="center"/>
    </xf>
    <xf numFmtId="0" fontId="2" fillId="0" borderId="0" xfId="0" applyFont="1" applyAlignment="1">
      <alignment wrapText="1"/>
    </xf>
    <xf numFmtId="0" fontId="0" fillId="0" borderId="0" xfId="0" applyAlignment="1">
      <alignment wrapText="1"/>
    </xf>
    <xf numFmtId="0" fontId="19" fillId="0" borderId="0" xfId="0" applyFont="1" applyFill="1" applyAlignment="1">
      <alignment wrapText="1"/>
    </xf>
    <xf numFmtId="0" fontId="20" fillId="0" borderId="0" xfId="0" applyFont="1" applyAlignment="1">
      <alignment wrapText="1"/>
    </xf>
    <xf numFmtId="0" fontId="21" fillId="0" borderId="0" xfId="0" applyFont="1"/>
    <xf numFmtId="0" fontId="22" fillId="0" borderId="0" xfId="0" applyFont="1"/>
    <xf numFmtId="0" fontId="17" fillId="0" borderId="7" xfId="0" applyFont="1" applyBorder="1" applyAlignment="1">
      <alignment horizontal="center"/>
    </xf>
    <xf numFmtId="0" fontId="21" fillId="0" borderId="0" xfId="0" applyFont="1" applyAlignment="1">
      <alignment horizontal="center"/>
    </xf>
    <xf numFmtId="0" fontId="23" fillId="0" borderId="0" xfId="0" applyFont="1" applyAlignment="1">
      <alignment wrapText="1"/>
    </xf>
    <xf numFmtId="0" fontId="24" fillId="0" borderId="0" xfId="0" applyFont="1" applyAlignment="1">
      <alignment wrapText="1"/>
    </xf>
    <xf numFmtId="0" fontId="8" fillId="0" borderId="0" xfId="0" applyFont="1" applyAlignment="1">
      <alignment horizontal="center" wrapText="1"/>
    </xf>
    <xf numFmtId="164" fontId="4" fillId="0" borderId="0" xfId="0" applyNumberFormat="1" applyFont="1" applyFill="1" applyAlignment="1">
      <alignment horizontal="center" vertical="center"/>
    </xf>
    <xf numFmtId="164" fontId="1" fillId="0" borderId="0" xfId="0" applyNumberFormat="1" applyFont="1" applyFill="1" applyAlignment="1">
      <alignment horizontal="center" vertical="center"/>
    </xf>
    <xf numFmtId="2" fontId="1" fillId="0" borderId="0" xfId="0" applyNumberFormat="1" applyFont="1" applyFill="1" applyAlignment="1">
      <alignment horizontal="center" vertical="center"/>
    </xf>
    <xf numFmtId="0" fontId="24" fillId="0" borderId="0" xfId="0" applyFont="1"/>
    <xf numFmtId="0" fontId="2" fillId="0" borderId="0" xfId="0" applyFont="1" applyAlignment="1">
      <alignment horizontal="center"/>
    </xf>
    <xf numFmtId="171" fontId="4" fillId="0" borderId="0" xfId="0" applyNumberFormat="1" applyFont="1" applyFill="1" applyAlignment="1">
      <alignment horizontal="center"/>
    </xf>
    <xf numFmtId="3" fontId="4" fillId="0" borderId="0" xfId="0" applyNumberFormat="1" applyFont="1" applyAlignment="1">
      <alignment horizontal="center"/>
    </xf>
    <xf numFmtId="0" fontId="21" fillId="0" borderId="0" xfId="0" applyFont="1" applyAlignment="1">
      <alignment horizontal="center" vertical="center"/>
    </xf>
    <xf numFmtId="0" fontId="22" fillId="0" borderId="0" xfId="0" applyFont="1" applyAlignment="1">
      <alignment horizontal="center" wrapText="1"/>
    </xf>
    <xf numFmtId="0" fontId="22" fillId="0" borderId="0" xfId="0" applyFont="1" applyAlignment="1">
      <alignment horizontal="center" vertical="center" wrapText="1"/>
    </xf>
    <xf numFmtId="0" fontId="22" fillId="0" borderId="0" xfId="0" applyFont="1" applyAlignment="1">
      <alignment horizontal="center" vertical="center"/>
    </xf>
    <xf numFmtId="0" fontId="25" fillId="0" borderId="0" xfId="0" applyFont="1"/>
    <xf numFmtId="0" fontId="18" fillId="3" borderId="0" xfId="0" applyFont="1" applyFill="1" applyAlignment="1">
      <alignment horizontal="center" vertical="center" wrapText="1"/>
    </xf>
    <xf numFmtId="0" fontId="0" fillId="0" borderId="4" xfId="0" applyBorder="1" applyAlignment="1">
      <alignment horizontal="center" wrapText="1"/>
    </xf>
    <xf numFmtId="166" fontId="0" fillId="0" borderId="0" xfId="0" applyNumberFormat="1" applyBorder="1" applyAlignment="1">
      <alignment horizontal="center" wrapText="1"/>
    </xf>
    <xf numFmtId="170" fontId="0" fillId="0" borderId="0" xfId="0" applyNumberFormat="1" applyFill="1" applyAlignment="1">
      <alignment horizontal="center"/>
    </xf>
    <xf numFmtId="4" fontId="4" fillId="0" borderId="0" xfId="0" applyNumberFormat="1" applyFont="1" applyFill="1" applyAlignment="1">
      <alignment horizontal="center" vertical="center"/>
    </xf>
    <xf numFmtId="2" fontId="4" fillId="0" borderId="0" xfId="0" applyNumberFormat="1" applyFont="1" applyAlignment="1">
      <alignment horizontal="center"/>
    </xf>
    <xf numFmtId="2" fontId="3" fillId="0" borderId="0" xfId="0" applyNumberFormat="1" applyFont="1" applyFill="1" applyBorder="1" applyAlignment="1">
      <alignment horizontal="center" vertical="center"/>
    </xf>
    <xf numFmtId="0" fontId="0" fillId="0" borderId="0" xfId="0" applyAlignment="1">
      <alignment horizontal="center"/>
    </xf>
    <xf numFmtId="170" fontId="0" fillId="0" borderId="0" xfId="0" applyNumberFormat="1"/>
    <xf numFmtId="0" fontId="1" fillId="0" borderId="0" xfId="0" applyFont="1" applyAlignment="1">
      <alignment horizontal="center" vertical="center"/>
    </xf>
    <xf numFmtId="166" fontId="1" fillId="0" borderId="0" xfId="0" applyNumberFormat="1" applyFont="1" applyAlignment="1">
      <alignment horizontal="center" vertical="center"/>
    </xf>
    <xf numFmtId="164" fontId="1" fillId="0" borderId="0" xfId="0" applyNumberFormat="1" applyFont="1" applyAlignment="1">
      <alignment horizontal="center" vertical="center"/>
    </xf>
    <xf numFmtId="0" fontId="0" fillId="0" borderId="0" xfId="0" applyAlignment="1">
      <alignment horizontal="right" indent="1"/>
    </xf>
    <xf numFmtId="0" fontId="26" fillId="0" borderId="0" xfId="0" applyFont="1" applyFill="1" applyBorder="1" applyAlignment="1">
      <alignment horizontal="center" vertical="center"/>
    </xf>
    <xf numFmtId="0" fontId="12" fillId="0" borderId="0" xfId="0" applyFont="1" applyAlignment="1">
      <alignment horizontal="left"/>
    </xf>
    <xf numFmtId="2" fontId="0" fillId="0" borderId="0" xfId="0" applyNumberFormat="1" applyAlignment="1">
      <alignment horizontal="center"/>
    </xf>
    <xf numFmtId="4" fontId="0" fillId="0" borderId="0" xfId="0" applyNumberFormat="1" applyAlignment="1">
      <alignment horizontal="center"/>
    </xf>
    <xf numFmtId="0" fontId="0" fillId="0" borderId="0" xfId="0" applyAlignment="1">
      <alignment horizontal="right"/>
    </xf>
    <xf numFmtId="0" fontId="0" fillId="4" borderId="0" xfId="0" applyFill="1"/>
    <xf numFmtId="0" fontId="4" fillId="0" borderId="0" xfId="0" applyFont="1"/>
    <xf numFmtId="0" fontId="0" fillId="0" borderId="0" xfId="0" applyBorder="1" applyAlignment="1">
      <alignment horizontal="center" wrapText="1"/>
    </xf>
    <xf numFmtId="171" fontId="13" fillId="0" borderId="0" xfId="0" applyNumberFormat="1" applyFont="1" applyFill="1" applyAlignment="1">
      <alignment horizontal="center"/>
    </xf>
    <xf numFmtId="0" fontId="29" fillId="0" borderId="0" xfId="0" applyFont="1"/>
    <xf numFmtId="165" fontId="0" fillId="0" borderId="0" xfId="0" applyNumberFormat="1" applyAlignment="1">
      <alignment horizontal="center"/>
    </xf>
    <xf numFmtId="3" fontId="13" fillId="0" borderId="0" xfId="0" applyNumberFormat="1" applyFont="1" applyFill="1" applyBorder="1" applyAlignment="1">
      <alignment horizontal="center" vertical="center"/>
    </xf>
    <xf numFmtId="3" fontId="13" fillId="0" borderId="5" xfId="0" applyNumberFormat="1" applyFont="1" applyFill="1" applyBorder="1" applyAlignment="1">
      <alignment horizontal="center" vertical="center"/>
    </xf>
    <xf numFmtId="0" fontId="13" fillId="5" borderId="0" xfId="0" applyFont="1" applyFill="1" applyBorder="1" applyAlignment="1">
      <alignment horizontal="center" vertical="center"/>
    </xf>
    <xf numFmtId="0" fontId="13" fillId="5" borderId="5" xfId="0" applyFont="1" applyFill="1" applyBorder="1" applyAlignment="1">
      <alignment horizontal="center" vertical="center"/>
    </xf>
    <xf numFmtId="1" fontId="13" fillId="0" borderId="0" xfId="0" applyNumberFormat="1" applyFont="1" applyFill="1" applyBorder="1" applyAlignment="1">
      <alignment horizontal="center" vertical="center"/>
    </xf>
    <xf numFmtId="0" fontId="17" fillId="0" borderId="0" xfId="0" applyFont="1" applyAlignment="1">
      <alignment horizontal="center" vertical="center" wrapText="1"/>
    </xf>
    <xf numFmtId="0" fontId="22" fillId="0" borderId="0" xfId="0" applyFont="1" applyAlignment="1">
      <alignment horizontal="center"/>
    </xf>
    <xf numFmtId="0" fontId="16" fillId="0" borderId="0" xfId="0" applyFont="1" applyFill="1" applyAlignment="1">
      <alignment horizontal="center"/>
    </xf>
    <xf numFmtId="0" fontId="0" fillId="0" borderId="2" xfId="0" applyBorder="1" applyAlignment="1">
      <alignment horizontal="center"/>
    </xf>
    <xf numFmtId="0" fontId="0" fillId="0" borderId="3" xfId="0" applyBorder="1" applyAlignment="1">
      <alignment horizontal="center"/>
    </xf>
    <xf numFmtId="0" fontId="5" fillId="0" borderId="0" xfId="0" applyFont="1" applyAlignment="1">
      <alignment horizontal="center"/>
    </xf>
  </cellXfs>
  <cellStyles count="1">
    <cellStyle name="Normal" xfId="0" builtinId="0"/>
  </cellStyles>
  <dxfs count="0"/>
  <tableStyles count="0" defaultTableStyle="TableStyleMedium2" defaultPivotStyle="PivotStyleLight16"/>
  <colors>
    <mruColors>
      <color rgb="FF669E40"/>
      <color rgb="FF3399FF"/>
      <color rgb="FF9E480E"/>
      <color rgb="FFFFC000"/>
      <color rgb="FF0033CC"/>
      <color rgb="FFDEA900"/>
      <color rgb="FFD76213"/>
      <color rgb="FF255E91"/>
      <color rgb="FF0099CC"/>
      <color rgb="FF5960F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3" Type="http://schemas.openxmlformats.org/officeDocument/2006/relationships/chartUserShapes" Target="../drawings/drawing5.xml"/><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43.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_rels/chart44.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45.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46.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47.xml.rels><?xml version="1.0" encoding="UTF-8" standalone="yes"?>
<Relationships xmlns="http://schemas.openxmlformats.org/package/2006/relationships"><Relationship Id="rId2" Type="http://schemas.microsoft.com/office/2011/relationships/chartColorStyle" Target="colors47.xml"/><Relationship Id="rId1" Type="http://schemas.microsoft.com/office/2011/relationships/chartStyle" Target="style47.xml"/></Relationships>
</file>

<file path=xl/charts/_rels/chart48.xml.rels><?xml version="1.0" encoding="UTF-8" standalone="yes"?>
<Relationships xmlns="http://schemas.openxmlformats.org/package/2006/relationships"><Relationship Id="rId2" Type="http://schemas.microsoft.com/office/2011/relationships/chartColorStyle" Target="colors48.xml"/><Relationship Id="rId1" Type="http://schemas.microsoft.com/office/2011/relationships/chartStyle" Target="style48.xml"/></Relationships>
</file>

<file path=xl/charts/_rels/chart49.xml.rels><?xml version="1.0" encoding="UTF-8" standalone="yes"?>
<Relationships xmlns="http://schemas.openxmlformats.org/package/2006/relationships"><Relationship Id="rId2" Type="http://schemas.microsoft.com/office/2011/relationships/chartColorStyle" Target="colors49.xml"/><Relationship Id="rId1" Type="http://schemas.microsoft.com/office/2011/relationships/chartStyle" Target="style49.xml"/></Relationships>
</file>

<file path=xl/charts/_rels/chart50.xml.rels><?xml version="1.0" encoding="UTF-8" standalone="yes"?>
<Relationships xmlns="http://schemas.openxmlformats.org/package/2006/relationships"><Relationship Id="rId2" Type="http://schemas.microsoft.com/office/2011/relationships/chartColorStyle" Target="colors50.xml"/><Relationship Id="rId1" Type="http://schemas.microsoft.com/office/2011/relationships/chartStyle" Target="style50.xml"/></Relationships>
</file>

<file path=xl/charts/_rels/chart51.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52.xml.rels><?xml version="1.0" encoding="UTF-8" standalone="yes"?>
<Relationships xmlns="http://schemas.openxmlformats.org/package/2006/relationships"><Relationship Id="rId2" Type="http://schemas.microsoft.com/office/2011/relationships/chartColorStyle" Target="colors52.xml"/><Relationship Id="rId1" Type="http://schemas.microsoft.com/office/2011/relationships/chartStyle" Target="style52.xml"/></Relationships>
</file>

<file path=xl/charts/_rels/chart53.xml.rels><?xml version="1.0" encoding="UTF-8" standalone="yes"?>
<Relationships xmlns="http://schemas.openxmlformats.org/package/2006/relationships"><Relationship Id="rId2" Type="http://schemas.microsoft.com/office/2011/relationships/chartColorStyle" Target="colors53.xml"/><Relationship Id="rId1" Type="http://schemas.microsoft.com/office/2011/relationships/chartStyle" Target="style53.xml"/></Relationships>
</file>

<file path=xl/charts/_rels/chart54.xml.rels><?xml version="1.0" encoding="UTF-8" standalone="yes"?>
<Relationships xmlns="http://schemas.openxmlformats.org/package/2006/relationships"><Relationship Id="rId2" Type="http://schemas.microsoft.com/office/2011/relationships/chartColorStyle" Target="colors54.xml"/><Relationship Id="rId1" Type="http://schemas.microsoft.com/office/2011/relationships/chartStyle" Target="style54.xml"/></Relationships>
</file>

<file path=xl/charts/_rels/chart55.xml.rels><?xml version="1.0" encoding="UTF-8" standalone="yes"?>
<Relationships xmlns="http://schemas.openxmlformats.org/package/2006/relationships"><Relationship Id="rId2" Type="http://schemas.microsoft.com/office/2011/relationships/chartColorStyle" Target="colors55.xml"/><Relationship Id="rId1" Type="http://schemas.microsoft.com/office/2011/relationships/chartStyle" Target="style55.xml"/></Relationships>
</file>

<file path=xl/charts/_rels/chart56.xml.rels><?xml version="1.0" encoding="UTF-8" standalone="yes"?>
<Relationships xmlns="http://schemas.openxmlformats.org/package/2006/relationships"><Relationship Id="rId2" Type="http://schemas.microsoft.com/office/2011/relationships/chartColorStyle" Target="colors56.xml"/><Relationship Id="rId1" Type="http://schemas.microsoft.com/office/2011/relationships/chartStyle" Target="style56.xml"/></Relationships>
</file>

<file path=xl/charts/_rels/chart57.xml.rels><?xml version="1.0" encoding="UTF-8" standalone="yes"?>
<Relationships xmlns="http://schemas.openxmlformats.org/package/2006/relationships"><Relationship Id="rId2" Type="http://schemas.microsoft.com/office/2011/relationships/chartColorStyle" Target="colors57.xml"/><Relationship Id="rId1" Type="http://schemas.microsoft.com/office/2011/relationships/chartStyle" Target="style57.xml"/></Relationships>
</file>

<file path=xl/charts/_rels/chart58.xml.rels><?xml version="1.0" encoding="UTF-8" standalone="yes"?>
<Relationships xmlns="http://schemas.openxmlformats.org/package/2006/relationships"><Relationship Id="rId2" Type="http://schemas.microsoft.com/office/2011/relationships/chartColorStyle" Target="colors58.xml"/><Relationship Id="rId1" Type="http://schemas.microsoft.com/office/2011/relationships/chartStyle" Target="style58.xml"/></Relationships>
</file>

<file path=xl/charts/_rels/chart59.xml.rels><?xml version="1.0" encoding="UTF-8" standalone="yes"?>
<Relationships xmlns="http://schemas.openxmlformats.org/package/2006/relationships"><Relationship Id="rId2" Type="http://schemas.microsoft.com/office/2011/relationships/chartColorStyle" Target="colors59.xml"/><Relationship Id="rId1" Type="http://schemas.microsoft.com/office/2011/relationships/chartStyle" Target="style59.xml"/></Relationships>
</file>

<file path=xl/charts/_rels/chart60.xml.rels><?xml version="1.0" encoding="UTF-8" standalone="yes"?>
<Relationships xmlns="http://schemas.openxmlformats.org/package/2006/relationships"><Relationship Id="rId2" Type="http://schemas.microsoft.com/office/2011/relationships/chartColorStyle" Target="colors60.xml"/><Relationship Id="rId1" Type="http://schemas.microsoft.com/office/2011/relationships/chartStyle" Target="style60.xml"/></Relationships>
</file>

<file path=xl/charts/_rels/chart61.xml.rels><?xml version="1.0" encoding="UTF-8" standalone="yes"?>
<Relationships xmlns="http://schemas.openxmlformats.org/package/2006/relationships"><Relationship Id="rId2" Type="http://schemas.microsoft.com/office/2011/relationships/chartColorStyle" Target="colors61.xml"/><Relationship Id="rId1" Type="http://schemas.microsoft.com/office/2011/relationships/chartStyle" Target="style61.xml"/></Relationships>
</file>

<file path=xl/charts/_rels/chart62.xml.rels><?xml version="1.0" encoding="UTF-8" standalone="yes"?>
<Relationships xmlns="http://schemas.openxmlformats.org/package/2006/relationships"><Relationship Id="rId2" Type="http://schemas.microsoft.com/office/2011/relationships/chartColorStyle" Target="colors62.xml"/><Relationship Id="rId1" Type="http://schemas.microsoft.com/office/2011/relationships/chartStyle" Target="style62.xml"/></Relationships>
</file>

<file path=xl/charts/_rels/chart63.xml.rels><?xml version="1.0" encoding="UTF-8" standalone="yes"?>
<Relationships xmlns="http://schemas.openxmlformats.org/package/2006/relationships"><Relationship Id="rId2" Type="http://schemas.microsoft.com/office/2011/relationships/chartColorStyle" Target="colors63.xml"/><Relationship Id="rId1" Type="http://schemas.microsoft.com/office/2011/relationships/chartStyle" Target="style63.xml"/></Relationships>
</file>

<file path=xl/charts/_rels/chart64.xml.rels><?xml version="1.0" encoding="UTF-8" standalone="yes"?>
<Relationships xmlns="http://schemas.openxmlformats.org/package/2006/relationships"><Relationship Id="rId2" Type="http://schemas.microsoft.com/office/2011/relationships/chartColorStyle" Target="colors64.xml"/><Relationship Id="rId1" Type="http://schemas.microsoft.com/office/2011/relationships/chartStyle" Target="style64.xml"/></Relationships>
</file>

<file path=xl/charts/_rels/chart65.xml.rels><?xml version="1.0" encoding="UTF-8" standalone="yes"?>
<Relationships xmlns="http://schemas.openxmlformats.org/package/2006/relationships"><Relationship Id="rId2" Type="http://schemas.microsoft.com/office/2011/relationships/chartColorStyle" Target="colors65.xml"/><Relationship Id="rId1" Type="http://schemas.microsoft.com/office/2011/relationships/chartStyle" Target="style65.xml"/></Relationships>
</file>

<file path=xl/charts/_rels/chart66.xml.rels><?xml version="1.0" encoding="UTF-8" standalone="yes"?>
<Relationships xmlns="http://schemas.openxmlformats.org/package/2006/relationships"><Relationship Id="rId2" Type="http://schemas.microsoft.com/office/2011/relationships/chartColorStyle" Target="colors66.xml"/><Relationship Id="rId1" Type="http://schemas.microsoft.com/office/2011/relationships/chartStyle" Target="style66.xml"/></Relationships>
</file>

<file path=xl/charts/_rels/chart67.xml.rels><?xml version="1.0" encoding="UTF-8" standalone="yes"?>
<Relationships xmlns="http://schemas.openxmlformats.org/package/2006/relationships"><Relationship Id="rId2" Type="http://schemas.microsoft.com/office/2011/relationships/chartColorStyle" Target="colors67.xml"/><Relationship Id="rId1" Type="http://schemas.microsoft.com/office/2011/relationships/chartStyle" Target="style67.xml"/></Relationships>
</file>

<file path=xl/charts/_rels/chart68.xml.rels><?xml version="1.0" encoding="UTF-8" standalone="yes"?>
<Relationships xmlns="http://schemas.openxmlformats.org/package/2006/relationships"><Relationship Id="rId2" Type="http://schemas.microsoft.com/office/2011/relationships/chartColorStyle" Target="colors68.xml"/><Relationship Id="rId1" Type="http://schemas.microsoft.com/office/2011/relationships/chartStyle" Target="style68.xml"/></Relationships>
</file>

<file path=xl/charts/_rels/chart69.xml.rels><?xml version="1.0" encoding="UTF-8" standalone="yes"?>
<Relationships xmlns="http://schemas.openxmlformats.org/package/2006/relationships"><Relationship Id="rId2" Type="http://schemas.microsoft.com/office/2011/relationships/chartColorStyle" Target="colors69.xml"/><Relationship Id="rId1" Type="http://schemas.microsoft.com/office/2011/relationships/chartStyle" Target="style69.xml"/></Relationships>
</file>

<file path=xl/charts/_rels/chart70.xml.rels><?xml version="1.0" encoding="UTF-8" standalone="yes"?>
<Relationships xmlns="http://schemas.openxmlformats.org/package/2006/relationships"><Relationship Id="rId2" Type="http://schemas.microsoft.com/office/2011/relationships/chartColorStyle" Target="colors70.xml"/><Relationship Id="rId1" Type="http://schemas.microsoft.com/office/2011/relationships/chartStyle" Target="style70.xml"/></Relationships>
</file>

<file path=xl/charts/_rels/chart71.xml.rels><?xml version="1.0" encoding="UTF-8" standalone="yes"?>
<Relationships xmlns="http://schemas.openxmlformats.org/package/2006/relationships"><Relationship Id="rId2" Type="http://schemas.microsoft.com/office/2011/relationships/chartColorStyle" Target="colors71.xml"/><Relationship Id="rId1" Type="http://schemas.microsoft.com/office/2011/relationships/chartStyle" Target="style71.xml"/></Relationships>
</file>

<file path=xl/charts/_rels/chart72.xml.rels><?xml version="1.0" encoding="UTF-8" standalone="yes"?>
<Relationships xmlns="http://schemas.openxmlformats.org/package/2006/relationships"><Relationship Id="rId2" Type="http://schemas.microsoft.com/office/2011/relationships/chartColorStyle" Target="colors72.xml"/><Relationship Id="rId1" Type="http://schemas.microsoft.com/office/2011/relationships/chartStyle" Target="style72.xml"/></Relationships>
</file>

<file path=xl/charts/_rels/chart73.xml.rels><?xml version="1.0" encoding="UTF-8" standalone="yes"?>
<Relationships xmlns="http://schemas.openxmlformats.org/package/2006/relationships"><Relationship Id="rId2" Type="http://schemas.microsoft.com/office/2011/relationships/chartColorStyle" Target="colors73.xml"/><Relationship Id="rId1" Type="http://schemas.microsoft.com/office/2011/relationships/chartStyle" Target="style73.xml"/></Relationships>
</file>

<file path=xl/charts/_rels/chart74.xml.rels><?xml version="1.0" encoding="UTF-8" standalone="yes"?>
<Relationships xmlns="http://schemas.openxmlformats.org/package/2006/relationships"><Relationship Id="rId2" Type="http://schemas.microsoft.com/office/2011/relationships/chartColorStyle" Target="colors74.xml"/><Relationship Id="rId1" Type="http://schemas.microsoft.com/office/2011/relationships/chartStyle" Target="style74.xml"/></Relationships>
</file>

<file path=xl/charts/_rels/chart75.xml.rels><?xml version="1.0" encoding="UTF-8" standalone="yes"?>
<Relationships xmlns="http://schemas.openxmlformats.org/package/2006/relationships"><Relationship Id="rId2" Type="http://schemas.microsoft.com/office/2011/relationships/chartColorStyle" Target="colors75.xml"/><Relationship Id="rId1" Type="http://schemas.microsoft.com/office/2011/relationships/chartStyle" Target="style75.xml"/></Relationships>
</file>

<file path=xl/charts/_rels/chart76.xml.rels><?xml version="1.0" encoding="UTF-8" standalone="yes"?>
<Relationships xmlns="http://schemas.openxmlformats.org/package/2006/relationships"><Relationship Id="rId2" Type="http://schemas.microsoft.com/office/2011/relationships/chartColorStyle" Target="colors76.xml"/><Relationship Id="rId1" Type="http://schemas.microsoft.com/office/2011/relationships/chartStyle" Target="style76.xml"/></Relationships>
</file>

<file path=xl/charts/_rels/chart77.xml.rels><?xml version="1.0" encoding="UTF-8" standalone="yes"?>
<Relationships xmlns="http://schemas.openxmlformats.org/package/2006/relationships"><Relationship Id="rId2" Type="http://schemas.microsoft.com/office/2011/relationships/chartColorStyle" Target="colors77.xml"/><Relationship Id="rId1" Type="http://schemas.microsoft.com/office/2011/relationships/chartStyle" Target="style77.xml"/></Relationships>
</file>

<file path=xl/charts/_rels/chart78.xml.rels><?xml version="1.0" encoding="UTF-8" standalone="yes"?>
<Relationships xmlns="http://schemas.openxmlformats.org/package/2006/relationships"><Relationship Id="rId2" Type="http://schemas.microsoft.com/office/2011/relationships/chartColorStyle" Target="colors78.xml"/><Relationship Id="rId1" Type="http://schemas.microsoft.com/office/2011/relationships/chartStyle" Target="style78.xml"/></Relationships>
</file>

<file path=xl/charts/_rels/chart79.xml.rels><?xml version="1.0" encoding="UTF-8" standalone="yes"?>
<Relationships xmlns="http://schemas.openxmlformats.org/package/2006/relationships"><Relationship Id="rId2" Type="http://schemas.microsoft.com/office/2011/relationships/chartColorStyle" Target="colors79.xml"/><Relationship Id="rId1" Type="http://schemas.microsoft.com/office/2011/relationships/chartStyle" Target="style79.xml"/></Relationships>
</file>

<file path=xl/charts/_rels/chart80.xml.rels><?xml version="1.0" encoding="UTF-8" standalone="yes"?>
<Relationships xmlns="http://schemas.openxmlformats.org/package/2006/relationships"><Relationship Id="rId2" Type="http://schemas.microsoft.com/office/2011/relationships/chartColorStyle" Target="colors80.xml"/><Relationship Id="rId1" Type="http://schemas.microsoft.com/office/2011/relationships/chartStyle" Target="style80.xml"/></Relationships>
</file>

<file path=xl/charts/_rels/chart81.xml.rels><?xml version="1.0" encoding="UTF-8" standalone="yes"?>
<Relationships xmlns="http://schemas.openxmlformats.org/package/2006/relationships"><Relationship Id="rId2" Type="http://schemas.microsoft.com/office/2011/relationships/chartColorStyle" Target="colors81.xml"/><Relationship Id="rId1" Type="http://schemas.microsoft.com/office/2011/relationships/chartStyle" Target="style81.xml"/></Relationships>
</file>

<file path=xl/charts/_rels/chart82.xml.rels><?xml version="1.0" encoding="UTF-8" standalone="yes"?>
<Relationships xmlns="http://schemas.openxmlformats.org/package/2006/relationships"><Relationship Id="rId2" Type="http://schemas.microsoft.com/office/2011/relationships/chartColorStyle" Target="colors82.xml"/><Relationship Id="rId1" Type="http://schemas.microsoft.com/office/2011/relationships/chartStyle" Target="style82.xml"/></Relationships>
</file>

<file path=xl/charts/_rels/chart83.xml.rels><?xml version="1.0" encoding="UTF-8" standalone="yes"?>
<Relationships xmlns="http://schemas.openxmlformats.org/package/2006/relationships"><Relationship Id="rId2" Type="http://schemas.microsoft.com/office/2011/relationships/chartColorStyle" Target="colors83.xml"/><Relationship Id="rId1" Type="http://schemas.microsoft.com/office/2011/relationships/chartStyle" Target="style83.xml"/></Relationships>
</file>

<file path=xl/charts/_rels/chart84.xml.rels><?xml version="1.0" encoding="UTF-8" standalone="yes"?>
<Relationships xmlns="http://schemas.openxmlformats.org/package/2006/relationships"><Relationship Id="rId2" Type="http://schemas.microsoft.com/office/2011/relationships/chartColorStyle" Target="colors84.xml"/><Relationship Id="rId1" Type="http://schemas.microsoft.com/office/2011/relationships/chartStyle" Target="style84.xml"/></Relationships>
</file>

<file path=xl/charts/_rels/chart85.xml.rels><?xml version="1.0" encoding="UTF-8" standalone="yes"?>
<Relationships xmlns="http://schemas.openxmlformats.org/package/2006/relationships"><Relationship Id="rId2" Type="http://schemas.microsoft.com/office/2011/relationships/chartColorStyle" Target="colors85.xml"/><Relationship Id="rId1" Type="http://schemas.microsoft.com/office/2011/relationships/chartStyle" Target="style85.xml"/></Relationships>
</file>

<file path=xl/charts/_rels/chart86.xml.rels><?xml version="1.0" encoding="UTF-8" standalone="yes"?>
<Relationships xmlns="http://schemas.openxmlformats.org/package/2006/relationships"><Relationship Id="rId2" Type="http://schemas.microsoft.com/office/2011/relationships/chartColorStyle" Target="colors86.xml"/><Relationship Id="rId1" Type="http://schemas.microsoft.com/office/2011/relationships/chartStyle" Target="style86.xml"/></Relationships>
</file>

<file path=xl/charts/_rels/chart87.xml.rels><?xml version="1.0" encoding="UTF-8" standalone="yes"?>
<Relationships xmlns="http://schemas.openxmlformats.org/package/2006/relationships"><Relationship Id="rId2" Type="http://schemas.microsoft.com/office/2011/relationships/chartColorStyle" Target="colors87.xml"/><Relationship Id="rId1" Type="http://schemas.microsoft.com/office/2011/relationships/chartStyle" Target="style87.xml"/></Relationships>
</file>

<file path=xl/charts/_rels/chart88.xml.rels><?xml version="1.0" encoding="UTF-8" standalone="yes"?>
<Relationships xmlns="http://schemas.openxmlformats.org/package/2006/relationships"><Relationship Id="rId2" Type="http://schemas.microsoft.com/office/2011/relationships/chartColorStyle" Target="colors88.xml"/><Relationship Id="rId1" Type="http://schemas.microsoft.com/office/2011/relationships/chartStyle" Target="style88.xml"/></Relationships>
</file>

<file path=xl/charts/_rels/chart89.xml.rels><?xml version="1.0" encoding="UTF-8" standalone="yes"?>
<Relationships xmlns="http://schemas.openxmlformats.org/package/2006/relationships"><Relationship Id="rId2" Type="http://schemas.microsoft.com/office/2011/relationships/chartColorStyle" Target="colors89.xml"/><Relationship Id="rId1" Type="http://schemas.microsoft.com/office/2011/relationships/chartStyle" Target="style89.xml"/></Relationships>
</file>

<file path=xl/charts/_rels/chart90.xml.rels><?xml version="1.0" encoding="UTF-8" standalone="yes"?>
<Relationships xmlns="http://schemas.openxmlformats.org/package/2006/relationships"><Relationship Id="rId2" Type="http://schemas.microsoft.com/office/2011/relationships/chartColorStyle" Target="colors90.xml"/><Relationship Id="rId1" Type="http://schemas.microsoft.com/office/2011/relationships/chartStyle" Target="style90.xml"/></Relationships>
</file>

<file path=xl/charts/_rels/chart91.xml.rels><?xml version="1.0" encoding="UTF-8" standalone="yes"?>
<Relationships xmlns="http://schemas.openxmlformats.org/package/2006/relationships"><Relationship Id="rId2" Type="http://schemas.microsoft.com/office/2011/relationships/chartColorStyle" Target="colors91.xml"/><Relationship Id="rId1" Type="http://schemas.microsoft.com/office/2011/relationships/chartStyle" Target="style91.xml"/></Relationships>
</file>

<file path=xl/charts/_rels/chart92.xml.rels><?xml version="1.0" encoding="UTF-8" standalone="yes"?>
<Relationships xmlns="http://schemas.openxmlformats.org/package/2006/relationships"><Relationship Id="rId2" Type="http://schemas.microsoft.com/office/2011/relationships/chartColorStyle" Target="colors92.xml"/><Relationship Id="rId1" Type="http://schemas.microsoft.com/office/2011/relationships/chartStyle" Target="style92.xml"/></Relationships>
</file>

<file path=xl/charts/_rels/chart93.xml.rels><?xml version="1.0" encoding="UTF-8" standalone="yes"?>
<Relationships xmlns="http://schemas.openxmlformats.org/package/2006/relationships"><Relationship Id="rId2" Type="http://schemas.microsoft.com/office/2011/relationships/chartColorStyle" Target="colors93.xml"/><Relationship Id="rId1" Type="http://schemas.microsoft.com/office/2011/relationships/chartStyle" Target="style93.xml"/></Relationships>
</file>

<file path=xl/charts/_rels/chart94.xml.rels><?xml version="1.0" encoding="UTF-8" standalone="yes"?>
<Relationships xmlns="http://schemas.openxmlformats.org/package/2006/relationships"><Relationship Id="rId3" Type="http://schemas.openxmlformats.org/officeDocument/2006/relationships/chartUserShapes" Target="../drawings/drawing13.xml"/><Relationship Id="rId2" Type="http://schemas.microsoft.com/office/2011/relationships/chartColorStyle" Target="colors94.xml"/><Relationship Id="rId1" Type="http://schemas.microsoft.com/office/2011/relationships/chartStyle" Target="style94.xml"/></Relationships>
</file>

<file path=xl/charts/_rels/chart95.xml.rels><?xml version="1.0" encoding="UTF-8" standalone="yes"?>
<Relationships xmlns="http://schemas.openxmlformats.org/package/2006/relationships"><Relationship Id="rId2" Type="http://schemas.microsoft.com/office/2011/relationships/chartColorStyle" Target="colors95.xml"/><Relationship Id="rId1" Type="http://schemas.microsoft.com/office/2011/relationships/chartStyle" Target="style95.xml"/></Relationships>
</file>

<file path=xl/charts/_rels/chart96.xml.rels><?xml version="1.0" encoding="UTF-8" standalone="yes"?>
<Relationships xmlns="http://schemas.openxmlformats.org/package/2006/relationships"><Relationship Id="rId2" Type="http://schemas.microsoft.com/office/2011/relationships/chartColorStyle" Target="colors96.xml"/><Relationship Id="rId1" Type="http://schemas.microsoft.com/office/2011/relationships/chartStyle" Target="style96.xml"/></Relationships>
</file>

<file path=xl/charts/_rels/chart97.xml.rels><?xml version="1.0" encoding="UTF-8" standalone="yes"?>
<Relationships xmlns="http://schemas.openxmlformats.org/package/2006/relationships"><Relationship Id="rId2" Type="http://schemas.microsoft.com/office/2011/relationships/chartColorStyle" Target="colors97.xml"/><Relationship Id="rId1" Type="http://schemas.microsoft.com/office/2011/relationships/chartStyle" Target="style97.xml"/></Relationships>
</file>

<file path=xl/charts/_rels/chart98.xml.rels><?xml version="1.0" encoding="UTF-8" standalone="yes"?>
<Relationships xmlns="http://schemas.openxmlformats.org/package/2006/relationships"><Relationship Id="rId2" Type="http://schemas.microsoft.com/office/2011/relationships/chartColorStyle" Target="colors98.xml"/><Relationship Id="rId1" Type="http://schemas.microsoft.com/office/2011/relationships/chartStyle" Target="style98.xml"/></Relationships>
</file>

<file path=xl/charts/_rels/chart99.xml.rels><?xml version="1.0" encoding="UTF-8" standalone="yes"?>
<Relationships xmlns="http://schemas.openxmlformats.org/package/2006/relationships"><Relationship Id="rId2" Type="http://schemas.microsoft.com/office/2011/relationships/chartColorStyle" Target="colors99.xml"/><Relationship Id="rId1" Type="http://schemas.microsoft.com/office/2011/relationships/chartStyle" Target="style99.xml"/></Relationships>
</file>

<file path=xl/charts/_rels/chart100.xml.rels><?xml version="1.0" encoding="UTF-8" standalone="yes"?>
<Relationships xmlns="http://schemas.openxmlformats.org/package/2006/relationships"><Relationship Id="rId2" Type="http://schemas.microsoft.com/office/2011/relationships/chartColorStyle" Target="colors100.xml"/><Relationship Id="rId1" Type="http://schemas.microsoft.com/office/2011/relationships/chartStyle" Target="style100.xml"/></Relationships>
</file>

<file path=xl/charts/_rels/chart101.xml.rels><?xml version="1.0" encoding="UTF-8" standalone="yes"?>
<Relationships xmlns="http://schemas.openxmlformats.org/package/2006/relationships"><Relationship Id="rId2" Type="http://schemas.microsoft.com/office/2011/relationships/chartColorStyle" Target="colors101.xml"/><Relationship Id="rId1" Type="http://schemas.microsoft.com/office/2011/relationships/chartStyle" Target="style101.xml"/></Relationships>
</file>

<file path=xl/charts/_rels/chart102.xml.rels><?xml version="1.0" encoding="UTF-8" standalone="yes"?>
<Relationships xmlns="http://schemas.openxmlformats.org/package/2006/relationships"><Relationship Id="rId2" Type="http://schemas.microsoft.com/office/2011/relationships/chartColorStyle" Target="colors102.xml"/><Relationship Id="rId1" Type="http://schemas.microsoft.com/office/2011/relationships/chartStyle" Target="style102.xml"/></Relationships>
</file>

<file path=xl/charts/_rels/chart103.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103.xml"/><Relationship Id="rId1" Type="http://schemas.microsoft.com/office/2011/relationships/chartStyle" Target="style103.xml"/></Relationships>
</file>

<file path=xl/charts/_rels/chart104.xml.rels><?xml version="1.0" encoding="UTF-8" standalone="yes"?>
<Relationships xmlns="http://schemas.openxmlformats.org/package/2006/relationships"><Relationship Id="rId2" Type="http://schemas.microsoft.com/office/2011/relationships/chartColorStyle" Target="colors104.xml"/><Relationship Id="rId1" Type="http://schemas.microsoft.com/office/2011/relationships/chartStyle" Target="style104.xml"/></Relationships>
</file>

<file path=xl/charts/_rels/chart105.xml.rels><?xml version="1.0" encoding="UTF-8" standalone="yes"?>
<Relationships xmlns="http://schemas.openxmlformats.org/package/2006/relationships"><Relationship Id="rId2" Type="http://schemas.microsoft.com/office/2011/relationships/chartColorStyle" Target="colors105.xml"/><Relationship Id="rId1" Type="http://schemas.microsoft.com/office/2011/relationships/chartStyle" Target="style105.xml"/></Relationships>
</file>

<file path=xl/charts/_rels/chart106.xml.rels><?xml version="1.0" encoding="UTF-8" standalone="yes"?>
<Relationships xmlns="http://schemas.openxmlformats.org/package/2006/relationships"><Relationship Id="rId2" Type="http://schemas.microsoft.com/office/2011/relationships/chartColorStyle" Target="colors106.xml"/><Relationship Id="rId1" Type="http://schemas.microsoft.com/office/2011/relationships/chartStyle" Target="style106.xml"/></Relationships>
</file>

<file path=xl/charts/_rels/chart107.xml.rels><?xml version="1.0" encoding="UTF-8" standalone="yes"?>
<Relationships xmlns="http://schemas.openxmlformats.org/package/2006/relationships"><Relationship Id="rId2" Type="http://schemas.microsoft.com/office/2011/relationships/chartColorStyle" Target="colors107.xml"/><Relationship Id="rId1" Type="http://schemas.microsoft.com/office/2011/relationships/chartStyle" Target="style107.xml"/></Relationships>
</file>

<file path=xl/charts/_rels/chart108.xml.rels><?xml version="1.0" encoding="UTF-8" standalone="yes"?>
<Relationships xmlns="http://schemas.openxmlformats.org/package/2006/relationships"><Relationship Id="rId2" Type="http://schemas.microsoft.com/office/2011/relationships/chartColorStyle" Target="colors108.xml"/><Relationship Id="rId1" Type="http://schemas.microsoft.com/office/2011/relationships/chartStyle" Target="style108.xml"/></Relationships>
</file>

<file path=xl/charts/_rels/chart109.xml.rels><?xml version="1.0" encoding="UTF-8" standalone="yes"?>
<Relationships xmlns="http://schemas.openxmlformats.org/package/2006/relationships"><Relationship Id="rId2" Type="http://schemas.microsoft.com/office/2011/relationships/chartColorStyle" Target="colors109.xml"/><Relationship Id="rId1" Type="http://schemas.microsoft.com/office/2011/relationships/chartStyle" Target="style109.xml"/></Relationships>
</file>

<file path=xl/charts/_rels/chart110.xml.rels><?xml version="1.0" encoding="UTF-8" standalone="yes"?>
<Relationships xmlns="http://schemas.openxmlformats.org/package/2006/relationships"><Relationship Id="rId2" Type="http://schemas.microsoft.com/office/2011/relationships/chartColorStyle" Target="colors110.xml"/><Relationship Id="rId1" Type="http://schemas.microsoft.com/office/2011/relationships/chartStyle" Target="style110.xml"/></Relationships>
</file>

<file path=xl/charts/_rels/chart111.xml.rels><?xml version="1.0" encoding="UTF-8" standalone="yes"?>
<Relationships xmlns="http://schemas.openxmlformats.org/package/2006/relationships"><Relationship Id="rId2" Type="http://schemas.microsoft.com/office/2011/relationships/chartColorStyle" Target="colors111.xml"/><Relationship Id="rId1" Type="http://schemas.microsoft.com/office/2011/relationships/chartStyle" Target="style111.xml"/></Relationships>
</file>

<file path=xl/charts/_rels/chart112.xml.rels><?xml version="1.0" encoding="UTF-8" standalone="yes"?>
<Relationships xmlns="http://schemas.openxmlformats.org/package/2006/relationships"><Relationship Id="rId2" Type="http://schemas.microsoft.com/office/2011/relationships/chartColorStyle" Target="colors112.xml"/><Relationship Id="rId1" Type="http://schemas.microsoft.com/office/2011/relationships/chartStyle" Target="style112.xml"/></Relationships>
</file>

<file path=xl/charts/_rels/chart113.xml.rels><?xml version="1.0" encoding="UTF-8" standalone="yes"?>
<Relationships xmlns="http://schemas.openxmlformats.org/package/2006/relationships"><Relationship Id="rId2" Type="http://schemas.microsoft.com/office/2011/relationships/chartColorStyle" Target="colors113.xml"/><Relationship Id="rId1" Type="http://schemas.microsoft.com/office/2011/relationships/chartStyle" Target="style113.xml"/></Relationships>
</file>

<file path=xl/charts/_rels/chart114.xml.rels><?xml version="1.0" encoding="UTF-8" standalone="yes"?>
<Relationships xmlns="http://schemas.openxmlformats.org/package/2006/relationships"><Relationship Id="rId2" Type="http://schemas.microsoft.com/office/2011/relationships/chartColorStyle" Target="colors114.xml"/><Relationship Id="rId1" Type="http://schemas.microsoft.com/office/2011/relationships/chartStyle" Target="style114.xml"/></Relationships>
</file>

<file path=xl/charts/_rels/chart115.xml.rels><?xml version="1.0" encoding="UTF-8" standalone="yes"?>
<Relationships xmlns="http://schemas.openxmlformats.org/package/2006/relationships"><Relationship Id="rId2" Type="http://schemas.microsoft.com/office/2011/relationships/chartColorStyle" Target="colors115.xml"/><Relationship Id="rId1" Type="http://schemas.microsoft.com/office/2011/relationships/chartStyle" Target="style115.xml"/></Relationships>
</file>

<file path=xl/charts/_rels/chart116.xml.rels><?xml version="1.0" encoding="UTF-8" standalone="yes"?>
<Relationships xmlns="http://schemas.openxmlformats.org/package/2006/relationships"><Relationship Id="rId2" Type="http://schemas.microsoft.com/office/2011/relationships/chartColorStyle" Target="colors116.xml"/><Relationship Id="rId1" Type="http://schemas.microsoft.com/office/2011/relationships/chartStyle" Target="style116.xml"/></Relationships>
</file>

<file path=xl/charts/_rels/chart117.xml.rels><?xml version="1.0" encoding="UTF-8" standalone="yes"?>
<Relationships xmlns="http://schemas.openxmlformats.org/package/2006/relationships"><Relationship Id="rId2" Type="http://schemas.microsoft.com/office/2011/relationships/chartColorStyle" Target="colors117.xml"/><Relationship Id="rId1" Type="http://schemas.microsoft.com/office/2011/relationships/chartStyle" Target="style117.xml"/></Relationships>
</file>

<file path=xl/charts/_rels/chart118.xml.rels><?xml version="1.0" encoding="UTF-8" standalone="yes"?>
<Relationships xmlns="http://schemas.openxmlformats.org/package/2006/relationships"><Relationship Id="rId2" Type="http://schemas.microsoft.com/office/2011/relationships/chartColorStyle" Target="colors118.xml"/><Relationship Id="rId1" Type="http://schemas.microsoft.com/office/2011/relationships/chartStyle" Target="style118.xml"/></Relationships>
</file>

<file path=xl/charts/_rels/chart119.xml.rels><?xml version="1.0" encoding="UTF-8" standalone="yes"?>
<Relationships xmlns="http://schemas.openxmlformats.org/package/2006/relationships"><Relationship Id="rId2" Type="http://schemas.microsoft.com/office/2011/relationships/chartColorStyle" Target="colors119.xml"/><Relationship Id="rId1" Type="http://schemas.microsoft.com/office/2011/relationships/chartStyle" Target="style119.xml"/></Relationships>
</file>

<file path=xl/charts/_rels/chart120.xml.rels><?xml version="1.0" encoding="UTF-8" standalone="yes"?>
<Relationships xmlns="http://schemas.openxmlformats.org/package/2006/relationships"><Relationship Id="rId2" Type="http://schemas.microsoft.com/office/2011/relationships/chartColorStyle" Target="colors120.xml"/><Relationship Id="rId1" Type="http://schemas.microsoft.com/office/2011/relationships/chartStyle" Target="style120.xml"/></Relationships>
</file>

<file path=xl/charts/_rels/chart121.xml.rels><?xml version="1.0" encoding="UTF-8" standalone="yes"?>
<Relationships xmlns="http://schemas.openxmlformats.org/package/2006/relationships"><Relationship Id="rId2" Type="http://schemas.microsoft.com/office/2011/relationships/chartColorStyle" Target="colors121.xml"/><Relationship Id="rId1" Type="http://schemas.microsoft.com/office/2011/relationships/chartStyle" Target="style121.xml"/></Relationships>
</file>

<file path=xl/charts/_rels/chart122.xml.rels><?xml version="1.0" encoding="UTF-8" standalone="yes"?>
<Relationships xmlns="http://schemas.openxmlformats.org/package/2006/relationships"><Relationship Id="rId3" Type="http://schemas.openxmlformats.org/officeDocument/2006/relationships/chartUserShapes" Target="../drawings/drawing18.xml"/><Relationship Id="rId2" Type="http://schemas.microsoft.com/office/2011/relationships/chartColorStyle" Target="colors122.xml"/><Relationship Id="rId1" Type="http://schemas.microsoft.com/office/2011/relationships/chartStyle" Target="style122.xml"/></Relationships>
</file>

<file path=xl/charts/_rels/chart123.xml.rels><?xml version="1.0" encoding="UTF-8" standalone="yes"?>
<Relationships xmlns="http://schemas.openxmlformats.org/package/2006/relationships"><Relationship Id="rId2" Type="http://schemas.microsoft.com/office/2011/relationships/chartColorStyle" Target="colors123.xml"/><Relationship Id="rId1" Type="http://schemas.microsoft.com/office/2011/relationships/chartStyle" Target="style123.xml"/></Relationships>
</file>

<file path=xl/charts/_rels/chart124.xml.rels><?xml version="1.0" encoding="UTF-8" standalone="yes"?>
<Relationships xmlns="http://schemas.openxmlformats.org/package/2006/relationships"><Relationship Id="rId2" Type="http://schemas.microsoft.com/office/2011/relationships/chartColorStyle" Target="colors124.xml"/><Relationship Id="rId1" Type="http://schemas.microsoft.com/office/2011/relationships/chartStyle" Target="style124.xml"/></Relationships>
</file>

<file path=xl/charts/_rels/chart125.xml.rels><?xml version="1.0" encoding="UTF-8" standalone="yes"?>
<Relationships xmlns="http://schemas.openxmlformats.org/package/2006/relationships"><Relationship Id="rId2" Type="http://schemas.microsoft.com/office/2011/relationships/chartColorStyle" Target="colors125.xml"/><Relationship Id="rId1" Type="http://schemas.microsoft.com/office/2011/relationships/chartStyle" Target="style125.xml"/></Relationships>
</file>

<file path=xl/charts/_rels/chart126.xml.rels><?xml version="1.0" encoding="UTF-8" standalone="yes"?>
<Relationships xmlns="http://schemas.openxmlformats.org/package/2006/relationships"><Relationship Id="rId2" Type="http://schemas.microsoft.com/office/2011/relationships/chartColorStyle" Target="colors126.xml"/><Relationship Id="rId1" Type="http://schemas.microsoft.com/office/2011/relationships/chartStyle" Target="style126.xml"/></Relationships>
</file>

<file path=xl/charts/_rels/chart127.xml.rels><?xml version="1.0" encoding="UTF-8" standalone="yes"?>
<Relationships xmlns="http://schemas.openxmlformats.org/package/2006/relationships"><Relationship Id="rId2" Type="http://schemas.microsoft.com/office/2011/relationships/chartColorStyle" Target="colors127.xml"/><Relationship Id="rId1" Type="http://schemas.microsoft.com/office/2011/relationships/chartStyle" Target="style127.xml"/></Relationships>
</file>

<file path=xl/charts/_rels/chart128.xml.rels><?xml version="1.0" encoding="UTF-8" standalone="yes"?>
<Relationships xmlns="http://schemas.openxmlformats.org/package/2006/relationships"><Relationship Id="rId2" Type="http://schemas.microsoft.com/office/2011/relationships/chartColorStyle" Target="colors128.xml"/><Relationship Id="rId1" Type="http://schemas.microsoft.com/office/2011/relationships/chartStyle" Target="style128.xml"/></Relationships>
</file>

<file path=xl/charts/_rels/chart129.xml.rels><?xml version="1.0" encoding="UTF-8" standalone="yes"?>
<Relationships xmlns="http://schemas.openxmlformats.org/package/2006/relationships"><Relationship Id="rId2" Type="http://schemas.microsoft.com/office/2011/relationships/chartColorStyle" Target="colors129.xml"/><Relationship Id="rId1" Type="http://schemas.microsoft.com/office/2011/relationships/chartStyle" Target="style129.xml"/></Relationships>
</file>

<file path=xl/charts/_rels/chart130.xml.rels><?xml version="1.0" encoding="UTF-8" standalone="yes"?>
<Relationships xmlns="http://schemas.openxmlformats.org/package/2006/relationships"><Relationship Id="rId2" Type="http://schemas.microsoft.com/office/2011/relationships/chartColorStyle" Target="colors130.xml"/><Relationship Id="rId1" Type="http://schemas.microsoft.com/office/2011/relationships/chartStyle" Target="style130.xml"/></Relationships>
</file>

<file path=xl/charts/_rels/chart131.xml.rels><?xml version="1.0" encoding="UTF-8" standalone="yes"?>
<Relationships xmlns="http://schemas.openxmlformats.org/package/2006/relationships"><Relationship Id="rId2" Type="http://schemas.microsoft.com/office/2011/relationships/chartColorStyle" Target="colors131.xml"/><Relationship Id="rId1" Type="http://schemas.microsoft.com/office/2011/relationships/chartStyle" Target="style131.xml"/></Relationships>
</file>

<file path=xl/charts/_rels/chart132.xml.rels><?xml version="1.0" encoding="UTF-8" standalone="yes"?>
<Relationships xmlns="http://schemas.openxmlformats.org/package/2006/relationships"><Relationship Id="rId2" Type="http://schemas.microsoft.com/office/2011/relationships/chartColorStyle" Target="colors132.xml"/><Relationship Id="rId1" Type="http://schemas.microsoft.com/office/2011/relationships/chartStyle" Target="style132.xml"/></Relationships>
</file>

<file path=xl/charts/_rels/chart133.xml.rels><?xml version="1.0" encoding="UTF-8" standalone="yes"?>
<Relationships xmlns="http://schemas.openxmlformats.org/package/2006/relationships"><Relationship Id="rId2" Type="http://schemas.microsoft.com/office/2011/relationships/chartColorStyle" Target="colors133.xml"/><Relationship Id="rId1" Type="http://schemas.microsoft.com/office/2011/relationships/chartStyle" Target="style133.xml"/></Relationships>
</file>

<file path=xl/charts/_rels/chart134.xml.rels><?xml version="1.0" encoding="UTF-8" standalone="yes"?>
<Relationships xmlns="http://schemas.openxmlformats.org/package/2006/relationships"><Relationship Id="rId2" Type="http://schemas.microsoft.com/office/2011/relationships/chartColorStyle" Target="colors134.xml"/><Relationship Id="rId1" Type="http://schemas.microsoft.com/office/2011/relationships/chartStyle" Target="style134.xml"/></Relationships>
</file>

<file path=xl/charts/_rels/chart135.xml.rels><?xml version="1.0" encoding="UTF-8" standalone="yes"?>
<Relationships xmlns="http://schemas.openxmlformats.org/package/2006/relationships"><Relationship Id="rId2" Type="http://schemas.microsoft.com/office/2011/relationships/chartColorStyle" Target="colors135.xml"/><Relationship Id="rId1" Type="http://schemas.microsoft.com/office/2011/relationships/chartStyle" Target="style135.xml"/></Relationships>
</file>

<file path=xl/charts/_rels/chart136.xml.rels><?xml version="1.0" encoding="UTF-8" standalone="yes"?>
<Relationships xmlns="http://schemas.openxmlformats.org/package/2006/relationships"><Relationship Id="rId2" Type="http://schemas.microsoft.com/office/2011/relationships/chartColorStyle" Target="colors136.xml"/><Relationship Id="rId1" Type="http://schemas.microsoft.com/office/2011/relationships/chartStyle" Target="style136.xml"/></Relationships>
</file>

<file path=xl/charts/_rels/chart137.xml.rels><?xml version="1.0" encoding="UTF-8" standalone="yes"?>
<Relationships xmlns="http://schemas.openxmlformats.org/package/2006/relationships"><Relationship Id="rId2" Type="http://schemas.microsoft.com/office/2011/relationships/chartColorStyle" Target="colors137.xml"/><Relationship Id="rId1" Type="http://schemas.microsoft.com/office/2011/relationships/chartStyle" Target="style137.xml"/></Relationships>
</file>

<file path=xl/charts/_rels/chart138.xml.rels><?xml version="1.0" encoding="UTF-8" standalone="yes"?>
<Relationships xmlns="http://schemas.openxmlformats.org/package/2006/relationships"><Relationship Id="rId2" Type="http://schemas.microsoft.com/office/2011/relationships/chartColorStyle" Target="colors138.xml"/><Relationship Id="rId1" Type="http://schemas.microsoft.com/office/2011/relationships/chartStyle" Target="style138.xml"/></Relationships>
</file>

<file path=xl/charts/_rels/chart139.xml.rels><?xml version="1.0" encoding="UTF-8" standalone="yes"?>
<Relationships xmlns="http://schemas.openxmlformats.org/package/2006/relationships"><Relationship Id="rId2" Type="http://schemas.microsoft.com/office/2011/relationships/chartColorStyle" Target="colors139.xml"/><Relationship Id="rId1" Type="http://schemas.microsoft.com/office/2011/relationships/chartStyle" Target="style139.xml"/></Relationships>
</file>

<file path=xl/charts/_rels/chart140.xml.rels><?xml version="1.0" encoding="UTF-8" standalone="yes"?>
<Relationships xmlns="http://schemas.openxmlformats.org/package/2006/relationships"><Relationship Id="rId2" Type="http://schemas.microsoft.com/office/2011/relationships/chartColorStyle" Target="colors140.xml"/><Relationship Id="rId1" Type="http://schemas.microsoft.com/office/2011/relationships/chartStyle" Target="style140.xml"/></Relationships>
</file>

<file path=xl/charts/_rels/chart141.xml.rels><?xml version="1.0" encoding="UTF-8" standalone="yes"?>
<Relationships xmlns="http://schemas.openxmlformats.org/package/2006/relationships"><Relationship Id="rId2" Type="http://schemas.microsoft.com/office/2011/relationships/chartColorStyle" Target="colors141.xml"/><Relationship Id="rId1" Type="http://schemas.microsoft.com/office/2011/relationships/chartStyle" Target="style141.xml"/></Relationships>
</file>

<file path=xl/charts/_rels/chart142.xml.rels><?xml version="1.0" encoding="UTF-8" standalone="yes"?>
<Relationships xmlns="http://schemas.openxmlformats.org/package/2006/relationships"><Relationship Id="rId2" Type="http://schemas.microsoft.com/office/2011/relationships/chartColorStyle" Target="colors142.xml"/><Relationship Id="rId1" Type="http://schemas.microsoft.com/office/2011/relationships/chartStyle" Target="style142.xml"/></Relationships>
</file>

<file path=xl/charts/_rels/chart143.xml.rels><?xml version="1.0" encoding="UTF-8" standalone="yes"?>
<Relationships xmlns="http://schemas.openxmlformats.org/package/2006/relationships"><Relationship Id="rId2" Type="http://schemas.microsoft.com/office/2011/relationships/chartColorStyle" Target="colors143.xml"/><Relationship Id="rId1" Type="http://schemas.microsoft.com/office/2011/relationships/chartStyle" Target="style143.xml"/></Relationships>
</file>

<file path=xl/charts/_rels/chart144.xml.rels><?xml version="1.0" encoding="UTF-8" standalone="yes"?>
<Relationships xmlns="http://schemas.openxmlformats.org/package/2006/relationships"><Relationship Id="rId2" Type="http://schemas.microsoft.com/office/2011/relationships/chartColorStyle" Target="colors144.xml"/><Relationship Id="rId1" Type="http://schemas.microsoft.com/office/2011/relationships/chartStyle" Target="style144.xml"/></Relationships>
</file>

<file path=xl/charts/_rels/chart145.xml.rels><?xml version="1.0" encoding="UTF-8" standalone="yes"?>
<Relationships xmlns="http://schemas.openxmlformats.org/package/2006/relationships"><Relationship Id="rId2" Type="http://schemas.microsoft.com/office/2011/relationships/chartColorStyle" Target="colors145.xml"/><Relationship Id="rId1" Type="http://schemas.microsoft.com/office/2011/relationships/chartStyle" Target="style145.xml"/></Relationships>
</file>

<file path=xl/charts/_rels/chart146.xml.rels><?xml version="1.0" encoding="UTF-8" standalone="yes"?>
<Relationships xmlns="http://schemas.openxmlformats.org/package/2006/relationships"><Relationship Id="rId2" Type="http://schemas.microsoft.com/office/2011/relationships/chartColorStyle" Target="colors146.xml"/><Relationship Id="rId1" Type="http://schemas.microsoft.com/office/2011/relationships/chartStyle" Target="style146.xml"/></Relationships>
</file>

<file path=xl/charts/_rels/chart147.xml.rels><?xml version="1.0" encoding="UTF-8" standalone="yes"?>
<Relationships xmlns="http://schemas.openxmlformats.org/package/2006/relationships"><Relationship Id="rId2" Type="http://schemas.microsoft.com/office/2011/relationships/chartColorStyle" Target="colors147.xml"/><Relationship Id="rId1" Type="http://schemas.microsoft.com/office/2011/relationships/chartStyle" Target="style147.xml"/></Relationships>
</file>

<file path=xl/charts/_rels/chart148.xml.rels><?xml version="1.0" encoding="UTF-8" standalone="yes"?>
<Relationships xmlns="http://schemas.openxmlformats.org/package/2006/relationships"><Relationship Id="rId2" Type="http://schemas.microsoft.com/office/2011/relationships/chartColorStyle" Target="colors148.xml"/><Relationship Id="rId1" Type="http://schemas.microsoft.com/office/2011/relationships/chartStyle" Target="style148.xml"/></Relationships>
</file>

<file path=xl/charts/_rels/chart149.xml.rels><?xml version="1.0" encoding="UTF-8" standalone="yes"?>
<Relationships xmlns="http://schemas.openxmlformats.org/package/2006/relationships"><Relationship Id="rId2" Type="http://schemas.microsoft.com/office/2011/relationships/chartColorStyle" Target="colors149.xml"/><Relationship Id="rId1" Type="http://schemas.microsoft.com/office/2011/relationships/chartStyle" Target="style149.xml"/></Relationships>
</file>

<file path=xl/charts/_rels/chart150.xml.rels><?xml version="1.0" encoding="UTF-8" standalone="yes"?>
<Relationships xmlns="http://schemas.openxmlformats.org/package/2006/relationships"><Relationship Id="rId2" Type="http://schemas.microsoft.com/office/2011/relationships/chartColorStyle" Target="colors150.xml"/><Relationship Id="rId1" Type="http://schemas.microsoft.com/office/2011/relationships/chartStyle" Target="style150.xml"/></Relationships>
</file>

<file path=xl/charts/_rels/chart151.xml.rels><?xml version="1.0" encoding="UTF-8" standalone="yes"?>
<Relationships xmlns="http://schemas.openxmlformats.org/package/2006/relationships"><Relationship Id="rId2" Type="http://schemas.microsoft.com/office/2011/relationships/chartColorStyle" Target="colors151.xml"/><Relationship Id="rId1" Type="http://schemas.microsoft.com/office/2011/relationships/chartStyle" Target="style151.xml"/></Relationships>
</file>

<file path=xl/charts/_rels/chart152.xml.rels><?xml version="1.0" encoding="UTF-8" standalone="yes"?>
<Relationships xmlns="http://schemas.openxmlformats.org/package/2006/relationships"><Relationship Id="rId2" Type="http://schemas.microsoft.com/office/2011/relationships/chartColorStyle" Target="colors152.xml"/><Relationship Id="rId1" Type="http://schemas.microsoft.com/office/2011/relationships/chartStyle" Target="style152.xml"/></Relationships>
</file>

<file path=xl/charts/_rels/chart153.xml.rels><?xml version="1.0" encoding="UTF-8" standalone="yes"?>
<Relationships xmlns="http://schemas.openxmlformats.org/package/2006/relationships"><Relationship Id="rId2" Type="http://schemas.microsoft.com/office/2011/relationships/chartColorStyle" Target="colors153.xml"/><Relationship Id="rId1" Type="http://schemas.microsoft.com/office/2011/relationships/chartStyle" Target="style153.xml"/></Relationships>
</file>

<file path=xl/charts/_rels/chart154.xml.rels><?xml version="1.0" encoding="UTF-8" standalone="yes"?>
<Relationships xmlns="http://schemas.openxmlformats.org/package/2006/relationships"><Relationship Id="rId2" Type="http://schemas.microsoft.com/office/2011/relationships/chartColorStyle" Target="colors154.xml"/><Relationship Id="rId1" Type="http://schemas.microsoft.com/office/2011/relationships/chartStyle" Target="style154.xml"/></Relationships>
</file>

<file path=xl/charts/_rels/chart155.xml.rels><?xml version="1.0" encoding="UTF-8" standalone="yes"?>
<Relationships xmlns="http://schemas.openxmlformats.org/package/2006/relationships"><Relationship Id="rId2" Type="http://schemas.microsoft.com/office/2011/relationships/chartColorStyle" Target="colors155.xml"/><Relationship Id="rId1" Type="http://schemas.microsoft.com/office/2011/relationships/chartStyle" Target="style155.xml"/></Relationships>
</file>

<file path=xl/charts/_rels/chart156.xml.rels><?xml version="1.0" encoding="UTF-8" standalone="yes"?>
<Relationships xmlns="http://schemas.openxmlformats.org/package/2006/relationships"><Relationship Id="rId2" Type="http://schemas.microsoft.com/office/2011/relationships/chartColorStyle" Target="colors156.xml"/><Relationship Id="rId1" Type="http://schemas.microsoft.com/office/2011/relationships/chartStyle" Target="style156.xml"/></Relationships>
</file>

<file path=xl/charts/_rels/chart157.xml.rels><?xml version="1.0" encoding="UTF-8" standalone="yes"?>
<Relationships xmlns="http://schemas.openxmlformats.org/package/2006/relationships"><Relationship Id="rId2" Type="http://schemas.microsoft.com/office/2011/relationships/chartColorStyle" Target="colors157.xml"/><Relationship Id="rId1" Type="http://schemas.microsoft.com/office/2011/relationships/chartStyle" Target="style157.xml"/></Relationships>
</file>

<file path=xl/charts/_rels/chart158.xml.rels><?xml version="1.0" encoding="UTF-8" standalone="yes"?>
<Relationships xmlns="http://schemas.openxmlformats.org/package/2006/relationships"><Relationship Id="rId2" Type="http://schemas.microsoft.com/office/2011/relationships/chartColorStyle" Target="colors158.xml"/><Relationship Id="rId1" Type="http://schemas.microsoft.com/office/2011/relationships/chartStyle" Target="style158.xml"/></Relationships>
</file>

<file path=xl/charts/_rels/chart159.xml.rels><?xml version="1.0" encoding="UTF-8" standalone="yes"?>
<Relationships xmlns="http://schemas.openxmlformats.org/package/2006/relationships"><Relationship Id="rId2" Type="http://schemas.microsoft.com/office/2011/relationships/chartColorStyle" Target="colors159.xml"/><Relationship Id="rId1" Type="http://schemas.microsoft.com/office/2011/relationships/chartStyle" Target="style159.xml"/></Relationships>
</file>

<file path=xl/charts/_rels/chart160.xml.rels><?xml version="1.0" encoding="UTF-8" standalone="yes"?>
<Relationships xmlns="http://schemas.openxmlformats.org/package/2006/relationships"><Relationship Id="rId2" Type="http://schemas.microsoft.com/office/2011/relationships/chartColorStyle" Target="colors160.xml"/><Relationship Id="rId1" Type="http://schemas.microsoft.com/office/2011/relationships/chartStyle" Target="style160.xml"/></Relationships>
</file>

<file path=xl/charts/_rels/chart161.xml.rels><?xml version="1.0" encoding="UTF-8" standalone="yes"?>
<Relationships xmlns="http://schemas.openxmlformats.org/package/2006/relationships"><Relationship Id="rId2" Type="http://schemas.microsoft.com/office/2011/relationships/chartColorStyle" Target="colors161.xml"/><Relationship Id="rId1" Type="http://schemas.microsoft.com/office/2011/relationships/chartStyle" Target="style161.xml"/></Relationships>
</file>

<file path=xl/charts/_rels/chart162.xml.rels><?xml version="1.0" encoding="UTF-8" standalone="yes"?>
<Relationships xmlns="http://schemas.openxmlformats.org/package/2006/relationships"><Relationship Id="rId2" Type="http://schemas.microsoft.com/office/2011/relationships/chartColorStyle" Target="colors162.xml"/><Relationship Id="rId1" Type="http://schemas.microsoft.com/office/2011/relationships/chartStyle" Target="style162.xml"/></Relationships>
</file>

<file path=xl/charts/_rels/chart163.xml.rels><?xml version="1.0" encoding="UTF-8" standalone="yes"?>
<Relationships xmlns="http://schemas.openxmlformats.org/package/2006/relationships"><Relationship Id="rId2" Type="http://schemas.microsoft.com/office/2011/relationships/chartColorStyle" Target="colors163.xml"/><Relationship Id="rId1" Type="http://schemas.microsoft.com/office/2011/relationships/chartStyle" Target="style163.xml"/></Relationships>
</file>

<file path=xl/charts/_rels/chart164.xml.rels><?xml version="1.0" encoding="UTF-8" standalone="yes"?>
<Relationships xmlns="http://schemas.openxmlformats.org/package/2006/relationships"><Relationship Id="rId2" Type="http://schemas.microsoft.com/office/2011/relationships/chartColorStyle" Target="colors164.xml"/><Relationship Id="rId1" Type="http://schemas.microsoft.com/office/2011/relationships/chartStyle" Target="style164.xml"/></Relationships>
</file>

<file path=xl/charts/_rels/chart165.xml.rels><?xml version="1.0" encoding="UTF-8" standalone="yes"?>
<Relationships xmlns="http://schemas.openxmlformats.org/package/2006/relationships"><Relationship Id="rId2" Type="http://schemas.microsoft.com/office/2011/relationships/chartColorStyle" Target="colors165.xml"/><Relationship Id="rId1" Type="http://schemas.microsoft.com/office/2011/relationships/chartStyle" Target="style165.xml"/></Relationships>
</file>

<file path=xl/charts/_rels/chart166.xml.rels><?xml version="1.0" encoding="UTF-8" standalone="yes"?>
<Relationships xmlns="http://schemas.openxmlformats.org/package/2006/relationships"><Relationship Id="rId2" Type="http://schemas.microsoft.com/office/2011/relationships/chartColorStyle" Target="colors166.xml"/><Relationship Id="rId1" Type="http://schemas.microsoft.com/office/2011/relationships/chartStyle" Target="style166.xml"/></Relationships>
</file>

<file path=xl/charts/_rels/chart167.xml.rels><?xml version="1.0" encoding="UTF-8" standalone="yes"?>
<Relationships xmlns="http://schemas.openxmlformats.org/package/2006/relationships"><Relationship Id="rId2" Type="http://schemas.microsoft.com/office/2011/relationships/chartColorStyle" Target="colors167.xml"/><Relationship Id="rId1" Type="http://schemas.microsoft.com/office/2011/relationships/chartStyle" Target="style167.xml"/></Relationships>
</file>

<file path=xl/charts/_rels/chart168.xml.rels><?xml version="1.0" encoding="UTF-8" standalone="yes"?>
<Relationships xmlns="http://schemas.openxmlformats.org/package/2006/relationships"><Relationship Id="rId2" Type="http://schemas.microsoft.com/office/2011/relationships/chartColorStyle" Target="colors168.xml"/><Relationship Id="rId1" Type="http://schemas.microsoft.com/office/2011/relationships/chartStyle" Target="style168.xml"/></Relationships>
</file>

<file path=xl/charts/_rels/chart169.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169.xml"/><Relationship Id="rId1" Type="http://schemas.microsoft.com/office/2011/relationships/chartStyle" Target="style169.xml"/></Relationships>
</file>

<file path=xl/charts/_rels/chart170.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70.xml"/><Relationship Id="rId1" Type="http://schemas.microsoft.com/office/2011/relationships/chartStyle" Target="style170.xml"/></Relationships>
</file>

<file path=xl/charts/_rels/chart171.xml.rels><?xml version="1.0" encoding="UTF-8" standalone="yes"?>
<Relationships xmlns="http://schemas.openxmlformats.org/package/2006/relationships"><Relationship Id="rId3" Type="http://schemas.openxmlformats.org/officeDocument/2006/relationships/chartUserShapes" Target="../drawings/drawing27.xml"/><Relationship Id="rId2" Type="http://schemas.microsoft.com/office/2011/relationships/chartColorStyle" Target="colors171.xml"/><Relationship Id="rId1" Type="http://schemas.microsoft.com/office/2011/relationships/chartStyle" Target="style171.xml"/></Relationships>
</file>

<file path=xl/charts/_rels/chart172.xml.rels><?xml version="1.0" encoding="UTF-8" standalone="yes"?>
<Relationships xmlns="http://schemas.openxmlformats.org/package/2006/relationships"><Relationship Id="rId3" Type="http://schemas.openxmlformats.org/officeDocument/2006/relationships/chartUserShapes" Target="../drawings/drawing28.xml"/><Relationship Id="rId2" Type="http://schemas.microsoft.com/office/2011/relationships/chartColorStyle" Target="colors172.xml"/><Relationship Id="rId1" Type="http://schemas.microsoft.com/office/2011/relationships/chartStyle" Target="style172.xml"/></Relationships>
</file>

<file path=xl/charts/_rels/chart173.xml.rels><?xml version="1.0" encoding="UTF-8" standalone="yes"?>
<Relationships xmlns="http://schemas.openxmlformats.org/package/2006/relationships"><Relationship Id="rId3" Type="http://schemas.openxmlformats.org/officeDocument/2006/relationships/chartUserShapes" Target="../drawings/drawing29.xml"/><Relationship Id="rId2" Type="http://schemas.microsoft.com/office/2011/relationships/chartColorStyle" Target="colors173.xml"/><Relationship Id="rId1" Type="http://schemas.microsoft.com/office/2011/relationships/chartStyle" Target="style173.xml"/></Relationships>
</file>

<file path=xl/charts/_rels/chart174.xml.rels><?xml version="1.0" encoding="UTF-8" standalone="yes"?>
<Relationships xmlns="http://schemas.openxmlformats.org/package/2006/relationships"><Relationship Id="rId3" Type="http://schemas.openxmlformats.org/officeDocument/2006/relationships/chartUserShapes" Target="../drawings/drawing30.xml"/><Relationship Id="rId2" Type="http://schemas.microsoft.com/office/2011/relationships/chartColorStyle" Target="colors174.xml"/><Relationship Id="rId1" Type="http://schemas.microsoft.com/office/2011/relationships/chartStyle" Target="style174.xml"/></Relationships>
</file>

<file path=xl/charts/_rels/chart175.xml.rels><?xml version="1.0" encoding="UTF-8" standalone="yes"?>
<Relationships xmlns="http://schemas.openxmlformats.org/package/2006/relationships"><Relationship Id="rId3" Type="http://schemas.openxmlformats.org/officeDocument/2006/relationships/chartUserShapes" Target="../drawings/drawing31.xml"/><Relationship Id="rId2" Type="http://schemas.microsoft.com/office/2011/relationships/chartColorStyle" Target="colors175.xml"/><Relationship Id="rId1" Type="http://schemas.microsoft.com/office/2011/relationships/chartStyle" Target="style175.xml"/></Relationships>
</file>

<file path=xl/charts/_rels/chart176.xml.rels><?xml version="1.0" encoding="UTF-8" standalone="yes"?>
<Relationships xmlns="http://schemas.openxmlformats.org/package/2006/relationships"><Relationship Id="rId3" Type="http://schemas.openxmlformats.org/officeDocument/2006/relationships/chartUserShapes" Target="../drawings/drawing32.xml"/><Relationship Id="rId2" Type="http://schemas.microsoft.com/office/2011/relationships/chartColorStyle" Target="colors176.xml"/><Relationship Id="rId1" Type="http://schemas.microsoft.com/office/2011/relationships/chartStyle" Target="style176.xml"/></Relationships>
</file>

<file path=xl/charts/_rels/chart177.xml.rels><?xml version="1.0" encoding="UTF-8" standalone="yes"?>
<Relationships xmlns="http://schemas.openxmlformats.org/package/2006/relationships"><Relationship Id="rId2" Type="http://schemas.microsoft.com/office/2011/relationships/chartColorStyle" Target="colors177.xml"/><Relationship Id="rId1" Type="http://schemas.microsoft.com/office/2011/relationships/chartStyle" Target="style177.xml"/></Relationships>
</file>

<file path=xl/charts/_rels/chart178.xml.rels><?xml version="1.0" encoding="UTF-8" standalone="yes"?>
<Relationships xmlns="http://schemas.openxmlformats.org/package/2006/relationships"><Relationship Id="rId3" Type="http://schemas.openxmlformats.org/officeDocument/2006/relationships/chartUserShapes" Target="../drawings/drawing33.xml"/><Relationship Id="rId2" Type="http://schemas.microsoft.com/office/2011/relationships/chartColorStyle" Target="colors178.xml"/><Relationship Id="rId1" Type="http://schemas.microsoft.com/office/2011/relationships/chartStyle" Target="style178.xml"/></Relationships>
</file>

<file path=xl/charts/_rels/chart179.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180.xml.rels><?xml version="1.0" encoding="UTF-8" standalone="yes"?>
<Relationships xmlns="http://schemas.openxmlformats.org/package/2006/relationships"><Relationship Id="rId1" Type="http://schemas.openxmlformats.org/officeDocument/2006/relationships/chartUserShapes" Target="../drawings/drawing35.xml"/></Relationships>
</file>

<file path=xl/charts/_rels/chart181.xml.rels><?xml version="1.0" encoding="UTF-8" standalone="yes"?>
<Relationships xmlns="http://schemas.openxmlformats.org/package/2006/relationships"><Relationship Id="rId2" Type="http://schemas.microsoft.com/office/2011/relationships/chartColorStyle" Target="colors179.xml"/><Relationship Id="rId1" Type="http://schemas.microsoft.com/office/2011/relationships/chartStyle" Target="style179.xml"/></Relationships>
</file>

<file path=xl/charts/_rels/chart182.xml.rels><?xml version="1.0" encoding="UTF-8" standalone="yes"?>
<Relationships xmlns="http://schemas.openxmlformats.org/package/2006/relationships"><Relationship Id="rId2" Type="http://schemas.microsoft.com/office/2011/relationships/chartColorStyle" Target="colors180.xml"/><Relationship Id="rId1" Type="http://schemas.microsoft.com/office/2011/relationships/chartStyle" Target="style180.xml"/></Relationships>
</file>

<file path=xl/charts/_rels/chart183.xml.rels><?xml version="1.0" encoding="UTF-8" standalone="yes"?>
<Relationships xmlns="http://schemas.openxmlformats.org/package/2006/relationships"><Relationship Id="rId2" Type="http://schemas.microsoft.com/office/2011/relationships/chartColorStyle" Target="colors181.xml"/><Relationship Id="rId1" Type="http://schemas.microsoft.com/office/2011/relationships/chartStyle" Target="style181.xml"/></Relationships>
</file>

<file path=xl/charts/_rels/chart184.xml.rels><?xml version="1.0" encoding="UTF-8" standalone="yes"?>
<Relationships xmlns="http://schemas.openxmlformats.org/package/2006/relationships"><Relationship Id="rId2" Type="http://schemas.microsoft.com/office/2011/relationships/chartColorStyle" Target="colors182.xml"/><Relationship Id="rId1" Type="http://schemas.microsoft.com/office/2011/relationships/chartStyle" Target="style182.xml"/></Relationships>
</file>

<file path=xl/charts/_rels/chart185.xml.rels><?xml version="1.0" encoding="UTF-8" standalone="yes"?>
<Relationships xmlns="http://schemas.openxmlformats.org/package/2006/relationships"><Relationship Id="rId2" Type="http://schemas.microsoft.com/office/2011/relationships/chartColorStyle" Target="colors183.xml"/><Relationship Id="rId1" Type="http://schemas.microsoft.com/office/2011/relationships/chartStyle" Target="style183.xml"/></Relationships>
</file>

<file path=xl/charts/_rels/chart186.xml.rels><?xml version="1.0" encoding="UTF-8" standalone="yes"?>
<Relationships xmlns="http://schemas.openxmlformats.org/package/2006/relationships"><Relationship Id="rId2" Type="http://schemas.microsoft.com/office/2011/relationships/chartColorStyle" Target="colors184.xml"/><Relationship Id="rId1" Type="http://schemas.microsoft.com/office/2011/relationships/chartStyle" Target="style184.xml"/></Relationships>
</file>

<file path=xl/charts/_rels/chart187.xml.rels><?xml version="1.0" encoding="UTF-8" standalone="yes"?>
<Relationships xmlns="http://schemas.openxmlformats.org/package/2006/relationships"><Relationship Id="rId2" Type="http://schemas.microsoft.com/office/2011/relationships/chartColorStyle" Target="colors185.xml"/><Relationship Id="rId1" Type="http://schemas.microsoft.com/office/2011/relationships/chartStyle" Target="style185.xml"/></Relationships>
</file>

<file path=xl/charts/_rels/chart188.xml.rels><?xml version="1.0" encoding="UTF-8" standalone="yes"?>
<Relationships xmlns="http://schemas.openxmlformats.org/package/2006/relationships"><Relationship Id="rId2" Type="http://schemas.microsoft.com/office/2011/relationships/chartColorStyle" Target="colors186.xml"/><Relationship Id="rId1" Type="http://schemas.microsoft.com/office/2011/relationships/chartStyle" Target="style186.xml"/></Relationships>
</file>

<file path=xl/charts/_rels/chart189.xml.rels><?xml version="1.0" encoding="UTF-8" standalone="yes"?>
<Relationships xmlns="http://schemas.openxmlformats.org/package/2006/relationships"><Relationship Id="rId2" Type="http://schemas.microsoft.com/office/2011/relationships/chartColorStyle" Target="colors187.xml"/><Relationship Id="rId1" Type="http://schemas.microsoft.com/office/2011/relationships/chartStyle" Target="style187.xml"/></Relationships>
</file>

<file path=xl/charts/_rels/chart190.xml.rels><?xml version="1.0" encoding="UTF-8" standalone="yes"?>
<Relationships xmlns="http://schemas.openxmlformats.org/package/2006/relationships"><Relationship Id="rId2" Type="http://schemas.microsoft.com/office/2011/relationships/chartColorStyle" Target="colors188.xml"/><Relationship Id="rId1" Type="http://schemas.microsoft.com/office/2011/relationships/chartStyle" Target="style188.xml"/></Relationships>
</file>

<file path=xl/charts/_rels/chart191.xml.rels><?xml version="1.0" encoding="UTF-8" standalone="yes"?>
<Relationships xmlns="http://schemas.openxmlformats.org/package/2006/relationships"><Relationship Id="rId2" Type="http://schemas.microsoft.com/office/2011/relationships/chartColorStyle" Target="colors189.xml"/><Relationship Id="rId1" Type="http://schemas.microsoft.com/office/2011/relationships/chartStyle" Target="style189.xml"/></Relationships>
</file>

<file path=xl/charts/_rels/chart192.xml.rels><?xml version="1.0" encoding="UTF-8" standalone="yes"?>
<Relationships xmlns="http://schemas.openxmlformats.org/package/2006/relationships"><Relationship Id="rId2" Type="http://schemas.microsoft.com/office/2011/relationships/chartColorStyle" Target="colors190.xml"/><Relationship Id="rId1" Type="http://schemas.microsoft.com/office/2011/relationships/chartStyle" Target="style190.xml"/></Relationships>
</file>

<file path=xl/charts/_rels/chart193.xml.rels><?xml version="1.0" encoding="UTF-8" standalone="yes"?>
<Relationships xmlns="http://schemas.openxmlformats.org/package/2006/relationships"><Relationship Id="rId2" Type="http://schemas.microsoft.com/office/2011/relationships/chartColorStyle" Target="colors191.xml"/><Relationship Id="rId1" Type="http://schemas.microsoft.com/office/2011/relationships/chartStyle" Target="style191.xml"/></Relationships>
</file>

<file path=xl/charts/_rels/chart194.xml.rels><?xml version="1.0" encoding="UTF-8" standalone="yes"?>
<Relationships xmlns="http://schemas.openxmlformats.org/package/2006/relationships"><Relationship Id="rId2" Type="http://schemas.microsoft.com/office/2011/relationships/chartColorStyle" Target="colors192.xml"/><Relationship Id="rId1" Type="http://schemas.microsoft.com/office/2011/relationships/chartStyle" Target="style192.xml"/></Relationships>
</file>

<file path=xl/charts/_rels/chart195.xml.rels><?xml version="1.0" encoding="UTF-8" standalone="yes"?>
<Relationships xmlns="http://schemas.openxmlformats.org/package/2006/relationships"><Relationship Id="rId2" Type="http://schemas.microsoft.com/office/2011/relationships/chartColorStyle" Target="colors193.xml"/><Relationship Id="rId1" Type="http://schemas.microsoft.com/office/2011/relationships/chartStyle" Target="style193.xml"/></Relationships>
</file>

<file path=xl/charts/_rels/chart196.xml.rels><?xml version="1.0" encoding="UTF-8" standalone="yes"?>
<Relationships xmlns="http://schemas.openxmlformats.org/package/2006/relationships"><Relationship Id="rId2" Type="http://schemas.microsoft.com/office/2011/relationships/chartColorStyle" Target="colors194.xml"/><Relationship Id="rId1" Type="http://schemas.microsoft.com/office/2011/relationships/chartStyle" Target="style194.xml"/></Relationships>
</file>

<file path=xl/charts/_rels/chart197.xml.rels><?xml version="1.0" encoding="UTF-8" standalone="yes"?>
<Relationships xmlns="http://schemas.openxmlformats.org/package/2006/relationships"><Relationship Id="rId2" Type="http://schemas.microsoft.com/office/2011/relationships/chartColorStyle" Target="colors195.xml"/><Relationship Id="rId1" Type="http://schemas.microsoft.com/office/2011/relationships/chartStyle" Target="style195.xml"/></Relationships>
</file>

<file path=xl/charts/_rels/chart198.xml.rels><?xml version="1.0" encoding="UTF-8" standalone="yes"?>
<Relationships xmlns="http://schemas.openxmlformats.org/package/2006/relationships"><Relationship Id="rId2" Type="http://schemas.microsoft.com/office/2011/relationships/chartColorStyle" Target="colors196.xml"/><Relationship Id="rId1" Type="http://schemas.microsoft.com/office/2011/relationships/chartStyle" Target="style196.xml"/></Relationships>
</file>

<file path=xl/charts/_rels/chart199.xml.rels><?xml version="1.0" encoding="UTF-8" standalone="yes"?>
<Relationships xmlns="http://schemas.openxmlformats.org/package/2006/relationships"><Relationship Id="rId2" Type="http://schemas.microsoft.com/office/2011/relationships/chartColorStyle" Target="colors197.xml"/><Relationship Id="rId1" Type="http://schemas.microsoft.com/office/2011/relationships/chartStyle" Target="style197.xml"/></Relationships>
</file>

<file path=xl/charts/_rels/chart200.xml.rels><?xml version="1.0" encoding="UTF-8" standalone="yes"?>
<Relationships xmlns="http://schemas.openxmlformats.org/package/2006/relationships"><Relationship Id="rId2" Type="http://schemas.microsoft.com/office/2011/relationships/chartColorStyle" Target="colors198.xml"/><Relationship Id="rId1" Type="http://schemas.microsoft.com/office/2011/relationships/chartStyle" Target="style198.xml"/></Relationships>
</file>

<file path=xl/charts/_rels/chart201.xml.rels><?xml version="1.0" encoding="UTF-8" standalone="yes"?>
<Relationships xmlns="http://schemas.openxmlformats.org/package/2006/relationships"><Relationship Id="rId2" Type="http://schemas.microsoft.com/office/2011/relationships/chartColorStyle" Target="colors199.xml"/><Relationship Id="rId1" Type="http://schemas.microsoft.com/office/2011/relationships/chartStyle" Target="style199.xml"/></Relationships>
</file>

<file path=xl/charts/_rels/chart202.xml.rels><?xml version="1.0" encoding="UTF-8" standalone="yes"?>
<Relationships xmlns="http://schemas.openxmlformats.org/package/2006/relationships"><Relationship Id="rId3" Type="http://schemas.openxmlformats.org/officeDocument/2006/relationships/chartUserShapes" Target="../drawings/drawing39.xml"/><Relationship Id="rId2" Type="http://schemas.microsoft.com/office/2011/relationships/chartColorStyle" Target="colors200.xml"/><Relationship Id="rId1" Type="http://schemas.microsoft.com/office/2011/relationships/chartStyle" Target="style200.xml"/></Relationships>
</file>

<file path=xl/charts/_rels/chart203.xml.rels><?xml version="1.0" encoding="UTF-8" standalone="yes"?>
<Relationships xmlns="http://schemas.openxmlformats.org/package/2006/relationships"><Relationship Id="rId2" Type="http://schemas.microsoft.com/office/2011/relationships/chartColorStyle" Target="colors201.xml"/><Relationship Id="rId1" Type="http://schemas.microsoft.com/office/2011/relationships/chartStyle" Target="style201.xml"/></Relationships>
</file>

<file path=xl/charts/_rels/chart204.xml.rels><?xml version="1.0" encoding="UTF-8" standalone="yes"?>
<Relationships xmlns="http://schemas.openxmlformats.org/package/2006/relationships"><Relationship Id="rId3" Type="http://schemas.openxmlformats.org/officeDocument/2006/relationships/chartUserShapes" Target="../drawings/drawing40.xml"/><Relationship Id="rId2" Type="http://schemas.microsoft.com/office/2011/relationships/chartColorStyle" Target="colors202.xml"/><Relationship Id="rId1" Type="http://schemas.microsoft.com/office/2011/relationships/chartStyle" Target="style202.xml"/></Relationships>
</file>

<file path=xl/charts/_rels/chart205.xml.rels><?xml version="1.0" encoding="UTF-8" standalone="yes"?>
<Relationships xmlns="http://schemas.openxmlformats.org/package/2006/relationships"><Relationship Id="rId3" Type="http://schemas.openxmlformats.org/officeDocument/2006/relationships/chartUserShapes" Target="../drawings/drawing41.xml"/><Relationship Id="rId2" Type="http://schemas.microsoft.com/office/2011/relationships/chartColorStyle" Target="colors203.xml"/><Relationship Id="rId1" Type="http://schemas.microsoft.com/office/2011/relationships/chartStyle" Target="style203.xml"/></Relationships>
</file>

<file path=xl/charts/_rels/chart206.xml.rels><?xml version="1.0" encoding="UTF-8" standalone="yes"?>
<Relationships xmlns="http://schemas.openxmlformats.org/package/2006/relationships"><Relationship Id="rId3" Type="http://schemas.openxmlformats.org/officeDocument/2006/relationships/chartUserShapes" Target="../drawings/drawing42.xml"/><Relationship Id="rId2" Type="http://schemas.microsoft.com/office/2011/relationships/chartColorStyle" Target="colors204.xml"/><Relationship Id="rId1" Type="http://schemas.microsoft.com/office/2011/relationships/chartStyle" Target="style204.xml"/></Relationships>
</file>

<file path=xl/charts/_rels/chart207.xml.rels><?xml version="1.0" encoding="UTF-8" standalone="yes"?>
<Relationships xmlns="http://schemas.openxmlformats.org/package/2006/relationships"><Relationship Id="rId3" Type="http://schemas.openxmlformats.org/officeDocument/2006/relationships/chartUserShapes" Target="../drawings/drawing43.xml"/><Relationship Id="rId2" Type="http://schemas.microsoft.com/office/2011/relationships/chartColorStyle" Target="colors205.xml"/><Relationship Id="rId1" Type="http://schemas.microsoft.com/office/2011/relationships/chartStyle" Target="style205.xml"/></Relationships>
</file>

<file path=xl/charts/_rels/chart208.xml.rels><?xml version="1.0" encoding="UTF-8" standalone="yes"?>
<Relationships xmlns="http://schemas.openxmlformats.org/package/2006/relationships"><Relationship Id="rId1" Type="http://schemas.openxmlformats.org/officeDocument/2006/relationships/chartUserShapes" Target="../drawings/drawing44.xml"/></Relationships>
</file>

<file path=xl/charts/_rels/chart209.xml.rels><?xml version="1.0" encoding="UTF-8" standalone="yes"?>
<Relationships xmlns="http://schemas.openxmlformats.org/package/2006/relationships"><Relationship Id="rId2" Type="http://schemas.microsoft.com/office/2011/relationships/chartColorStyle" Target="colors206.xml"/><Relationship Id="rId1" Type="http://schemas.microsoft.com/office/2011/relationships/chartStyle" Target="style206.xml"/></Relationships>
</file>

<file path=xl/charts/_rels/chart210.xml.rels><?xml version="1.0" encoding="UTF-8" standalone="yes"?>
<Relationships xmlns="http://schemas.openxmlformats.org/package/2006/relationships"><Relationship Id="rId2" Type="http://schemas.microsoft.com/office/2011/relationships/chartColorStyle" Target="colors207.xml"/><Relationship Id="rId1" Type="http://schemas.microsoft.com/office/2011/relationships/chartStyle" Target="style207.xml"/></Relationships>
</file>

<file path=xl/charts/_rels/chart211.xml.rels><?xml version="1.0" encoding="UTF-8" standalone="yes"?>
<Relationships xmlns="http://schemas.openxmlformats.org/package/2006/relationships"><Relationship Id="rId2" Type="http://schemas.microsoft.com/office/2011/relationships/chartColorStyle" Target="colors208.xml"/><Relationship Id="rId1" Type="http://schemas.microsoft.com/office/2011/relationships/chartStyle" Target="style20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'Cement Creek RK 12.5'!$A$1</c:f>
          <c:strCache>
            <c:ptCount val="1"/>
            <c:pt idx="0">
              <c:v>Cement Creek (RK 12.5-13.8)</c:v>
            </c:pt>
          </c:strCache>
        </c:strRef>
      </c:tx>
      <c:layout>
        <c:manualLayout>
          <c:xMode val="edge"/>
          <c:yMode val="edge"/>
          <c:x val="0.28550587035160852"/>
          <c:y val="3.054668421434781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1917295736263057"/>
          <c:y val="0.12340545713599368"/>
          <c:w val="0.673608807748589"/>
          <c:h val="0.66033167549072713"/>
        </c:manualLayout>
      </c:layout>
      <c:barChart>
        <c:barDir val="col"/>
        <c:grouping val="stacked"/>
        <c:varyColors val="0"/>
        <c:ser>
          <c:idx val="0"/>
          <c:order val="0"/>
          <c:tx>
            <c:strRef>
              <c:f>'Cement Creek RK 12.5'!$G$25</c:f>
              <c:strCache>
                <c:ptCount val="1"/>
                <c:pt idx="0">
                  <c:v>Aluminum</c:v>
                </c:pt>
              </c:strCache>
            </c:strRef>
          </c:tx>
          <c:spPr>
            <a:solidFill>
              <a:schemeClr val="tx2">
                <a:lumMod val="60000"/>
                <a:lumOff val="40000"/>
              </a:schemeClr>
            </a:solidFill>
            <a:ln>
              <a:noFill/>
            </a:ln>
            <a:effectLst/>
          </c:spPr>
          <c:invertIfNegative val="0"/>
          <c:cat>
            <c:numRef>
              <c:f>'Cement Creek RK 12.5'!$F$26:$F$80</c:f>
              <c:numCache>
                <c:formatCode>m/d/yy\ h:mm;@</c:formatCode>
                <c:ptCount val="55"/>
                <c:pt idx="0">
                  <c:v>42243.506944444445</c:v>
                </c:pt>
                <c:pt idx="1">
                  <c:v>42247.486111111109</c:v>
                </c:pt>
                <c:pt idx="2">
                  <c:v>42247.486111111109</c:v>
                </c:pt>
                <c:pt idx="3">
                  <c:v>42263.583333333336</c:v>
                </c:pt>
                <c:pt idx="4">
                  <c:v>42264.597222222219</c:v>
                </c:pt>
                <c:pt idx="5">
                  <c:v>42266.59375</c:v>
                </c:pt>
                <c:pt idx="6">
                  <c:v>42267.611111111109</c:v>
                </c:pt>
                <c:pt idx="7">
                  <c:v>42268.600694444445</c:v>
                </c:pt>
                <c:pt idx="8">
                  <c:v>42268.600694444445</c:v>
                </c:pt>
                <c:pt idx="9">
                  <c:v>42271.628472222219</c:v>
                </c:pt>
                <c:pt idx="10">
                  <c:v>42275.625</c:v>
                </c:pt>
                <c:pt idx="11">
                  <c:v>42278.635416666664</c:v>
                </c:pt>
                <c:pt idx="12">
                  <c:v>42303.409722222219</c:v>
                </c:pt>
                <c:pt idx="13">
                  <c:v>42493.708333333336</c:v>
                </c:pt>
                <c:pt idx="14">
                  <c:v>42501.576388888891</c:v>
                </c:pt>
                <c:pt idx="15">
                  <c:v>42509.458333333336</c:v>
                </c:pt>
                <c:pt idx="16">
                  <c:v>42516.40625</c:v>
                </c:pt>
                <c:pt idx="17">
                  <c:v>42522.409722222219</c:v>
                </c:pt>
                <c:pt idx="18">
                  <c:v>42527.423611111109</c:v>
                </c:pt>
                <c:pt idx="19">
                  <c:v>42528.5</c:v>
                </c:pt>
                <c:pt idx="20">
                  <c:v>42536.385416666664</c:v>
                </c:pt>
                <c:pt idx="21">
                  <c:v>42544.59375</c:v>
                </c:pt>
                <c:pt idx="22">
                  <c:v>42551.392361111109</c:v>
                </c:pt>
                <c:pt idx="23">
                  <c:v>42557.413194444445</c:v>
                </c:pt>
                <c:pt idx="24">
                  <c:v>42564.538194444445</c:v>
                </c:pt>
                <c:pt idx="25">
                  <c:v>42571.434027777781</c:v>
                </c:pt>
                <c:pt idx="26" formatCode="m/d/yyyy\ h:mm">
                  <c:v>42605.524305555555</c:v>
                </c:pt>
              </c:numCache>
            </c:numRef>
          </c:cat>
          <c:val>
            <c:numRef>
              <c:f>'Cement Creek RK 12.5'!$G$26:$G$53</c:f>
              <c:numCache>
                <c:formatCode>General</c:formatCode>
                <c:ptCount val="28"/>
                <c:pt idx="0">
                  <c:v>6100</c:v>
                </c:pt>
                <c:pt idx="1">
                  <c:v>7400</c:v>
                </c:pt>
                <c:pt idx="2">
                  <c:v>9200</c:v>
                </c:pt>
                <c:pt idx="3">
                  <c:v>6600</c:v>
                </c:pt>
                <c:pt idx="4">
                  <c:v>7400</c:v>
                </c:pt>
                <c:pt idx="5">
                  <c:v>7400</c:v>
                </c:pt>
                <c:pt idx="6">
                  <c:v>6400</c:v>
                </c:pt>
                <c:pt idx="7">
                  <c:v>6500</c:v>
                </c:pt>
                <c:pt idx="8">
                  <c:v>6800</c:v>
                </c:pt>
                <c:pt idx="9">
                  <c:v>6100</c:v>
                </c:pt>
                <c:pt idx="10">
                  <c:v>4400</c:v>
                </c:pt>
                <c:pt idx="11">
                  <c:v>7300</c:v>
                </c:pt>
                <c:pt idx="12">
                  <c:v>7000</c:v>
                </c:pt>
                <c:pt idx="13">
                  <c:v>8300</c:v>
                </c:pt>
                <c:pt idx="14">
                  <c:v>7000</c:v>
                </c:pt>
                <c:pt idx="15">
                  <c:v>7700</c:v>
                </c:pt>
                <c:pt idx="16">
                  <c:v>7900</c:v>
                </c:pt>
                <c:pt idx="17">
                  <c:v>6700</c:v>
                </c:pt>
                <c:pt idx="18">
                  <c:v>9000</c:v>
                </c:pt>
                <c:pt idx="19">
                  <c:v>6800</c:v>
                </c:pt>
                <c:pt idx="20">
                  <c:v>7900</c:v>
                </c:pt>
                <c:pt idx="21" formatCode="###0;###0">
                  <c:v>7800</c:v>
                </c:pt>
                <c:pt idx="22" formatCode="###0;###0">
                  <c:v>8500</c:v>
                </c:pt>
                <c:pt idx="23" formatCode="###0;###0">
                  <c:v>5400</c:v>
                </c:pt>
                <c:pt idx="24" formatCode="###0;###0">
                  <c:v>6500</c:v>
                </c:pt>
                <c:pt idx="25" formatCode="###0;###0">
                  <c:v>6000</c:v>
                </c:pt>
                <c:pt idx="26">
                  <c:v>9900</c:v>
                </c:pt>
              </c:numCache>
            </c:numRef>
          </c:val>
          <c:extLst>
            <c:ext xmlns:c16="http://schemas.microsoft.com/office/drawing/2014/chart" uri="{C3380CC4-5D6E-409C-BE32-E72D297353CC}">
              <c16:uniqueId val="{00000000-AE0C-4668-BF9C-7B765E3920EC}"/>
            </c:ext>
          </c:extLst>
        </c:ser>
        <c:dLbls>
          <c:showLegendKey val="0"/>
          <c:showVal val="0"/>
          <c:showCatName val="0"/>
          <c:showSerName val="0"/>
          <c:showPercent val="0"/>
          <c:showBubbleSize val="0"/>
        </c:dLbls>
        <c:gapWidth val="219"/>
        <c:overlap val="100"/>
        <c:axId val="540202904"/>
        <c:axId val="332802240"/>
        <c:extLst/>
      </c:barChart>
      <c:catAx>
        <c:axId val="54020290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332802240"/>
        <c:crossesAt val="1.0000000000000002E-2"/>
        <c:auto val="0"/>
        <c:lblAlgn val="ctr"/>
        <c:lblOffset val="100"/>
        <c:tickLblSkip val="2"/>
        <c:tickMarkSkip val="5"/>
        <c:noMultiLvlLbl val="0"/>
      </c:catAx>
      <c:valAx>
        <c:axId val="33280224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 Sediment Concentration (mg/kg)</a:t>
                </a:r>
              </a:p>
            </c:rich>
          </c:tx>
          <c:layout>
            <c:manualLayout>
              <c:xMode val="edge"/>
              <c:yMode val="edge"/>
              <c:x val="1.8745642760819522E-2"/>
              <c:y val="0.1297453263244771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540202904"/>
        <c:crosses val="autoZero"/>
        <c:crossBetween val="between"/>
      </c:valAx>
      <c:spPr>
        <a:noFill/>
        <a:ln>
          <a:solidFill>
            <a:schemeClr val="tx1">
              <a:lumMod val="75000"/>
              <a:lumOff val="25000"/>
            </a:schemeClr>
          </a:solidFill>
        </a:ln>
        <a:effectLst/>
      </c:spPr>
    </c:plotArea>
    <c:legend>
      <c:legendPos val="t"/>
      <c:layout>
        <c:manualLayout>
          <c:xMode val="edge"/>
          <c:yMode val="edge"/>
          <c:x val="0.31973245443392528"/>
          <c:y val="0.14863606353482611"/>
          <c:w val="0.41726302153063688"/>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'Cement Creek RK 12.5'!$A$1</c:f>
          <c:strCache>
            <c:ptCount val="1"/>
            <c:pt idx="0">
              <c:v>Cement Creek (RK 12.5-13.8)</c:v>
            </c:pt>
          </c:strCache>
        </c:strRef>
      </c:tx>
      <c:layout>
        <c:manualLayout>
          <c:xMode val="edge"/>
          <c:yMode val="edge"/>
          <c:x val="0.29991675596763429"/>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930161724991657"/>
          <c:y val="0.1234055012186244"/>
          <c:w val="0.69720759757101369"/>
          <c:h val="0.66033167549072713"/>
        </c:manualLayout>
      </c:layout>
      <c:barChart>
        <c:barDir val="col"/>
        <c:grouping val="stacked"/>
        <c:varyColors val="0"/>
        <c:ser>
          <c:idx val="0"/>
          <c:order val="0"/>
          <c:tx>
            <c:strRef>
              <c:f>'Cement Creek RK 12.5'!$I$25</c:f>
              <c:strCache>
                <c:ptCount val="1"/>
                <c:pt idx="0">
                  <c:v>Arsenic</c:v>
                </c:pt>
              </c:strCache>
            </c:strRef>
          </c:tx>
          <c:spPr>
            <a:solidFill>
              <a:srgbClr val="993D81"/>
            </a:solidFill>
            <a:ln>
              <a:noFill/>
            </a:ln>
            <a:effectLst/>
          </c:spPr>
          <c:invertIfNegative val="0"/>
          <c:cat>
            <c:numRef>
              <c:f>'Cement Creek RK 12.5'!$F$26:$F$78</c:f>
              <c:numCache>
                <c:formatCode>m/d/yy\ h:mm;@</c:formatCode>
                <c:ptCount val="53"/>
                <c:pt idx="0">
                  <c:v>42243.506944444445</c:v>
                </c:pt>
                <c:pt idx="1">
                  <c:v>42247.486111111109</c:v>
                </c:pt>
                <c:pt idx="2">
                  <c:v>42247.486111111109</c:v>
                </c:pt>
                <c:pt idx="3">
                  <c:v>42263.583333333336</c:v>
                </c:pt>
                <c:pt idx="4">
                  <c:v>42264.597222222219</c:v>
                </c:pt>
                <c:pt idx="5">
                  <c:v>42266.59375</c:v>
                </c:pt>
                <c:pt idx="6">
                  <c:v>42267.611111111109</c:v>
                </c:pt>
                <c:pt idx="7">
                  <c:v>42268.600694444445</c:v>
                </c:pt>
                <c:pt idx="8">
                  <c:v>42268.600694444445</c:v>
                </c:pt>
                <c:pt idx="9">
                  <c:v>42271.628472222219</c:v>
                </c:pt>
                <c:pt idx="10">
                  <c:v>42275.625</c:v>
                </c:pt>
                <c:pt idx="11">
                  <c:v>42278.635416666664</c:v>
                </c:pt>
                <c:pt idx="12">
                  <c:v>42303.409722222219</c:v>
                </c:pt>
                <c:pt idx="13">
                  <c:v>42493.708333333336</c:v>
                </c:pt>
                <c:pt idx="14">
                  <c:v>42501.576388888891</c:v>
                </c:pt>
                <c:pt idx="15">
                  <c:v>42509.458333333336</c:v>
                </c:pt>
                <c:pt idx="16">
                  <c:v>42516.40625</c:v>
                </c:pt>
                <c:pt idx="17">
                  <c:v>42522.409722222219</c:v>
                </c:pt>
                <c:pt idx="18">
                  <c:v>42527.423611111109</c:v>
                </c:pt>
                <c:pt idx="19">
                  <c:v>42528.5</c:v>
                </c:pt>
                <c:pt idx="20">
                  <c:v>42536.385416666664</c:v>
                </c:pt>
                <c:pt idx="21">
                  <c:v>42544.59375</c:v>
                </c:pt>
                <c:pt idx="22">
                  <c:v>42551.392361111109</c:v>
                </c:pt>
                <c:pt idx="23">
                  <c:v>42557.413194444445</c:v>
                </c:pt>
                <c:pt idx="24">
                  <c:v>42564.538194444445</c:v>
                </c:pt>
                <c:pt idx="25">
                  <c:v>42571.434027777781</c:v>
                </c:pt>
                <c:pt idx="26" formatCode="m/d/yyyy\ h:mm">
                  <c:v>42605.524305555555</c:v>
                </c:pt>
              </c:numCache>
            </c:numRef>
          </c:cat>
          <c:val>
            <c:numRef>
              <c:f>'Cement Creek RK 12.5'!$I$26:$I$53</c:f>
              <c:numCache>
                <c:formatCode>General</c:formatCode>
                <c:ptCount val="28"/>
                <c:pt idx="0">
                  <c:v>44</c:v>
                </c:pt>
                <c:pt idx="1">
                  <c:v>58</c:v>
                </c:pt>
                <c:pt idx="2">
                  <c:v>62</c:v>
                </c:pt>
                <c:pt idx="3">
                  <c:v>45</c:v>
                </c:pt>
                <c:pt idx="4">
                  <c:v>42</c:v>
                </c:pt>
                <c:pt idx="5">
                  <c:v>43</c:v>
                </c:pt>
                <c:pt idx="6">
                  <c:v>37</c:v>
                </c:pt>
                <c:pt idx="7">
                  <c:v>43</c:v>
                </c:pt>
                <c:pt idx="8">
                  <c:v>46</c:v>
                </c:pt>
                <c:pt idx="9">
                  <c:v>38</c:v>
                </c:pt>
                <c:pt idx="10">
                  <c:v>37</c:v>
                </c:pt>
                <c:pt idx="11">
                  <c:v>55</c:v>
                </c:pt>
                <c:pt idx="12">
                  <c:v>48</c:v>
                </c:pt>
                <c:pt idx="13">
                  <c:v>46</c:v>
                </c:pt>
                <c:pt idx="14">
                  <c:v>54</c:v>
                </c:pt>
                <c:pt idx="15">
                  <c:v>51</c:v>
                </c:pt>
                <c:pt idx="16">
                  <c:v>43</c:v>
                </c:pt>
                <c:pt idx="17">
                  <c:v>30</c:v>
                </c:pt>
                <c:pt idx="18">
                  <c:v>51</c:v>
                </c:pt>
                <c:pt idx="19">
                  <c:v>38</c:v>
                </c:pt>
                <c:pt idx="20">
                  <c:v>38</c:v>
                </c:pt>
                <c:pt idx="21" formatCode="###0;###0">
                  <c:v>37</c:v>
                </c:pt>
                <c:pt idx="22" formatCode="###0;###0">
                  <c:v>33</c:v>
                </c:pt>
                <c:pt idx="23" formatCode="###0;###0">
                  <c:v>23</c:v>
                </c:pt>
                <c:pt idx="24" formatCode="###0;###0">
                  <c:v>28</c:v>
                </c:pt>
                <c:pt idx="25" formatCode="###0;###0">
                  <c:v>27</c:v>
                </c:pt>
                <c:pt idx="26">
                  <c:v>89</c:v>
                </c:pt>
              </c:numCache>
            </c:numRef>
          </c:val>
          <c:extLst>
            <c:ext xmlns:c16="http://schemas.microsoft.com/office/drawing/2014/chart" uri="{C3380CC4-5D6E-409C-BE32-E72D297353CC}">
              <c16:uniqueId val="{00000000-B614-40E0-B230-9F15662B6654}"/>
            </c:ext>
          </c:extLst>
        </c:ser>
        <c:dLbls>
          <c:showLegendKey val="0"/>
          <c:showVal val="0"/>
          <c:showCatName val="0"/>
          <c:showSerName val="0"/>
          <c:showPercent val="0"/>
          <c:showBubbleSize val="0"/>
        </c:dLbls>
        <c:gapWidth val="219"/>
        <c:overlap val="100"/>
        <c:axId val="332803024"/>
        <c:axId val="332803416"/>
        <c:extLst/>
      </c:barChart>
      <c:catAx>
        <c:axId val="33280302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332803416"/>
        <c:crossesAt val="1.0000000000000003E-4"/>
        <c:auto val="0"/>
        <c:lblAlgn val="ctr"/>
        <c:lblOffset val="100"/>
        <c:tickLblSkip val="2"/>
        <c:noMultiLvlLbl val="0"/>
      </c:catAx>
      <c:valAx>
        <c:axId val="332803416"/>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 Sediment  Concentration (mg/kg)</a:t>
                </a:r>
              </a:p>
            </c:rich>
          </c:tx>
          <c:layout>
            <c:manualLayout>
              <c:xMode val="edge"/>
              <c:yMode val="edge"/>
              <c:x val="4.2419291247021526E-2"/>
              <c:y val="9.9514208240824922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332803024"/>
        <c:crosses val="autoZero"/>
        <c:crossBetween val="between"/>
      </c:valAx>
      <c:spPr>
        <a:noFill/>
        <a:ln>
          <a:solidFill>
            <a:schemeClr val="tx1">
              <a:lumMod val="75000"/>
              <a:lumOff val="25000"/>
            </a:schemeClr>
          </a:solidFill>
        </a:ln>
        <a:effectLst/>
      </c:spPr>
    </c:plotArea>
    <c:legend>
      <c:legendPos val="t"/>
      <c:layout>
        <c:manualLayout>
          <c:xMode val="edge"/>
          <c:yMode val="edge"/>
          <c:x val="0.23451204098036377"/>
          <c:y val="0.15770342824219286"/>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'Cement Creek RK 12.5'!$A$1</c:f>
          <c:strCache>
            <c:ptCount val="1"/>
            <c:pt idx="0">
              <c:v>Cement Creek (RK 12.5-13.8)</c:v>
            </c:pt>
          </c:strCache>
        </c:strRef>
      </c:tx>
      <c:layout>
        <c:manualLayout>
          <c:xMode val="edge"/>
          <c:yMode val="edge"/>
          <c:x val="0.2711042762345191"/>
          <c:y val="2.598201372448839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4682909199539"/>
          <c:y val="0.12340551181102362"/>
          <c:w val="0.75265062183318476"/>
          <c:h val="0.66033167549072713"/>
        </c:manualLayout>
      </c:layout>
      <c:barChart>
        <c:barDir val="col"/>
        <c:grouping val="stacked"/>
        <c:varyColors val="0"/>
        <c:ser>
          <c:idx val="0"/>
          <c:order val="0"/>
          <c:tx>
            <c:strRef>
              <c:f>'Cement Creek RK 12.5'!$L$25</c:f>
              <c:strCache>
                <c:ptCount val="1"/>
                <c:pt idx="0">
                  <c:v>Cadmium</c:v>
                </c:pt>
              </c:strCache>
            </c:strRef>
          </c:tx>
          <c:spPr>
            <a:solidFill>
              <a:schemeClr val="tx2">
                <a:lumMod val="60000"/>
                <a:lumOff val="40000"/>
              </a:schemeClr>
            </a:solidFill>
            <a:ln>
              <a:noFill/>
            </a:ln>
            <a:effectLst/>
          </c:spPr>
          <c:invertIfNegative val="0"/>
          <c:cat>
            <c:numRef>
              <c:f>'Cement Creek RK 12.5'!$F$26:$F$78</c:f>
              <c:numCache>
                <c:formatCode>m/d/yy\ h:mm;@</c:formatCode>
                <c:ptCount val="53"/>
                <c:pt idx="0">
                  <c:v>42243.506944444445</c:v>
                </c:pt>
                <c:pt idx="1">
                  <c:v>42247.486111111109</c:v>
                </c:pt>
                <c:pt idx="2">
                  <c:v>42247.486111111109</c:v>
                </c:pt>
                <c:pt idx="3">
                  <c:v>42263.583333333336</c:v>
                </c:pt>
                <c:pt idx="4">
                  <c:v>42264.597222222219</c:v>
                </c:pt>
                <c:pt idx="5">
                  <c:v>42266.59375</c:v>
                </c:pt>
                <c:pt idx="6">
                  <c:v>42267.611111111109</c:v>
                </c:pt>
                <c:pt idx="7">
                  <c:v>42268.600694444445</c:v>
                </c:pt>
                <c:pt idx="8">
                  <c:v>42268.600694444445</c:v>
                </c:pt>
                <c:pt idx="9">
                  <c:v>42271.628472222219</c:v>
                </c:pt>
                <c:pt idx="10">
                  <c:v>42275.625</c:v>
                </c:pt>
                <c:pt idx="11">
                  <c:v>42278.635416666664</c:v>
                </c:pt>
                <c:pt idx="12">
                  <c:v>42303.409722222219</c:v>
                </c:pt>
                <c:pt idx="13">
                  <c:v>42493.708333333336</c:v>
                </c:pt>
                <c:pt idx="14">
                  <c:v>42501.576388888891</c:v>
                </c:pt>
                <c:pt idx="15">
                  <c:v>42509.458333333336</c:v>
                </c:pt>
                <c:pt idx="16">
                  <c:v>42516.40625</c:v>
                </c:pt>
                <c:pt idx="17">
                  <c:v>42522.409722222219</c:v>
                </c:pt>
                <c:pt idx="18">
                  <c:v>42527.423611111109</c:v>
                </c:pt>
                <c:pt idx="19">
                  <c:v>42528.5</c:v>
                </c:pt>
                <c:pt idx="20">
                  <c:v>42536.385416666664</c:v>
                </c:pt>
                <c:pt idx="21">
                  <c:v>42544.59375</c:v>
                </c:pt>
                <c:pt idx="22">
                  <c:v>42551.392361111109</c:v>
                </c:pt>
                <c:pt idx="23">
                  <c:v>42557.413194444445</c:v>
                </c:pt>
                <c:pt idx="24">
                  <c:v>42564.538194444445</c:v>
                </c:pt>
                <c:pt idx="25">
                  <c:v>42571.434027777781</c:v>
                </c:pt>
                <c:pt idx="26" formatCode="m/d/yyyy\ h:mm">
                  <c:v>42605.524305555555</c:v>
                </c:pt>
              </c:numCache>
            </c:numRef>
          </c:cat>
          <c:val>
            <c:numRef>
              <c:f>'Cement Creek RK 12.5'!$L$26:$L$53</c:f>
              <c:numCache>
                <c:formatCode>General</c:formatCode>
                <c:ptCount val="28"/>
                <c:pt idx="0">
                  <c:v>3.1</c:v>
                </c:pt>
                <c:pt idx="1">
                  <c:v>2.2000000000000002</c:v>
                </c:pt>
                <c:pt idx="2">
                  <c:v>2.4</c:v>
                </c:pt>
                <c:pt idx="3">
                  <c:v>1.9</c:v>
                </c:pt>
                <c:pt idx="4">
                  <c:v>1.7</c:v>
                </c:pt>
                <c:pt idx="5">
                  <c:v>2.1</c:v>
                </c:pt>
                <c:pt idx="6">
                  <c:v>1.6</c:v>
                </c:pt>
                <c:pt idx="7">
                  <c:v>1.9</c:v>
                </c:pt>
                <c:pt idx="8">
                  <c:v>2.4</c:v>
                </c:pt>
                <c:pt idx="9">
                  <c:v>2.2999999999999998</c:v>
                </c:pt>
                <c:pt idx="10">
                  <c:v>2.4</c:v>
                </c:pt>
                <c:pt idx="11">
                  <c:v>2</c:v>
                </c:pt>
                <c:pt idx="12">
                  <c:v>2.2000000000000002</c:v>
                </c:pt>
                <c:pt idx="13">
                  <c:v>0.87</c:v>
                </c:pt>
                <c:pt idx="14">
                  <c:v>0.77</c:v>
                </c:pt>
                <c:pt idx="15">
                  <c:v>1.6</c:v>
                </c:pt>
                <c:pt idx="16">
                  <c:v>2.1</c:v>
                </c:pt>
                <c:pt idx="17">
                  <c:v>2.9</c:v>
                </c:pt>
                <c:pt idx="18">
                  <c:v>1.4</c:v>
                </c:pt>
                <c:pt idx="19">
                  <c:v>1.8</c:v>
                </c:pt>
                <c:pt idx="20">
                  <c:v>3.3</c:v>
                </c:pt>
                <c:pt idx="21" formatCode="###0.0;###0.0">
                  <c:v>2.4</c:v>
                </c:pt>
                <c:pt idx="22" formatCode="###0.0;###0.0">
                  <c:v>3.1</c:v>
                </c:pt>
                <c:pt idx="23" formatCode="###0.00;###0.00">
                  <c:v>0.55000000000000004</c:v>
                </c:pt>
                <c:pt idx="24" formatCode="###0.0;###0.0">
                  <c:v>1.1000000000000001</c:v>
                </c:pt>
                <c:pt idx="25" formatCode="###0.0;###0.0">
                  <c:v>1.6</c:v>
                </c:pt>
                <c:pt idx="26">
                  <c:v>1.1000000000000001</c:v>
                </c:pt>
              </c:numCache>
            </c:numRef>
          </c:val>
          <c:extLst>
            <c:ext xmlns:c16="http://schemas.microsoft.com/office/drawing/2014/chart" uri="{C3380CC4-5D6E-409C-BE32-E72D297353CC}">
              <c16:uniqueId val="{00000000-9C68-41D5-84B1-9D7C7F275EC6}"/>
            </c:ext>
          </c:extLst>
        </c:ser>
        <c:dLbls>
          <c:showLegendKey val="0"/>
          <c:showVal val="0"/>
          <c:showCatName val="0"/>
          <c:showSerName val="0"/>
          <c:showPercent val="0"/>
          <c:showBubbleSize val="0"/>
        </c:dLbls>
        <c:gapWidth val="219"/>
        <c:overlap val="100"/>
        <c:axId val="673361952"/>
        <c:axId val="673362344"/>
        <c:extLst/>
      </c:barChart>
      <c:catAx>
        <c:axId val="67336195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673362344"/>
        <c:crossesAt val="1.0000000000000004E-5"/>
        <c:auto val="0"/>
        <c:lblAlgn val="ctr"/>
        <c:lblOffset val="100"/>
        <c:tickMarkSkip val="5"/>
        <c:noMultiLvlLbl val="0"/>
      </c:catAx>
      <c:valAx>
        <c:axId val="67336234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3.4477339253089212E-2"/>
              <c:y val="0.1293662897673641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673361952"/>
        <c:crosses val="autoZero"/>
        <c:crossBetween val="between"/>
      </c:valAx>
      <c:spPr>
        <a:noFill/>
        <a:ln>
          <a:solidFill>
            <a:schemeClr val="tx1">
              <a:lumMod val="75000"/>
              <a:lumOff val="25000"/>
            </a:schemeClr>
          </a:solidFill>
        </a:ln>
        <a:effectLst/>
      </c:spPr>
    </c:plotArea>
    <c:legend>
      <c:legendPos val="t"/>
      <c:layout>
        <c:manualLayout>
          <c:xMode val="edge"/>
          <c:yMode val="edge"/>
          <c:x val="0.30999458786145706"/>
          <c:y val="0.15770341706150978"/>
          <c:w val="0.38550757447482586"/>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'Cement Creek RK 12.5'!$A$1</c:f>
          <c:strCache>
            <c:ptCount val="1"/>
            <c:pt idx="0">
              <c:v>Cement Creek (RK 12.5-13.8)</c:v>
            </c:pt>
          </c:strCache>
        </c:strRef>
      </c:tx>
      <c:layout>
        <c:manualLayout>
          <c:xMode val="edge"/>
          <c:yMode val="edge"/>
          <c:x val="0.27211820190799679"/>
          <c:y val="3.055095033503810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52772480903979"/>
          <c:y val="0.12340551181102362"/>
          <c:w val="0.75259105193575671"/>
          <c:h val="0.66033167549072713"/>
        </c:manualLayout>
      </c:layout>
      <c:barChart>
        <c:barDir val="col"/>
        <c:grouping val="stacked"/>
        <c:varyColors val="0"/>
        <c:ser>
          <c:idx val="0"/>
          <c:order val="0"/>
          <c:tx>
            <c:strRef>
              <c:f>'Cement Creek RK 12.5'!$P$25</c:f>
              <c:strCache>
                <c:ptCount val="1"/>
                <c:pt idx="0">
                  <c:v>Copper</c:v>
                </c:pt>
              </c:strCache>
            </c:strRef>
          </c:tx>
          <c:spPr>
            <a:solidFill>
              <a:srgbClr val="D05F12"/>
            </a:solidFill>
            <a:ln>
              <a:noFill/>
            </a:ln>
            <a:effectLst/>
          </c:spPr>
          <c:invertIfNegative val="0"/>
          <c:cat>
            <c:numRef>
              <c:f>'Cement Creek RK 12.5'!$F$26:$F$78</c:f>
              <c:numCache>
                <c:formatCode>m/d/yy\ h:mm;@</c:formatCode>
                <c:ptCount val="53"/>
                <c:pt idx="0">
                  <c:v>42243.506944444445</c:v>
                </c:pt>
                <c:pt idx="1">
                  <c:v>42247.486111111109</c:v>
                </c:pt>
                <c:pt idx="2">
                  <c:v>42247.486111111109</c:v>
                </c:pt>
                <c:pt idx="3">
                  <c:v>42263.583333333336</c:v>
                </c:pt>
                <c:pt idx="4">
                  <c:v>42264.597222222219</c:v>
                </c:pt>
                <c:pt idx="5">
                  <c:v>42266.59375</c:v>
                </c:pt>
                <c:pt idx="6">
                  <c:v>42267.611111111109</c:v>
                </c:pt>
                <c:pt idx="7">
                  <c:v>42268.600694444445</c:v>
                </c:pt>
                <c:pt idx="8">
                  <c:v>42268.600694444445</c:v>
                </c:pt>
                <c:pt idx="9">
                  <c:v>42271.628472222219</c:v>
                </c:pt>
                <c:pt idx="10">
                  <c:v>42275.625</c:v>
                </c:pt>
                <c:pt idx="11">
                  <c:v>42278.635416666664</c:v>
                </c:pt>
                <c:pt idx="12">
                  <c:v>42303.409722222219</c:v>
                </c:pt>
                <c:pt idx="13">
                  <c:v>42493.708333333336</c:v>
                </c:pt>
                <c:pt idx="14">
                  <c:v>42501.576388888891</c:v>
                </c:pt>
                <c:pt idx="15">
                  <c:v>42509.458333333336</c:v>
                </c:pt>
                <c:pt idx="16">
                  <c:v>42516.40625</c:v>
                </c:pt>
                <c:pt idx="17">
                  <c:v>42522.409722222219</c:v>
                </c:pt>
                <c:pt idx="18">
                  <c:v>42527.423611111109</c:v>
                </c:pt>
                <c:pt idx="19">
                  <c:v>42528.5</c:v>
                </c:pt>
                <c:pt idx="20">
                  <c:v>42536.385416666664</c:v>
                </c:pt>
                <c:pt idx="21">
                  <c:v>42544.59375</c:v>
                </c:pt>
                <c:pt idx="22">
                  <c:v>42551.392361111109</c:v>
                </c:pt>
                <c:pt idx="23">
                  <c:v>42557.413194444445</c:v>
                </c:pt>
                <c:pt idx="24">
                  <c:v>42564.538194444445</c:v>
                </c:pt>
                <c:pt idx="25">
                  <c:v>42571.434027777781</c:v>
                </c:pt>
                <c:pt idx="26" formatCode="m/d/yyyy\ h:mm">
                  <c:v>42605.524305555555</c:v>
                </c:pt>
              </c:numCache>
            </c:numRef>
          </c:cat>
          <c:val>
            <c:numRef>
              <c:f>'Cement Creek RK 12.5'!$P$26:$P$53</c:f>
              <c:numCache>
                <c:formatCode>General</c:formatCode>
                <c:ptCount val="28"/>
                <c:pt idx="0">
                  <c:v>250</c:v>
                </c:pt>
                <c:pt idx="1">
                  <c:v>220</c:v>
                </c:pt>
                <c:pt idx="2">
                  <c:v>240</c:v>
                </c:pt>
                <c:pt idx="3">
                  <c:v>180</c:v>
                </c:pt>
                <c:pt idx="4">
                  <c:v>180</c:v>
                </c:pt>
                <c:pt idx="5">
                  <c:v>200</c:v>
                </c:pt>
                <c:pt idx="6">
                  <c:v>160</c:v>
                </c:pt>
                <c:pt idx="7">
                  <c:v>180</c:v>
                </c:pt>
                <c:pt idx="8">
                  <c:v>200</c:v>
                </c:pt>
                <c:pt idx="9">
                  <c:v>190</c:v>
                </c:pt>
                <c:pt idx="10">
                  <c:v>200</c:v>
                </c:pt>
                <c:pt idx="11">
                  <c:v>200</c:v>
                </c:pt>
                <c:pt idx="12">
                  <c:v>180</c:v>
                </c:pt>
                <c:pt idx="13">
                  <c:v>86</c:v>
                </c:pt>
                <c:pt idx="14">
                  <c:v>120</c:v>
                </c:pt>
                <c:pt idx="15">
                  <c:v>120</c:v>
                </c:pt>
                <c:pt idx="16">
                  <c:v>130</c:v>
                </c:pt>
                <c:pt idx="17">
                  <c:v>110</c:v>
                </c:pt>
                <c:pt idx="18">
                  <c:v>89</c:v>
                </c:pt>
                <c:pt idx="19">
                  <c:v>93</c:v>
                </c:pt>
                <c:pt idx="20">
                  <c:v>72</c:v>
                </c:pt>
                <c:pt idx="21" formatCode="###0;###0">
                  <c:v>79</c:v>
                </c:pt>
                <c:pt idx="22" formatCode="###0;###0">
                  <c:v>92</c:v>
                </c:pt>
                <c:pt idx="23" formatCode="###0;###0">
                  <c:v>50</c:v>
                </c:pt>
                <c:pt idx="24" formatCode="###0;###0">
                  <c:v>75</c:v>
                </c:pt>
                <c:pt idx="25" formatCode="###0;###0">
                  <c:v>52</c:v>
                </c:pt>
                <c:pt idx="26">
                  <c:v>69</c:v>
                </c:pt>
              </c:numCache>
            </c:numRef>
          </c:val>
          <c:extLst>
            <c:ext xmlns:c16="http://schemas.microsoft.com/office/drawing/2014/chart" uri="{C3380CC4-5D6E-409C-BE32-E72D297353CC}">
              <c16:uniqueId val="{00000000-EF5C-4B5E-B06C-955F610649B0}"/>
            </c:ext>
          </c:extLst>
        </c:ser>
        <c:dLbls>
          <c:showLegendKey val="0"/>
          <c:showVal val="0"/>
          <c:showCatName val="0"/>
          <c:showSerName val="0"/>
          <c:showPercent val="0"/>
          <c:showBubbleSize val="0"/>
        </c:dLbls>
        <c:gapWidth val="219"/>
        <c:overlap val="100"/>
        <c:axId val="673363128"/>
        <c:axId val="673363520"/>
        <c:extLst/>
      </c:barChart>
      <c:catAx>
        <c:axId val="67336312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673363520"/>
        <c:crossesAt val="1.0000000000000003E-4"/>
        <c:auto val="0"/>
        <c:lblAlgn val="ctr"/>
        <c:lblOffset val="100"/>
        <c:tickLblSkip val="2"/>
        <c:tickMarkSkip val="5"/>
        <c:noMultiLvlLbl val="0"/>
      </c:catAx>
      <c:valAx>
        <c:axId val="6733635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1.8637618080799483E-2"/>
              <c:y val="0.13924954220704241"/>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673363128"/>
        <c:crosses val="autoZero"/>
        <c:crossBetween val="between"/>
      </c:valAx>
      <c:spPr>
        <a:noFill/>
        <a:ln>
          <a:solidFill>
            <a:schemeClr val="tx1">
              <a:lumMod val="75000"/>
              <a:lumOff val="25000"/>
            </a:schemeClr>
          </a:solidFill>
        </a:ln>
        <a:effectLst/>
      </c:spPr>
    </c:plotArea>
    <c:legend>
      <c:legendPos val="t"/>
      <c:layout>
        <c:manualLayout>
          <c:xMode val="edge"/>
          <c:yMode val="edge"/>
          <c:x val="0.23988284970642368"/>
          <c:y val="0.15291390745959857"/>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'Cement Creek RK 12.5'!$A$1</c:f>
          <c:strCache>
            <c:ptCount val="1"/>
            <c:pt idx="0">
              <c:v>Cement Creek (RK 12.5-13.8)</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'Cement Creek RK 12.5'!$Q$25</c:f>
              <c:strCache>
                <c:ptCount val="1"/>
                <c:pt idx="0">
                  <c:v>Iron</c:v>
                </c:pt>
              </c:strCache>
            </c:strRef>
          </c:tx>
          <c:spPr>
            <a:solidFill>
              <a:schemeClr val="tx1">
                <a:lumMod val="65000"/>
                <a:lumOff val="35000"/>
              </a:schemeClr>
            </a:solidFill>
            <a:ln>
              <a:noFill/>
            </a:ln>
            <a:effectLst/>
          </c:spPr>
          <c:invertIfNegative val="0"/>
          <c:cat>
            <c:numRef>
              <c:f>'Cement Creek RK 12.5'!$F$26:$F$76</c:f>
              <c:numCache>
                <c:formatCode>m/d/yy\ h:mm;@</c:formatCode>
                <c:ptCount val="51"/>
                <c:pt idx="0">
                  <c:v>42243.506944444445</c:v>
                </c:pt>
                <c:pt idx="1">
                  <c:v>42247.486111111109</c:v>
                </c:pt>
                <c:pt idx="2">
                  <c:v>42247.486111111109</c:v>
                </c:pt>
                <c:pt idx="3">
                  <c:v>42263.583333333336</c:v>
                </c:pt>
                <c:pt idx="4">
                  <c:v>42264.597222222219</c:v>
                </c:pt>
                <c:pt idx="5">
                  <c:v>42266.59375</c:v>
                </c:pt>
                <c:pt idx="6">
                  <c:v>42267.611111111109</c:v>
                </c:pt>
                <c:pt idx="7">
                  <c:v>42268.600694444445</c:v>
                </c:pt>
                <c:pt idx="8">
                  <c:v>42268.600694444445</c:v>
                </c:pt>
                <c:pt idx="9">
                  <c:v>42271.628472222219</c:v>
                </c:pt>
                <c:pt idx="10">
                  <c:v>42275.625</c:v>
                </c:pt>
                <c:pt idx="11">
                  <c:v>42278.635416666664</c:v>
                </c:pt>
                <c:pt idx="12">
                  <c:v>42303.409722222219</c:v>
                </c:pt>
                <c:pt idx="13">
                  <c:v>42493.708333333336</c:v>
                </c:pt>
                <c:pt idx="14">
                  <c:v>42501.576388888891</c:v>
                </c:pt>
                <c:pt idx="15">
                  <c:v>42509.458333333336</c:v>
                </c:pt>
                <c:pt idx="16">
                  <c:v>42516.40625</c:v>
                </c:pt>
                <c:pt idx="17">
                  <c:v>42522.409722222219</c:v>
                </c:pt>
                <c:pt idx="18">
                  <c:v>42527.423611111109</c:v>
                </c:pt>
                <c:pt idx="19">
                  <c:v>42528.5</c:v>
                </c:pt>
                <c:pt idx="20">
                  <c:v>42536.385416666664</c:v>
                </c:pt>
                <c:pt idx="21">
                  <c:v>42544.59375</c:v>
                </c:pt>
                <c:pt idx="22">
                  <c:v>42551.392361111109</c:v>
                </c:pt>
                <c:pt idx="23">
                  <c:v>42557.413194444445</c:v>
                </c:pt>
                <c:pt idx="24">
                  <c:v>42564.538194444445</c:v>
                </c:pt>
                <c:pt idx="25">
                  <c:v>42571.434027777781</c:v>
                </c:pt>
                <c:pt idx="26" formatCode="m/d/yyyy\ h:mm">
                  <c:v>42605.524305555555</c:v>
                </c:pt>
              </c:numCache>
            </c:numRef>
          </c:cat>
          <c:val>
            <c:numRef>
              <c:f>'Cement Creek RK 12.5'!$Q$26:$Q$53</c:f>
              <c:numCache>
                <c:formatCode>General</c:formatCode>
                <c:ptCount val="28"/>
                <c:pt idx="0">
                  <c:v>46000</c:v>
                </c:pt>
                <c:pt idx="1">
                  <c:v>58000</c:v>
                </c:pt>
                <c:pt idx="2">
                  <c:v>70000</c:v>
                </c:pt>
                <c:pt idx="3">
                  <c:v>51000</c:v>
                </c:pt>
                <c:pt idx="4">
                  <c:v>52000</c:v>
                </c:pt>
                <c:pt idx="5">
                  <c:v>57000</c:v>
                </c:pt>
                <c:pt idx="6">
                  <c:v>48000</c:v>
                </c:pt>
                <c:pt idx="7">
                  <c:v>50000</c:v>
                </c:pt>
                <c:pt idx="8">
                  <c:v>54000</c:v>
                </c:pt>
                <c:pt idx="9">
                  <c:v>47000</c:v>
                </c:pt>
                <c:pt idx="10">
                  <c:v>35000</c:v>
                </c:pt>
                <c:pt idx="11">
                  <c:v>55000</c:v>
                </c:pt>
                <c:pt idx="12">
                  <c:v>62000</c:v>
                </c:pt>
                <c:pt idx="13">
                  <c:v>87100</c:v>
                </c:pt>
                <c:pt idx="14">
                  <c:v>100000</c:v>
                </c:pt>
                <c:pt idx="15">
                  <c:v>95000</c:v>
                </c:pt>
                <c:pt idx="16">
                  <c:v>79000</c:v>
                </c:pt>
                <c:pt idx="17">
                  <c:v>63000</c:v>
                </c:pt>
                <c:pt idx="18">
                  <c:v>71000</c:v>
                </c:pt>
                <c:pt idx="19">
                  <c:v>63000</c:v>
                </c:pt>
                <c:pt idx="20">
                  <c:v>54000</c:v>
                </c:pt>
                <c:pt idx="21" formatCode="###0;###0">
                  <c:v>53000</c:v>
                </c:pt>
                <c:pt idx="22" formatCode="###0;###0">
                  <c:v>59000</c:v>
                </c:pt>
                <c:pt idx="23" formatCode="###0;###0">
                  <c:v>56000</c:v>
                </c:pt>
                <c:pt idx="24" formatCode="###0;###0">
                  <c:v>56000</c:v>
                </c:pt>
                <c:pt idx="25" formatCode="###0;###0">
                  <c:v>52000</c:v>
                </c:pt>
                <c:pt idx="26">
                  <c:v>94000</c:v>
                </c:pt>
              </c:numCache>
            </c:numRef>
          </c:val>
          <c:extLst>
            <c:ext xmlns:c16="http://schemas.microsoft.com/office/drawing/2014/chart" uri="{C3380CC4-5D6E-409C-BE32-E72D297353CC}">
              <c16:uniqueId val="{00000000-E809-4447-9760-9AC0119F1084}"/>
            </c:ext>
          </c:extLst>
        </c:ser>
        <c:dLbls>
          <c:showLegendKey val="0"/>
          <c:showVal val="0"/>
          <c:showCatName val="0"/>
          <c:showSerName val="0"/>
          <c:showPercent val="0"/>
          <c:showBubbleSize val="0"/>
        </c:dLbls>
        <c:gapWidth val="219"/>
        <c:overlap val="100"/>
        <c:axId val="332173984"/>
        <c:axId val="332174376"/>
        <c:extLst/>
      </c:barChart>
      <c:catAx>
        <c:axId val="3321739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332174376"/>
        <c:crossesAt val="1.0000000000000003E-4"/>
        <c:auto val="0"/>
        <c:lblAlgn val="ctr"/>
        <c:lblOffset val="100"/>
        <c:tickLblSkip val="2"/>
        <c:tickMarkSkip val="5"/>
        <c:noMultiLvlLbl val="0"/>
      </c:catAx>
      <c:valAx>
        <c:axId val="332174376"/>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1.4645337181712754E-2"/>
              <c:y val="0.1116510278248768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332173984"/>
        <c:crosses val="autoZero"/>
        <c:crossBetween val="between"/>
      </c:valAx>
      <c:spPr>
        <a:noFill/>
        <a:ln>
          <a:solidFill>
            <a:schemeClr val="tx1">
              <a:lumMod val="75000"/>
              <a:lumOff val="25000"/>
            </a:schemeClr>
          </a:solidFill>
        </a:ln>
        <a:effectLst/>
      </c:spPr>
    </c:plotArea>
    <c:legend>
      <c:legendPos val="t"/>
      <c:layout>
        <c:manualLayout>
          <c:xMode val="edge"/>
          <c:yMode val="edge"/>
          <c:x val="0.27928170929414192"/>
          <c:y val="0.1438820604237541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'Cement Creek RK 12.5'!$A$1</c:f>
          <c:strCache>
            <c:ptCount val="1"/>
            <c:pt idx="0">
              <c:v>Cement Creek (RK 12.5-13.8)</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'Cement Creek RK 12.5'!$R$25</c:f>
              <c:strCache>
                <c:ptCount val="1"/>
                <c:pt idx="0">
                  <c:v>Lead</c:v>
                </c:pt>
              </c:strCache>
            </c:strRef>
          </c:tx>
          <c:spPr>
            <a:solidFill>
              <a:schemeClr val="accent5">
                <a:lumMod val="75000"/>
              </a:schemeClr>
            </a:solidFill>
            <a:ln>
              <a:noFill/>
            </a:ln>
            <a:effectLst/>
          </c:spPr>
          <c:invertIfNegative val="0"/>
          <c:cat>
            <c:numRef>
              <c:f>'Cement Creek RK 12.5'!$F$26:$F$69</c:f>
              <c:numCache>
                <c:formatCode>m/d/yy\ h:mm;@</c:formatCode>
                <c:ptCount val="44"/>
                <c:pt idx="0">
                  <c:v>42243.506944444445</c:v>
                </c:pt>
                <c:pt idx="1">
                  <c:v>42247.486111111109</c:v>
                </c:pt>
                <c:pt idx="2">
                  <c:v>42247.486111111109</c:v>
                </c:pt>
                <c:pt idx="3">
                  <c:v>42263.583333333336</c:v>
                </c:pt>
                <c:pt idx="4">
                  <c:v>42264.597222222219</c:v>
                </c:pt>
                <c:pt idx="5">
                  <c:v>42266.59375</c:v>
                </c:pt>
                <c:pt idx="6">
                  <c:v>42267.611111111109</c:v>
                </c:pt>
                <c:pt idx="7">
                  <c:v>42268.600694444445</c:v>
                </c:pt>
                <c:pt idx="8">
                  <c:v>42268.600694444445</c:v>
                </c:pt>
                <c:pt idx="9">
                  <c:v>42271.628472222219</c:v>
                </c:pt>
                <c:pt idx="10">
                  <c:v>42275.625</c:v>
                </c:pt>
                <c:pt idx="11">
                  <c:v>42278.635416666664</c:v>
                </c:pt>
                <c:pt idx="12">
                  <c:v>42303.409722222219</c:v>
                </c:pt>
                <c:pt idx="13">
                  <c:v>42493.708333333336</c:v>
                </c:pt>
                <c:pt idx="14">
                  <c:v>42501.576388888891</c:v>
                </c:pt>
                <c:pt idx="15">
                  <c:v>42509.458333333336</c:v>
                </c:pt>
                <c:pt idx="16">
                  <c:v>42516.40625</c:v>
                </c:pt>
                <c:pt idx="17">
                  <c:v>42522.409722222219</c:v>
                </c:pt>
                <c:pt idx="18">
                  <c:v>42527.423611111109</c:v>
                </c:pt>
                <c:pt idx="19">
                  <c:v>42528.5</c:v>
                </c:pt>
                <c:pt idx="20">
                  <c:v>42536.385416666664</c:v>
                </c:pt>
                <c:pt idx="21">
                  <c:v>42544.59375</c:v>
                </c:pt>
                <c:pt idx="22">
                  <c:v>42551.392361111109</c:v>
                </c:pt>
                <c:pt idx="23">
                  <c:v>42557.413194444445</c:v>
                </c:pt>
                <c:pt idx="24">
                  <c:v>42564.538194444445</c:v>
                </c:pt>
                <c:pt idx="25">
                  <c:v>42571.434027777781</c:v>
                </c:pt>
                <c:pt idx="26" formatCode="m/d/yyyy\ h:mm">
                  <c:v>42605.524305555555</c:v>
                </c:pt>
              </c:numCache>
            </c:numRef>
          </c:cat>
          <c:val>
            <c:numRef>
              <c:f>'Cement Creek RK 12.5'!$R$26:$R$53</c:f>
              <c:numCache>
                <c:formatCode>General</c:formatCode>
                <c:ptCount val="28"/>
                <c:pt idx="0">
                  <c:v>720</c:v>
                </c:pt>
                <c:pt idx="1">
                  <c:v>990</c:v>
                </c:pt>
                <c:pt idx="2">
                  <c:v>1000</c:v>
                </c:pt>
                <c:pt idx="3">
                  <c:v>790</c:v>
                </c:pt>
                <c:pt idx="4">
                  <c:v>740</c:v>
                </c:pt>
                <c:pt idx="5">
                  <c:v>820</c:v>
                </c:pt>
                <c:pt idx="6">
                  <c:v>800</c:v>
                </c:pt>
                <c:pt idx="7">
                  <c:v>780</c:v>
                </c:pt>
                <c:pt idx="8">
                  <c:v>860</c:v>
                </c:pt>
                <c:pt idx="9">
                  <c:v>750</c:v>
                </c:pt>
                <c:pt idx="10">
                  <c:v>710</c:v>
                </c:pt>
                <c:pt idx="11">
                  <c:v>970</c:v>
                </c:pt>
                <c:pt idx="12">
                  <c:v>630</c:v>
                </c:pt>
                <c:pt idx="13">
                  <c:v>410</c:v>
                </c:pt>
                <c:pt idx="14">
                  <c:v>470</c:v>
                </c:pt>
                <c:pt idx="15">
                  <c:v>450</c:v>
                </c:pt>
                <c:pt idx="16">
                  <c:v>460</c:v>
                </c:pt>
                <c:pt idx="17">
                  <c:v>290</c:v>
                </c:pt>
                <c:pt idx="18">
                  <c:v>360</c:v>
                </c:pt>
                <c:pt idx="19">
                  <c:v>340</c:v>
                </c:pt>
                <c:pt idx="20">
                  <c:v>310</c:v>
                </c:pt>
                <c:pt idx="21" formatCode="###0;###0">
                  <c:v>350</c:v>
                </c:pt>
                <c:pt idx="22" formatCode="###0;###0">
                  <c:v>390</c:v>
                </c:pt>
                <c:pt idx="23" formatCode="###0;###0">
                  <c:v>190</c:v>
                </c:pt>
                <c:pt idx="24" formatCode="###0;###0">
                  <c:v>260</c:v>
                </c:pt>
                <c:pt idx="25" formatCode="###0;###0">
                  <c:v>200</c:v>
                </c:pt>
                <c:pt idx="26">
                  <c:v>460</c:v>
                </c:pt>
              </c:numCache>
            </c:numRef>
          </c:val>
          <c:extLst>
            <c:ext xmlns:c16="http://schemas.microsoft.com/office/drawing/2014/chart" uri="{C3380CC4-5D6E-409C-BE32-E72D297353CC}">
              <c16:uniqueId val="{00000000-0B53-449D-9F55-2274644AB107}"/>
            </c:ext>
          </c:extLst>
        </c:ser>
        <c:dLbls>
          <c:showLegendKey val="0"/>
          <c:showVal val="0"/>
          <c:showCatName val="0"/>
          <c:showSerName val="0"/>
          <c:showPercent val="0"/>
          <c:showBubbleSize val="0"/>
        </c:dLbls>
        <c:gapWidth val="219"/>
        <c:overlap val="100"/>
        <c:axId val="332175160"/>
        <c:axId val="544647320"/>
        <c:extLst/>
      </c:barChart>
      <c:catAx>
        <c:axId val="33217516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544647320"/>
        <c:crossesAt val="1.0000000000000004E-5"/>
        <c:auto val="0"/>
        <c:lblAlgn val="ctr"/>
        <c:lblOffset val="100"/>
        <c:tickLblSkip val="2"/>
        <c:tickMarkSkip val="5"/>
        <c:noMultiLvlLbl val="0"/>
      </c:catAx>
      <c:valAx>
        <c:axId val="544647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a:t>
                </a:r>
                <a:r>
                  <a:rPr lang="en-US" baseline="0">
                    <a:solidFill>
                      <a:sysClr val="windowText" lastClr="000000"/>
                    </a:solidFill>
                  </a:rPr>
                  <a:t> </a:t>
                </a:r>
                <a:r>
                  <a:rPr lang="en-US">
                    <a:solidFill>
                      <a:sysClr val="windowText" lastClr="000000"/>
                    </a:solidFill>
                  </a:rPr>
                  <a:t> Concentration (mg/kg)</a:t>
                </a:r>
              </a:p>
            </c:rich>
          </c:tx>
          <c:layout>
            <c:manualLayout>
              <c:xMode val="edge"/>
              <c:yMode val="edge"/>
              <c:x val="5.4273567374175137E-2"/>
              <c:y val="0.10576072261372804"/>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332175160"/>
        <c:crosses val="autoZero"/>
        <c:crossBetween val="between"/>
      </c:valAx>
      <c:spPr>
        <a:noFill/>
        <a:ln>
          <a:solidFill>
            <a:schemeClr val="tx1">
              <a:lumMod val="75000"/>
              <a:lumOff val="25000"/>
            </a:schemeClr>
          </a:solidFill>
        </a:ln>
        <a:effectLst/>
      </c:spPr>
    </c:plotArea>
    <c:legend>
      <c:legendPos val="t"/>
      <c:layout>
        <c:manualLayout>
          <c:xMode val="edge"/>
          <c:yMode val="edge"/>
          <c:x val="0.22073543847025826"/>
          <c:y val="0.1479635895673940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'Cement Creek RK 12.5'!$A$1</c:f>
          <c:strCache>
            <c:ptCount val="1"/>
            <c:pt idx="0">
              <c:v>Cement Creek (RK 12.5-13.8)</c:v>
            </c:pt>
          </c:strCache>
        </c:strRef>
      </c:tx>
      <c:layout>
        <c:manualLayout>
          <c:xMode val="edge"/>
          <c:yMode val="edge"/>
          <c:x val="0.26372937564039778"/>
          <c:y val="3.545741432174472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631200305953525"/>
          <c:y val="0.12340551181102362"/>
          <c:w val="0.71380675451241349"/>
          <c:h val="0.66033167549072713"/>
        </c:manualLayout>
      </c:layout>
      <c:barChart>
        <c:barDir val="col"/>
        <c:grouping val="stacked"/>
        <c:varyColors val="0"/>
        <c:ser>
          <c:idx val="0"/>
          <c:order val="0"/>
          <c:tx>
            <c:strRef>
              <c:f>'Cement Creek RK 12.5'!$T$25</c:f>
              <c:strCache>
                <c:ptCount val="1"/>
                <c:pt idx="0">
                  <c:v>Manganese</c:v>
                </c:pt>
              </c:strCache>
            </c:strRef>
          </c:tx>
          <c:spPr>
            <a:solidFill>
              <a:schemeClr val="accent1"/>
            </a:solidFill>
            <a:ln>
              <a:noFill/>
            </a:ln>
            <a:effectLst/>
          </c:spPr>
          <c:invertIfNegative val="0"/>
          <c:cat>
            <c:numRef>
              <c:f>'Cement Creek RK 12.5'!$F$26:$F$78</c:f>
              <c:numCache>
                <c:formatCode>m/d/yy\ h:mm;@</c:formatCode>
                <c:ptCount val="53"/>
                <c:pt idx="0">
                  <c:v>42243.506944444445</c:v>
                </c:pt>
                <c:pt idx="1">
                  <c:v>42247.486111111109</c:v>
                </c:pt>
                <c:pt idx="2">
                  <c:v>42247.486111111109</c:v>
                </c:pt>
                <c:pt idx="3">
                  <c:v>42263.583333333336</c:v>
                </c:pt>
                <c:pt idx="4">
                  <c:v>42264.597222222219</c:v>
                </c:pt>
                <c:pt idx="5">
                  <c:v>42266.59375</c:v>
                </c:pt>
                <c:pt idx="6">
                  <c:v>42267.611111111109</c:v>
                </c:pt>
                <c:pt idx="7">
                  <c:v>42268.600694444445</c:v>
                </c:pt>
                <c:pt idx="8">
                  <c:v>42268.600694444445</c:v>
                </c:pt>
                <c:pt idx="9">
                  <c:v>42271.628472222219</c:v>
                </c:pt>
                <c:pt idx="10">
                  <c:v>42275.625</c:v>
                </c:pt>
                <c:pt idx="11">
                  <c:v>42278.635416666664</c:v>
                </c:pt>
                <c:pt idx="12">
                  <c:v>42303.409722222219</c:v>
                </c:pt>
                <c:pt idx="13">
                  <c:v>42493.708333333336</c:v>
                </c:pt>
                <c:pt idx="14">
                  <c:v>42501.576388888891</c:v>
                </c:pt>
                <c:pt idx="15">
                  <c:v>42509.458333333336</c:v>
                </c:pt>
                <c:pt idx="16">
                  <c:v>42516.40625</c:v>
                </c:pt>
                <c:pt idx="17">
                  <c:v>42522.409722222219</c:v>
                </c:pt>
                <c:pt idx="18">
                  <c:v>42527.423611111109</c:v>
                </c:pt>
                <c:pt idx="19">
                  <c:v>42528.5</c:v>
                </c:pt>
                <c:pt idx="20">
                  <c:v>42536.385416666664</c:v>
                </c:pt>
                <c:pt idx="21">
                  <c:v>42544.59375</c:v>
                </c:pt>
                <c:pt idx="22">
                  <c:v>42551.392361111109</c:v>
                </c:pt>
                <c:pt idx="23">
                  <c:v>42557.413194444445</c:v>
                </c:pt>
                <c:pt idx="24">
                  <c:v>42564.538194444445</c:v>
                </c:pt>
                <c:pt idx="25">
                  <c:v>42571.434027777781</c:v>
                </c:pt>
                <c:pt idx="26" formatCode="m/d/yyyy\ h:mm">
                  <c:v>42605.524305555555</c:v>
                </c:pt>
              </c:numCache>
            </c:numRef>
          </c:cat>
          <c:val>
            <c:numRef>
              <c:f>'Cement Creek RK 12.5'!$T$26:$T$53</c:f>
              <c:numCache>
                <c:formatCode>General</c:formatCode>
                <c:ptCount val="28"/>
                <c:pt idx="0">
                  <c:v>550</c:v>
                </c:pt>
                <c:pt idx="1">
                  <c:v>800</c:v>
                </c:pt>
                <c:pt idx="2">
                  <c:v>750</c:v>
                </c:pt>
                <c:pt idx="3">
                  <c:v>560</c:v>
                </c:pt>
                <c:pt idx="4">
                  <c:v>560</c:v>
                </c:pt>
                <c:pt idx="5">
                  <c:v>560</c:v>
                </c:pt>
                <c:pt idx="6">
                  <c:v>610</c:v>
                </c:pt>
                <c:pt idx="7">
                  <c:v>510</c:v>
                </c:pt>
                <c:pt idx="8">
                  <c:v>610</c:v>
                </c:pt>
                <c:pt idx="9">
                  <c:v>520</c:v>
                </c:pt>
                <c:pt idx="10">
                  <c:v>520</c:v>
                </c:pt>
                <c:pt idx="11">
                  <c:v>640</c:v>
                </c:pt>
                <c:pt idx="12">
                  <c:v>600</c:v>
                </c:pt>
                <c:pt idx="13">
                  <c:v>640</c:v>
                </c:pt>
                <c:pt idx="14">
                  <c:v>540</c:v>
                </c:pt>
                <c:pt idx="15">
                  <c:v>560</c:v>
                </c:pt>
                <c:pt idx="16">
                  <c:v>560</c:v>
                </c:pt>
                <c:pt idx="17">
                  <c:v>470</c:v>
                </c:pt>
                <c:pt idx="18">
                  <c:v>920</c:v>
                </c:pt>
                <c:pt idx="19">
                  <c:v>690</c:v>
                </c:pt>
                <c:pt idx="20">
                  <c:v>800</c:v>
                </c:pt>
                <c:pt idx="21" formatCode="###0;###0">
                  <c:v>580</c:v>
                </c:pt>
                <c:pt idx="22" formatCode="###0;###0">
                  <c:v>640</c:v>
                </c:pt>
                <c:pt idx="23" formatCode="###0;###0">
                  <c:v>370</c:v>
                </c:pt>
                <c:pt idx="24" formatCode="###0;###0">
                  <c:v>510</c:v>
                </c:pt>
                <c:pt idx="25" formatCode="###0;###0">
                  <c:v>430</c:v>
                </c:pt>
                <c:pt idx="26">
                  <c:v>500</c:v>
                </c:pt>
              </c:numCache>
            </c:numRef>
          </c:val>
          <c:extLst>
            <c:ext xmlns:c16="http://schemas.microsoft.com/office/drawing/2014/chart" uri="{C3380CC4-5D6E-409C-BE32-E72D297353CC}">
              <c16:uniqueId val="{00000000-EE45-49A6-83E5-5C34835664CD}"/>
            </c:ext>
          </c:extLst>
        </c:ser>
        <c:dLbls>
          <c:showLegendKey val="0"/>
          <c:showVal val="0"/>
          <c:showCatName val="0"/>
          <c:showSerName val="0"/>
          <c:showPercent val="0"/>
          <c:showBubbleSize val="0"/>
        </c:dLbls>
        <c:gapWidth val="219"/>
        <c:overlap val="100"/>
        <c:axId val="544648104"/>
        <c:axId val="544648496"/>
        <c:extLst/>
      </c:barChart>
      <c:catAx>
        <c:axId val="54464810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544648496"/>
        <c:crosses val="autoZero"/>
        <c:auto val="0"/>
        <c:lblAlgn val="ctr"/>
        <c:lblOffset val="100"/>
        <c:tickLblSkip val="2"/>
        <c:tickMarkSkip val="5"/>
        <c:noMultiLvlLbl val="0"/>
      </c:catAx>
      <c:valAx>
        <c:axId val="544648496"/>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3.5589829719747642E-3"/>
              <c:y val="9.8130115350378341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544648104"/>
        <c:crosses val="autoZero"/>
        <c:crossBetween val="between"/>
      </c:valAx>
      <c:spPr>
        <a:noFill/>
        <a:ln>
          <a:solidFill>
            <a:schemeClr val="tx1">
              <a:lumMod val="75000"/>
              <a:lumOff val="25000"/>
            </a:schemeClr>
          </a:solidFill>
        </a:ln>
        <a:effectLst/>
      </c:spPr>
    </c:plotArea>
    <c:legend>
      <c:legendPos val="t"/>
      <c:layout>
        <c:manualLayout>
          <c:xMode val="edge"/>
          <c:yMode val="edge"/>
          <c:x val="0.20457086361177812"/>
          <c:y val="0.13824382399550744"/>
          <c:w val="0.3474754329632050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'Cement Creek RK 12.5'!$A$1</c:f>
          <c:strCache>
            <c:ptCount val="1"/>
            <c:pt idx="0">
              <c:v>Cement Creek (RK 12.5-13.8)</c:v>
            </c:pt>
          </c:strCache>
        </c:strRef>
      </c:tx>
      <c:layout>
        <c:manualLayout>
          <c:xMode val="edge"/>
          <c:yMode val="edge"/>
          <c:x val="0.24187112641733113"/>
          <c:y val="3.055081628258258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671271629968409"/>
          <c:y val="0.12340551181102362"/>
          <c:w val="0.73839564964559068"/>
          <c:h val="0.70376259970760979"/>
        </c:manualLayout>
      </c:layout>
      <c:barChart>
        <c:barDir val="col"/>
        <c:grouping val="stacked"/>
        <c:varyColors val="0"/>
        <c:ser>
          <c:idx val="0"/>
          <c:order val="0"/>
          <c:tx>
            <c:strRef>
              <c:f>'Cement Creek RK 12.5'!$AD$25</c:f>
              <c:strCache>
                <c:ptCount val="1"/>
                <c:pt idx="0">
                  <c:v>Zinc</c:v>
                </c:pt>
              </c:strCache>
            </c:strRef>
          </c:tx>
          <c:spPr>
            <a:solidFill>
              <a:schemeClr val="bg1">
                <a:lumMod val="50000"/>
              </a:schemeClr>
            </a:solidFill>
            <a:ln>
              <a:noFill/>
            </a:ln>
            <a:effectLst/>
          </c:spPr>
          <c:invertIfNegative val="0"/>
          <c:cat>
            <c:numRef>
              <c:f>'Cement Creek RK 12.5'!$F$26:$F$67</c:f>
              <c:numCache>
                <c:formatCode>m/d/yy\ h:mm;@</c:formatCode>
                <c:ptCount val="42"/>
                <c:pt idx="0">
                  <c:v>42243.506944444445</c:v>
                </c:pt>
                <c:pt idx="1">
                  <c:v>42247.486111111109</c:v>
                </c:pt>
                <c:pt idx="2">
                  <c:v>42247.486111111109</c:v>
                </c:pt>
                <c:pt idx="3">
                  <c:v>42263.583333333336</c:v>
                </c:pt>
                <c:pt idx="4">
                  <c:v>42264.597222222219</c:v>
                </c:pt>
                <c:pt idx="5">
                  <c:v>42266.59375</c:v>
                </c:pt>
                <c:pt idx="6">
                  <c:v>42267.611111111109</c:v>
                </c:pt>
                <c:pt idx="7">
                  <c:v>42268.600694444445</c:v>
                </c:pt>
                <c:pt idx="8">
                  <c:v>42268.600694444445</c:v>
                </c:pt>
                <c:pt idx="9">
                  <c:v>42271.628472222219</c:v>
                </c:pt>
                <c:pt idx="10">
                  <c:v>42275.625</c:v>
                </c:pt>
                <c:pt idx="11">
                  <c:v>42278.635416666664</c:v>
                </c:pt>
                <c:pt idx="12">
                  <c:v>42303.409722222219</c:v>
                </c:pt>
                <c:pt idx="13">
                  <c:v>42493.708333333336</c:v>
                </c:pt>
                <c:pt idx="14">
                  <c:v>42501.576388888891</c:v>
                </c:pt>
                <c:pt idx="15">
                  <c:v>42509.458333333336</c:v>
                </c:pt>
                <c:pt idx="16">
                  <c:v>42516.40625</c:v>
                </c:pt>
                <c:pt idx="17">
                  <c:v>42522.409722222219</c:v>
                </c:pt>
                <c:pt idx="18">
                  <c:v>42527.423611111109</c:v>
                </c:pt>
                <c:pt idx="19">
                  <c:v>42528.5</c:v>
                </c:pt>
                <c:pt idx="20">
                  <c:v>42536.385416666664</c:v>
                </c:pt>
                <c:pt idx="21">
                  <c:v>42544.59375</c:v>
                </c:pt>
                <c:pt idx="22">
                  <c:v>42551.392361111109</c:v>
                </c:pt>
                <c:pt idx="23">
                  <c:v>42557.413194444445</c:v>
                </c:pt>
                <c:pt idx="24">
                  <c:v>42564.538194444445</c:v>
                </c:pt>
                <c:pt idx="25">
                  <c:v>42571.434027777781</c:v>
                </c:pt>
                <c:pt idx="26" formatCode="m/d/yyyy\ h:mm">
                  <c:v>42605.524305555555</c:v>
                </c:pt>
              </c:numCache>
            </c:numRef>
          </c:cat>
          <c:val>
            <c:numRef>
              <c:f>'Cement Creek RK 12.5'!$AD$26:$AD$53</c:f>
              <c:numCache>
                <c:formatCode>General</c:formatCode>
                <c:ptCount val="28"/>
                <c:pt idx="0">
                  <c:v>830</c:v>
                </c:pt>
                <c:pt idx="1">
                  <c:v>560</c:v>
                </c:pt>
                <c:pt idx="2">
                  <c:v>620</c:v>
                </c:pt>
                <c:pt idx="3">
                  <c:v>510</c:v>
                </c:pt>
                <c:pt idx="4">
                  <c:v>430</c:v>
                </c:pt>
                <c:pt idx="5">
                  <c:v>570</c:v>
                </c:pt>
                <c:pt idx="6">
                  <c:v>460</c:v>
                </c:pt>
                <c:pt idx="7">
                  <c:v>540</c:v>
                </c:pt>
                <c:pt idx="8">
                  <c:v>630</c:v>
                </c:pt>
                <c:pt idx="9">
                  <c:v>600</c:v>
                </c:pt>
                <c:pt idx="10">
                  <c:v>620</c:v>
                </c:pt>
                <c:pt idx="11">
                  <c:v>530</c:v>
                </c:pt>
                <c:pt idx="12">
                  <c:v>600</c:v>
                </c:pt>
                <c:pt idx="13">
                  <c:v>360</c:v>
                </c:pt>
                <c:pt idx="14">
                  <c:v>350</c:v>
                </c:pt>
                <c:pt idx="15">
                  <c:v>500</c:v>
                </c:pt>
                <c:pt idx="16">
                  <c:v>640</c:v>
                </c:pt>
                <c:pt idx="17">
                  <c:v>870</c:v>
                </c:pt>
                <c:pt idx="18">
                  <c:v>410</c:v>
                </c:pt>
                <c:pt idx="19">
                  <c:v>510</c:v>
                </c:pt>
                <c:pt idx="20">
                  <c:v>980</c:v>
                </c:pt>
                <c:pt idx="21" formatCode="###0;###0">
                  <c:v>680</c:v>
                </c:pt>
                <c:pt idx="22" formatCode="###0;###0">
                  <c:v>930</c:v>
                </c:pt>
                <c:pt idx="23" formatCode="###0;###0">
                  <c:v>240</c:v>
                </c:pt>
                <c:pt idx="24" formatCode="###0;###0">
                  <c:v>420</c:v>
                </c:pt>
                <c:pt idx="25" formatCode="###0;###0">
                  <c:v>510</c:v>
                </c:pt>
                <c:pt idx="26">
                  <c:v>330</c:v>
                </c:pt>
              </c:numCache>
            </c:numRef>
          </c:val>
          <c:extLst>
            <c:ext xmlns:c16="http://schemas.microsoft.com/office/drawing/2014/chart" uri="{C3380CC4-5D6E-409C-BE32-E72D297353CC}">
              <c16:uniqueId val="{00000000-E19B-4C63-9532-EBBB2978C86D}"/>
            </c:ext>
          </c:extLst>
        </c:ser>
        <c:dLbls>
          <c:showLegendKey val="0"/>
          <c:showVal val="0"/>
          <c:showCatName val="0"/>
          <c:showSerName val="0"/>
          <c:showPercent val="0"/>
          <c:showBubbleSize val="0"/>
        </c:dLbls>
        <c:gapWidth val="219"/>
        <c:overlap val="100"/>
        <c:axId val="531103376"/>
        <c:axId val="531103768"/>
        <c:extLst/>
      </c:barChart>
      <c:catAx>
        <c:axId val="53110337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531103768"/>
        <c:crossesAt val="1.0000000000000003E-4"/>
        <c:auto val="0"/>
        <c:lblAlgn val="ctr"/>
        <c:lblOffset val="100"/>
        <c:tickLblSkip val="2"/>
        <c:tickMarkSkip val="5"/>
        <c:noMultiLvlLbl val="0"/>
      </c:catAx>
      <c:valAx>
        <c:axId val="531103768"/>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2.5910477915451545E-3"/>
              <c:y val="0.1201097372052194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531103376"/>
        <c:crosses val="autoZero"/>
        <c:crossBetween val="between"/>
      </c:valAx>
      <c:spPr>
        <a:noFill/>
        <a:ln>
          <a:solidFill>
            <a:schemeClr val="tx1">
              <a:lumMod val="75000"/>
              <a:lumOff val="25000"/>
            </a:schemeClr>
          </a:solidFill>
        </a:ln>
        <a:effectLst/>
      </c:spPr>
    </c:plotArea>
    <c:legend>
      <c:legendPos val="t"/>
      <c:layout>
        <c:manualLayout>
          <c:xMode val="edge"/>
          <c:yMode val="edge"/>
          <c:x val="0.3619443474847952"/>
          <c:y val="0.16752360196602181"/>
          <c:w val="0.2533291296633793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'Cement Creek RK 12.5'!$A$1</c:f>
          <c:strCache>
            <c:ptCount val="1"/>
            <c:pt idx="0">
              <c:v>Cement Creek (RK 12.5-13.8)</c:v>
            </c:pt>
          </c:strCache>
        </c:strRef>
      </c:tx>
      <c:layout>
        <c:manualLayout>
          <c:xMode val="edge"/>
          <c:yMode val="edge"/>
          <c:x val="0.27909500570663937"/>
          <c:y val="4.000474764966211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617372250851978"/>
          <c:y val="0.13267497812773404"/>
          <c:w val="0.6983097530042659"/>
          <c:h val="0.66033167549072713"/>
        </c:manualLayout>
      </c:layout>
      <c:areaChart>
        <c:grouping val="standard"/>
        <c:varyColors val="0"/>
        <c:ser>
          <c:idx val="0"/>
          <c:order val="0"/>
          <c:tx>
            <c:strRef>
              <c:f>'Cement Creek RK 12.5'!$AE$25</c:f>
              <c:strCache>
                <c:ptCount val="1"/>
                <c:pt idx="0">
                  <c:v>Pb:Al Ratio</c:v>
                </c:pt>
              </c:strCache>
            </c:strRef>
          </c:tx>
          <c:spPr>
            <a:solidFill>
              <a:schemeClr val="tx2">
                <a:lumMod val="60000"/>
                <a:lumOff val="40000"/>
              </a:schemeClr>
            </a:solidFill>
            <a:ln>
              <a:noFill/>
            </a:ln>
            <a:effectLst/>
          </c:spPr>
          <c:cat>
            <c:numRef>
              <c:f>'Cement Creek RK 12.5'!$F$26:$F$67</c:f>
              <c:numCache>
                <c:formatCode>m/d/yy\ h:mm;@</c:formatCode>
                <c:ptCount val="42"/>
                <c:pt idx="0">
                  <c:v>42243.506944444445</c:v>
                </c:pt>
                <c:pt idx="1">
                  <c:v>42247.486111111109</c:v>
                </c:pt>
                <c:pt idx="2">
                  <c:v>42247.486111111109</c:v>
                </c:pt>
                <c:pt idx="3">
                  <c:v>42263.583333333336</c:v>
                </c:pt>
                <c:pt idx="4">
                  <c:v>42264.597222222219</c:v>
                </c:pt>
                <c:pt idx="5">
                  <c:v>42266.59375</c:v>
                </c:pt>
                <c:pt idx="6">
                  <c:v>42267.611111111109</c:v>
                </c:pt>
                <c:pt idx="7">
                  <c:v>42268.600694444445</c:v>
                </c:pt>
                <c:pt idx="8">
                  <c:v>42268.600694444445</c:v>
                </c:pt>
                <c:pt idx="9">
                  <c:v>42271.628472222219</c:v>
                </c:pt>
                <c:pt idx="10">
                  <c:v>42275.625</c:v>
                </c:pt>
                <c:pt idx="11">
                  <c:v>42278.635416666664</c:v>
                </c:pt>
                <c:pt idx="12">
                  <c:v>42303.409722222219</c:v>
                </c:pt>
                <c:pt idx="13">
                  <c:v>42493.708333333336</c:v>
                </c:pt>
                <c:pt idx="14">
                  <c:v>42501.576388888891</c:v>
                </c:pt>
                <c:pt idx="15">
                  <c:v>42509.458333333336</c:v>
                </c:pt>
                <c:pt idx="16">
                  <c:v>42516.40625</c:v>
                </c:pt>
                <c:pt idx="17">
                  <c:v>42522.409722222219</c:v>
                </c:pt>
                <c:pt idx="18">
                  <c:v>42527.423611111109</c:v>
                </c:pt>
                <c:pt idx="19">
                  <c:v>42528.5</c:v>
                </c:pt>
                <c:pt idx="20">
                  <c:v>42536.385416666664</c:v>
                </c:pt>
                <c:pt idx="21">
                  <c:v>42544.59375</c:v>
                </c:pt>
                <c:pt idx="22">
                  <c:v>42551.392361111109</c:v>
                </c:pt>
                <c:pt idx="23">
                  <c:v>42557.413194444445</c:v>
                </c:pt>
                <c:pt idx="24">
                  <c:v>42564.538194444445</c:v>
                </c:pt>
                <c:pt idx="25">
                  <c:v>42571.434027777781</c:v>
                </c:pt>
                <c:pt idx="26" formatCode="m/d/yyyy\ h:mm">
                  <c:v>42605.524305555555</c:v>
                </c:pt>
              </c:numCache>
            </c:numRef>
          </c:cat>
          <c:val>
            <c:numRef>
              <c:f>'Cement Creek RK 12.5'!$AE$26:$AE$53</c:f>
              <c:numCache>
                <c:formatCode>0.000</c:formatCode>
                <c:ptCount val="28"/>
                <c:pt idx="0">
                  <c:v>0.11803278688524591</c:v>
                </c:pt>
                <c:pt idx="1">
                  <c:v>0.13378378378378378</c:v>
                </c:pt>
                <c:pt idx="2">
                  <c:v>0.10869565217391304</c:v>
                </c:pt>
                <c:pt idx="3">
                  <c:v>0.11969696969696969</c:v>
                </c:pt>
                <c:pt idx="4">
                  <c:v>0.1</c:v>
                </c:pt>
                <c:pt idx="5">
                  <c:v>0.11081081081081082</c:v>
                </c:pt>
                <c:pt idx="6">
                  <c:v>0.125</c:v>
                </c:pt>
                <c:pt idx="7">
                  <c:v>0.12</c:v>
                </c:pt>
                <c:pt idx="8">
                  <c:v>0.12647058823529411</c:v>
                </c:pt>
                <c:pt idx="9">
                  <c:v>0.12295081967213115</c:v>
                </c:pt>
                <c:pt idx="10">
                  <c:v>0.16136363636363638</c:v>
                </c:pt>
                <c:pt idx="11">
                  <c:v>0.13287671232876713</c:v>
                </c:pt>
                <c:pt idx="12">
                  <c:v>0.09</c:v>
                </c:pt>
                <c:pt idx="13">
                  <c:v>4.9397590361445781E-2</c:v>
                </c:pt>
                <c:pt idx="14">
                  <c:v>6.7142857142857143E-2</c:v>
                </c:pt>
                <c:pt idx="15">
                  <c:v>5.844155844155844E-2</c:v>
                </c:pt>
                <c:pt idx="16">
                  <c:v>5.8227848101265821E-2</c:v>
                </c:pt>
                <c:pt idx="17">
                  <c:v>4.3283582089552242E-2</c:v>
                </c:pt>
                <c:pt idx="18">
                  <c:v>0.04</c:v>
                </c:pt>
                <c:pt idx="19">
                  <c:v>0.05</c:v>
                </c:pt>
                <c:pt idx="20">
                  <c:v>3.9240506329113925E-2</c:v>
                </c:pt>
                <c:pt idx="21">
                  <c:v>4.4871794871794872E-2</c:v>
                </c:pt>
                <c:pt idx="22">
                  <c:v>4.5882352941176471E-2</c:v>
                </c:pt>
                <c:pt idx="23">
                  <c:v>3.5185185185185187E-2</c:v>
                </c:pt>
                <c:pt idx="24">
                  <c:v>0.04</c:v>
                </c:pt>
                <c:pt idx="25">
                  <c:v>3.3333333333333333E-2</c:v>
                </c:pt>
                <c:pt idx="26">
                  <c:v>4.6464646464646465E-2</c:v>
                </c:pt>
              </c:numCache>
            </c:numRef>
          </c:val>
          <c:extLst>
            <c:ext xmlns:c16="http://schemas.microsoft.com/office/drawing/2014/chart" uri="{C3380CC4-5D6E-409C-BE32-E72D297353CC}">
              <c16:uniqueId val="{00000000-FB51-448A-B455-C1907393DE28}"/>
            </c:ext>
          </c:extLst>
        </c:ser>
        <c:dLbls>
          <c:showLegendKey val="0"/>
          <c:showVal val="0"/>
          <c:showCatName val="0"/>
          <c:showSerName val="0"/>
          <c:showPercent val="0"/>
          <c:showBubbleSize val="0"/>
        </c:dLbls>
        <c:axId val="531104552"/>
        <c:axId val="531104944"/>
      </c:areaChart>
      <c:catAx>
        <c:axId val="53110455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531104944"/>
        <c:crossesAt val="0"/>
        <c:auto val="0"/>
        <c:lblAlgn val="ctr"/>
        <c:lblOffset val="100"/>
        <c:noMultiLvlLbl val="0"/>
      </c:catAx>
      <c:valAx>
        <c:axId val="53110494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Pb:Al Ratio</a:t>
                </a:r>
              </a:p>
            </c:rich>
          </c:tx>
          <c:layout>
            <c:manualLayout>
              <c:xMode val="edge"/>
              <c:yMode val="edge"/>
              <c:x val="2.6527555107119204E-2"/>
              <c:y val="0.3536643836750584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531104552"/>
        <c:crosses val="autoZero"/>
        <c:crossBetween val="midCat"/>
        <c:minorUnit val="1.0000000000000002E-2"/>
      </c:valAx>
      <c:spPr>
        <a:noFill/>
        <a:ln>
          <a:solidFill>
            <a:schemeClr val="tx1">
              <a:lumMod val="75000"/>
              <a:lumOff val="25000"/>
            </a:schemeClr>
          </a:solidFill>
        </a:ln>
        <a:effectLst/>
      </c:spPr>
    </c:plotArea>
    <c:legend>
      <c:legendPos val="t"/>
      <c:layout>
        <c:manualLayout>
          <c:xMode val="edge"/>
          <c:yMode val="edge"/>
          <c:x val="0.51037522178886519"/>
          <c:y val="0.14377442403032953"/>
          <c:w val="0.29958479278995631"/>
          <c:h val="9.17769393356306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verticalDpi="597"/>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'Cement Creek RK 12.5'!$A$1</c:f>
          <c:strCache>
            <c:ptCount val="1"/>
            <c:pt idx="0">
              <c:v>Cement Creek (RK 12.5-13.8)</c:v>
            </c:pt>
          </c:strCache>
        </c:strRef>
      </c:tx>
      <c:layout>
        <c:manualLayout>
          <c:xMode val="edge"/>
          <c:yMode val="edge"/>
          <c:x val="0.27909500570663937"/>
          <c:y val="4.000474764966211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200853306291304"/>
          <c:y val="0.13267497812773404"/>
          <c:w val="0.70247494244987263"/>
          <c:h val="0.66033167549072713"/>
        </c:manualLayout>
      </c:layout>
      <c:areaChart>
        <c:grouping val="standard"/>
        <c:varyColors val="0"/>
        <c:ser>
          <c:idx val="0"/>
          <c:order val="0"/>
          <c:tx>
            <c:strRef>
              <c:f>'Cement Creek RK 12.5'!$AF$25</c:f>
              <c:strCache>
                <c:ptCount val="1"/>
                <c:pt idx="0">
                  <c:v>As:Al Ratio</c:v>
                </c:pt>
              </c:strCache>
            </c:strRef>
          </c:tx>
          <c:spPr>
            <a:solidFill>
              <a:schemeClr val="accent1"/>
            </a:solidFill>
            <a:ln w="25400">
              <a:noFill/>
            </a:ln>
            <a:effectLst/>
          </c:spPr>
          <c:cat>
            <c:numRef>
              <c:f>'Cement Creek RK 12.5'!$F$26:$F$67</c:f>
              <c:numCache>
                <c:formatCode>m/d/yy\ h:mm;@</c:formatCode>
                <c:ptCount val="42"/>
                <c:pt idx="0">
                  <c:v>42243.506944444445</c:v>
                </c:pt>
                <c:pt idx="1">
                  <c:v>42247.486111111109</c:v>
                </c:pt>
                <c:pt idx="2">
                  <c:v>42247.486111111109</c:v>
                </c:pt>
                <c:pt idx="3">
                  <c:v>42263.583333333336</c:v>
                </c:pt>
                <c:pt idx="4">
                  <c:v>42264.597222222219</c:v>
                </c:pt>
                <c:pt idx="5">
                  <c:v>42266.59375</c:v>
                </c:pt>
                <c:pt idx="6">
                  <c:v>42267.611111111109</c:v>
                </c:pt>
                <c:pt idx="7">
                  <c:v>42268.600694444445</c:v>
                </c:pt>
                <c:pt idx="8">
                  <c:v>42268.600694444445</c:v>
                </c:pt>
                <c:pt idx="9">
                  <c:v>42271.628472222219</c:v>
                </c:pt>
                <c:pt idx="10">
                  <c:v>42275.625</c:v>
                </c:pt>
                <c:pt idx="11">
                  <c:v>42278.635416666664</c:v>
                </c:pt>
                <c:pt idx="12">
                  <c:v>42303.409722222219</c:v>
                </c:pt>
                <c:pt idx="13">
                  <c:v>42493.708333333336</c:v>
                </c:pt>
                <c:pt idx="14">
                  <c:v>42501.576388888891</c:v>
                </c:pt>
                <c:pt idx="15">
                  <c:v>42509.458333333336</c:v>
                </c:pt>
                <c:pt idx="16">
                  <c:v>42516.40625</c:v>
                </c:pt>
                <c:pt idx="17">
                  <c:v>42522.409722222219</c:v>
                </c:pt>
                <c:pt idx="18">
                  <c:v>42527.423611111109</c:v>
                </c:pt>
                <c:pt idx="19">
                  <c:v>42528.5</c:v>
                </c:pt>
                <c:pt idx="20">
                  <c:v>42536.385416666664</c:v>
                </c:pt>
                <c:pt idx="21">
                  <c:v>42544.59375</c:v>
                </c:pt>
                <c:pt idx="22">
                  <c:v>42551.392361111109</c:v>
                </c:pt>
                <c:pt idx="23">
                  <c:v>42557.413194444445</c:v>
                </c:pt>
                <c:pt idx="24">
                  <c:v>42564.538194444445</c:v>
                </c:pt>
                <c:pt idx="25">
                  <c:v>42571.434027777781</c:v>
                </c:pt>
                <c:pt idx="26" formatCode="m/d/yyyy\ h:mm">
                  <c:v>42605.524305555555</c:v>
                </c:pt>
              </c:numCache>
            </c:numRef>
          </c:cat>
          <c:val>
            <c:numRef>
              <c:f>'Cement Creek RK 12.5'!$AF$26:$AF$53</c:f>
              <c:numCache>
                <c:formatCode>0.0000</c:formatCode>
                <c:ptCount val="28"/>
                <c:pt idx="0">
                  <c:v>7.2131147540983606E-3</c:v>
                </c:pt>
                <c:pt idx="1">
                  <c:v>7.8378378378378376E-3</c:v>
                </c:pt>
                <c:pt idx="2">
                  <c:v>6.7391304347826086E-3</c:v>
                </c:pt>
                <c:pt idx="3">
                  <c:v>6.8181818181818179E-3</c:v>
                </c:pt>
                <c:pt idx="4">
                  <c:v>5.6756756756756758E-3</c:v>
                </c:pt>
                <c:pt idx="5">
                  <c:v>5.8108108108108104E-3</c:v>
                </c:pt>
                <c:pt idx="6">
                  <c:v>5.7812499999999999E-3</c:v>
                </c:pt>
                <c:pt idx="7">
                  <c:v>6.615384615384615E-3</c:v>
                </c:pt>
                <c:pt idx="8">
                  <c:v>6.7647058823529409E-3</c:v>
                </c:pt>
                <c:pt idx="9">
                  <c:v>6.2295081967213119E-3</c:v>
                </c:pt>
                <c:pt idx="10">
                  <c:v>8.4090909090909095E-3</c:v>
                </c:pt>
                <c:pt idx="11">
                  <c:v>7.534246575342466E-3</c:v>
                </c:pt>
                <c:pt idx="12">
                  <c:v>6.8571428571428568E-3</c:v>
                </c:pt>
                <c:pt idx="13">
                  <c:v>5.5421686746987952E-3</c:v>
                </c:pt>
                <c:pt idx="14">
                  <c:v>7.7142857142857143E-3</c:v>
                </c:pt>
                <c:pt idx="15">
                  <c:v>6.6233766233766232E-3</c:v>
                </c:pt>
                <c:pt idx="16">
                  <c:v>5.4430379746835443E-3</c:v>
                </c:pt>
                <c:pt idx="17">
                  <c:v>4.4776119402985077E-3</c:v>
                </c:pt>
                <c:pt idx="18">
                  <c:v>5.6666666666666671E-3</c:v>
                </c:pt>
                <c:pt idx="19">
                  <c:v>5.5882352941176473E-3</c:v>
                </c:pt>
                <c:pt idx="20">
                  <c:v>4.8101265822784811E-3</c:v>
                </c:pt>
                <c:pt idx="21">
                  <c:v>4.7435897435897439E-3</c:v>
                </c:pt>
                <c:pt idx="22">
                  <c:v>3.8823529411764705E-3</c:v>
                </c:pt>
                <c:pt idx="23">
                  <c:v>4.2592592592592595E-3</c:v>
                </c:pt>
                <c:pt idx="24">
                  <c:v>4.3076923076923075E-3</c:v>
                </c:pt>
                <c:pt idx="25">
                  <c:v>4.4999999999999997E-3</c:v>
                </c:pt>
                <c:pt idx="26">
                  <c:v>8.9898989898989905E-3</c:v>
                </c:pt>
              </c:numCache>
            </c:numRef>
          </c:val>
          <c:extLst>
            <c:ext xmlns:c16="http://schemas.microsoft.com/office/drawing/2014/chart" uri="{C3380CC4-5D6E-409C-BE32-E72D297353CC}">
              <c16:uniqueId val="{00000000-48AF-49C3-B28B-9817B51AD2E3}"/>
            </c:ext>
          </c:extLst>
        </c:ser>
        <c:dLbls>
          <c:showLegendKey val="0"/>
          <c:showVal val="0"/>
          <c:showCatName val="0"/>
          <c:showSerName val="0"/>
          <c:showPercent val="0"/>
          <c:showBubbleSize val="0"/>
        </c:dLbls>
        <c:axId val="531104552"/>
        <c:axId val="531104944"/>
      </c:areaChart>
      <c:catAx>
        <c:axId val="53110455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531104944"/>
        <c:crossesAt val="0"/>
        <c:auto val="0"/>
        <c:lblAlgn val="ctr"/>
        <c:lblOffset val="100"/>
        <c:noMultiLvlLbl val="0"/>
      </c:catAx>
      <c:valAx>
        <c:axId val="53110494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As:Al Ratio</a:t>
                </a:r>
              </a:p>
            </c:rich>
          </c:tx>
          <c:layout>
            <c:manualLayout>
              <c:xMode val="edge"/>
              <c:yMode val="edge"/>
              <c:x val="2.6527555107119204E-2"/>
              <c:y val="0.3536643836750584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531104552"/>
        <c:crosses val="autoZero"/>
        <c:crossBetween val="midCat"/>
        <c:minorUnit val="5.0000000000000012E-4"/>
      </c:valAx>
      <c:spPr>
        <a:noFill/>
        <a:ln>
          <a:solidFill>
            <a:schemeClr val="tx1">
              <a:lumMod val="75000"/>
              <a:lumOff val="25000"/>
            </a:schemeClr>
          </a:solidFill>
        </a:ln>
        <a:effectLst/>
      </c:spPr>
    </c:plotArea>
    <c:legend>
      <c:legendPos val="t"/>
      <c:layout>
        <c:manualLayout>
          <c:xMode val="edge"/>
          <c:yMode val="edge"/>
          <c:x val="0.51037522178886519"/>
          <c:y val="0.14377442403032953"/>
          <c:w val="0.29958479278995631"/>
          <c:h val="9.17769393356306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verticalDpi="597"/>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'Silverton RK 16.4'!$A$1</c:f>
          <c:strCache>
            <c:ptCount val="1"/>
            <c:pt idx="0">
              <c:v>Animas at Silverton  (RK 15.6 to 16.4)</c:v>
            </c:pt>
          </c:strCache>
        </c:strRef>
      </c:tx>
      <c:layout>
        <c:manualLayout>
          <c:xMode val="edge"/>
          <c:yMode val="edge"/>
          <c:x val="0.21233306031252944"/>
          <c:y val="3.518052366512315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1917295736263057"/>
          <c:y val="0.12340545713599368"/>
          <c:w val="0.673608807748589"/>
          <c:h val="0.66033167549072713"/>
        </c:manualLayout>
      </c:layout>
      <c:barChart>
        <c:barDir val="col"/>
        <c:grouping val="stacked"/>
        <c:varyColors val="0"/>
        <c:ser>
          <c:idx val="0"/>
          <c:order val="0"/>
          <c:tx>
            <c:strRef>
              <c:f>'Silverton RK 16.4'!$G$25</c:f>
              <c:strCache>
                <c:ptCount val="1"/>
                <c:pt idx="0">
                  <c:v>Aluminum</c:v>
                </c:pt>
              </c:strCache>
            </c:strRef>
          </c:tx>
          <c:spPr>
            <a:solidFill>
              <a:schemeClr val="tx2">
                <a:lumMod val="60000"/>
                <a:lumOff val="40000"/>
              </a:schemeClr>
            </a:solidFill>
            <a:ln>
              <a:noFill/>
            </a:ln>
            <a:effectLst/>
          </c:spPr>
          <c:invertIfNegative val="0"/>
          <c:cat>
            <c:numRef>
              <c:f>'Silverton RK 16.4'!$F$26:$F$151</c:f>
              <c:numCache>
                <c:formatCode>m/d/yy\ h:mm;@</c:formatCode>
                <c:ptCount val="126"/>
                <c:pt idx="0">
                  <c:v>42227.548611111109</c:v>
                </c:pt>
                <c:pt idx="1">
                  <c:v>42227</c:v>
                </c:pt>
                <c:pt idx="2">
                  <c:v>42243.625</c:v>
                </c:pt>
                <c:pt idx="3">
                  <c:v>42247.590277777781</c:v>
                </c:pt>
                <c:pt idx="4">
                  <c:v>42263.541666666664</c:v>
                </c:pt>
                <c:pt idx="5">
                  <c:v>42264.559027777781</c:v>
                </c:pt>
                <c:pt idx="6">
                  <c:v>42266.635416666664</c:v>
                </c:pt>
                <c:pt idx="7">
                  <c:v>42267.579861111109</c:v>
                </c:pt>
                <c:pt idx="8">
                  <c:v>42268.555555555555</c:v>
                </c:pt>
                <c:pt idx="9">
                  <c:v>42271.590277777781</c:v>
                </c:pt>
                <c:pt idx="10">
                  <c:v>42275.586805555555</c:v>
                </c:pt>
                <c:pt idx="11">
                  <c:v>42278.590277777781</c:v>
                </c:pt>
                <c:pt idx="12">
                  <c:v>42278.590277777781</c:v>
                </c:pt>
                <c:pt idx="13">
                  <c:v>42303.575694444444</c:v>
                </c:pt>
                <c:pt idx="14">
                  <c:v>42436.944444444445</c:v>
                </c:pt>
                <c:pt idx="15">
                  <c:v>42527.527777777781</c:v>
                </c:pt>
                <c:pt idx="16">
                  <c:v>42544.625</c:v>
                </c:pt>
                <c:pt idx="17">
                  <c:v>42551.447916666664</c:v>
                </c:pt>
                <c:pt idx="18">
                  <c:v>42557.479166666664</c:v>
                </c:pt>
                <c:pt idx="19">
                  <c:v>42564.59375</c:v>
                </c:pt>
                <c:pt idx="20">
                  <c:v>42571.482638888891</c:v>
                </c:pt>
                <c:pt idx="21">
                  <c:v>42605.423611111109</c:v>
                </c:pt>
                <c:pt idx="22">
                  <c:v>42605.479166666664</c:v>
                </c:pt>
                <c:pt idx="23">
                  <c:v>42610.46875</c:v>
                </c:pt>
                <c:pt idx="24">
                  <c:v>42593</c:v>
                </c:pt>
              </c:numCache>
            </c:numRef>
          </c:cat>
          <c:val>
            <c:numRef>
              <c:f>'Silverton RK 16.4'!$G$26:$G$50</c:f>
              <c:numCache>
                <c:formatCode>###0;###0</c:formatCode>
                <c:ptCount val="25"/>
                <c:pt idx="0" formatCode="General">
                  <c:v>10200</c:v>
                </c:pt>
                <c:pt idx="1">
                  <c:v>8420</c:v>
                </c:pt>
                <c:pt idx="2" formatCode="General">
                  <c:v>14000</c:v>
                </c:pt>
                <c:pt idx="3" formatCode="General">
                  <c:v>7700</c:v>
                </c:pt>
                <c:pt idx="4" formatCode="General">
                  <c:v>6100</c:v>
                </c:pt>
                <c:pt idx="5" formatCode="General">
                  <c:v>7600</c:v>
                </c:pt>
                <c:pt idx="6" formatCode="General">
                  <c:v>9900</c:v>
                </c:pt>
                <c:pt idx="7" formatCode="General">
                  <c:v>8600</c:v>
                </c:pt>
                <c:pt idx="8" formatCode="General">
                  <c:v>7300</c:v>
                </c:pt>
                <c:pt idx="9" formatCode="General">
                  <c:v>6300</c:v>
                </c:pt>
                <c:pt idx="10" formatCode="General">
                  <c:v>6900</c:v>
                </c:pt>
                <c:pt idx="11" formatCode="General">
                  <c:v>6700</c:v>
                </c:pt>
                <c:pt idx="12" formatCode="General">
                  <c:v>8500</c:v>
                </c:pt>
                <c:pt idx="13" formatCode="General">
                  <c:v>14000</c:v>
                </c:pt>
                <c:pt idx="14" formatCode="General">
                  <c:v>5200</c:v>
                </c:pt>
                <c:pt idx="15" formatCode="General">
                  <c:v>9700</c:v>
                </c:pt>
                <c:pt idx="16">
                  <c:v>9600</c:v>
                </c:pt>
                <c:pt idx="17">
                  <c:v>8600</c:v>
                </c:pt>
                <c:pt idx="18">
                  <c:v>8000</c:v>
                </c:pt>
                <c:pt idx="19">
                  <c:v>9300</c:v>
                </c:pt>
                <c:pt idx="20">
                  <c:v>7400</c:v>
                </c:pt>
                <c:pt idx="21" formatCode="General">
                  <c:v>20000</c:v>
                </c:pt>
                <c:pt idx="22" formatCode="General">
                  <c:v>10000</c:v>
                </c:pt>
                <c:pt idx="23" formatCode="General">
                  <c:v>8900</c:v>
                </c:pt>
                <c:pt idx="24" formatCode="#,##0.00">
                  <c:v>5150</c:v>
                </c:pt>
              </c:numCache>
            </c:numRef>
          </c:val>
          <c:extLst>
            <c:ext xmlns:c16="http://schemas.microsoft.com/office/drawing/2014/chart" uri="{C3380CC4-5D6E-409C-BE32-E72D297353CC}">
              <c16:uniqueId val="{00000000-D5A9-41B2-ADB9-34FBF8376B7B}"/>
            </c:ext>
          </c:extLst>
        </c:ser>
        <c:dLbls>
          <c:showLegendKey val="0"/>
          <c:showVal val="0"/>
          <c:showCatName val="0"/>
          <c:showSerName val="0"/>
          <c:showPercent val="0"/>
          <c:showBubbleSize val="0"/>
        </c:dLbls>
        <c:gapWidth val="219"/>
        <c:overlap val="100"/>
        <c:axId val="554979656"/>
        <c:axId val="554980048"/>
        <c:extLst/>
      </c:barChart>
      <c:catAx>
        <c:axId val="5549796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800" b="1" i="0" u="none" strike="noStrike" kern="1200" baseline="0">
                <a:solidFill>
                  <a:sysClr val="windowText" lastClr="000000"/>
                </a:solidFill>
                <a:latin typeface="+mn-lt"/>
                <a:ea typeface="+mn-ea"/>
                <a:cs typeface="+mn-cs"/>
              </a:defRPr>
            </a:pPr>
            <a:endParaRPr lang="en-US"/>
          </a:p>
        </c:txPr>
        <c:crossAx val="554980048"/>
        <c:crossesAt val="1.0000000000000002E-2"/>
        <c:auto val="0"/>
        <c:lblAlgn val="ctr"/>
        <c:lblOffset val="100"/>
        <c:tickMarkSkip val="5"/>
        <c:noMultiLvlLbl val="0"/>
      </c:catAx>
      <c:valAx>
        <c:axId val="554980048"/>
        <c:scaling>
          <c:orientation val="minMax"/>
          <c:max val="20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 Sediment Concentration (mg/kg)</a:t>
                </a:r>
              </a:p>
            </c:rich>
          </c:tx>
          <c:layout>
            <c:manualLayout>
              <c:xMode val="edge"/>
              <c:yMode val="edge"/>
              <c:x val="1.8745508421126822E-2"/>
              <c:y val="6.8941896312784468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554979656"/>
        <c:crosses val="autoZero"/>
        <c:crossBetween val="between"/>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'Silverton RK 16.4'!$A$1</c:f>
          <c:strCache>
            <c:ptCount val="1"/>
            <c:pt idx="0">
              <c:v>Animas at Silverton  (RK 15.6 to 16.4)</c:v>
            </c:pt>
          </c:strCache>
        </c:strRef>
      </c:tx>
      <c:layout>
        <c:manualLayout>
          <c:xMode val="edge"/>
          <c:yMode val="edge"/>
          <c:x val="0.22388204009611121"/>
          <c:y val="3.514240057179628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930161724991657"/>
          <c:y val="0.1234055012186244"/>
          <c:w val="0.69720759757101369"/>
          <c:h val="0.66033167549072713"/>
        </c:manualLayout>
      </c:layout>
      <c:barChart>
        <c:barDir val="col"/>
        <c:grouping val="stacked"/>
        <c:varyColors val="0"/>
        <c:ser>
          <c:idx val="0"/>
          <c:order val="0"/>
          <c:tx>
            <c:strRef>
              <c:f>'Silverton RK 16.4'!$I$25</c:f>
              <c:strCache>
                <c:ptCount val="1"/>
                <c:pt idx="0">
                  <c:v>Arsenic</c:v>
                </c:pt>
              </c:strCache>
            </c:strRef>
          </c:tx>
          <c:spPr>
            <a:solidFill>
              <a:srgbClr val="993D81"/>
            </a:solidFill>
            <a:ln>
              <a:noFill/>
            </a:ln>
            <a:effectLst/>
          </c:spPr>
          <c:invertIfNegative val="0"/>
          <c:cat>
            <c:numRef>
              <c:f>'Silverton RK 16.4'!$F$26:$F$151</c:f>
              <c:numCache>
                <c:formatCode>m/d/yy\ h:mm;@</c:formatCode>
                <c:ptCount val="126"/>
                <c:pt idx="0">
                  <c:v>42227.548611111109</c:v>
                </c:pt>
                <c:pt idx="1">
                  <c:v>42227</c:v>
                </c:pt>
                <c:pt idx="2">
                  <c:v>42243.625</c:v>
                </c:pt>
                <c:pt idx="3">
                  <c:v>42247.590277777781</c:v>
                </c:pt>
                <c:pt idx="4">
                  <c:v>42263.541666666664</c:v>
                </c:pt>
                <c:pt idx="5">
                  <c:v>42264.559027777781</c:v>
                </c:pt>
                <c:pt idx="6">
                  <c:v>42266.635416666664</c:v>
                </c:pt>
                <c:pt idx="7">
                  <c:v>42267.579861111109</c:v>
                </c:pt>
                <c:pt idx="8">
                  <c:v>42268.555555555555</c:v>
                </c:pt>
                <c:pt idx="9">
                  <c:v>42271.590277777781</c:v>
                </c:pt>
                <c:pt idx="10">
                  <c:v>42275.586805555555</c:v>
                </c:pt>
                <c:pt idx="11">
                  <c:v>42278.590277777781</c:v>
                </c:pt>
                <c:pt idx="12">
                  <c:v>42278.590277777781</c:v>
                </c:pt>
                <c:pt idx="13">
                  <c:v>42303.575694444444</c:v>
                </c:pt>
                <c:pt idx="14">
                  <c:v>42436.944444444445</c:v>
                </c:pt>
                <c:pt idx="15">
                  <c:v>42527.527777777781</c:v>
                </c:pt>
                <c:pt idx="16">
                  <c:v>42544.625</c:v>
                </c:pt>
                <c:pt idx="17">
                  <c:v>42551.447916666664</c:v>
                </c:pt>
                <c:pt idx="18">
                  <c:v>42557.479166666664</c:v>
                </c:pt>
                <c:pt idx="19">
                  <c:v>42564.59375</c:v>
                </c:pt>
                <c:pt idx="20">
                  <c:v>42571.482638888891</c:v>
                </c:pt>
                <c:pt idx="21">
                  <c:v>42605.423611111109</c:v>
                </c:pt>
                <c:pt idx="22">
                  <c:v>42605.479166666664</c:v>
                </c:pt>
                <c:pt idx="23">
                  <c:v>42610.46875</c:v>
                </c:pt>
                <c:pt idx="24">
                  <c:v>42593</c:v>
                </c:pt>
              </c:numCache>
            </c:numRef>
          </c:cat>
          <c:val>
            <c:numRef>
              <c:f>'Silverton RK 16.4'!$I$26:$I$50</c:f>
              <c:numCache>
                <c:formatCode>###0;###0</c:formatCode>
                <c:ptCount val="25"/>
                <c:pt idx="0" formatCode="General">
                  <c:v>46</c:v>
                </c:pt>
                <c:pt idx="2" formatCode="General">
                  <c:v>31</c:v>
                </c:pt>
                <c:pt idx="3" formatCode="General">
                  <c:v>36</c:v>
                </c:pt>
                <c:pt idx="4" formatCode="General">
                  <c:v>38</c:v>
                </c:pt>
                <c:pt idx="5" formatCode="General">
                  <c:v>34</c:v>
                </c:pt>
                <c:pt idx="6" formatCode="General">
                  <c:v>17</c:v>
                </c:pt>
                <c:pt idx="7" formatCode="General">
                  <c:v>13</c:v>
                </c:pt>
                <c:pt idx="8" formatCode="General">
                  <c:v>16</c:v>
                </c:pt>
                <c:pt idx="9" formatCode="General">
                  <c:v>16</c:v>
                </c:pt>
                <c:pt idx="10" formatCode="General">
                  <c:v>16</c:v>
                </c:pt>
                <c:pt idx="11" formatCode="General">
                  <c:v>17</c:v>
                </c:pt>
                <c:pt idx="12" formatCode="General">
                  <c:v>16</c:v>
                </c:pt>
                <c:pt idx="13" formatCode="General">
                  <c:v>36</c:v>
                </c:pt>
                <c:pt idx="14" formatCode="General">
                  <c:v>47</c:v>
                </c:pt>
                <c:pt idx="15" formatCode="General">
                  <c:v>52</c:v>
                </c:pt>
                <c:pt idx="16">
                  <c:v>39</c:v>
                </c:pt>
                <c:pt idx="17">
                  <c:v>33</c:v>
                </c:pt>
                <c:pt idx="18">
                  <c:v>35</c:v>
                </c:pt>
                <c:pt idx="19">
                  <c:v>41</c:v>
                </c:pt>
                <c:pt idx="20">
                  <c:v>34</c:v>
                </c:pt>
                <c:pt idx="21" formatCode="General">
                  <c:v>36</c:v>
                </c:pt>
                <c:pt idx="22" formatCode="General">
                  <c:v>32</c:v>
                </c:pt>
                <c:pt idx="23" formatCode="General">
                  <c:v>26</c:v>
                </c:pt>
              </c:numCache>
            </c:numRef>
          </c:val>
          <c:extLst>
            <c:ext xmlns:c16="http://schemas.microsoft.com/office/drawing/2014/chart" uri="{C3380CC4-5D6E-409C-BE32-E72D297353CC}">
              <c16:uniqueId val="{00000000-DDBF-4212-B819-8D7A8D7AE1F4}"/>
            </c:ext>
          </c:extLst>
        </c:ser>
        <c:dLbls>
          <c:showLegendKey val="0"/>
          <c:showVal val="0"/>
          <c:showCatName val="0"/>
          <c:showSerName val="0"/>
          <c:showPercent val="0"/>
          <c:showBubbleSize val="0"/>
        </c:dLbls>
        <c:gapWidth val="219"/>
        <c:overlap val="100"/>
        <c:axId val="1007847184"/>
        <c:axId val="1007847576"/>
        <c:extLst/>
      </c:barChart>
      <c:catAx>
        <c:axId val="10078471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800" b="1" i="0" u="none" strike="noStrike" kern="1200" baseline="0">
                <a:solidFill>
                  <a:sysClr val="windowText" lastClr="000000"/>
                </a:solidFill>
                <a:latin typeface="+mn-lt"/>
                <a:ea typeface="+mn-ea"/>
                <a:cs typeface="+mn-cs"/>
              </a:defRPr>
            </a:pPr>
            <a:endParaRPr lang="en-US"/>
          </a:p>
        </c:txPr>
        <c:crossAx val="1007847576"/>
        <c:crossesAt val="1.0000000000000003E-4"/>
        <c:auto val="0"/>
        <c:lblAlgn val="ctr"/>
        <c:lblOffset val="100"/>
        <c:noMultiLvlLbl val="0"/>
      </c:catAx>
      <c:valAx>
        <c:axId val="1007847576"/>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 Sediment  Concentration (mg/kg)</a:t>
                </a:r>
              </a:p>
            </c:rich>
          </c:tx>
          <c:layout>
            <c:manualLayout>
              <c:xMode val="edge"/>
              <c:yMode val="edge"/>
              <c:x val="4.2419291247021526E-2"/>
              <c:y val="9.9514208240824922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7847184"/>
        <c:crosses val="autoZero"/>
        <c:crossBetween val="between"/>
      </c:valAx>
      <c:spPr>
        <a:noFill/>
        <a:ln>
          <a:solidFill>
            <a:schemeClr val="tx1">
              <a:lumMod val="75000"/>
              <a:lumOff val="25000"/>
            </a:schemeClr>
          </a:solidFill>
        </a:ln>
        <a:effectLst/>
      </c:spPr>
    </c:plotArea>
    <c:legend>
      <c:legendPos val="t"/>
      <c:layout>
        <c:manualLayout>
          <c:xMode val="edge"/>
          <c:yMode val="edge"/>
          <c:x val="0.31222835623567868"/>
          <c:y val="0.15291592355391298"/>
          <c:w val="0.33774354194182993"/>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'Silverton RK 16.4'!$A$1</c:f>
          <c:strCache>
            <c:ptCount val="1"/>
            <c:pt idx="0">
              <c:v>Animas at Silverton  (RK 15.6 to 16.4)</c:v>
            </c:pt>
          </c:strCache>
        </c:strRef>
      </c:tx>
      <c:layout>
        <c:manualLayout>
          <c:xMode val="edge"/>
          <c:yMode val="edge"/>
          <c:x val="0.21676001906827358"/>
          <c:y val="3.534695430460638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145578115642199"/>
          <c:y val="0.13730432819056632"/>
          <c:w val="0.69928949786506767"/>
          <c:h val="0.66033167549072713"/>
        </c:manualLayout>
      </c:layout>
      <c:barChart>
        <c:barDir val="col"/>
        <c:grouping val="stacked"/>
        <c:varyColors val="0"/>
        <c:ser>
          <c:idx val="0"/>
          <c:order val="0"/>
          <c:tx>
            <c:strRef>
              <c:f>'Silverton RK 16.4'!$L$25</c:f>
              <c:strCache>
                <c:ptCount val="1"/>
                <c:pt idx="0">
                  <c:v>Cadmium</c:v>
                </c:pt>
              </c:strCache>
            </c:strRef>
          </c:tx>
          <c:spPr>
            <a:solidFill>
              <a:schemeClr val="tx2">
                <a:lumMod val="60000"/>
                <a:lumOff val="40000"/>
              </a:schemeClr>
            </a:solidFill>
            <a:ln>
              <a:noFill/>
            </a:ln>
            <a:effectLst/>
          </c:spPr>
          <c:invertIfNegative val="0"/>
          <c:cat>
            <c:numRef>
              <c:f>'Silverton RK 16.4'!$F$26:$F$151</c:f>
              <c:numCache>
                <c:formatCode>m/d/yy\ h:mm;@</c:formatCode>
                <c:ptCount val="126"/>
                <c:pt idx="0">
                  <c:v>42227.548611111109</c:v>
                </c:pt>
                <c:pt idx="1">
                  <c:v>42227</c:v>
                </c:pt>
                <c:pt idx="2">
                  <c:v>42243.625</c:v>
                </c:pt>
                <c:pt idx="3">
                  <c:v>42247.590277777781</c:v>
                </c:pt>
                <c:pt idx="4">
                  <c:v>42263.541666666664</c:v>
                </c:pt>
                <c:pt idx="5">
                  <c:v>42264.559027777781</c:v>
                </c:pt>
                <c:pt idx="6">
                  <c:v>42266.635416666664</c:v>
                </c:pt>
                <c:pt idx="7">
                  <c:v>42267.579861111109</c:v>
                </c:pt>
                <c:pt idx="8">
                  <c:v>42268.555555555555</c:v>
                </c:pt>
                <c:pt idx="9">
                  <c:v>42271.590277777781</c:v>
                </c:pt>
                <c:pt idx="10">
                  <c:v>42275.586805555555</c:v>
                </c:pt>
                <c:pt idx="11">
                  <c:v>42278.590277777781</c:v>
                </c:pt>
                <c:pt idx="12">
                  <c:v>42278.590277777781</c:v>
                </c:pt>
                <c:pt idx="13">
                  <c:v>42303.575694444444</c:v>
                </c:pt>
                <c:pt idx="14">
                  <c:v>42436.944444444445</c:v>
                </c:pt>
                <c:pt idx="15">
                  <c:v>42527.527777777781</c:v>
                </c:pt>
                <c:pt idx="16">
                  <c:v>42544.625</c:v>
                </c:pt>
                <c:pt idx="17">
                  <c:v>42551.447916666664</c:v>
                </c:pt>
                <c:pt idx="18">
                  <c:v>42557.479166666664</c:v>
                </c:pt>
                <c:pt idx="19">
                  <c:v>42564.59375</c:v>
                </c:pt>
                <c:pt idx="20">
                  <c:v>42571.482638888891</c:v>
                </c:pt>
                <c:pt idx="21">
                  <c:v>42605.423611111109</c:v>
                </c:pt>
                <c:pt idx="22">
                  <c:v>42605.479166666664</c:v>
                </c:pt>
                <c:pt idx="23">
                  <c:v>42610.46875</c:v>
                </c:pt>
                <c:pt idx="24">
                  <c:v>42593</c:v>
                </c:pt>
              </c:numCache>
            </c:numRef>
          </c:cat>
          <c:val>
            <c:numRef>
              <c:f>'Silverton RK 16.4'!$L$26:$L$50</c:f>
              <c:numCache>
                <c:formatCode>###0.0;###0.0</c:formatCode>
                <c:ptCount val="25"/>
                <c:pt idx="0" formatCode="General">
                  <c:v>2.4</c:v>
                </c:pt>
                <c:pt idx="2" formatCode="General">
                  <c:v>0.34</c:v>
                </c:pt>
                <c:pt idx="3" formatCode="General">
                  <c:v>2.4</c:v>
                </c:pt>
                <c:pt idx="4" formatCode="General">
                  <c:v>2</c:v>
                </c:pt>
                <c:pt idx="5" formatCode="General">
                  <c:v>2.4</c:v>
                </c:pt>
                <c:pt idx="6" formatCode="General">
                  <c:v>0.88</c:v>
                </c:pt>
                <c:pt idx="7" formatCode="General">
                  <c:v>0.32</c:v>
                </c:pt>
                <c:pt idx="8" formatCode="General">
                  <c:v>0.91</c:v>
                </c:pt>
                <c:pt idx="9" formatCode="General">
                  <c:v>0.9</c:v>
                </c:pt>
                <c:pt idx="10" formatCode="General">
                  <c:v>1.1000000000000001</c:v>
                </c:pt>
                <c:pt idx="11" formatCode="General">
                  <c:v>1.4</c:v>
                </c:pt>
                <c:pt idx="12" formatCode="General">
                  <c:v>0.96</c:v>
                </c:pt>
                <c:pt idx="13" formatCode="General">
                  <c:v>2</c:v>
                </c:pt>
                <c:pt idx="14" formatCode="General">
                  <c:v>1.6</c:v>
                </c:pt>
                <c:pt idx="15" formatCode="General">
                  <c:v>4.0999999999999996</c:v>
                </c:pt>
                <c:pt idx="16">
                  <c:v>3.5</c:v>
                </c:pt>
                <c:pt idx="17">
                  <c:v>3.2</c:v>
                </c:pt>
                <c:pt idx="18">
                  <c:v>2.8</c:v>
                </c:pt>
                <c:pt idx="19">
                  <c:v>4.2</c:v>
                </c:pt>
                <c:pt idx="20">
                  <c:v>3.2</c:v>
                </c:pt>
                <c:pt idx="21" formatCode="General">
                  <c:v>3</c:v>
                </c:pt>
                <c:pt idx="22" formatCode="General">
                  <c:v>2.2000000000000002</c:v>
                </c:pt>
                <c:pt idx="23" formatCode="General">
                  <c:v>0.57999999999999996</c:v>
                </c:pt>
              </c:numCache>
            </c:numRef>
          </c:val>
          <c:extLst>
            <c:ext xmlns:c16="http://schemas.microsoft.com/office/drawing/2014/chart" uri="{C3380CC4-5D6E-409C-BE32-E72D297353CC}">
              <c16:uniqueId val="{00000000-26EB-4275-8A58-DB8928189BAC}"/>
            </c:ext>
          </c:extLst>
        </c:ser>
        <c:dLbls>
          <c:showLegendKey val="0"/>
          <c:showVal val="0"/>
          <c:showCatName val="0"/>
          <c:showSerName val="0"/>
          <c:showPercent val="0"/>
          <c:showBubbleSize val="0"/>
        </c:dLbls>
        <c:gapWidth val="219"/>
        <c:overlap val="100"/>
        <c:axId val="1007848360"/>
        <c:axId val="1007848752"/>
        <c:extLst/>
      </c:barChart>
      <c:catAx>
        <c:axId val="100784836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800" b="1" i="0" u="none" strike="noStrike" kern="1200" baseline="0">
                <a:solidFill>
                  <a:sysClr val="windowText" lastClr="000000"/>
                </a:solidFill>
                <a:latin typeface="+mn-lt"/>
                <a:ea typeface="+mn-ea"/>
                <a:cs typeface="+mn-cs"/>
              </a:defRPr>
            </a:pPr>
            <a:endParaRPr lang="en-US"/>
          </a:p>
        </c:txPr>
        <c:crossAx val="1007848752"/>
        <c:crossesAt val="1.0000000000000004E-5"/>
        <c:auto val="0"/>
        <c:lblAlgn val="ctr"/>
        <c:lblOffset val="100"/>
        <c:tickMarkSkip val="5"/>
        <c:noMultiLvlLbl val="0"/>
      </c:catAx>
      <c:valAx>
        <c:axId val="1007848752"/>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3.4477339253089212E-2"/>
              <c:y val="0.1293662897673641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7848360"/>
        <c:crosses val="autoZero"/>
        <c:crossBetween val="between"/>
      </c:valAx>
      <c:spPr>
        <a:noFill/>
        <a:ln>
          <a:solidFill>
            <a:schemeClr val="tx1">
              <a:lumMod val="75000"/>
              <a:lumOff val="25000"/>
            </a:schemeClr>
          </a:solidFill>
        </a:ln>
        <a:effectLst/>
      </c:spPr>
    </c:plotArea>
    <c:legend>
      <c:legendPos val="t"/>
      <c:layout>
        <c:manualLayout>
          <c:xMode val="edge"/>
          <c:yMode val="edge"/>
          <c:x val="0.27327138939723999"/>
          <c:y val="0.14374804035312366"/>
          <c:w val="0.38550757447482586"/>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'Silverton RK 16.4'!$A$1</c:f>
          <c:strCache>
            <c:ptCount val="1"/>
            <c:pt idx="0">
              <c:v>Animas at Silverton  (RK 15.6 to 16.4)</c:v>
            </c:pt>
          </c:strCache>
        </c:strRef>
      </c:tx>
      <c:layout>
        <c:manualLayout>
          <c:xMode val="edge"/>
          <c:yMode val="edge"/>
          <c:x val="0.23606170255894182"/>
          <c:y val="3.0550864428653429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52772480903979"/>
          <c:y val="0.12340551181102362"/>
          <c:w val="0.75259105193575671"/>
          <c:h val="0.66033167549072713"/>
        </c:manualLayout>
      </c:layout>
      <c:barChart>
        <c:barDir val="col"/>
        <c:grouping val="stacked"/>
        <c:varyColors val="0"/>
        <c:ser>
          <c:idx val="0"/>
          <c:order val="0"/>
          <c:tx>
            <c:strRef>
              <c:f>'Silverton RK 16.4'!$P$25</c:f>
              <c:strCache>
                <c:ptCount val="1"/>
                <c:pt idx="0">
                  <c:v>Copper</c:v>
                </c:pt>
              </c:strCache>
            </c:strRef>
          </c:tx>
          <c:spPr>
            <a:solidFill>
              <a:srgbClr val="D05F12"/>
            </a:solidFill>
            <a:ln>
              <a:noFill/>
            </a:ln>
            <a:effectLst/>
          </c:spPr>
          <c:invertIfNegative val="0"/>
          <c:cat>
            <c:numRef>
              <c:f>'Silverton RK 16.4'!$F$26:$F$151</c:f>
              <c:numCache>
                <c:formatCode>m/d/yy\ h:mm;@</c:formatCode>
                <c:ptCount val="126"/>
                <c:pt idx="0">
                  <c:v>42227.548611111109</c:v>
                </c:pt>
                <c:pt idx="1">
                  <c:v>42227</c:v>
                </c:pt>
                <c:pt idx="2">
                  <c:v>42243.625</c:v>
                </c:pt>
                <c:pt idx="3">
                  <c:v>42247.590277777781</c:v>
                </c:pt>
                <c:pt idx="4">
                  <c:v>42263.541666666664</c:v>
                </c:pt>
                <c:pt idx="5">
                  <c:v>42264.559027777781</c:v>
                </c:pt>
                <c:pt idx="6">
                  <c:v>42266.635416666664</c:v>
                </c:pt>
                <c:pt idx="7">
                  <c:v>42267.579861111109</c:v>
                </c:pt>
                <c:pt idx="8">
                  <c:v>42268.555555555555</c:v>
                </c:pt>
                <c:pt idx="9">
                  <c:v>42271.590277777781</c:v>
                </c:pt>
                <c:pt idx="10">
                  <c:v>42275.586805555555</c:v>
                </c:pt>
                <c:pt idx="11">
                  <c:v>42278.590277777781</c:v>
                </c:pt>
                <c:pt idx="12">
                  <c:v>42278.590277777781</c:v>
                </c:pt>
                <c:pt idx="13">
                  <c:v>42303.575694444444</c:v>
                </c:pt>
                <c:pt idx="14">
                  <c:v>42436.944444444445</c:v>
                </c:pt>
                <c:pt idx="15">
                  <c:v>42527.527777777781</c:v>
                </c:pt>
                <c:pt idx="16">
                  <c:v>42544.625</c:v>
                </c:pt>
                <c:pt idx="17">
                  <c:v>42551.447916666664</c:v>
                </c:pt>
                <c:pt idx="18">
                  <c:v>42557.479166666664</c:v>
                </c:pt>
                <c:pt idx="19">
                  <c:v>42564.59375</c:v>
                </c:pt>
                <c:pt idx="20">
                  <c:v>42571.482638888891</c:v>
                </c:pt>
                <c:pt idx="21">
                  <c:v>42605.423611111109</c:v>
                </c:pt>
                <c:pt idx="22">
                  <c:v>42605.479166666664</c:v>
                </c:pt>
                <c:pt idx="23">
                  <c:v>42610.46875</c:v>
                </c:pt>
                <c:pt idx="24">
                  <c:v>42593</c:v>
                </c:pt>
              </c:numCache>
            </c:numRef>
          </c:cat>
          <c:val>
            <c:numRef>
              <c:f>'Silverton RK 16.4'!$P$26:$P$50</c:f>
              <c:numCache>
                <c:formatCode>###0;###0</c:formatCode>
                <c:ptCount val="25"/>
                <c:pt idx="0" formatCode="General">
                  <c:v>96</c:v>
                </c:pt>
                <c:pt idx="1">
                  <c:v>295</c:v>
                </c:pt>
                <c:pt idx="2" formatCode="General">
                  <c:v>67</c:v>
                </c:pt>
                <c:pt idx="3" formatCode="General">
                  <c:v>210</c:v>
                </c:pt>
                <c:pt idx="4" formatCode="General">
                  <c:v>210</c:v>
                </c:pt>
                <c:pt idx="5" formatCode="General">
                  <c:v>200</c:v>
                </c:pt>
                <c:pt idx="6" formatCode="General">
                  <c:v>130</c:v>
                </c:pt>
                <c:pt idx="7" formatCode="General">
                  <c:v>66</c:v>
                </c:pt>
                <c:pt idx="8" formatCode="General">
                  <c:v>110</c:v>
                </c:pt>
                <c:pt idx="9" formatCode="General">
                  <c:v>110</c:v>
                </c:pt>
                <c:pt idx="10" formatCode="General">
                  <c:v>99</c:v>
                </c:pt>
                <c:pt idx="11" formatCode="General">
                  <c:v>100</c:v>
                </c:pt>
                <c:pt idx="12" formatCode="General">
                  <c:v>84</c:v>
                </c:pt>
                <c:pt idx="13" formatCode="General">
                  <c:v>360</c:v>
                </c:pt>
                <c:pt idx="14" formatCode="General">
                  <c:v>88</c:v>
                </c:pt>
                <c:pt idx="15" formatCode="General">
                  <c:v>180</c:v>
                </c:pt>
                <c:pt idx="16">
                  <c:v>160</c:v>
                </c:pt>
                <c:pt idx="17">
                  <c:v>140</c:v>
                </c:pt>
                <c:pt idx="18">
                  <c:v>150</c:v>
                </c:pt>
                <c:pt idx="19">
                  <c:v>180</c:v>
                </c:pt>
                <c:pt idx="20">
                  <c:v>150</c:v>
                </c:pt>
                <c:pt idx="21" formatCode="General">
                  <c:v>110</c:v>
                </c:pt>
                <c:pt idx="22" formatCode="General">
                  <c:v>150</c:v>
                </c:pt>
                <c:pt idx="23" formatCode="General">
                  <c:v>94</c:v>
                </c:pt>
                <c:pt idx="24" formatCode="#,##0.00">
                  <c:v>206</c:v>
                </c:pt>
              </c:numCache>
            </c:numRef>
          </c:val>
          <c:extLst>
            <c:ext xmlns:c16="http://schemas.microsoft.com/office/drawing/2014/chart" uri="{C3380CC4-5D6E-409C-BE32-E72D297353CC}">
              <c16:uniqueId val="{00000000-EA0F-4D6C-A3F2-FA176ED66912}"/>
            </c:ext>
          </c:extLst>
        </c:ser>
        <c:dLbls>
          <c:showLegendKey val="0"/>
          <c:showVal val="0"/>
          <c:showCatName val="0"/>
          <c:showSerName val="0"/>
          <c:showPercent val="0"/>
          <c:showBubbleSize val="0"/>
        </c:dLbls>
        <c:gapWidth val="219"/>
        <c:overlap val="100"/>
        <c:axId val="701350368"/>
        <c:axId val="701350760"/>
        <c:extLst/>
      </c:barChart>
      <c:catAx>
        <c:axId val="70135036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701350760"/>
        <c:crossesAt val="1.0000000000000003E-4"/>
        <c:auto val="0"/>
        <c:lblAlgn val="ctr"/>
        <c:lblOffset val="100"/>
        <c:tickMarkSkip val="5"/>
        <c:noMultiLvlLbl val="0"/>
      </c:catAx>
      <c:valAx>
        <c:axId val="70135076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1.8637618080799483E-2"/>
              <c:y val="0.13924954220704241"/>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701350368"/>
        <c:crosses val="autoZero"/>
        <c:crossBetween val="between"/>
      </c:valAx>
      <c:spPr>
        <a:noFill/>
        <a:ln>
          <a:solidFill>
            <a:schemeClr val="tx1">
              <a:lumMod val="75000"/>
              <a:lumOff val="25000"/>
            </a:schemeClr>
          </a:solidFill>
        </a:ln>
        <a:effectLst/>
      </c:spPr>
    </c:plotArea>
    <c:legend>
      <c:legendPos val="t"/>
      <c:layout>
        <c:manualLayout>
          <c:xMode val="edge"/>
          <c:yMode val="edge"/>
          <c:x val="0.17965868113753858"/>
          <c:y val="0.1339409966442624"/>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'Silverton RK 16.4'!$A$1</c:f>
          <c:strCache>
            <c:ptCount val="1"/>
            <c:pt idx="0">
              <c:v>Animas at Silverton  (RK 15.6 to 16.4)</c:v>
            </c:pt>
          </c:strCache>
        </c:strRef>
      </c:tx>
      <c:layout>
        <c:manualLayout>
          <c:xMode val="edge"/>
          <c:yMode val="edge"/>
          <c:x val="0.24438092844440301"/>
          <c:y val="2.133645989473974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4671840795036643"/>
          <c:y val="0.12340551181102362"/>
          <c:w val="0.64754896950274077"/>
          <c:h val="0.66033167549072713"/>
        </c:manualLayout>
      </c:layout>
      <c:barChart>
        <c:barDir val="col"/>
        <c:grouping val="stacked"/>
        <c:varyColors val="0"/>
        <c:ser>
          <c:idx val="0"/>
          <c:order val="0"/>
          <c:tx>
            <c:strRef>
              <c:f>'Silverton RK 16.4'!$Q$25</c:f>
              <c:strCache>
                <c:ptCount val="1"/>
                <c:pt idx="0">
                  <c:v>Iron</c:v>
                </c:pt>
              </c:strCache>
            </c:strRef>
          </c:tx>
          <c:spPr>
            <a:solidFill>
              <a:schemeClr val="tx1">
                <a:lumMod val="65000"/>
                <a:lumOff val="35000"/>
              </a:schemeClr>
            </a:solidFill>
            <a:ln>
              <a:noFill/>
            </a:ln>
            <a:effectLst/>
          </c:spPr>
          <c:invertIfNegative val="0"/>
          <c:cat>
            <c:numRef>
              <c:f>'Silverton RK 16.4'!$F$26:$F$151</c:f>
              <c:numCache>
                <c:formatCode>m/d/yy\ h:mm;@</c:formatCode>
                <c:ptCount val="126"/>
                <c:pt idx="0">
                  <c:v>42227.548611111109</c:v>
                </c:pt>
                <c:pt idx="1">
                  <c:v>42227</c:v>
                </c:pt>
                <c:pt idx="2">
                  <c:v>42243.625</c:v>
                </c:pt>
                <c:pt idx="3">
                  <c:v>42247.590277777781</c:v>
                </c:pt>
                <c:pt idx="4">
                  <c:v>42263.541666666664</c:v>
                </c:pt>
                <c:pt idx="5">
                  <c:v>42264.559027777781</c:v>
                </c:pt>
                <c:pt idx="6">
                  <c:v>42266.635416666664</c:v>
                </c:pt>
                <c:pt idx="7">
                  <c:v>42267.579861111109</c:v>
                </c:pt>
                <c:pt idx="8">
                  <c:v>42268.555555555555</c:v>
                </c:pt>
                <c:pt idx="9">
                  <c:v>42271.590277777781</c:v>
                </c:pt>
                <c:pt idx="10">
                  <c:v>42275.586805555555</c:v>
                </c:pt>
                <c:pt idx="11">
                  <c:v>42278.590277777781</c:v>
                </c:pt>
                <c:pt idx="12">
                  <c:v>42278.590277777781</c:v>
                </c:pt>
                <c:pt idx="13">
                  <c:v>42303.575694444444</c:v>
                </c:pt>
                <c:pt idx="14">
                  <c:v>42436.944444444445</c:v>
                </c:pt>
                <c:pt idx="15">
                  <c:v>42527.527777777781</c:v>
                </c:pt>
                <c:pt idx="16">
                  <c:v>42544.625</c:v>
                </c:pt>
                <c:pt idx="17">
                  <c:v>42551.447916666664</c:v>
                </c:pt>
                <c:pt idx="18">
                  <c:v>42557.479166666664</c:v>
                </c:pt>
                <c:pt idx="19">
                  <c:v>42564.59375</c:v>
                </c:pt>
                <c:pt idx="20">
                  <c:v>42571.482638888891</c:v>
                </c:pt>
                <c:pt idx="21">
                  <c:v>42605.423611111109</c:v>
                </c:pt>
                <c:pt idx="22">
                  <c:v>42605.479166666664</c:v>
                </c:pt>
                <c:pt idx="23">
                  <c:v>42610.46875</c:v>
                </c:pt>
                <c:pt idx="24">
                  <c:v>42593</c:v>
                </c:pt>
              </c:numCache>
            </c:numRef>
          </c:cat>
          <c:val>
            <c:numRef>
              <c:f>'Silverton RK 16.4'!$Q$26:$Q$50</c:f>
              <c:numCache>
                <c:formatCode>###0;###0</c:formatCode>
                <c:ptCount val="25"/>
                <c:pt idx="2" formatCode="General">
                  <c:v>49000</c:v>
                </c:pt>
                <c:pt idx="3" formatCode="General">
                  <c:v>40000</c:v>
                </c:pt>
                <c:pt idx="4" formatCode="General">
                  <c:v>33000</c:v>
                </c:pt>
                <c:pt idx="5" formatCode="General">
                  <c:v>42000</c:v>
                </c:pt>
                <c:pt idx="6" formatCode="General">
                  <c:v>44000</c:v>
                </c:pt>
                <c:pt idx="7" formatCode="General">
                  <c:v>40000</c:v>
                </c:pt>
                <c:pt idx="8" formatCode="General">
                  <c:v>37000</c:v>
                </c:pt>
                <c:pt idx="9" formatCode="General">
                  <c:v>42000</c:v>
                </c:pt>
                <c:pt idx="10" formatCode="General">
                  <c:v>28000</c:v>
                </c:pt>
                <c:pt idx="11" formatCode="General">
                  <c:v>36000</c:v>
                </c:pt>
                <c:pt idx="12" formatCode="General">
                  <c:v>30000</c:v>
                </c:pt>
                <c:pt idx="13" formatCode="General">
                  <c:v>54000</c:v>
                </c:pt>
                <c:pt idx="14" formatCode="General">
                  <c:v>73000</c:v>
                </c:pt>
                <c:pt idx="15" formatCode="General">
                  <c:v>53000</c:v>
                </c:pt>
                <c:pt idx="16">
                  <c:v>48000</c:v>
                </c:pt>
                <c:pt idx="17">
                  <c:v>46000</c:v>
                </c:pt>
                <c:pt idx="18">
                  <c:v>45000</c:v>
                </c:pt>
                <c:pt idx="19">
                  <c:v>57000</c:v>
                </c:pt>
                <c:pt idx="20">
                  <c:v>53000</c:v>
                </c:pt>
                <c:pt idx="21" formatCode="General">
                  <c:v>57000</c:v>
                </c:pt>
                <c:pt idx="22" formatCode="General">
                  <c:v>46000</c:v>
                </c:pt>
                <c:pt idx="23" formatCode="General">
                  <c:v>30000</c:v>
                </c:pt>
              </c:numCache>
            </c:numRef>
          </c:val>
          <c:extLst>
            <c:ext xmlns:c16="http://schemas.microsoft.com/office/drawing/2014/chart" uri="{C3380CC4-5D6E-409C-BE32-E72D297353CC}">
              <c16:uniqueId val="{00000000-7B4E-43ED-AB93-2F54D4A6A104}"/>
            </c:ext>
          </c:extLst>
        </c:ser>
        <c:dLbls>
          <c:showLegendKey val="0"/>
          <c:showVal val="0"/>
          <c:showCatName val="0"/>
          <c:showSerName val="0"/>
          <c:showPercent val="0"/>
          <c:showBubbleSize val="0"/>
        </c:dLbls>
        <c:gapWidth val="219"/>
        <c:overlap val="100"/>
        <c:axId val="701351544"/>
        <c:axId val="907021424"/>
        <c:extLst/>
      </c:barChart>
      <c:catAx>
        <c:axId val="70135154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7021424"/>
        <c:crossesAt val="1.0000000000000003E-4"/>
        <c:auto val="0"/>
        <c:lblAlgn val="ctr"/>
        <c:lblOffset val="100"/>
        <c:tickMarkSkip val="5"/>
        <c:noMultiLvlLbl val="0"/>
      </c:catAx>
      <c:valAx>
        <c:axId val="90702142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1.4645337181712754E-2"/>
              <c:y val="0.1116510278248768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701351544"/>
        <c:crosses val="autoZero"/>
        <c:crossBetween val="between"/>
      </c:valAx>
      <c:spPr>
        <a:noFill/>
        <a:ln>
          <a:solidFill>
            <a:schemeClr val="tx1">
              <a:lumMod val="75000"/>
              <a:lumOff val="25000"/>
            </a:schemeClr>
          </a:solidFill>
        </a:ln>
        <a:effectLst/>
      </c:spPr>
    </c:plotArea>
    <c:legend>
      <c:legendPos val="t"/>
      <c:layout>
        <c:manualLayout>
          <c:xMode val="edge"/>
          <c:yMode val="edge"/>
          <c:x val="0.33822337293302129"/>
          <c:y val="0.1438818974629722"/>
          <c:w val="0.37758720205956481"/>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'Silverton RK 16.4'!$A$1</c:f>
          <c:strCache>
            <c:ptCount val="1"/>
            <c:pt idx="0">
              <c:v>Animas at Silverton  (RK 15.6 to 16.4)</c:v>
            </c:pt>
          </c:strCache>
        </c:strRef>
      </c:tx>
      <c:layout>
        <c:manualLayout>
          <c:xMode val="edge"/>
          <c:yMode val="edge"/>
          <c:x val="0.24033019906031122"/>
          <c:y val="3.522928709623707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725035673023764"/>
          <c:y val="0.12340551181102362"/>
          <c:w val="0.73286859809308924"/>
          <c:h val="0.66033167549072713"/>
        </c:manualLayout>
      </c:layout>
      <c:barChart>
        <c:barDir val="col"/>
        <c:grouping val="stacked"/>
        <c:varyColors val="0"/>
        <c:ser>
          <c:idx val="0"/>
          <c:order val="0"/>
          <c:tx>
            <c:strRef>
              <c:f>'Silverton RK 16.4'!$R$25</c:f>
              <c:strCache>
                <c:ptCount val="1"/>
                <c:pt idx="0">
                  <c:v>Lead</c:v>
                </c:pt>
              </c:strCache>
            </c:strRef>
          </c:tx>
          <c:spPr>
            <a:solidFill>
              <a:schemeClr val="accent5">
                <a:lumMod val="75000"/>
              </a:schemeClr>
            </a:solidFill>
            <a:ln>
              <a:noFill/>
            </a:ln>
            <a:effectLst/>
          </c:spPr>
          <c:invertIfNegative val="0"/>
          <c:cat>
            <c:numRef>
              <c:f>'Silverton RK 16.4'!$F$26:$F$151</c:f>
              <c:numCache>
                <c:formatCode>m/d/yy\ h:mm;@</c:formatCode>
                <c:ptCount val="126"/>
                <c:pt idx="0">
                  <c:v>42227.548611111109</c:v>
                </c:pt>
                <c:pt idx="1">
                  <c:v>42227</c:v>
                </c:pt>
                <c:pt idx="2">
                  <c:v>42243.625</c:v>
                </c:pt>
                <c:pt idx="3">
                  <c:v>42247.590277777781</c:v>
                </c:pt>
                <c:pt idx="4">
                  <c:v>42263.541666666664</c:v>
                </c:pt>
                <c:pt idx="5">
                  <c:v>42264.559027777781</c:v>
                </c:pt>
                <c:pt idx="6">
                  <c:v>42266.635416666664</c:v>
                </c:pt>
                <c:pt idx="7">
                  <c:v>42267.579861111109</c:v>
                </c:pt>
                <c:pt idx="8">
                  <c:v>42268.555555555555</c:v>
                </c:pt>
                <c:pt idx="9">
                  <c:v>42271.590277777781</c:v>
                </c:pt>
                <c:pt idx="10">
                  <c:v>42275.586805555555</c:v>
                </c:pt>
                <c:pt idx="11">
                  <c:v>42278.590277777781</c:v>
                </c:pt>
                <c:pt idx="12">
                  <c:v>42278.590277777781</c:v>
                </c:pt>
                <c:pt idx="13">
                  <c:v>42303.575694444444</c:v>
                </c:pt>
                <c:pt idx="14">
                  <c:v>42436.944444444445</c:v>
                </c:pt>
                <c:pt idx="15">
                  <c:v>42527.527777777781</c:v>
                </c:pt>
                <c:pt idx="16">
                  <c:v>42544.625</c:v>
                </c:pt>
                <c:pt idx="17">
                  <c:v>42551.447916666664</c:v>
                </c:pt>
                <c:pt idx="18">
                  <c:v>42557.479166666664</c:v>
                </c:pt>
                <c:pt idx="19">
                  <c:v>42564.59375</c:v>
                </c:pt>
                <c:pt idx="20">
                  <c:v>42571.482638888891</c:v>
                </c:pt>
                <c:pt idx="21">
                  <c:v>42605.423611111109</c:v>
                </c:pt>
                <c:pt idx="22">
                  <c:v>42605.479166666664</c:v>
                </c:pt>
                <c:pt idx="23">
                  <c:v>42610.46875</c:v>
                </c:pt>
                <c:pt idx="24">
                  <c:v>42593</c:v>
                </c:pt>
              </c:numCache>
            </c:numRef>
          </c:cat>
          <c:val>
            <c:numRef>
              <c:f>'Silverton RK 16.4'!$R$26:$R$50</c:f>
              <c:numCache>
                <c:formatCode>###0;###0</c:formatCode>
                <c:ptCount val="25"/>
                <c:pt idx="0" formatCode="General">
                  <c:v>220</c:v>
                </c:pt>
                <c:pt idx="2" formatCode="General">
                  <c:v>160</c:v>
                </c:pt>
                <c:pt idx="3" formatCode="General">
                  <c:v>700</c:v>
                </c:pt>
                <c:pt idx="4" formatCode="General">
                  <c:v>540</c:v>
                </c:pt>
                <c:pt idx="5" formatCode="General">
                  <c:v>580</c:v>
                </c:pt>
                <c:pt idx="6" formatCode="General">
                  <c:v>200</c:v>
                </c:pt>
                <c:pt idx="7" formatCode="General">
                  <c:v>190</c:v>
                </c:pt>
                <c:pt idx="8" formatCode="General">
                  <c:v>270</c:v>
                </c:pt>
                <c:pt idx="9" formatCode="General">
                  <c:v>300</c:v>
                </c:pt>
                <c:pt idx="10" formatCode="General">
                  <c:v>310</c:v>
                </c:pt>
                <c:pt idx="11" formatCode="General">
                  <c:v>310</c:v>
                </c:pt>
                <c:pt idx="12" formatCode="General">
                  <c:v>220</c:v>
                </c:pt>
                <c:pt idx="13" formatCode="General">
                  <c:v>610</c:v>
                </c:pt>
                <c:pt idx="14" formatCode="General">
                  <c:v>570</c:v>
                </c:pt>
                <c:pt idx="15" formatCode="General">
                  <c:v>740</c:v>
                </c:pt>
                <c:pt idx="16">
                  <c:v>750</c:v>
                </c:pt>
                <c:pt idx="17">
                  <c:v>690</c:v>
                </c:pt>
                <c:pt idx="18">
                  <c:v>760</c:v>
                </c:pt>
                <c:pt idx="19">
                  <c:v>660</c:v>
                </c:pt>
                <c:pt idx="20">
                  <c:v>680</c:v>
                </c:pt>
                <c:pt idx="21" formatCode="General">
                  <c:v>160</c:v>
                </c:pt>
                <c:pt idx="22" formatCode="General">
                  <c:v>650</c:v>
                </c:pt>
                <c:pt idx="23" formatCode="General">
                  <c:v>250</c:v>
                </c:pt>
              </c:numCache>
            </c:numRef>
          </c:val>
          <c:extLst>
            <c:ext xmlns:c16="http://schemas.microsoft.com/office/drawing/2014/chart" uri="{C3380CC4-5D6E-409C-BE32-E72D297353CC}">
              <c16:uniqueId val="{00000000-540D-4217-A161-1B7881605A03}"/>
            </c:ext>
          </c:extLst>
        </c:ser>
        <c:dLbls>
          <c:showLegendKey val="0"/>
          <c:showVal val="0"/>
          <c:showCatName val="0"/>
          <c:showSerName val="0"/>
          <c:showPercent val="0"/>
          <c:showBubbleSize val="0"/>
        </c:dLbls>
        <c:gapWidth val="219"/>
        <c:overlap val="100"/>
        <c:axId val="907022208"/>
        <c:axId val="907022600"/>
        <c:extLst/>
      </c:barChart>
      <c:catAx>
        <c:axId val="90702220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7022600"/>
        <c:crossesAt val="1.0000000000000004E-5"/>
        <c:auto val="0"/>
        <c:lblAlgn val="ctr"/>
        <c:lblOffset val="100"/>
        <c:tickMarkSkip val="5"/>
        <c:noMultiLvlLbl val="0"/>
      </c:catAx>
      <c:valAx>
        <c:axId val="90702260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a:t>
                </a:r>
                <a:r>
                  <a:rPr lang="en-US" baseline="0">
                    <a:solidFill>
                      <a:sysClr val="windowText" lastClr="000000"/>
                    </a:solidFill>
                  </a:rPr>
                  <a:t> </a:t>
                </a:r>
                <a:r>
                  <a:rPr lang="en-US">
                    <a:solidFill>
                      <a:sysClr val="windowText" lastClr="000000"/>
                    </a:solidFill>
                  </a:rPr>
                  <a:t> Concentration (mg/kg)</a:t>
                </a:r>
              </a:p>
            </c:rich>
          </c:tx>
          <c:layout>
            <c:manualLayout>
              <c:xMode val="edge"/>
              <c:yMode val="edge"/>
              <c:x val="2.2557275845265703E-2"/>
              <c:y val="0.1057607615738515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702220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3139563232951478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'Silverton RK 16.4'!$A$1</c:f>
          <c:strCache>
            <c:ptCount val="1"/>
            <c:pt idx="0">
              <c:v>Animas at Silverton  (RK 15.6 to 16.4)</c:v>
            </c:pt>
          </c:strCache>
        </c:strRef>
      </c:tx>
      <c:layout>
        <c:manualLayout>
          <c:xMode val="edge"/>
          <c:yMode val="edge"/>
          <c:x val="0.20429043511109699"/>
          <c:y val="2.613131932486167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4314716320576854"/>
          <c:y val="0.12340551181102362"/>
          <c:w val="0.647402975933836"/>
          <c:h val="0.66033167549072713"/>
        </c:manualLayout>
      </c:layout>
      <c:barChart>
        <c:barDir val="col"/>
        <c:grouping val="stacked"/>
        <c:varyColors val="0"/>
        <c:ser>
          <c:idx val="0"/>
          <c:order val="0"/>
          <c:tx>
            <c:strRef>
              <c:f>'Silverton RK 16.4'!$T$25</c:f>
              <c:strCache>
                <c:ptCount val="1"/>
                <c:pt idx="0">
                  <c:v>Manganese</c:v>
                </c:pt>
              </c:strCache>
            </c:strRef>
          </c:tx>
          <c:spPr>
            <a:solidFill>
              <a:schemeClr val="accent1"/>
            </a:solidFill>
            <a:ln>
              <a:noFill/>
            </a:ln>
            <a:effectLst/>
          </c:spPr>
          <c:invertIfNegative val="0"/>
          <c:cat>
            <c:numRef>
              <c:f>'Silverton RK 16.4'!$F$26:$F$151</c:f>
              <c:numCache>
                <c:formatCode>m/d/yy\ h:mm;@</c:formatCode>
                <c:ptCount val="126"/>
                <c:pt idx="0">
                  <c:v>42227.548611111109</c:v>
                </c:pt>
                <c:pt idx="1">
                  <c:v>42227</c:v>
                </c:pt>
                <c:pt idx="2">
                  <c:v>42243.625</c:v>
                </c:pt>
                <c:pt idx="3">
                  <c:v>42247.590277777781</c:v>
                </c:pt>
                <c:pt idx="4">
                  <c:v>42263.541666666664</c:v>
                </c:pt>
                <c:pt idx="5">
                  <c:v>42264.559027777781</c:v>
                </c:pt>
                <c:pt idx="6">
                  <c:v>42266.635416666664</c:v>
                </c:pt>
                <c:pt idx="7">
                  <c:v>42267.579861111109</c:v>
                </c:pt>
                <c:pt idx="8">
                  <c:v>42268.555555555555</c:v>
                </c:pt>
                <c:pt idx="9">
                  <c:v>42271.590277777781</c:v>
                </c:pt>
                <c:pt idx="10">
                  <c:v>42275.586805555555</c:v>
                </c:pt>
                <c:pt idx="11">
                  <c:v>42278.590277777781</c:v>
                </c:pt>
                <c:pt idx="12">
                  <c:v>42278.590277777781</c:v>
                </c:pt>
                <c:pt idx="13">
                  <c:v>42303.575694444444</c:v>
                </c:pt>
                <c:pt idx="14">
                  <c:v>42436.944444444445</c:v>
                </c:pt>
                <c:pt idx="15">
                  <c:v>42527.527777777781</c:v>
                </c:pt>
                <c:pt idx="16">
                  <c:v>42544.625</c:v>
                </c:pt>
                <c:pt idx="17">
                  <c:v>42551.447916666664</c:v>
                </c:pt>
                <c:pt idx="18">
                  <c:v>42557.479166666664</c:v>
                </c:pt>
                <c:pt idx="19">
                  <c:v>42564.59375</c:v>
                </c:pt>
                <c:pt idx="20">
                  <c:v>42571.482638888891</c:v>
                </c:pt>
                <c:pt idx="21">
                  <c:v>42605.423611111109</c:v>
                </c:pt>
                <c:pt idx="22">
                  <c:v>42605.479166666664</c:v>
                </c:pt>
                <c:pt idx="23">
                  <c:v>42610.46875</c:v>
                </c:pt>
                <c:pt idx="24">
                  <c:v>42593</c:v>
                </c:pt>
              </c:numCache>
            </c:numRef>
          </c:cat>
          <c:val>
            <c:numRef>
              <c:f>'Silverton RK 16.4'!$T$26:$T$50</c:f>
              <c:numCache>
                <c:formatCode>###0;###0</c:formatCode>
                <c:ptCount val="25"/>
                <c:pt idx="0" formatCode="General">
                  <c:v>460</c:v>
                </c:pt>
                <c:pt idx="1">
                  <c:v>750</c:v>
                </c:pt>
                <c:pt idx="2" formatCode="General">
                  <c:v>2500</c:v>
                </c:pt>
                <c:pt idx="3" formatCode="General">
                  <c:v>1800</c:v>
                </c:pt>
                <c:pt idx="4" formatCode="General">
                  <c:v>1100</c:v>
                </c:pt>
                <c:pt idx="5" formatCode="General">
                  <c:v>1000</c:v>
                </c:pt>
                <c:pt idx="6" formatCode="General">
                  <c:v>1200</c:v>
                </c:pt>
                <c:pt idx="7" formatCode="General">
                  <c:v>760</c:v>
                </c:pt>
                <c:pt idx="8" formatCode="General">
                  <c:v>1600</c:v>
                </c:pt>
                <c:pt idx="9" formatCode="General">
                  <c:v>1400</c:v>
                </c:pt>
                <c:pt idx="10" formatCode="General">
                  <c:v>1900</c:v>
                </c:pt>
                <c:pt idx="11" formatCode="General">
                  <c:v>1600</c:v>
                </c:pt>
                <c:pt idx="12" formatCode="General">
                  <c:v>920</c:v>
                </c:pt>
                <c:pt idx="13" formatCode="General">
                  <c:v>1400</c:v>
                </c:pt>
                <c:pt idx="14" formatCode="General">
                  <c:v>420</c:v>
                </c:pt>
                <c:pt idx="15" formatCode="General">
                  <c:v>2600</c:v>
                </c:pt>
                <c:pt idx="16">
                  <c:v>3200</c:v>
                </c:pt>
                <c:pt idx="17">
                  <c:v>2500</c:v>
                </c:pt>
                <c:pt idx="18">
                  <c:v>3500</c:v>
                </c:pt>
                <c:pt idx="19">
                  <c:v>3600</c:v>
                </c:pt>
                <c:pt idx="20">
                  <c:v>3600</c:v>
                </c:pt>
                <c:pt idx="21" formatCode="General">
                  <c:v>2200</c:v>
                </c:pt>
                <c:pt idx="22" formatCode="General">
                  <c:v>2500</c:v>
                </c:pt>
                <c:pt idx="23" formatCode="General">
                  <c:v>1000</c:v>
                </c:pt>
                <c:pt idx="24" formatCode="#,##0.00">
                  <c:v>573</c:v>
                </c:pt>
              </c:numCache>
            </c:numRef>
          </c:val>
          <c:extLst>
            <c:ext xmlns:c16="http://schemas.microsoft.com/office/drawing/2014/chart" uri="{C3380CC4-5D6E-409C-BE32-E72D297353CC}">
              <c16:uniqueId val="{00000000-1ED1-43FD-A3A1-072782D5EDC0}"/>
            </c:ext>
          </c:extLst>
        </c:ser>
        <c:dLbls>
          <c:showLegendKey val="0"/>
          <c:showVal val="0"/>
          <c:showCatName val="0"/>
          <c:showSerName val="0"/>
          <c:showPercent val="0"/>
          <c:showBubbleSize val="0"/>
        </c:dLbls>
        <c:gapWidth val="219"/>
        <c:overlap val="100"/>
        <c:axId val="907023384"/>
        <c:axId val="907023776"/>
        <c:extLst/>
      </c:barChart>
      <c:catAx>
        <c:axId val="9070233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7023776"/>
        <c:crosses val="autoZero"/>
        <c:auto val="0"/>
        <c:lblAlgn val="ctr"/>
        <c:lblOffset val="100"/>
        <c:tickMarkSkip val="5"/>
        <c:noMultiLvlLbl val="0"/>
      </c:catAx>
      <c:valAx>
        <c:axId val="907023776"/>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3.5589829719747642E-3"/>
              <c:y val="9.8130115350378341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7023384"/>
        <c:crosses val="autoZero"/>
        <c:crossBetween val="between"/>
      </c:valAx>
      <c:spPr>
        <a:noFill/>
        <a:ln>
          <a:solidFill>
            <a:schemeClr val="tx1">
              <a:lumMod val="75000"/>
              <a:lumOff val="25000"/>
            </a:schemeClr>
          </a:solidFill>
        </a:ln>
        <a:effectLst/>
      </c:spPr>
    </c:plotArea>
    <c:legend>
      <c:legendPos val="t"/>
      <c:layout>
        <c:manualLayout>
          <c:xMode val="edge"/>
          <c:yMode val="edge"/>
          <c:x val="0.26790079914953507"/>
          <c:y val="0.15770347040205726"/>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'Silverton RK 16.4'!$A$1</c:f>
          <c:strCache>
            <c:ptCount val="1"/>
            <c:pt idx="0">
              <c:v>Animas at Silverton  (RK 15.6 to 16.4)</c:v>
            </c:pt>
          </c:strCache>
        </c:strRef>
      </c:tx>
      <c:layout>
        <c:manualLayout>
          <c:xMode val="edge"/>
          <c:yMode val="edge"/>
          <c:x val="0.21268632651186606"/>
          <c:y val="3.758762781233595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6244088281660535"/>
          <c:y val="0.1234053676841827"/>
          <c:w val="0.73839564964559068"/>
          <c:h val="0.70376259970760979"/>
        </c:manualLayout>
      </c:layout>
      <c:barChart>
        <c:barDir val="col"/>
        <c:grouping val="stacked"/>
        <c:varyColors val="0"/>
        <c:ser>
          <c:idx val="0"/>
          <c:order val="0"/>
          <c:tx>
            <c:strRef>
              <c:f>'Silverton RK 16.4'!$AD$25</c:f>
              <c:strCache>
                <c:ptCount val="1"/>
                <c:pt idx="0">
                  <c:v>Zinc</c:v>
                </c:pt>
              </c:strCache>
            </c:strRef>
          </c:tx>
          <c:spPr>
            <a:solidFill>
              <a:schemeClr val="bg1">
                <a:lumMod val="50000"/>
              </a:schemeClr>
            </a:solidFill>
            <a:ln>
              <a:noFill/>
            </a:ln>
            <a:effectLst/>
          </c:spPr>
          <c:invertIfNegative val="0"/>
          <c:cat>
            <c:numRef>
              <c:f>'Silverton RK 16.4'!$F$26:$F$151</c:f>
              <c:numCache>
                <c:formatCode>m/d/yy\ h:mm;@</c:formatCode>
                <c:ptCount val="126"/>
                <c:pt idx="0">
                  <c:v>42227.548611111109</c:v>
                </c:pt>
                <c:pt idx="1">
                  <c:v>42227</c:v>
                </c:pt>
                <c:pt idx="2">
                  <c:v>42243.625</c:v>
                </c:pt>
                <c:pt idx="3">
                  <c:v>42247.590277777781</c:v>
                </c:pt>
                <c:pt idx="4">
                  <c:v>42263.541666666664</c:v>
                </c:pt>
                <c:pt idx="5">
                  <c:v>42264.559027777781</c:v>
                </c:pt>
                <c:pt idx="6">
                  <c:v>42266.635416666664</c:v>
                </c:pt>
                <c:pt idx="7">
                  <c:v>42267.579861111109</c:v>
                </c:pt>
                <c:pt idx="8">
                  <c:v>42268.555555555555</c:v>
                </c:pt>
                <c:pt idx="9">
                  <c:v>42271.590277777781</c:v>
                </c:pt>
                <c:pt idx="10">
                  <c:v>42275.586805555555</c:v>
                </c:pt>
                <c:pt idx="11">
                  <c:v>42278.590277777781</c:v>
                </c:pt>
                <c:pt idx="12">
                  <c:v>42278.590277777781</c:v>
                </c:pt>
                <c:pt idx="13">
                  <c:v>42303.575694444444</c:v>
                </c:pt>
                <c:pt idx="14">
                  <c:v>42436.944444444445</c:v>
                </c:pt>
                <c:pt idx="15">
                  <c:v>42527.527777777781</c:v>
                </c:pt>
                <c:pt idx="16">
                  <c:v>42544.625</c:v>
                </c:pt>
                <c:pt idx="17">
                  <c:v>42551.447916666664</c:v>
                </c:pt>
                <c:pt idx="18">
                  <c:v>42557.479166666664</c:v>
                </c:pt>
                <c:pt idx="19">
                  <c:v>42564.59375</c:v>
                </c:pt>
                <c:pt idx="20">
                  <c:v>42571.482638888891</c:v>
                </c:pt>
                <c:pt idx="21">
                  <c:v>42605.423611111109</c:v>
                </c:pt>
                <c:pt idx="22">
                  <c:v>42605.479166666664</c:v>
                </c:pt>
                <c:pt idx="23">
                  <c:v>42610.46875</c:v>
                </c:pt>
                <c:pt idx="24">
                  <c:v>42593</c:v>
                </c:pt>
              </c:numCache>
            </c:numRef>
          </c:cat>
          <c:val>
            <c:numRef>
              <c:f>'Silverton RK 16.4'!$AD$26:$AD$50</c:f>
              <c:numCache>
                <c:formatCode>###0;###0</c:formatCode>
                <c:ptCount val="25"/>
                <c:pt idx="0" formatCode="General">
                  <c:v>500</c:v>
                </c:pt>
                <c:pt idx="1">
                  <c:v>532</c:v>
                </c:pt>
                <c:pt idx="2" formatCode="General">
                  <c:v>210</c:v>
                </c:pt>
                <c:pt idx="3" formatCode="General">
                  <c:v>640</c:v>
                </c:pt>
                <c:pt idx="4" formatCode="General">
                  <c:v>530</c:v>
                </c:pt>
                <c:pt idx="5" formatCode="General">
                  <c:v>540</c:v>
                </c:pt>
                <c:pt idx="6" formatCode="General">
                  <c:v>440</c:v>
                </c:pt>
                <c:pt idx="7" formatCode="General">
                  <c:v>240</c:v>
                </c:pt>
                <c:pt idx="8" formatCode="General">
                  <c:v>380</c:v>
                </c:pt>
                <c:pt idx="9" formatCode="General">
                  <c:v>300</c:v>
                </c:pt>
                <c:pt idx="10" formatCode="General">
                  <c:v>380</c:v>
                </c:pt>
                <c:pt idx="11" formatCode="General">
                  <c:v>410</c:v>
                </c:pt>
                <c:pt idx="12" formatCode="General">
                  <c:v>290</c:v>
                </c:pt>
                <c:pt idx="13" formatCode="General">
                  <c:v>710</c:v>
                </c:pt>
                <c:pt idx="14" formatCode="General">
                  <c:v>421</c:v>
                </c:pt>
                <c:pt idx="15" formatCode="General">
                  <c:v>990</c:v>
                </c:pt>
                <c:pt idx="16">
                  <c:v>790</c:v>
                </c:pt>
                <c:pt idx="17">
                  <c:v>790</c:v>
                </c:pt>
                <c:pt idx="18">
                  <c:v>780</c:v>
                </c:pt>
                <c:pt idx="19">
                  <c:v>980</c:v>
                </c:pt>
                <c:pt idx="20">
                  <c:v>830</c:v>
                </c:pt>
                <c:pt idx="21" formatCode="General">
                  <c:v>520</c:v>
                </c:pt>
                <c:pt idx="22" formatCode="General">
                  <c:v>540</c:v>
                </c:pt>
                <c:pt idx="23" formatCode="General">
                  <c:v>250</c:v>
                </c:pt>
                <c:pt idx="24" formatCode="#,##0.00">
                  <c:v>525</c:v>
                </c:pt>
              </c:numCache>
            </c:numRef>
          </c:val>
          <c:extLst>
            <c:ext xmlns:c16="http://schemas.microsoft.com/office/drawing/2014/chart" uri="{C3380CC4-5D6E-409C-BE32-E72D297353CC}">
              <c16:uniqueId val="{00000000-31DD-4283-B32B-196A5E825857}"/>
            </c:ext>
          </c:extLst>
        </c:ser>
        <c:dLbls>
          <c:showLegendKey val="0"/>
          <c:showVal val="0"/>
          <c:showCatName val="0"/>
          <c:showSerName val="0"/>
          <c:showPercent val="0"/>
          <c:showBubbleSize val="0"/>
        </c:dLbls>
        <c:gapWidth val="219"/>
        <c:overlap val="100"/>
        <c:axId val="907024560"/>
        <c:axId val="907024952"/>
        <c:extLst/>
      </c:barChart>
      <c:catAx>
        <c:axId val="90702456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7024952"/>
        <c:crossesAt val="1.0000000000000003E-4"/>
        <c:auto val="0"/>
        <c:lblAlgn val="ctr"/>
        <c:lblOffset val="100"/>
        <c:tickMarkSkip val="5"/>
        <c:noMultiLvlLbl val="0"/>
      </c:catAx>
      <c:valAx>
        <c:axId val="907024952"/>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2.5910477915451545E-3"/>
              <c:y val="0.1201097372052194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7024560"/>
        <c:crosses val="autoZero"/>
        <c:crossBetween val="between"/>
      </c:valAx>
      <c:spPr>
        <a:noFill/>
        <a:ln>
          <a:solidFill>
            <a:schemeClr val="tx1">
              <a:lumMod val="75000"/>
              <a:lumOff val="25000"/>
            </a:schemeClr>
          </a:solidFill>
        </a:ln>
        <a:effectLst/>
      </c:spPr>
    </c:plotArea>
    <c:legend>
      <c:legendPos val="t"/>
      <c:layout>
        <c:manualLayout>
          <c:xMode val="edge"/>
          <c:yMode val="edge"/>
          <c:x val="0.3619443474847952"/>
          <c:y val="0.16752360196602181"/>
          <c:w val="0.2533291296633793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r>
              <a:rPr lang="en-US"/>
              <a:t>Animas at Silverton  (RK 15.6 to 16.4)</a:t>
            </a:r>
          </a:p>
        </c:rich>
      </c:tx>
      <c:layout>
        <c:manualLayout>
          <c:xMode val="edge"/>
          <c:yMode val="edge"/>
          <c:x val="0.27909500570663937"/>
          <c:y val="4.000474764966211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250238029583305"/>
          <c:y val="0.13267497812773404"/>
          <c:w val="0.6448091340926001"/>
          <c:h val="0.66033167549072713"/>
        </c:manualLayout>
      </c:layout>
      <c:areaChart>
        <c:grouping val="standard"/>
        <c:varyColors val="0"/>
        <c:ser>
          <c:idx val="0"/>
          <c:order val="0"/>
          <c:tx>
            <c:strRef>
              <c:f>'Silverton RK 16.4'!$AE$25</c:f>
              <c:strCache>
                <c:ptCount val="1"/>
                <c:pt idx="0">
                  <c:v>Pb:Al Ratio</c:v>
                </c:pt>
              </c:strCache>
            </c:strRef>
          </c:tx>
          <c:spPr>
            <a:solidFill>
              <a:schemeClr val="tx2">
                <a:lumMod val="60000"/>
                <a:lumOff val="40000"/>
              </a:schemeClr>
            </a:solidFill>
            <a:ln>
              <a:noFill/>
            </a:ln>
            <a:effectLst/>
          </c:spPr>
          <c:cat>
            <c:numRef>
              <c:f>'Silverton RK 16.4'!$F$26:$F$151</c:f>
              <c:numCache>
                <c:formatCode>m/d/yy\ h:mm;@</c:formatCode>
                <c:ptCount val="126"/>
                <c:pt idx="0">
                  <c:v>42227.548611111109</c:v>
                </c:pt>
                <c:pt idx="1">
                  <c:v>42227</c:v>
                </c:pt>
                <c:pt idx="2">
                  <c:v>42243.625</c:v>
                </c:pt>
                <c:pt idx="3">
                  <c:v>42247.590277777781</c:v>
                </c:pt>
                <c:pt idx="4">
                  <c:v>42263.541666666664</c:v>
                </c:pt>
                <c:pt idx="5">
                  <c:v>42264.559027777781</c:v>
                </c:pt>
                <c:pt idx="6">
                  <c:v>42266.635416666664</c:v>
                </c:pt>
                <c:pt idx="7">
                  <c:v>42267.579861111109</c:v>
                </c:pt>
                <c:pt idx="8">
                  <c:v>42268.555555555555</c:v>
                </c:pt>
                <c:pt idx="9">
                  <c:v>42271.590277777781</c:v>
                </c:pt>
                <c:pt idx="10">
                  <c:v>42275.586805555555</c:v>
                </c:pt>
                <c:pt idx="11">
                  <c:v>42278.590277777781</c:v>
                </c:pt>
                <c:pt idx="12">
                  <c:v>42278.590277777781</c:v>
                </c:pt>
                <c:pt idx="13">
                  <c:v>42303.575694444444</c:v>
                </c:pt>
                <c:pt idx="14">
                  <c:v>42436.944444444445</c:v>
                </c:pt>
                <c:pt idx="15">
                  <c:v>42527.527777777781</c:v>
                </c:pt>
                <c:pt idx="16">
                  <c:v>42544.625</c:v>
                </c:pt>
                <c:pt idx="17">
                  <c:v>42551.447916666664</c:v>
                </c:pt>
                <c:pt idx="18">
                  <c:v>42557.479166666664</c:v>
                </c:pt>
                <c:pt idx="19">
                  <c:v>42564.59375</c:v>
                </c:pt>
                <c:pt idx="20">
                  <c:v>42571.482638888891</c:v>
                </c:pt>
                <c:pt idx="21">
                  <c:v>42605.423611111109</c:v>
                </c:pt>
                <c:pt idx="22">
                  <c:v>42605.479166666664</c:v>
                </c:pt>
                <c:pt idx="23">
                  <c:v>42610.46875</c:v>
                </c:pt>
                <c:pt idx="24">
                  <c:v>42593</c:v>
                </c:pt>
              </c:numCache>
            </c:numRef>
          </c:cat>
          <c:val>
            <c:numRef>
              <c:f>'Silverton RK 16.4'!$AE$26:$AE$49</c:f>
              <c:numCache>
                <c:formatCode>0.000</c:formatCode>
                <c:ptCount val="24"/>
                <c:pt idx="0">
                  <c:v>2.1568627450980392E-2</c:v>
                </c:pt>
                <c:pt idx="2">
                  <c:v>1.1428571428571429E-2</c:v>
                </c:pt>
                <c:pt idx="3">
                  <c:v>9.0909090909090912E-2</c:v>
                </c:pt>
                <c:pt idx="4">
                  <c:v>8.8524590163934422E-2</c:v>
                </c:pt>
                <c:pt idx="5">
                  <c:v>7.6315789473684212E-2</c:v>
                </c:pt>
                <c:pt idx="6">
                  <c:v>2.0202020202020204E-2</c:v>
                </c:pt>
                <c:pt idx="7">
                  <c:v>2.2093023255813953E-2</c:v>
                </c:pt>
                <c:pt idx="8">
                  <c:v>3.6986301369863014E-2</c:v>
                </c:pt>
                <c:pt idx="9">
                  <c:v>4.7619047619047616E-2</c:v>
                </c:pt>
                <c:pt idx="10">
                  <c:v>4.4927536231884058E-2</c:v>
                </c:pt>
                <c:pt idx="11">
                  <c:v>4.6268656716417909E-2</c:v>
                </c:pt>
                <c:pt idx="12">
                  <c:v>2.5882352941176471E-2</c:v>
                </c:pt>
                <c:pt idx="13">
                  <c:v>4.3571428571428573E-2</c:v>
                </c:pt>
                <c:pt idx="14">
                  <c:v>0.10961538461538461</c:v>
                </c:pt>
                <c:pt idx="15">
                  <c:v>7.628865979381444E-2</c:v>
                </c:pt>
                <c:pt idx="16">
                  <c:v>7.8125E-2</c:v>
                </c:pt>
                <c:pt idx="17">
                  <c:v>8.0232558139534879E-2</c:v>
                </c:pt>
                <c:pt idx="18">
                  <c:v>9.5000000000000001E-2</c:v>
                </c:pt>
                <c:pt idx="19">
                  <c:v>7.0967741935483872E-2</c:v>
                </c:pt>
                <c:pt idx="20">
                  <c:v>9.1891891891891897E-2</c:v>
                </c:pt>
                <c:pt idx="21">
                  <c:v>8.0000000000000002E-3</c:v>
                </c:pt>
                <c:pt idx="22">
                  <c:v>6.5000000000000002E-2</c:v>
                </c:pt>
                <c:pt idx="23">
                  <c:v>2.8089887640449437E-2</c:v>
                </c:pt>
              </c:numCache>
            </c:numRef>
          </c:val>
          <c:extLst>
            <c:ext xmlns:c16="http://schemas.microsoft.com/office/drawing/2014/chart" uri="{C3380CC4-5D6E-409C-BE32-E72D297353CC}">
              <c16:uniqueId val="{00000001-3876-4040-8EFA-393F6E08BCB6}"/>
            </c:ext>
          </c:extLst>
        </c:ser>
        <c:dLbls>
          <c:showLegendKey val="0"/>
          <c:showVal val="0"/>
          <c:showCatName val="0"/>
          <c:showSerName val="0"/>
          <c:showPercent val="0"/>
          <c:showBubbleSize val="0"/>
        </c:dLbls>
        <c:axId val="531104552"/>
        <c:axId val="531104944"/>
      </c:areaChart>
      <c:catAx>
        <c:axId val="53110455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531104944"/>
        <c:crossesAt val="0"/>
        <c:auto val="0"/>
        <c:lblAlgn val="ctr"/>
        <c:lblOffset val="100"/>
        <c:noMultiLvlLbl val="0"/>
      </c:catAx>
      <c:valAx>
        <c:axId val="53110494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Pb:Al Ratio</a:t>
                </a:r>
              </a:p>
            </c:rich>
          </c:tx>
          <c:layout>
            <c:manualLayout>
              <c:xMode val="edge"/>
              <c:yMode val="edge"/>
              <c:x val="2.6527555107119204E-2"/>
              <c:y val="0.3536643836750584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531104552"/>
        <c:crosses val="autoZero"/>
        <c:crossBetween val="midCat"/>
        <c:minorUnit val="1.0000000000000002E-2"/>
      </c:valAx>
      <c:spPr>
        <a:noFill/>
        <a:ln>
          <a:solidFill>
            <a:schemeClr val="tx1">
              <a:lumMod val="75000"/>
              <a:lumOff val="25000"/>
            </a:schemeClr>
          </a:solidFill>
        </a:ln>
        <a:effectLst/>
      </c:spPr>
    </c:plotArea>
    <c:legend>
      <c:legendPos val="t"/>
      <c:layout>
        <c:manualLayout>
          <c:xMode val="edge"/>
          <c:yMode val="edge"/>
          <c:x val="0.51037522178886519"/>
          <c:y val="0.14377442403032953"/>
          <c:w val="0.29958479278995631"/>
          <c:h val="9.17769393356306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verticalDpi="597"/>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'Silverton RK 16.4'!$A$1</c:f>
          <c:strCache>
            <c:ptCount val="1"/>
            <c:pt idx="0">
              <c:v>Animas at Silverton  (RK 15.6 to 16.4)</c:v>
            </c:pt>
          </c:strCache>
        </c:strRef>
      </c:tx>
      <c:layout>
        <c:manualLayout>
          <c:xMode val="edge"/>
          <c:yMode val="edge"/>
          <c:x val="0.36216501689468417"/>
          <c:y val="3.5098526481669813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4935989183491705"/>
          <c:y val="0.12325673496713845"/>
          <c:w val="0.79753791175482625"/>
          <c:h val="0.67598832726931468"/>
        </c:manualLayout>
      </c:layout>
      <c:scatterChart>
        <c:scatterStyle val="lineMarker"/>
        <c:varyColors val="0"/>
        <c:ser>
          <c:idx val="0"/>
          <c:order val="0"/>
          <c:tx>
            <c:v>Post</c:v>
          </c:tx>
          <c:spPr>
            <a:ln w="25400" cap="rnd">
              <a:noFill/>
              <a:round/>
            </a:ln>
            <a:effectLst/>
          </c:spPr>
          <c:marker>
            <c:symbol val="circle"/>
            <c:size val="6"/>
            <c:spPr>
              <a:solidFill>
                <a:schemeClr val="tx1">
                  <a:lumMod val="65000"/>
                  <a:lumOff val="35000"/>
                </a:schemeClr>
              </a:solidFill>
              <a:ln w="9525">
                <a:solidFill>
                  <a:schemeClr val="tx1">
                    <a:lumMod val="65000"/>
                    <a:lumOff val="35000"/>
                  </a:schemeClr>
                </a:solidFill>
              </a:ln>
              <a:effectLst/>
            </c:spPr>
          </c:marker>
          <c:xVal>
            <c:numRef>
              <c:f>'Silverton RK 16.4'!$G$28:$G$39</c:f>
              <c:numCache>
                <c:formatCode>General</c:formatCode>
                <c:ptCount val="12"/>
                <c:pt idx="0">
                  <c:v>14000</c:v>
                </c:pt>
                <c:pt idx="1">
                  <c:v>7700</c:v>
                </c:pt>
                <c:pt idx="2">
                  <c:v>6100</c:v>
                </c:pt>
                <c:pt idx="3">
                  <c:v>7600</c:v>
                </c:pt>
                <c:pt idx="4">
                  <c:v>9900</c:v>
                </c:pt>
                <c:pt idx="5">
                  <c:v>8600</c:v>
                </c:pt>
                <c:pt idx="6">
                  <c:v>7300</c:v>
                </c:pt>
                <c:pt idx="7">
                  <c:v>6300</c:v>
                </c:pt>
                <c:pt idx="8">
                  <c:v>6900</c:v>
                </c:pt>
                <c:pt idx="9">
                  <c:v>6700</c:v>
                </c:pt>
                <c:pt idx="10">
                  <c:v>8500</c:v>
                </c:pt>
                <c:pt idx="11">
                  <c:v>14000</c:v>
                </c:pt>
              </c:numCache>
            </c:numRef>
          </c:xVal>
          <c:yVal>
            <c:numRef>
              <c:f>'Silverton RK 16.4'!$R$28:$R$40</c:f>
              <c:numCache>
                <c:formatCode>General</c:formatCode>
                <c:ptCount val="13"/>
                <c:pt idx="0">
                  <c:v>160</c:v>
                </c:pt>
                <c:pt idx="1">
                  <c:v>700</c:v>
                </c:pt>
                <c:pt idx="2">
                  <c:v>540</c:v>
                </c:pt>
                <c:pt idx="3">
                  <c:v>580</c:v>
                </c:pt>
                <c:pt idx="4">
                  <c:v>200</c:v>
                </c:pt>
                <c:pt idx="5">
                  <c:v>190</c:v>
                </c:pt>
                <c:pt idx="6">
                  <c:v>270</c:v>
                </c:pt>
                <c:pt idx="7">
                  <c:v>300</c:v>
                </c:pt>
                <c:pt idx="8">
                  <c:v>310</c:v>
                </c:pt>
                <c:pt idx="9">
                  <c:v>310</c:v>
                </c:pt>
                <c:pt idx="10">
                  <c:v>220</c:v>
                </c:pt>
                <c:pt idx="11">
                  <c:v>610</c:v>
                </c:pt>
                <c:pt idx="12">
                  <c:v>570</c:v>
                </c:pt>
              </c:numCache>
            </c:numRef>
          </c:yVal>
          <c:smooth val="0"/>
          <c:extLst>
            <c:ext xmlns:c16="http://schemas.microsoft.com/office/drawing/2014/chart" uri="{C3380CC4-5D6E-409C-BE32-E72D297353CC}">
              <c16:uniqueId val="{00000000-83C1-45B5-BE08-4B46C74E0A2C}"/>
            </c:ext>
          </c:extLst>
        </c:ser>
        <c:ser>
          <c:idx val="1"/>
          <c:order val="1"/>
          <c:tx>
            <c:v>Immediate</c:v>
          </c:tx>
          <c:spPr>
            <a:ln w="25400" cap="rnd">
              <a:noFill/>
              <a:round/>
            </a:ln>
            <a:effectLst/>
          </c:spPr>
          <c:marker>
            <c:symbol val="circle"/>
            <c:size val="5"/>
            <c:spPr>
              <a:solidFill>
                <a:schemeClr val="accent2"/>
              </a:solidFill>
              <a:ln w="9525">
                <a:solidFill>
                  <a:schemeClr val="accent2"/>
                </a:solidFill>
              </a:ln>
              <a:effectLst/>
            </c:spPr>
          </c:marker>
          <c:xVal>
            <c:numRef>
              <c:f>'Silverton RK 16.4'!$G$26:$G$27</c:f>
              <c:numCache>
                <c:formatCode>###0;###0</c:formatCode>
                <c:ptCount val="2"/>
                <c:pt idx="0" formatCode="General">
                  <c:v>10200</c:v>
                </c:pt>
                <c:pt idx="1">
                  <c:v>8420</c:v>
                </c:pt>
              </c:numCache>
            </c:numRef>
          </c:xVal>
          <c:yVal>
            <c:numRef>
              <c:f>'Silverton RK 16.4'!$R$26:$R$27</c:f>
              <c:numCache>
                <c:formatCode>###0;###0</c:formatCode>
                <c:ptCount val="2"/>
                <c:pt idx="0" formatCode="General">
                  <c:v>220</c:v>
                </c:pt>
              </c:numCache>
            </c:numRef>
          </c:yVal>
          <c:smooth val="0"/>
          <c:extLst>
            <c:ext xmlns:c16="http://schemas.microsoft.com/office/drawing/2014/chart" uri="{C3380CC4-5D6E-409C-BE32-E72D297353CC}">
              <c16:uniqueId val="{00000001-83C1-45B5-BE08-4B46C74E0A2C}"/>
            </c:ext>
          </c:extLst>
        </c:ser>
        <c:ser>
          <c:idx val="2"/>
          <c:order val="2"/>
          <c:tx>
            <c:v>2016 Snowmelt</c:v>
          </c:tx>
          <c:spPr>
            <a:ln w="25400" cap="rnd">
              <a:noFill/>
              <a:round/>
            </a:ln>
            <a:effectLst/>
          </c:spPr>
          <c:marker>
            <c:symbol val="square"/>
            <c:size val="6"/>
            <c:spPr>
              <a:solidFill>
                <a:schemeClr val="accent1">
                  <a:lumMod val="60000"/>
                  <a:lumOff val="40000"/>
                </a:schemeClr>
              </a:solidFill>
              <a:ln w="9525">
                <a:solidFill>
                  <a:srgbClr val="0033CC"/>
                </a:solidFill>
              </a:ln>
              <a:effectLst/>
            </c:spPr>
          </c:marker>
          <c:xVal>
            <c:numRef>
              <c:f>'Silverton RK 16.4'!$G$40:$G$42</c:f>
              <c:numCache>
                <c:formatCode>General</c:formatCode>
                <c:ptCount val="3"/>
                <c:pt idx="0">
                  <c:v>5200</c:v>
                </c:pt>
                <c:pt idx="1">
                  <c:v>9700</c:v>
                </c:pt>
                <c:pt idx="2" formatCode="###0;###0">
                  <c:v>9600</c:v>
                </c:pt>
              </c:numCache>
            </c:numRef>
          </c:xVal>
          <c:yVal>
            <c:numRef>
              <c:f>'Silverton RK 16.4'!$R$40:$R$42</c:f>
              <c:numCache>
                <c:formatCode>General</c:formatCode>
                <c:ptCount val="3"/>
                <c:pt idx="0">
                  <c:v>570</c:v>
                </c:pt>
                <c:pt idx="1">
                  <c:v>740</c:v>
                </c:pt>
                <c:pt idx="2" formatCode="###0;###0">
                  <c:v>750</c:v>
                </c:pt>
              </c:numCache>
            </c:numRef>
          </c:yVal>
          <c:smooth val="0"/>
          <c:extLst>
            <c:ext xmlns:c16="http://schemas.microsoft.com/office/drawing/2014/chart" uri="{C3380CC4-5D6E-409C-BE32-E72D297353CC}">
              <c16:uniqueId val="{00000002-83C1-45B5-BE08-4B46C74E0A2C}"/>
            </c:ext>
          </c:extLst>
        </c:ser>
        <c:ser>
          <c:idx val="3"/>
          <c:order val="3"/>
          <c:tx>
            <c:v>2016 Summer</c:v>
          </c:tx>
          <c:spPr>
            <a:ln w="25400" cap="rnd">
              <a:noFill/>
              <a:round/>
            </a:ln>
            <a:effectLst/>
          </c:spPr>
          <c:marker>
            <c:symbol val="triangle"/>
            <c:size val="7"/>
            <c:spPr>
              <a:solidFill>
                <a:schemeClr val="accent6">
                  <a:lumMod val="40000"/>
                  <a:lumOff val="60000"/>
                </a:schemeClr>
              </a:solidFill>
              <a:ln w="9525">
                <a:solidFill>
                  <a:schemeClr val="accent6">
                    <a:lumMod val="75000"/>
                  </a:schemeClr>
                </a:solidFill>
              </a:ln>
              <a:effectLst/>
            </c:spPr>
          </c:marker>
          <c:xVal>
            <c:numRef>
              <c:f>'Silverton RK 16.4'!$G$42:$G$50</c:f>
              <c:numCache>
                <c:formatCode>###0;###0</c:formatCode>
                <c:ptCount val="9"/>
                <c:pt idx="0">
                  <c:v>9600</c:v>
                </c:pt>
                <c:pt idx="1">
                  <c:v>8600</c:v>
                </c:pt>
                <c:pt idx="2">
                  <c:v>8000</c:v>
                </c:pt>
                <c:pt idx="3">
                  <c:v>9300</c:v>
                </c:pt>
                <c:pt idx="4">
                  <c:v>7400</c:v>
                </c:pt>
                <c:pt idx="5" formatCode="General">
                  <c:v>20000</c:v>
                </c:pt>
                <c:pt idx="6" formatCode="General">
                  <c:v>10000</c:v>
                </c:pt>
                <c:pt idx="7" formatCode="General">
                  <c:v>8900</c:v>
                </c:pt>
                <c:pt idx="8" formatCode="#,##0.00">
                  <c:v>5150</c:v>
                </c:pt>
              </c:numCache>
            </c:numRef>
          </c:xVal>
          <c:yVal>
            <c:numRef>
              <c:f>'Silverton RK 16.4'!$R$42:$R$49</c:f>
              <c:numCache>
                <c:formatCode>###0;###0</c:formatCode>
                <c:ptCount val="8"/>
                <c:pt idx="0">
                  <c:v>750</c:v>
                </c:pt>
                <c:pt idx="1">
                  <c:v>690</c:v>
                </c:pt>
                <c:pt idx="2">
                  <c:v>760</c:v>
                </c:pt>
                <c:pt idx="3">
                  <c:v>660</c:v>
                </c:pt>
                <c:pt idx="4">
                  <c:v>680</c:v>
                </c:pt>
                <c:pt idx="5" formatCode="General">
                  <c:v>160</c:v>
                </c:pt>
                <c:pt idx="6" formatCode="General">
                  <c:v>650</c:v>
                </c:pt>
                <c:pt idx="7" formatCode="General">
                  <c:v>250</c:v>
                </c:pt>
              </c:numCache>
            </c:numRef>
          </c:yVal>
          <c:smooth val="0"/>
          <c:extLst>
            <c:ext xmlns:c16="http://schemas.microsoft.com/office/drawing/2014/chart" uri="{C3380CC4-5D6E-409C-BE32-E72D297353CC}">
              <c16:uniqueId val="{00000003-83C1-45B5-BE08-4B46C74E0A2C}"/>
            </c:ext>
          </c:extLst>
        </c:ser>
        <c:dLbls>
          <c:showLegendKey val="0"/>
          <c:showVal val="0"/>
          <c:showCatName val="0"/>
          <c:showSerName val="0"/>
          <c:showPercent val="0"/>
          <c:showBubbleSize val="0"/>
        </c:dLbls>
        <c:axId val="929505904"/>
        <c:axId val="929506296"/>
      </c:scatterChart>
      <c:valAx>
        <c:axId val="929505904"/>
        <c:scaling>
          <c:orientation val="minMax"/>
          <c:min val="10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r>
                  <a:rPr lang="en-US" sz="1050"/>
                  <a:t>Aluminum Concentration (mg/kg)</a:t>
                </a:r>
              </a:p>
            </c:rich>
          </c:tx>
          <c:layout>
            <c:manualLayout>
              <c:xMode val="edge"/>
              <c:yMode val="edge"/>
              <c:x val="0.34302607762631848"/>
              <c:y val="0.88855159983673626"/>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50" b="1" i="0" u="none" strike="noStrike" kern="1200" baseline="0">
                <a:solidFill>
                  <a:schemeClr val="tx1">
                    <a:lumMod val="65000"/>
                    <a:lumOff val="35000"/>
                  </a:schemeClr>
                </a:solidFill>
                <a:latin typeface="+mn-lt"/>
                <a:ea typeface="+mn-ea"/>
                <a:cs typeface="+mn-cs"/>
              </a:defRPr>
            </a:pPr>
            <a:endParaRPr lang="en-US"/>
          </a:p>
        </c:txPr>
        <c:crossAx val="929506296"/>
        <c:crossesAt val="0.1"/>
        <c:crossBetween val="midCat"/>
        <c:minorUnit val="1000"/>
      </c:valAx>
      <c:valAx>
        <c:axId val="929506296"/>
        <c:scaling>
          <c:orientation val="minMax"/>
          <c:min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r>
                  <a:rPr lang="en-US" sz="1050"/>
                  <a:t>Lead</a:t>
                </a:r>
                <a:r>
                  <a:rPr lang="en-US" sz="1050" baseline="0"/>
                  <a:t> </a:t>
                </a:r>
                <a:r>
                  <a:rPr lang="en-US" sz="1050"/>
                  <a:t>Concentration (mg/kg)</a:t>
                </a:r>
              </a:p>
            </c:rich>
          </c:tx>
          <c:layout>
            <c:manualLayout>
              <c:xMode val="edge"/>
              <c:yMode val="edge"/>
              <c:x val="4.0594566683789454E-2"/>
              <c:y val="0.2745612886292631"/>
            </c:manualLayout>
          </c:layout>
          <c:overlay val="0"/>
          <c:spPr>
            <a:noFill/>
            <a:ln>
              <a:noFill/>
            </a:ln>
            <a:effectLst/>
          </c:spPr>
          <c:txPr>
            <a:bodyPr rot="-540000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50" b="1" i="0" u="none" strike="noStrike" kern="1200" baseline="0">
                <a:solidFill>
                  <a:schemeClr val="tx1">
                    <a:lumMod val="65000"/>
                    <a:lumOff val="35000"/>
                  </a:schemeClr>
                </a:solidFill>
                <a:latin typeface="+mn-lt"/>
                <a:ea typeface="+mn-ea"/>
                <a:cs typeface="+mn-cs"/>
              </a:defRPr>
            </a:pPr>
            <a:endParaRPr lang="en-US"/>
          </a:p>
        </c:txPr>
        <c:crossAx val="929505904"/>
        <c:crosses val="autoZero"/>
        <c:crossBetween val="midCat"/>
      </c:valAx>
      <c:spPr>
        <a:noFill/>
        <a:ln>
          <a:noFill/>
        </a:ln>
        <a:effectLst/>
      </c:spPr>
    </c:plotArea>
    <c:legend>
      <c:legendPos val="r"/>
      <c:layout>
        <c:manualLayout>
          <c:xMode val="edge"/>
          <c:yMode val="edge"/>
          <c:x val="0.7235069382910414"/>
          <c:y val="0.1288563433910257"/>
          <c:w val="0.2667100095203162"/>
          <c:h val="0.27990820983273679"/>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000" b="1"/>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'Bakers Bridge RK 64'!$A$1</c:f>
          <c:strCache>
            <c:ptCount val="1"/>
            <c:pt idx="0">
              <c:v>Animas at Bakers Bridge  (RK 64)</c:v>
            </c:pt>
          </c:strCache>
        </c:strRef>
      </c:tx>
      <c:layout>
        <c:manualLayout>
          <c:xMode val="edge"/>
          <c:yMode val="edge"/>
          <c:x val="0.28550587035160852"/>
          <c:y val="3.054668421434781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1917295736263057"/>
          <c:y val="0.12340545713599368"/>
          <c:w val="0.673608807748589"/>
          <c:h val="0.66033167549072713"/>
        </c:manualLayout>
      </c:layout>
      <c:barChart>
        <c:barDir val="col"/>
        <c:grouping val="stacked"/>
        <c:varyColors val="0"/>
        <c:ser>
          <c:idx val="0"/>
          <c:order val="0"/>
          <c:tx>
            <c:strRef>
              <c:f>'Bakers Bridge RK 64'!$G$25</c:f>
              <c:strCache>
                <c:ptCount val="1"/>
                <c:pt idx="0">
                  <c:v>Aluminum</c:v>
                </c:pt>
              </c:strCache>
            </c:strRef>
          </c:tx>
          <c:spPr>
            <a:solidFill>
              <a:schemeClr val="tx2">
                <a:lumMod val="60000"/>
                <a:lumOff val="40000"/>
              </a:schemeClr>
            </a:solidFill>
            <a:ln>
              <a:noFill/>
            </a:ln>
            <a:effectLst/>
          </c:spPr>
          <c:invertIfNegative val="0"/>
          <c:cat>
            <c:numRef>
              <c:f>'Bakers Bridge RK 64'!$F$26:$F$150</c:f>
              <c:numCache>
                <c:formatCode>m/d/yy\ h:mm;@</c:formatCode>
                <c:ptCount val="125"/>
                <c:pt idx="0">
                  <c:v>42227.513888888891</c:v>
                </c:pt>
                <c:pt idx="1">
                  <c:v>42228.580555555556</c:v>
                </c:pt>
                <c:pt idx="2">
                  <c:v>42234.597222222219</c:v>
                </c:pt>
                <c:pt idx="3">
                  <c:v>42243.684027777781</c:v>
                </c:pt>
                <c:pt idx="4">
                  <c:v>42243.684027777781</c:v>
                </c:pt>
                <c:pt idx="5">
                  <c:v>42247.663194444445</c:v>
                </c:pt>
                <c:pt idx="6">
                  <c:v>42265.409722222219</c:v>
                </c:pt>
                <c:pt idx="7">
                  <c:v>42267.454861111109</c:v>
                </c:pt>
                <c:pt idx="8">
                  <c:v>42268.402777777781</c:v>
                </c:pt>
                <c:pt idx="9">
                  <c:v>42271.454861111109</c:v>
                </c:pt>
                <c:pt idx="10">
                  <c:v>42275.465277777781</c:v>
                </c:pt>
                <c:pt idx="11">
                  <c:v>42303.652083333334</c:v>
                </c:pt>
                <c:pt idx="12">
                  <c:v>42493.618055555555</c:v>
                </c:pt>
                <c:pt idx="13">
                  <c:v>42501.469444444447</c:v>
                </c:pt>
                <c:pt idx="14">
                  <c:v>42509.559027777781</c:v>
                </c:pt>
                <c:pt idx="15">
                  <c:v>42516.538194444445</c:v>
                </c:pt>
                <c:pt idx="16">
                  <c:v>42522.538194444445</c:v>
                </c:pt>
                <c:pt idx="17">
                  <c:v>42527.642361111109</c:v>
                </c:pt>
                <c:pt idx="18">
                  <c:v>42528.395833333336</c:v>
                </c:pt>
                <c:pt idx="19">
                  <c:v>42536.5625</c:v>
                </c:pt>
                <c:pt idx="20">
                  <c:v>42544.65625</c:v>
                </c:pt>
                <c:pt idx="21">
                  <c:v>42551.569444444445</c:v>
                </c:pt>
                <c:pt idx="22">
                  <c:v>42557.559027777781</c:v>
                </c:pt>
                <c:pt idx="23">
                  <c:v>42564.454861111109</c:v>
                </c:pt>
                <c:pt idx="24">
                  <c:v>42571.569444444445</c:v>
                </c:pt>
                <c:pt idx="25">
                  <c:v>42604.402777777781</c:v>
                </c:pt>
              </c:numCache>
            </c:numRef>
          </c:cat>
          <c:val>
            <c:numRef>
              <c:f>'Bakers Bridge RK 64'!$G$26:$G$52</c:f>
              <c:numCache>
                <c:formatCode>#,##0.00</c:formatCode>
                <c:ptCount val="27"/>
                <c:pt idx="0">
                  <c:v>6310</c:v>
                </c:pt>
                <c:pt idx="1">
                  <c:v>5600</c:v>
                </c:pt>
                <c:pt idx="2">
                  <c:v>21000</c:v>
                </c:pt>
                <c:pt idx="3">
                  <c:v>11000</c:v>
                </c:pt>
                <c:pt idx="4">
                  <c:v>14000</c:v>
                </c:pt>
                <c:pt idx="5">
                  <c:v>7600</c:v>
                </c:pt>
                <c:pt idx="6">
                  <c:v>13000</c:v>
                </c:pt>
                <c:pt idx="7">
                  <c:v>8100</c:v>
                </c:pt>
                <c:pt idx="8">
                  <c:v>12000</c:v>
                </c:pt>
                <c:pt idx="9">
                  <c:v>8600</c:v>
                </c:pt>
                <c:pt idx="10">
                  <c:v>6600</c:v>
                </c:pt>
                <c:pt idx="11">
                  <c:v>13000</c:v>
                </c:pt>
                <c:pt idx="12">
                  <c:v>33000</c:v>
                </c:pt>
                <c:pt idx="13">
                  <c:v>18000</c:v>
                </c:pt>
                <c:pt idx="14">
                  <c:v>9100</c:v>
                </c:pt>
                <c:pt idx="15">
                  <c:v>9700</c:v>
                </c:pt>
                <c:pt idx="16">
                  <c:v>11000</c:v>
                </c:pt>
                <c:pt idx="17">
                  <c:v>7500</c:v>
                </c:pt>
                <c:pt idx="18">
                  <c:v>7200</c:v>
                </c:pt>
                <c:pt idx="19">
                  <c:v>6100</c:v>
                </c:pt>
                <c:pt idx="20" formatCode="###0;###0">
                  <c:v>6200</c:v>
                </c:pt>
                <c:pt idx="21" formatCode="###0;###0">
                  <c:v>9000</c:v>
                </c:pt>
                <c:pt idx="22" formatCode="###0;###0">
                  <c:v>5300</c:v>
                </c:pt>
                <c:pt idx="23" formatCode="###0;###0">
                  <c:v>4800</c:v>
                </c:pt>
                <c:pt idx="24" formatCode="###0;###0">
                  <c:v>5300</c:v>
                </c:pt>
                <c:pt idx="25" formatCode="General">
                  <c:v>8200</c:v>
                </c:pt>
              </c:numCache>
            </c:numRef>
          </c:val>
          <c:extLst>
            <c:ext xmlns:c16="http://schemas.microsoft.com/office/drawing/2014/chart" uri="{C3380CC4-5D6E-409C-BE32-E72D297353CC}">
              <c16:uniqueId val="{00000000-86BB-4A13-BFF8-7AE40A9C051E}"/>
            </c:ext>
          </c:extLst>
        </c:ser>
        <c:dLbls>
          <c:showLegendKey val="0"/>
          <c:showVal val="0"/>
          <c:showCatName val="0"/>
          <c:showSerName val="0"/>
          <c:showPercent val="0"/>
          <c:showBubbleSize val="0"/>
        </c:dLbls>
        <c:gapWidth val="219"/>
        <c:overlap val="100"/>
        <c:axId val="929507080"/>
        <c:axId val="929507472"/>
        <c:extLst/>
      </c:barChart>
      <c:catAx>
        <c:axId val="9295070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29507472"/>
        <c:crossesAt val="1.0000000000000002E-2"/>
        <c:auto val="0"/>
        <c:lblAlgn val="ctr"/>
        <c:lblOffset val="100"/>
        <c:tickMarkSkip val="5"/>
        <c:noMultiLvlLbl val="0"/>
      </c:catAx>
      <c:valAx>
        <c:axId val="929507472"/>
        <c:scaling>
          <c:orientation val="minMax"/>
          <c:max val="20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 Sediment Concentration (mg/kg)</a:t>
                </a:r>
              </a:p>
            </c:rich>
          </c:tx>
          <c:layout>
            <c:manualLayout>
              <c:xMode val="edge"/>
              <c:yMode val="edge"/>
              <c:x val="1.8745642760819522E-2"/>
              <c:y val="0.1297453263244771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29507080"/>
        <c:crosses val="autoZero"/>
        <c:crossBetween val="between"/>
      </c:valAx>
      <c:spPr>
        <a:noFill/>
        <a:ln>
          <a:solidFill>
            <a:schemeClr val="tx1">
              <a:lumMod val="75000"/>
              <a:lumOff val="25000"/>
            </a:schemeClr>
          </a:solidFill>
        </a:ln>
        <a:effectLst/>
      </c:spPr>
    </c:plotArea>
    <c:legend>
      <c:legendPos val="t"/>
      <c:layout>
        <c:manualLayout>
          <c:xMode val="edge"/>
          <c:yMode val="edge"/>
          <c:x val="0.55986964141077666"/>
          <c:y val="0.15308234584986943"/>
          <c:w val="0.347941412019930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'Bakers Bridge RK 64'!$A$1</c:f>
          <c:strCache>
            <c:ptCount val="1"/>
            <c:pt idx="0">
              <c:v>Animas at Bakers Bridge  (RK 64)</c:v>
            </c:pt>
          </c:strCache>
        </c:strRef>
      </c:tx>
      <c:layout>
        <c:manualLayout>
          <c:xMode val="edge"/>
          <c:yMode val="edge"/>
          <c:x val="0.28825929834406117"/>
          <c:y val="4.491360289336159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723069013214393"/>
          <c:y val="0.13718120601532469"/>
          <c:w val="0.69720759757101369"/>
          <c:h val="0.66033167549072713"/>
        </c:manualLayout>
      </c:layout>
      <c:barChart>
        <c:barDir val="col"/>
        <c:grouping val="stacked"/>
        <c:varyColors val="0"/>
        <c:ser>
          <c:idx val="0"/>
          <c:order val="0"/>
          <c:tx>
            <c:strRef>
              <c:f>'Bakers Bridge RK 64'!$I$25</c:f>
              <c:strCache>
                <c:ptCount val="1"/>
                <c:pt idx="0">
                  <c:v>Arsenic</c:v>
                </c:pt>
              </c:strCache>
            </c:strRef>
          </c:tx>
          <c:spPr>
            <a:solidFill>
              <a:srgbClr val="993D81"/>
            </a:solidFill>
            <a:ln>
              <a:noFill/>
            </a:ln>
            <a:effectLst/>
          </c:spPr>
          <c:invertIfNegative val="0"/>
          <c:cat>
            <c:numRef>
              <c:f>'Bakers Bridge RK 64'!$F$26:$F$150</c:f>
              <c:numCache>
                <c:formatCode>m/d/yy\ h:mm;@</c:formatCode>
                <c:ptCount val="125"/>
                <c:pt idx="0">
                  <c:v>42227.513888888891</c:v>
                </c:pt>
                <c:pt idx="1">
                  <c:v>42228.580555555556</c:v>
                </c:pt>
                <c:pt idx="2">
                  <c:v>42234.597222222219</c:v>
                </c:pt>
                <c:pt idx="3">
                  <c:v>42243.684027777781</c:v>
                </c:pt>
                <c:pt idx="4">
                  <c:v>42243.684027777781</c:v>
                </c:pt>
                <c:pt idx="5">
                  <c:v>42247.663194444445</c:v>
                </c:pt>
                <c:pt idx="6">
                  <c:v>42265.409722222219</c:v>
                </c:pt>
                <c:pt idx="7">
                  <c:v>42267.454861111109</c:v>
                </c:pt>
                <c:pt idx="8">
                  <c:v>42268.402777777781</c:v>
                </c:pt>
                <c:pt idx="9">
                  <c:v>42271.454861111109</c:v>
                </c:pt>
                <c:pt idx="10">
                  <c:v>42275.465277777781</c:v>
                </c:pt>
                <c:pt idx="11">
                  <c:v>42303.652083333334</c:v>
                </c:pt>
                <c:pt idx="12">
                  <c:v>42493.618055555555</c:v>
                </c:pt>
                <c:pt idx="13">
                  <c:v>42501.469444444447</c:v>
                </c:pt>
                <c:pt idx="14">
                  <c:v>42509.559027777781</c:v>
                </c:pt>
                <c:pt idx="15">
                  <c:v>42516.538194444445</c:v>
                </c:pt>
                <c:pt idx="16">
                  <c:v>42522.538194444445</c:v>
                </c:pt>
                <c:pt idx="17">
                  <c:v>42527.642361111109</c:v>
                </c:pt>
                <c:pt idx="18">
                  <c:v>42528.395833333336</c:v>
                </c:pt>
                <c:pt idx="19">
                  <c:v>42536.5625</c:v>
                </c:pt>
                <c:pt idx="20">
                  <c:v>42544.65625</c:v>
                </c:pt>
                <c:pt idx="21">
                  <c:v>42551.569444444445</c:v>
                </c:pt>
                <c:pt idx="22">
                  <c:v>42557.559027777781</c:v>
                </c:pt>
                <c:pt idx="23">
                  <c:v>42564.454861111109</c:v>
                </c:pt>
                <c:pt idx="24">
                  <c:v>42571.569444444445</c:v>
                </c:pt>
                <c:pt idx="25">
                  <c:v>42604.402777777781</c:v>
                </c:pt>
              </c:numCache>
            </c:numRef>
          </c:cat>
          <c:val>
            <c:numRef>
              <c:f>'Bakers Bridge RK 64'!$I$26:$I$52</c:f>
              <c:numCache>
                <c:formatCode>#,##0.0</c:formatCode>
                <c:ptCount val="27"/>
                <c:pt idx="0">
                  <c:v>21.7</c:v>
                </c:pt>
                <c:pt idx="1">
                  <c:v>18</c:v>
                </c:pt>
                <c:pt idx="2">
                  <c:v>150</c:v>
                </c:pt>
                <c:pt idx="3">
                  <c:v>19</c:v>
                </c:pt>
                <c:pt idx="4">
                  <c:v>24</c:v>
                </c:pt>
                <c:pt idx="5">
                  <c:v>16</c:v>
                </c:pt>
                <c:pt idx="6">
                  <c:v>20</c:v>
                </c:pt>
                <c:pt idx="7">
                  <c:v>16</c:v>
                </c:pt>
                <c:pt idx="8">
                  <c:v>13</c:v>
                </c:pt>
                <c:pt idx="9">
                  <c:v>19</c:v>
                </c:pt>
                <c:pt idx="10">
                  <c:v>12</c:v>
                </c:pt>
                <c:pt idx="11">
                  <c:v>10</c:v>
                </c:pt>
                <c:pt idx="12">
                  <c:v>37</c:v>
                </c:pt>
                <c:pt idx="13">
                  <c:v>24</c:v>
                </c:pt>
                <c:pt idx="14">
                  <c:v>17</c:v>
                </c:pt>
                <c:pt idx="15">
                  <c:v>21</c:v>
                </c:pt>
                <c:pt idx="16">
                  <c:v>18</c:v>
                </c:pt>
                <c:pt idx="17">
                  <c:v>19</c:v>
                </c:pt>
                <c:pt idx="18">
                  <c:v>23</c:v>
                </c:pt>
                <c:pt idx="19">
                  <c:v>16</c:v>
                </c:pt>
                <c:pt idx="20" formatCode="###0;###0">
                  <c:v>10</c:v>
                </c:pt>
                <c:pt idx="21" formatCode="###0;###0">
                  <c:v>16</c:v>
                </c:pt>
                <c:pt idx="22" formatCode="###0;###0">
                  <c:v>11</c:v>
                </c:pt>
                <c:pt idx="23" formatCode="###0;###0">
                  <c:v>11</c:v>
                </c:pt>
                <c:pt idx="24" formatCode="###0;###0">
                  <c:v>10</c:v>
                </c:pt>
                <c:pt idx="25" formatCode="General">
                  <c:v>19</c:v>
                </c:pt>
              </c:numCache>
            </c:numRef>
          </c:val>
          <c:extLst>
            <c:ext xmlns:c16="http://schemas.microsoft.com/office/drawing/2014/chart" uri="{C3380CC4-5D6E-409C-BE32-E72D297353CC}">
              <c16:uniqueId val="{00000000-CE8C-4B19-B1DE-A3E073E1D378}"/>
            </c:ext>
          </c:extLst>
        </c:ser>
        <c:dLbls>
          <c:showLegendKey val="0"/>
          <c:showVal val="0"/>
          <c:showCatName val="0"/>
          <c:showSerName val="0"/>
          <c:showPercent val="0"/>
          <c:showBubbleSize val="0"/>
        </c:dLbls>
        <c:gapWidth val="219"/>
        <c:overlap val="100"/>
        <c:axId val="848617744"/>
        <c:axId val="848618136"/>
        <c:extLst/>
      </c:barChart>
      <c:catAx>
        <c:axId val="84861774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848618136"/>
        <c:crossesAt val="1.0000000000000003E-4"/>
        <c:auto val="0"/>
        <c:lblAlgn val="ctr"/>
        <c:lblOffset val="100"/>
        <c:noMultiLvlLbl val="0"/>
      </c:catAx>
      <c:valAx>
        <c:axId val="848618136"/>
        <c:scaling>
          <c:orientation val="minMax"/>
          <c:max val="8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 Sediment  Concentration (mg/kg)</a:t>
                </a:r>
              </a:p>
            </c:rich>
          </c:tx>
          <c:layout>
            <c:manualLayout>
              <c:xMode val="edge"/>
              <c:yMode val="edge"/>
              <c:x val="4.2419291247021526E-2"/>
              <c:y val="9.9514208240824922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48617744"/>
        <c:crosses val="autoZero"/>
        <c:crossBetween val="between"/>
        <c:majorUnit val="10"/>
        <c:minorUnit val="5"/>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userShapes r:id="rId3"/>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'Bakers Bridge RK 64'!$A$1</c:f>
          <c:strCache>
            <c:ptCount val="1"/>
            <c:pt idx="0">
              <c:v>Animas at Bakers Bridge  (RK 64)</c:v>
            </c:pt>
          </c:strCache>
        </c:strRef>
      </c:tx>
      <c:layout>
        <c:manualLayout>
          <c:xMode val="edge"/>
          <c:yMode val="edge"/>
          <c:x val="0.27520047167529232"/>
          <c:y val="2.120742067988561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818695590748132"/>
          <c:y val="0.12340551181102362"/>
          <c:w val="0.7319318296387004"/>
          <c:h val="0.66033167549072713"/>
        </c:manualLayout>
      </c:layout>
      <c:barChart>
        <c:barDir val="col"/>
        <c:grouping val="stacked"/>
        <c:varyColors val="0"/>
        <c:ser>
          <c:idx val="0"/>
          <c:order val="0"/>
          <c:tx>
            <c:strRef>
              <c:f>'Bakers Bridge RK 64'!$L$25</c:f>
              <c:strCache>
                <c:ptCount val="1"/>
                <c:pt idx="0">
                  <c:v>Cadmium</c:v>
                </c:pt>
              </c:strCache>
            </c:strRef>
          </c:tx>
          <c:spPr>
            <a:solidFill>
              <a:schemeClr val="tx2">
                <a:lumMod val="60000"/>
                <a:lumOff val="40000"/>
              </a:schemeClr>
            </a:solidFill>
            <a:ln>
              <a:noFill/>
            </a:ln>
            <a:effectLst/>
          </c:spPr>
          <c:invertIfNegative val="0"/>
          <c:cat>
            <c:numRef>
              <c:f>'Bakers Bridge RK 64'!$F$26:$F$150</c:f>
              <c:numCache>
                <c:formatCode>m/d/yy\ h:mm;@</c:formatCode>
                <c:ptCount val="125"/>
                <c:pt idx="0">
                  <c:v>42227.513888888891</c:v>
                </c:pt>
                <c:pt idx="1">
                  <c:v>42228.580555555556</c:v>
                </c:pt>
                <c:pt idx="2">
                  <c:v>42234.597222222219</c:v>
                </c:pt>
                <c:pt idx="3">
                  <c:v>42243.684027777781</c:v>
                </c:pt>
                <c:pt idx="4">
                  <c:v>42243.684027777781</c:v>
                </c:pt>
                <c:pt idx="5">
                  <c:v>42247.663194444445</c:v>
                </c:pt>
                <c:pt idx="6">
                  <c:v>42265.409722222219</c:v>
                </c:pt>
                <c:pt idx="7">
                  <c:v>42267.454861111109</c:v>
                </c:pt>
                <c:pt idx="8">
                  <c:v>42268.402777777781</c:v>
                </c:pt>
                <c:pt idx="9">
                  <c:v>42271.454861111109</c:v>
                </c:pt>
                <c:pt idx="10">
                  <c:v>42275.465277777781</c:v>
                </c:pt>
                <c:pt idx="11">
                  <c:v>42303.652083333334</c:v>
                </c:pt>
                <c:pt idx="12">
                  <c:v>42493.618055555555</c:v>
                </c:pt>
                <c:pt idx="13">
                  <c:v>42501.469444444447</c:v>
                </c:pt>
                <c:pt idx="14">
                  <c:v>42509.559027777781</c:v>
                </c:pt>
                <c:pt idx="15">
                  <c:v>42516.538194444445</c:v>
                </c:pt>
                <c:pt idx="16">
                  <c:v>42522.538194444445</c:v>
                </c:pt>
                <c:pt idx="17">
                  <c:v>42527.642361111109</c:v>
                </c:pt>
                <c:pt idx="18">
                  <c:v>42528.395833333336</c:v>
                </c:pt>
                <c:pt idx="19">
                  <c:v>42536.5625</c:v>
                </c:pt>
                <c:pt idx="20">
                  <c:v>42544.65625</c:v>
                </c:pt>
                <c:pt idx="21">
                  <c:v>42551.569444444445</c:v>
                </c:pt>
                <c:pt idx="22">
                  <c:v>42557.559027777781</c:v>
                </c:pt>
                <c:pt idx="23">
                  <c:v>42564.454861111109</c:v>
                </c:pt>
                <c:pt idx="24">
                  <c:v>42571.569444444445</c:v>
                </c:pt>
                <c:pt idx="25">
                  <c:v>42604.402777777781</c:v>
                </c:pt>
              </c:numCache>
            </c:numRef>
          </c:cat>
          <c:val>
            <c:numRef>
              <c:f>'Bakers Bridge RK 64'!$L$26:$L$52</c:f>
              <c:numCache>
                <c:formatCode>#,##0.00</c:formatCode>
                <c:ptCount val="27"/>
                <c:pt idx="0">
                  <c:v>2.08</c:v>
                </c:pt>
                <c:pt idx="1">
                  <c:v>2.6</c:v>
                </c:pt>
                <c:pt idx="2">
                  <c:v>4</c:v>
                </c:pt>
                <c:pt idx="3">
                  <c:v>6.4</c:v>
                </c:pt>
                <c:pt idx="4">
                  <c:v>6.8</c:v>
                </c:pt>
                <c:pt idx="5">
                  <c:v>3.5</c:v>
                </c:pt>
                <c:pt idx="6">
                  <c:v>6.9</c:v>
                </c:pt>
                <c:pt idx="7">
                  <c:v>4</c:v>
                </c:pt>
                <c:pt idx="8">
                  <c:v>3.8</c:v>
                </c:pt>
                <c:pt idx="9">
                  <c:v>4.2</c:v>
                </c:pt>
                <c:pt idx="10">
                  <c:v>2.8</c:v>
                </c:pt>
                <c:pt idx="11">
                  <c:v>2.5</c:v>
                </c:pt>
                <c:pt idx="12">
                  <c:v>13</c:v>
                </c:pt>
                <c:pt idx="13">
                  <c:v>6.6</c:v>
                </c:pt>
                <c:pt idx="14">
                  <c:v>3.9</c:v>
                </c:pt>
                <c:pt idx="15">
                  <c:v>3.4</c:v>
                </c:pt>
                <c:pt idx="16">
                  <c:v>3.4</c:v>
                </c:pt>
                <c:pt idx="17">
                  <c:v>2.6</c:v>
                </c:pt>
                <c:pt idx="18">
                  <c:v>3.2</c:v>
                </c:pt>
                <c:pt idx="19">
                  <c:v>3.2</c:v>
                </c:pt>
                <c:pt idx="20" formatCode="###0.0;###0.0">
                  <c:v>2.2000000000000002</c:v>
                </c:pt>
                <c:pt idx="21" formatCode="###0.0;###0.0">
                  <c:v>3.7</c:v>
                </c:pt>
                <c:pt idx="22" formatCode="###0.0;###0.0">
                  <c:v>1.9</c:v>
                </c:pt>
                <c:pt idx="23" formatCode="###0.0;###0.0">
                  <c:v>2.1</c:v>
                </c:pt>
                <c:pt idx="24" formatCode="###0.0;###0.0">
                  <c:v>2.2000000000000002</c:v>
                </c:pt>
                <c:pt idx="25" formatCode="General">
                  <c:v>4.5999999999999996</c:v>
                </c:pt>
              </c:numCache>
            </c:numRef>
          </c:val>
          <c:extLst>
            <c:ext xmlns:c16="http://schemas.microsoft.com/office/drawing/2014/chart" uri="{C3380CC4-5D6E-409C-BE32-E72D297353CC}">
              <c16:uniqueId val="{00000000-73B1-45AE-B04F-160C1517533C}"/>
            </c:ext>
          </c:extLst>
        </c:ser>
        <c:dLbls>
          <c:showLegendKey val="0"/>
          <c:showVal val="0"/>
          <c:showCatName val="0"/>
          <c:showSerName val="0"/>
          <c:showPercent val="0"/>
          <c:showBubbleSize val="0"/>
        </c:dLbls>
        <c:gapWidth val="219"/>
        <c:overlap val="100"/>
        <c:axId val="848618920"/>
        <c:axId val="848619312"/>
        <c:extLst/>
      </c:barChart>
      <c:catAx>
        <c:axId val="8486189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848619312"/>
        <c:crossesAt val="1.0000000000000004E-5"/>
        <c:auto val="0"/>
        <c:lblAlgn val="ctr"/>
        <c:lblOffset val="100"/>
        <c:tickMarkSkip val="5"/>
        <c:noMultiLvlLbl val="0"/>
      </c:catAx>
      <c:valAx>
        <c:axId val="848619312"/>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3.4477339253089212E-2"/>
              <c:y val="0.1293662897673641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48618920"/>
        <c:crosses val="autoZero"/>
        <c:crossBetween val="between"/>
        <c:minorUnit val="1"/>
      </c:valAx>
      <c:spPr>
        <a:noFill/>
        <a:ln>
          <a:solidFill>
            <a:schemeClr val="tx1">
              <a:lumMod val="75000"/>
              <a:lumOff val="25000"/>
            </a:schemeClr>
          </a:solidFill>
        </a:ln>
        <a:effectLst/>
      </c:spPr>
    </c:plotArea>
    <c:legend>
      <c:legendPos val="t"/>
      <c:layout>
        <c:manualLayout>
          <c:xMode val="edge"/>
          <c:yMode val="edge"/>
          <c:x val="0.21987822572777604"/>
          <c:y val="0.14852272452082477"/>
          <c:w val="0.38550757447482586"/>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'Bakers Bridge RK 64'!$A$1</c:f>
          <c:strCache>
            <c:ptCount val="1"/>
            <c:pt idx="0">
              <c:v>Animas at Bakers Bridge  (RK 64)</c:v>
            </c:pt>
          </c:strCache>
        </c:strRef>
      </c:tx>
      <c:layout>
        <c:manualLayout>
          <c:xMode val="edge"/>
          <c:yMode val="edge"/>
          <c:x val="0.28398141612236388"/>
          <c:y val="3.0550864428653429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52772480903979"/>
          <c:y val="0.12340551181102362"/>
          <c:w val="0.75259105193575671"/>
          <c:h val="0.66033167549072713"/>
        </c:manualLayout>
      </c:layout>
      <c:barChart>
        <c:barDir val="col"/>
        <c:grouping val="stacked"/>
        <c:varyColors val="0"/>
        <c:ser>
          <c:idx val="0"/>
          <c:order val="0"/>
          <c:tx>
            <c:strRef>
              <c:f>'Bakers Bridge RK 64'!$P$25</c:f>
              <c:strCache>
                <c:ptCount val="1"/>
                <c:pt idx="0">
                  <c:v>Copper</c:v>
                </c:pt>
              </c:strCache>
            </c:strRef>
          </c:tx>
          <c:spPr>
            <a:solidFill>
              <a:srgbClr val="D05F12"/>
            </a:solidFill>
            <a:ln>
              <a:noFill/>
            </a:ln>
            <a:effectLst/>
          </c:spPr>
          <c:invertIfNegative val="0"/>
          <c:cat>
            <c:numRef>
              <c:f>'Bakers Bridge RK 64'!$F$26:$F$150</c:f>
              <c:numCache>
                <c:formatCode>m/d/yy\ h:mm;@</c:formatCode>
                <c:ptCount val="125"/>
                <c:pt idx="0">
                  <c:v>42227.513888888891</c:v>
                </c:pt>
                <c:pt idx="1">
                  <c:v>42228.580555555556</c:v>
                </c:pt>
                <c:pt idx="2">
                  <c:v>42234.597222222219</c:v>
                </c:pt>
                <c:pt idx="3">
                  <c:v>42243.684027777781</c:v>
                </c:pt>
                <c:pt idx="4">
                  <c:v>42243.684027777781</c:v>
                </c:pt>
                <c:pt idx="5">
                  <c:v>42247.663194444445</c:v>
                </c:pt>
                <c:pt idx="6">
                  <c:v>42265.409722222219</c:v>
                </c:pt>
                <c:pt idx="7">
                  <c:v>42267.454861111109</c:v>
                </c:pt>
                <c:pt idx="8">
                  <c:v>42268.402777777781</c:v>
                </c:pt>
                <c:pt idx="9">
                  <c:v>42271.454861111109</c:v>
                </c:pt>
                <c:pt idx="10">
                  <c:v>42275.465277777781</c:v>
                </c:pt>
                <c:pt idx="11">
                  <c:v>42303.652083333334</c:v>
                </c:pt>
                <c:pt idx="12">
                  <c:v>42493.618055555555</c:v>
                </c:pt>
                <c:pt idx="13">
                  <c:v>42501.469444444447</c:v>
                </c:pt>
                <c:pt idx="14">
                  <c:v>42509.559027777781</c:v>
                </c:pt>
                <c:pt idx="15">
                  <c:v>42516.538194444445</c:v>
                </c:pt>
                <c:pt idx="16">
                  <c:v>42522.538194444445</c:v>
                </c:pt>
                <c:pt idx="17">
                  <c:v>42527.642361111109</c:v>
                </c:pt>
                <c:pt idx="18">
                  <c:v>42528.395833333336</c:v>
                </c:pt>
                <c:pt idx="19">
                  <c:v>42536.5625</c:v>
                </c:pt>
                <c:pt idx="20">
                  <c:v>42544.65625</c:v>
                </c:pt>
                <c:pt idx="21">
                  <c:v>42551.569444444445</c:v>
                </c:pt>
                <c:pt idx="22">
                  <c:v>42557.559027777781</c:v>
                </c:pt>
                <c:pt idx="23">
                  <c:v>42564.454861111109</c:v>
                </c:pt>
                <c:pt idx="24">
                  <c:v>42571.569444444445</c:v>
                </c:pt>
                <c:pt idx="25">
                  <c:v>42604.402777777781</c:v>
                </c:pt>
              </c:numCache>
            </c:numRef>
          </c:cat>
          <c:val>
            <c:numRef>
              <c:f>'Bakers Bridge RK 64'!$P$26:$P$52</c:f>
              <c:numCache>
                <c:formatCode>#,##0.00</c:formatCode>
                <c:ptCount val="27"/>
                <c:pt idx="0">
                  <c:v>118</c:v>
                </c:pt>
                <c:pt idx="1">
                  <c:v>92</c:v>
                </c:pt>
                <c:pt idx="2">
                  <c:v>490</c:v>
                </c:pt>
                <c:pt idx="3">
                  <c:v>200</c:v>
                </c:pt>
                <c:pt idx="4">
                  <c:v>210</c:v>
                </c:pt>
                <c:pt idx="5">
                  <c:v>100</c:v>
                </c:pt>
                <c:pt idx="6">
                  <c:v>190</c:v>
                </c:pt>
                <c:pt idx="7">
                  <c:v>120</c:v>
                </c:pt>
                <c:pt idx="8">
                  <c:v>100</c:v>
                </c:pt>
                <c:pt idx="9">
                  <c:v>140</c:v>
                </c:pt>
                <c:pt idx="10">
                  <c:v>100</c:v>
                </c:pt>
                <c:pt idx="11">
                  <c:v>78</c:v>
                </c:pt>
                <c:pt idx="12">
                  <c:v>510</c:v>
                </c:pt>
                <c:pt idx="13">
                  <c:v>270</c:v>
                </c:pt>
                <c:pt idx="14">
                  <c:v>130</c:v>
                </c:pt>
                <c:pt idx="15">
                  <c:v>130</c:v>
                </c:pt>
                <c:pt idx="16">
                  <c:v>140</c:v>
                </c:pt>
                <c:pt idx="17">
                  <c:v>110</c:v>
                </c:pt>
                <c:pt idx="18">
                  <c:v>100</c:v>
                </c:pt>
                <c:pt idx="19">
                  <c:v>120</c:v>
                </c:pt>
                <c:pt idx="20" formatCode="###0;###0">
                  <c:v>66</c:v>
                </c:pt>
                <c:pt idx="21" formatCode="###0;###0">
                  <c:v>160</c:v>
                </c:pt>
                <c:pt idx="22" formatCode="###0;###0">
                  <c:v>75</c:v>
                </c:pt>
                <c:pt idx="23" formatCode="###0;###0">
                  <c:v>80</c:v>
                </c:pt>
                <c:pt idx="24" formatCode="###0;###0">
                  <c:v>75</c:v>
                </c:pt>
                <c:pt idx="25" formatCode="General">
                  <c:v>110</c:v>
                </c:pt>
              </c:numCache>
            </c:numRef>
          </c:val>
          <c:extLst>
            <c:ext xmlns:c16="http://schemas.microsoft.com/office/drawing/2014/chart" uri="{C3380CC4-5D6E-409C-BE32-E72D297353CC}">
              <c16:uniqueId val="{00000000-D6D9-4D1D-A9F5-C0036C633430}"/>
            </c:ext>
          </c:extLst>
        </c:ser>
        <c:dLbls>
          <c:showLegendKey val="0"/>
          <c:showVal val="0"/>
          <c:showCatName val="0"/>
          <c:showSerName val="0"/>
          <c:showPercent val="0"/>
          <c:showBubbleSize val="0"/>
        </c:dLbls>
        <c:gapWidth val="219"/>
        <c:overlap val="100"/>
        <c:axId val="848620096"/>
        <c:axId val="848620488"/>
        <c:extLst/>
      </c:barChart>
      <c:catAx>
        <c:axId val="8486200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848620488"/>
        <c:crossesAt val="1.0000000000000003E-4"/>
        <c:auto val="0"/>
        <c:lblAlgn val="ctr"/>
        <c:lblOffset val="100"/>
        <c:tickMarkSkip val="5"/>
        <c:noMultiLvlLbl val="0"/>
      </c:catAx>
      <c:valAx>
        <c:axId val="848620488"/>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1.8637618080799483E-2"/>
              <c:y val="0.13924954220704241"/>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48620096"/>
        <c:crosses val="autoZero"/>
        <c:crossBetween val="between"/>
      </c:valAx>
      <c:spPr>
        <a:noFill/>
        <a:ln>
          <a:solidFill>
            <a:schemeClr val="tx1">
              <a:lumMod val="75000"/>
              <a:lumOff val="25000"/>
            </a:schemeClr>
          </a:solidFill>
        </a:ln>
        <a:effectLst/>
      </c:spPr>
    </c:plotArea>
    <c:legend>
      <c:legendPos val="t"/>
      <c:layout>
        <c:manualLayout>
          <c:xMode val="edge"/>
          <c:yMode val="edge"/>
          <c:x val="0.23897479743263714"/>
          <c:y val="0.15309927235247564"/>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'Bakers Bridge RK 64'!$A$1</c:f>
          <c:strCache>
            <c:ptCount val="1"/>
            <c:pt idx="0">
              <c:v>Animas at Bakers Bridge  (RK 64)</c:v>
            </c:pt>
          </c:strCache>
        </c:strRef>
      </c:tx>
      <c:layout>
        <c:manualLayout>
          <c:xMode val="edge"/>
          <c:yMode val="edge"/>
          <c:x val="0.28429102367194181"/>
          <c:y val="3.055098189206640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'Bakers Bridge RK 64'!$Q$25</c:f>
              <c:strCache>
                <c:ptCount val="1"/>
                <c:pt idx="0">
                  <c:v>Iron</c:v>
                </c:pt>
              </c:strCache>
            </c:strRef>
          </c:tx>
          <c:spPr>
            <a:solidFill>
              <a:schemeClr val="tx1">
                <a:lumMod val="65000"/>
                <a:lumOff val="35000"/>
              </a:schemeClr>
            </a:solidFill>
            <a:ln>
              <a:noFill/>
            </a:ln>
            <a:effectLst/>
          </c:spPr>
          <c:invertIfNegative val="0"/>
          <c:cat>
            <c:numRef>
              <c:f>'Bakers Bridge RK 64'!$F$26:$F$150</c:f>
              <c:numCache>
                <c:formatCode>m/d/yy\ h:mm;@</c:formatCode>
                <c:ptCount val="125"/>
                <c:pt idx="0">
                  <c:v>42227.513888888891</c:v>
                </c:pt>
                <c:pt idx="1">
                  <c:v>42228.580555555556</c:v>
                </c:pt>
                <c:pt idx="2">
                  <c:v>42234.597222222219</c:v>
                </c:pt>
                <c:pt idx="3">
                  <c:v>42243.684027777781</c:v>
                </c:pt>
                <c:pt idx="4">
                  <c:v>42243.684027777781</c:v>
                </c:pt>
                <c:pt idx="5">
                  <c:v>42247.663194444445</c:v>
                </c:pt>
                <c:pt idx="6">
                  <c:v>42265.409722222219</c:v>
                </c:pt>
                <c:pt idx="7">
                  <c:v>42267.454861111109</c:v>
                </c:pt>
                <c:pt idx="8">
                  <c:v>42268.402777777781</c:v>
                </c:pt>
                <c:pt idx="9">
                  <c:v>42271.454861111109</c:v>
                </c:pt>
                <c:pt idx="10">
                  <c:v>42275.465277777781</c:v>
                </c:pt>
                <c:pt idx="11">
                  <c:v>42303.652083333334</c:v>
                </c:pt>
                <c:pt idx="12">
                  <c:v>42493.618055555555</c:v>
                </c:pt>
                <c:pt idx="13">
                  <c:v>42501.469444444447</c:v>
                </c:pt>
                <c:pt idx="14">
                  <c:v>42509.559027777781</c:v>
                </c:pt>
                <c:pt idx="15">
                  <c:v>42516.538194444445</c:v>
                </c:pt>
                <c:pt idx="16">
                  <c:v>42522.538194444445</c:v>
                </c:pt>
                <c:pt idx="17">
                  <c:v>42527.642361111109</c:v>
                </c:pt>
                <c:pt idx="18">
                  <c:v>42528.395833333336</c:v>
                </c:pt>
                <c:pt idx="19">
                  <c:v>42536.5625</c:v>
                </c:pt>
                <c:pt idx="20">
                  <c:v>42544.65625</c:v>
                </c:pt>
                <c:pt idx="21">
                  <c:v>42551.569444444445</c:v>
                </c:pt>
                <c:pt idx="22">
                  <c:v>42557.559027777781</c:v>
                </c:pt>
                <c:pt idx="23">
                  <c:v>42564.454861111109</c:v>
                </c:pt>
                <c:pt idx="24">
                  <c:v>42571.569444444445</c:v>
                </c:pt>
                <c:pt idx="25">
                  <c:v>42604.402777777781</c:v>
                </c:pt>
              </c:numCache>
            </c:numRef>
          </c:cat>
          <c:val>
            <c:numRef>
              <c:f>'Bakers Bridge RK 64'!$Q$26:$Q$52</c:f>
              <c:numCache>
                <c:formatCode>#,##0.00</c:formatCode>
                <c:ptCount val="27"/>
                <c:pt idx="0">
                  <c:v>34700</c:v>
                </c:pt>
                <c:pt idx="3">
                  <c:v>26000</c:v>
                </c:pt>
                <c:pt idx="4">
                  <c:v>35000</c:v>
                </c:pt>
                <c:pt idx="5">
                  <c:v>27000</c:v>
                </c:pt>
                <c:pt idx="6">
                  <c:v>35000</c:v>
                </c:pt>
                <c:pt idx="7">
                  <c:v>25000</c:v>
                </c:pt>
                <c:pt idx="8">
                  <c:v>26000</c:v>
                </c:pt>
                <c:pt idx="9">
                  <c:v>26000</c:v>
                </c:pt>
                <c:pt idx="10">
                  <c:v>22000</c:v>
                </c:pt>
                <c:pt idx="11">
                  <c:v>37000</c:v>
                </c:pt>
                <c:pt idx="12">
                  <c:v>79000</c:v>
                </c:pt>
                <c:pt idx="13">
                  <c:v>51000</c:v>
                </c:pt>
                <c:pt idx="14">
                  <c:v>35000</c:v>
                </c:pt>
                <c:pt idx="15">
                  <c:v>39000</c:v>
                </c:pt>
                <c:pt idx="16">
                  <c:v>37000</c:v>
                </c:pt>
                <c:pt idx="17">
                  <c:v>28000</c:v>
                </c:pt>
                <c:pt idx="18">
                  <c:v>35000</c:v>
                </c:pt>
                <c:pt idx="19">
                  <c:v>29000</c:v>
                </c:pt>
                <c:pt idx="20" formatCode="###0;###0">
                  <c:v>21000</c:v>
                </c:pt>
                <c:pt idx="21" formatCode="###0;###0">
                  <c:v>22000</c:v>
                </c:pt>
                <c:pt idx="22" formatCode="###0;###0">
                  <c:v>24000</c:v>
                </c:pt>
                <c:pt idx="23" formatCode="###0;###0">
                  <c:v>22000</c:v>
                </c:pt>
                <c:pt idx="24" formatCode="###0;###0">
                  <c:v>22000</c:v>
                </c:pt>
                <c:pt idx="25" formatCode="General">
                  <c:v>28000</c:v>
                </c:pt>
              </c:numCache>
            </c:numRef>
          </c:val>
          <c:extLst>
            <c:ext xmlns:c16="http://schemas.microsoft.com/office/drawing/2014/chart" uri="{C3380CC4-5D6E-409C-BE32-E72D297353CC}">
              <c16:uniqueId val="{00000000-485A-4BFD-AACB-6DB7F7C7ABE6}"/>
            </c:ext>
          </c:extLst>
        </c:ser>
        <c:dLbls>
          <c:showLegendKey val="0"/>
          <c:showVal val="0"/>
          <c:showCatName val="0"/>
          <c:showSerName val="0"/>
          <c:showPercent val="0"/>
          <c:showBubbleSize val="0"/>
        </c:dLbls>
        <c:gapWidth val="219"/>
        <c:overlap val="100"/>
        <c:axId val="1004567752"/>
        <c:axId val="1004568144"/>
        <c:extLst/>
      </c:barChart>
      <c:catAx>
        <c:axId val="100456775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4568144"/>
        <c:crossesAt val="1.0000000000000003E-4"/>
        <c:auto val="0"/>
        <c:lblAlgn val="ctr"/>
        <c:lblOffset val="100"/>
        <c:tickMarkSkip val="5"/>
        <c:noMultiLvlLbl val="0"/>
      </c:catAx>
      <c:valAx>
        <c:axId val="100456814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1.4645337181712754E-2"/>
              <c:y val="0.1116510278248768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4567752"/>
        <c:crosses val="autoZero"/>
        <c:crossBetween val="between"/>
      </c:valAx>
      <c:spPr>
        <a:noFill/>
        <a:ln>
          <a:solidFill>
            <a:schemeClr val="tx1">
              <a:lumMod val="75000"/>
              <a:lumOff val="25000"/>
            </a:schemeClr>
          </a:solidFill>
        </a:ln>
        <a:effectLst/>
      </c:spPr>
    </c:plotArea>
    <c:legend>
      <c:legendPos val="t"/>
      <c:layout>
        <c:manualLayout>
          <c:xMode val="edge"/>
          <c:yMode val="edge"/>
          <c:x val="0.27928170929414192"/>
          <c:y val="0.14388206042375418"/>
          <c:w val="0.41718942115587965"/>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'Bakers Bridge RK 64'!$A$1</c:f>
          <c:strCache>
            <c:ptCount val="1"/>
            <c:pt idx="0">
              <c:v>Animas at Bakers Bridge  (RK 64)</c:v>
            </c:pt>
          </c:strCache>
        </c:strRef>
      </c:tx>
      <c:layout>
        <c:manualLayout>
          <c:xMode val="edge"/>
          <c:yMode val="edge"/>
          <c:x val="0.26060583219110828"/>
          <c:y val="3.0550746311581497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725035673023764"/>
          <c:y val="0.12340551181102362"/>
          <c:w val="0.73286859809308924"/>
          <c:h val="0.66033167549072713"/>
        </c:manualLayout>
      </c:layout>
      <c:barChart>
        <c:barDir val="col"/>
        <c:grouping val="stacked"/>
        <c:varyColors val="0"/>
        <c:ser>
          <c:idx val="0"/>
          <c:order val="0"/>
          <c:tx>
            <c:strRef>
              <c:f>'Bakers Bridge RK 64'!$R$25</c:f>
              <c:strCache>
                <c:ptCount val="1"/>
                <c:pt idx="0">
                  <c:v>Lead</c:v>
                </c:pt>
              </c:strCache>
            </c:strRef>
          </c:tx>
          <c:spPr>
            <a:solidFill>
              <a:schemeClr val="accent5">
                <a:lumMod val="75000"/>
              </a:schemeClr>
            </a:solidFill>
            <a:ln>
              <a:noFill/>
            </a:ln>
            <a:effectLst/>
          </c:spPr>
          <c:invertIfNegative val="0"/>
          <c:cat>
            <c:numRef>
              <c:f>'Bakers Bridge RK 64'!$F$26:$F$150</c:f>
              <c:numCache>
                <c:formatCode>m/d/yy\ h:mm;@</c:formatCode>
                <c:ptCount val="125"/>
                <c:pt idx="0">
                  <c:v>42227.513888888891</c:v>
                </c:pt>
                <c:pt idx="1">
                  <c:v>42228.580555555556</c:v>
                </c:pt>
                <c:pt idx="2">
                  <c:v>42234.597222222219</c:v>
                </c:pt>
                <c:pt idx="3">
                  <c:v>42243.684027777781</c:v>
                </c:pt>
                <c:pt idx="4">
                  <c:v>42243.684027777781</c:v>
                </c:pt>
                <c:pt idx="5">
                  <c:v>42247.663194444445</c:v>
                </c:pt>
                <c:pt idx="6">
                  <c:v>42265.409722222219</c:v>
                </c:pt>
                <c:pt idx="7">
                  <c:v>42267.454861111109</c:v>
                </c:pt>
                <c:pt idx="8">
                  <c:v>42268.402777777781</c:v>
                </c:pt>
                <c:pt idx="9">
                  <c:v>42271.454861111109</c:v>
                </c:pt>
                <c:pt idx="10">
                  <c:v>42275.465277777781</c:v>
                </c:pt>
                <c:pt idx="11">
                  <c:v>42303.652083333334</c:v>
                </c:pt>
                <c:pt idx="12">
                  <c:v>42493.618055555555</c:v>
                </c:pt>
                <c:pt idx="13">
                  <c:v>42501.469444444447</c:v>
                </c:pt>
                <c:pt idx="14">
                  <c:v>42509.559027777781</c:v>
                </c:pt>
                <c:pt idx="15">
                  <c:v>42516.538194444445</c:v>
                </c:pt>
                <c:pt idx="16">
                  <c:v>42522.538194444445</c:v>
                </c:pt>
                <c:pt idx="17">
                  <c:v>42527.642361111109</c:v>
                </c:pt>
                <c:pt idx="18">
                  <c:v>42528.395833333336</c:v>
                </c:pt>
                <c:pt idx="19">
                  <c:v>42536.5625</c:v>
                </c:pt>
                <c:pt idx="20">
                  <c:v>42544.65625</c:v>
                </c:pt>
                <c:pt idx="21">
                  <c:v>42551.569444444445</c:v>
                </c:pt>
                <c:pt idx="22">
                  <c:v>42557.559027777781</c:v>
                </c:pt>
                <c:pt idx="23">
                  <c:v>42564.454861111109</c:v>
                </c:pt>
                <c:pt idx="24">
                  <c:v>42571.569444444445</c:v>
                </c:pt>
                <c:pt idx="25">
                  <c:v>42604.402777777781</c:v>
                </c:pt>
              </c:numCache>
            </c:numRef>
          </c:cat>
          <c:val>
            <c:numRef>
              <c:f>'Bakers Bridge RK 64'!$R$26:$R$52</c:f>
              <c:numCache>
                <c:formatCode>#,##0.00</c:formatCode>
                <c:ptCount val="27"/>
                <c:pt idx="0">
                  <c:v>496</c:v>
                </c:pt>
                <c:pt idx="1">
                  <c:v>360</c:v>
                </c:pt>
                <c:pt idx="2">
                  <c:v>3500</c:v>
                </c:pt>
                <c:pt idx="3">
                  <c:v>280</c:v>
                </c:pt>
                <c:pt idx="4">
                  <c:v>280</c:v>
                </c:pt>
                <c:pt idx="5">
                  <c:v>300</c:v>
                </c:pt>
                <c:pt idx="6">
                  <c:v>270</c:v>
                </c:pt>
                <c:pt idx="7">
                  <c:v>310</c:v>
                </c:pt>
                <c:pt idx="8">
                  <c:v>370</c:v>
                </c:pt>
                <c:pt idx="9">
                  <c:v>260</c:v>
                </c:pt>
                <c:pt idx="10">
                  <c:v>310</c:v>
                </c:pt>
                <c:pt idx="11">
                  <c:v>350</c:v>
                </c:pt>
                <c:pt idx="12">
                  <c:v>400</c:v>
                </c:pt>
                <c:pt idx="13">
                  <c:v>340</c:v>
                </c:pt>
                <c:pt idx="14">
                  <c:v>360</c:v>
                </c:pt>
                <c:pt idx="15">
                  <c:v>340</c:v>
                </c:pt>
                <c:pt idx="16">
                  <c:v>320</c:v>
                </c:pt>
                <c:pt idx="17">
                  <c:v>320</c:v>
                </c:pt>
                <c:pt idx="18">
                  <c:v>360</c:v>
                </c:pt>
                <c:pt idx="19">
                  <c:v>400</c:v>
                </c:pt>
                <c:pt idx="20" formatCode="###0;###0">
                  <c:v>250</c:v>
                </c:pt>
                <c:pt idx="21" formatCode="###0;###0">
                  <c:v>390</c:v>
                </c:pt>
                <c:pt idx="22" formatCode="###0;###0">
                  <c:v>200</c:v>
                </c:pt>
                <c:pt idx="23" formatCode="###0;###0">
                  <c:v>210</c:v>
                </c:pt>
                <c:pt idx="24" formatCode="###0;###0">
                  <c:v>230</c:v>
                </c:pt>
                <c:pt idx="25" formatCode="General">
                  <c:v>330</c:v>
                </c:pt>
              </c:numCache>
            </c:numRef>
          </c:val>
          <c:extLst>
            <c:ext xmlns:c16="http://schemas.microsoft.com/office/drawing/2014/chart" uri="{C3380CC4-5D6E-409C-BE32-E72D297353CC}">
              <c16:uniqueId val="{00000000-DFBA-4E7A-8D51-373F8057EC0F}"/>
            </c:ext>
          </c:extLst>
        </c:ser>
        <c:dLbls>
          <c:showLegendKey val="0"/>
          <c:showVal val="0"/>
          <c:showCatName val="0"/>
          <c:showSerName val="0"/>
          <c:showPercent val="0"/>
          <c:showBubbleSize val="0"/>
        </c:dLbls>
        <c:gapWidth val="219"/>
        <c:overlap val="100"/>
        <c:axId val="1004568928"/>
        <c:axId val="1004569320"/>
        <c:extLst/>
      </c:barChart>
      <c:catAx>
        <c:axId val="100456892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4569320"/>
        <c:crossesAt val="1.0000000000000004E-5"/>
        <c:auto val="0"/>
        <c:lblAlgn val="ctr"/>
        <c:lblOffset val="100"/>
        <c:tickMarkSkip val="5"/>
        <c:noMultiLvlLbl val="0"/>
      </c:catAx>
      <c:valAx>
        <c:axId val="1004569320"/>
        <c:scaling>
          <c:orientation val="minMax"/>
          <c:max val="1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a:t>
                </a:r>
                <a:r>
                  <a:rPr lang="en-US" baseline="0">
                    <a:solidFill>
                      <a:sysClr val="windowText" lastClr="000000"/>
                    </a:solidFill>
                  </a:rPr>
                  <a:t> </a:t>
                </a:r>
                <a:r>
                  <a:rPr lang="en-US">
                    <a:solidFill>
                      <a:sysClr val="windowText" lastClr="000000"/>
                    </a:solidFill>
                  </a:rPr>
                  <a:t> Concentration (mg/kg)</a:t>
                </a:r>
              </a:p>
            </c:rich>
          </c:tx>
          <c:layout>
            <c:manualLayout>
              <c:xMode val="edge"/>
              <c:yMode val="edge"/>
              <c:x val="1.4178404881179693E-3"/>
              <c:y val="0.1151176532129369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4568928"/>
        <c:crosses val="autoZero"/>
        <c:crossBetween val="between"/>
      </c:valAx>
      <c:spPr>
        <a:noFill/>
        <a:ln>
          <a:solidFill>
            <a:schemeClr val="tx1">
              <a:lumMod val="75000"/>
              <a:lumOff val="25000"/>
            </a:schemeClr>
          </a:solidFill>
        </a:ln>
        <a:effectLst/>
      </c:spPr>
    </c:plotArea>
    <c:legend>
      <c:legendPos val="t"/>
      <c:layout>
        <c:manualLayout>
          <c:xMode val="edge"/>
          <c:yMode val="edge"/>
          <c:x val="0.33210250734098606"/>
          <c:y val="0.15283349151112516"/>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userShapes r:id="rId3"/>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'Bakers Bridge RK 64'!$A$1</c:f>
          <c:strCache>
            <c:ptCount val="1"/>
            <c:pt idx="0">
              <c:v>Animas at Bakers Bridge  (RK 64)</c:v>
            </c:pt>
          </c:strCache>
        </c:strRef>
      </c:tx>
      <c:layout>
        <c:manualLayout>
          <c:xMode val="edge"/>
          <c:yMode val="edge"/>
          <c:x val="0.26372937564039778"/>
          <c:y val="3.545741432174472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631200305953525"/>
          <c:y val="0.12340551181102362"/>
          <c:w val="0.71380675451241349"/>
          <c:h val="0.66033167549072713"/>
        </c:manualLayout>
      </c:layout>
      <c:barChart>
        <c:barDir val="col"/>
        <c:grouping val="stacked"/>
        <c:varyColors val="0"/>
        <c:ser>
          <c:idx val="0"/>
          <c:order val="0"/>
          <c:tx>
            <c:strRef>
              <c:f>'Bakers Bridge RK 64'!$T$25</c:f>
              <c:strCache>
                <c:ptCount val="1"/>
                <c:pt idx="0">
                  <c:v>Manganese</c:v>
                </c:pt>
              </c:strCache>
            </c:strRef>
          </c:tx>
          <c:spPr>
            <a:solidFill>
              <a:schemeClr val="accent1"/>
            </a:solidFill>
            <a:ln>
              <a:noFill/>
            </a:ln>
            <a:effectLst/>
          </c:spPr>
          <c:invertIfNegative val="0"/>
          <c:cat>
            <c:numRef>
              <c:f>'Bakers Bridge RK 64'!$F$26:$F$150</c:f>
              <c:numCache>
                <c:formatCode>m/d/yy\ h:mm;@</c:formatCode>
                <c:ptCount val="125"/>
                <c:pt idx="0">
                  <c:v>42227.513888888891</c:v>
                </c:pt>
                <c:pt idx="1">
                  <c:v>42228.580555555556</c:v>
                </c:pt>
                <c:pt idx="2">
                  <c:v>42234.597222222219</c:v>
                </c:pt>
                <c:pt idx="3">
                  <c:v>42243.684027777781</c:v>
                </c:pt>
                <c:pt idx="4">
                  <c:v>42243.684027777781</c:v>
                </c:pt>
                <c:pt idx="5">
                  <c:v>42247.663194444445</c:v>
                </c:pt>
                <c:pt idx="6">
                  <c:v>42265.409722222219</c:v>
                </c:pt>
                <c:pt idx="7">
                  <c:v>42267.454861111109</c:v>
                </c:pt>
                <c:pt idx="8">
                  <c:v>42268.402777777781</c:v>
                </c:pt>
                <c:pt idx="9">
                  <c:v>42271.454861111109</c:v>
                </c:pt>
                <c:pt idx="10">
                  <c:v>42275.465277777781</c:v>
                </c:pt>
                <c:pt idx="11">
                  <c:v>42303.652083333334</c:v>
                </c:pt>
                <c:pt idx="12">
                  <c:v>42493.618055555555</c:v>
                </c:pt>
                <c:pt idx="13">
                  <c:v>42501.469444444447</c:v>
                </c:pt>
                <c:pt idx="14">
                  <c:v>42509.559027777781</c:v>
                </c:pt>
                <c:pt idx="15">
                  <c:v>42516.538194444445</c:v>
                </c:pt>
                <c:pt idx="16">
                  <c:v>42522.538194444445</c:v>
                </c:pt>
                <c:pt idx="17">
                  <c:v>42527.642361111109</c:v>
                </c:pt>
                <c:pt idx="18">
                  <c:v>42528.395833333336</c:v>
                </c:pt>
                <c:pt idx="19">
                  <c:v>42536.5625</c:v>
                </c:pt>
                <c:pt idx="20">
                  <c:v>42544.65625</c:v>
                </c:pt>
                <c:pt idx="21">
                  <c:v>42551.569444444445</c:v>
                </c:pt>
                <c:pt idx="22">
                  <c:v>42557.559027777781</c:v>
                </c:pt>
                <c:pt idx="23">
                  <c:v>42564.454861111109</c:v>
                </c:pt>
                <c:pt idx="24">
                  <c:v>42571.569444444445</c:v>
                </c:pt>
                <c:pt idx="25">
                  <c:v>42604.402777777781</c:v>
                </c:pt>
              </c:numCache>
            </c:numRef>
          </c:cat>
          <c:val>
            <c:numRef>
              <c:f>'Bakers Bridge RK 64'!$T$26:$T$52</c:f>
              <c:numCache>
                <c:formatCode>#,##0.00</c:formatCode>
                <c:ptCount val="27"/>
                <c:pt idx="0">
                  <c:v>2180</c:v>
                </c:pt>
                <c:pt idx="1">
                  <c:v>1900</c:v>
                </c:pt>
                <c:pt idx="2">
                  <c:v>890</c:v>
                </c:pt>
                <c:pt idx="3">
                  <c:v>5000</c:v>
                </c:pt>
                <c:pt idx="4">
                  <c:v>5200</c:v>
                </c:pt>
                <c:pt idx="5">
                  <c:v>2900</c:v>
                </c:pt>
                <c:pt idx="6">
                  <c:v>7000</c:v>
                </c:pt>
                <c:pt idx="7">
                  <c:v>3600</c:v>
                </c:pt>
                <c:pt idx="8">
                  <c:v>5100</c:v>
                </c:pt>
                <c:pt idx="9">
                  <c:v>3500</c:v>
                </c:pt>
                <c:pt idx="10">
                  <c:v>3300</c:v>
                </c:pt>
                <c:pt idx="11">
                  <c:v>6500</c:v>
                </c:pt>
                <c:pt idx="12">
                  <c:v>12000</c:v>
                </c:pt>
                <c:pt idx="13">
                  <c:v>6900</c:v>
                </c:pt>
                <c:pt idx="14">
                  <c:v>4300</c:v>
                </c:pt>
                <c:pt idx="15">
                  <c:v>3400</c:v>
                </c:pt>
                <c:pt idx="16">
                  <c:v>3700</c:v>
                </c:pt>
                <c:pt idx="17">
                  <c:v>2000</c:v>
                </c:pt>
                <c:pt idx="18">
                  <c:v>3100</c:v>
                </c:pt>
                <c:pt idx="19">
                  <c:v>3100</c:v>
                </c:pt>
                <c:pt idx="20" formatCode="###0;###0">
                  <c:v>2200</c:v>
                </c:pt>
                <c:pt idx="21" formatCode="###0;###0">
                  <c:v>2500</c:v>
                </c:pt>
                <c:pt idx="22" formatCode="###0;###0">
                  <c:v>2200</c:v>
                </c:pt>
                <c:pt idx="23" formatCode="###0;###0">
                  <c:v>2100</c:v>
                </c:pt>
                <c:pt idx="24" formatCode="###0;###0">
                  <c:v>2400</c:v>
                </c:pt>
                <c:pt idx="25" formatCode="General">
                  <c:v>4000</c:v>
                </c:pt>
              </c:numCache>
            </c:numRef>
          </c:val>
          <c:extLst>
            <c:ext xmlns:c16="http://schemas.microsoft.com/office/drawing/2014/chart" uri="{C3380CC4-5D6E-409C-BE32-E72D297353CC}">
              <c16:uniqueId val="{00000000-01ED-492A-8B9A-F1DEEA08CE93}"/>
            </c:ext>
          </c:extLst>
        </c:ser>
        <c:dLbls>
          <c:showLegendKey val="0"/>
          <c:showVal val="0"/>
          <c:showCatName val="0"/>
          <c:showSerName val="0"/>
          <c:showPercent val="0"/>
          <c:showBubbleSize val="0"/>
        </c:dLbls>
        <c:gapWidth val="219"/>
        <c:overlap val="100"/>
        <c:axId val="1004570104"/>
        <c:axId val="1004570496"/>
        <c:extLst/>
      </c:barChart>
      <c:catAx>
        <c:axId val="100457010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4570496"/>
        <c:crosses val="autoZero"/>
        <c:auto val="0"/>
        <c:lblAlgn val="ctr"/>
        <c:lblOffset val="100"/>
        <c:tickMarkSkip val="5"/>
        <c:noMultiLvlLbl val="0"/>
      </c:catAx>
      <c:valAx>
        <c:axId val="1004570496"/>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3.5589829719747642E-3"/>
              <c:y val="9.8130115350378341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4570104"/>
        <c:crosses val="autoZero"/>
        <c:crossBetween val="between"/>
      </c:valAx>
      <c:spPr>
        <a:noFill/>
        <a:ln>
          <a:solidFill>
            <a:schemeClr val="tx1">
              <a:lumMod val="75000"/>
              <a:lumOff val="25000"/>
            </a:schemeClr>
          </a:solidFill>
        </a:ln>
        <a:effectLst/>
      </c:spPr>
    </c:plotArea>
    <c:legend>
      <c:legendPos val="t"/>
      <c:layout>
        <c:manualLayout>
          <c:xMode val="edge"/>
          <c:yMode val="edge"/>
          <c:x val="0.27211709558335323"/>
          <c:y val="0.1431439678664275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'Bakers Bridge RK 64'!$A$1</c:f>
          <c:strCache>
            <c:ptCount val="1"/>
            <c:pt idx="0">
              <c:v>Animas at Bakers Bridge  (RK 64)</c:v>
            </c:pt>
          </c:strCache>
        </c:strRef>
      </c:tx>
      <c:layout>
        <c:manualLayout>
          <c:xMode val="edge"/>
          <c:yMode val="edge"/>
          <c:x val="0.24187112641733113"/>
          <c:y val="3.055081628258258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671271629968409"/>
          <c:y val="0.12340551181102362"/>
          <c:w val="0.73839564964559068"/>
          <c:h val="0.70376259970760979"/>
        </c:manualLayout>
      </c:layout>
      <c:barChart>
        <c:barDir val="col"/>
        <c:grouping val="stacked"/>
        <c:varyColors val="0"/>
        <c:ser>
          <c:idx val="0"/>
          <c:order val="0"/>
          <c:tx>
            <c:strRef>
              <c:f>'Bakers Bridge RK 64'!$AD$25</c:f>
              <c:strCache>
                <c:ptCount val="1"/>
                <c:pt idx="0">
                  <c:v>Zinc</c:v>
                </c:pt>
              </c:strCache>
            </c:strRef>
          </c:tx>
          <c:spPr>
            <a:solidFill>
              <a:schemeClr val="bg1">
                <a:lumMod val="50000"/>
              </a:schemeClr>
            </a:solidFill>
            <a:ln>
              <a:noFill/>
            </a:ln>
            <a:effectLst/>
          </c:spPr>
          <c:invertIfNegative val="0"/>
          <c:cat>
            <c:numRef>
              <c:f>'Bakers Bridge RK 64'!$F$26:$F$150</c:f>
              <c:numCache>
                <c:formatCode>m/d/yy\ h:mm;@</c:formatCode>
                <c:ptCount val="125"/>
                <c:pt idx="0">
                  <c:v>42227.513888888891</c:v>
                </c:pt>
                <c:pt idx="1">
                  <c:v>42228.580555555556</c:v>
                </c:pt>
                <c:pt idx="2">
                  <c:v>42234.597222222219</c:v>
                </c:pt>
                <c:pt idx="3">
                  <c:v>42243.684027777781</c:v>
                </c:pt>
                <c:pt idx="4">
                  <c:v>42243.684027777781</c:v>
                </c:pt>
                <c:pt idx="5">
                  <c:v>42247.663194444445</c:v>
                </c:pt>
                <c:pt idx="6">
                  <c:v>42265.409722222219</c:v>
                </c:pt>
                <c:pt idx="7">
                  <c:v>42267.454861111109</c:v>
                </c:pt>
                <c:pt idx="8">
                  <c:v>42268.402777777781</c:v>
                </c:pt>
                <c:pt idx="9">
                  <c:v>42271.454861111109</c:v>
                </c:pt>
                <c:pt idx="10">
                  <c:v>42275.465277777781</c:v>
                </c:pt>
                <c:pt idx="11">
                  <c:v>42303.652083333334</c:v>
                </c:pt>
                <c:pt idx="12">
                  <c:v>42493.618055555555</c:v>
                </c:pt>
                <c:pt idx="13">
                  <c:v>42501.469444444447</c:v>
                </c:pt>
                <c:pt idx="14">
                  <c:v>42509.559027777781</c:v>
                </c:pt>
                <c:pt idx="15">
                  <c:v>42516.538194444445</c:v>
                </c:pt>
                <c:pt idx="16">
                  <c:v>42522.538194444445</c:v>
                </c:pt>
                <c:pt idx="17">
                  <c:v>42527.642361111109</c:v>
                </c:pt>
                <c:pt idx="18">
                  <c:v>42528.395833333336</c:v>
                </c:pt>
                <c:pt idx="19">
                  <c:v>42536.5625</c:v>
                </c:pt>
                <c:pt idx="20">
                  <c:v>42544.65625</c:v>
                </c:pt>
                <c:pt idx="21">
                  <c:v>42551.569444444445</c:v>
                </c:pt>
                <c:pt idx="22">
                  <c:v>42557.559027777781</c:v>
                </c:pt>
                <c:pt idx="23">
                  <c:v>42564.454861111109</c:v>
                </c:pt>
                <c:pt idx="24">
                  <c:v>42571.569444444445</c:v>
                </c:pt>
                <c:pt idx="25">
                  <c:v>42604.402777777781</c:v>
                </c:pt>
              </c:numCache>
            </c:numRef>
          </c:cat>
          <c:val>
            <c:numRef>
              <c:f>'Bakers Bridge RK 64'!$AD$26:$AD$52</c:f>
              <c:numCache>
                <c:formatCode>#,##0.00</c:formatCode>
                <c:ptCount val="27"/>
                <c:pt idx="0">
                  <c:v>738</c:v>
                </c:pt>
                <c:pt idx="1">
                  <c:v>580</c:v>
                </c:pt>
                <c:pt idx="2">
                  <c:v>370</c:v>
                </c:pt>
                <c:pt idx="3">
                  <c:v>1900</c:v>
                </c:pt>
                <c:pt idx="4">
                  <c:v>2200</c:v>
                </c:pt>
                <c:pt idx="5">
                  <c:v>1000</c:v>
                </c:pt>
                <c:pt idx="6">
                  <c:v>3300</c:v>
                </c:pt>
                <c:pt idx="7">
                  <c:v>1500</c:v>
                </c:pt>
                <c:pt idx="8">
                  <c:v>2100</c:v>
                </c:pt>
                <c:pt idx="9">
                  <c:v>1400</c:v>
                </c:pt>
                <c:pt idx="10">
                  <c:v>1300</c:v>
                </c:pt>
                <c:pt idx="11">
                  <c:v>2800</c:v>
                </c:pt>
                <c:pt idx="12">
                  <c:v>5200</c:v>
                </c:pt>
                <c:pt idx="13">
                  <c:v>2200</c:v>
                </c:pt>
                <c:pt idx="14">
                  <c:v>1300</c:v>
                </c:pt>
                <c:pt idx="15">
                  <c:v>1100</c:v>
                </c:pt>
                <c:pt idx="16">
                  <c:v>1000</c:v>
                </c:pt>
                <c:pt idx="17">
                  <c:v>750</c:v>
                </c:pt>
                <c:pt idx="18">
                  <c:v>760</c:v>
                </c:pt>
                <c:pt idx="19">
                  <c:v>760</c:v>
                </c:pt>
                <c:pt idx="20" formatCode="###0;###0">
                  <c:v>530</c:v>
                </c:pt>
                <c:pt idx="21" formatCode="###0;###0">
                  <c:v>610</c:v>
                </c:pt>
                <c:pt idx="22" formatCode="###0;###0">
                  <c:v>610</c:v>
                </c:pt>
                <c:pt idx="23" formatCode="###0;###0">
                  <c:v>610</c:v>
                </c:pt>
                <c:pt idx="24" formatCode="###0;###0">
                  <c:v>640</c:v>
                </c:pt>
                <c:pt idx="25" formatCode="General">
                  <c:v>1300</c:v>
                </c:pt>
              </c:numCache>
            </c:numRef>
          </c:val>
          <c:extLst>
            <c:ext xmlns:c16="http://schemas.microsoft.com/office/drawing/2014/chart" uri="{C3380CC4-5D6E-409C-BE32-E72D297353CC}">
              <c16:uniqueId val="{00000000-0781-4E71-AAAB-9D7F067B03EC}"/>
            </c:ext>
          </c:extLst>
        </c:ser>
        <c:dLbls>
          <c:showLegendKey val="0"/>
          <c:showVal val="0"/>
          <c:showCatName val="0"/>
          <c:showSerName val="0"/>
          <c:showPercent val="0"/>
          <c:showBubbleSize val="0"/>
        </c:dLbls>
        <c:gapWidth val="219"/>
        <c:overlap val="100"/>
        <c:axId val="1004571280"/>
        <c:axId val="871367432"/>
        <c:extLst/>
      </c:barChart>
      <c:catAx>
        <c:axId val="10045712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871367432"/>
        <c:crossesAt val="1.0000000000000003E-4"/>
        <c:auto val="0"/>
        <c:lblAlgn val="ctr"/>
        <c:lblOffset val="100"/>
        <c:tickMarkSkip val="5"/>
        <c:noMultiLvlLbl val="0"/>
      </c:catAx>
      <c:valAx>
        <c:axId val="871367432"/>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2.5910477915451545E-3"/>
              <c:y val="0.1201097372052194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4571280"/>
        <c:crosses val="autoZero"/>
        <c:crossBetween val="between"/>
      </c:valAx>
      <c:spPr>
        <a:noFill/>
        <a:ln>
          <a:solidFill>
            <a:schemeClr val="tx1">
              <a:lumMod val="75000"/>
              <a:lumOff val="25000"/>
            </a:schemeClr>
          </a:solidFill>
        </a:ln>
        <a:effectLst/>
      </c:spPr>
    </c:plotArea>
    <c:legend>
      <c:legendPos val="t"/>
      <c:layout>
        <c:manualLayout>
          <c:xMode val="edge"/>
          <c:yMode val="edge"/>
          <c:x val="0.31643959929824422"/>
          <c:y val="0.14962195427930278"/>
          <c:w val="0.2533291296633793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Animas at Bakers Bridge  (RK 64.0)</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'Bakers Bridge RK 64'!$AE$25</c:f>
              <c:strCache>
                <c:ptCount val="1"/>
                <c:pt idx="0">
                  <c:v>Pb:AL Ratio</c:v>
                </c:pt>
              </c:strCache>
            </c:strRef>
          </c:tx>
          <c:spPr>
            <a:solidFill>
              <a:schemeClr val="tx2">
                <a:lumMod val="60000"/>
                <a:lumOff val="40000"/>
              </a:schemeClr>
            </a:solidFill>
            <a:ln>
              <a:noFill/>
            </a:ln>
            <a:effectLst/>
          </c:spPr>
          <c:cat>
            <c:numRef>
              <c:f>'Bakers Bridge RK 64'!$F$26:$F$150</c:f>
              <c:numCache>
                <c:formatCode>m/d/yy\ h:mm;@</c:formatCode>
                <c:ptCount val="125"/>
                <c:pt idx="0">
                  <c:v>42227.513888888891</c:v>
                </c:pt>
                <c:pt idx="1">
                  <c:v>42228.580555555556</c:v>
                </c:pt>
                <c:pt idx="2">
                  <c:v>42234.597222222219</c:v>
                </c:pt>
                <c:pt idx="3">
                  <c:v>42243.684027777781</c:v>
                </c:pt>
                <c:pt idx="4">
                  <c:v>42243.684027777781</c:v>
                </c:pt>
                <c:pt idx="5">
                  <c:v>42247.663194444445</c:v>
                </c:pt>
                <c:pt idx="6">
                  <c:v>42265.409722222219</c:v>
                </c:pt>
                <c:pt idx="7">
                  <c:v>42267.454861111109</c:v>
                </c:pt>
                <c:pt idx="8">
                  <c:v>42268.402777777781</c:v>
                </c:pt>
                <c:pt idx="9">
                  <c:v>42271.454861111109</c:v>
                </c:pt>
                <c:pt idx="10">
                  <c:v>42275.465277777781</c:v>
                </c:pt>
                <c:pt idx="11">
                  <c:v>42303.652083333334</c:v>
                </c:pt>
                <c:pt idx="12">
                  <c:v>42493.618055555555</c:v>
                </c:pt>
                <c:pt idx="13">
                  <c:v>42501.469444444447</c:v>
                </c:pt>
                <c:pt idx="14">
                  <c:v>42509.559027777781</c:v>
                </c:pt>
                <c:pt idx="15">
                  <c:v>42516.538194444445</c:v>
                </c:pt>
                <c:pt idx="16">
                  <c:v>42522.538194444445</c:v>
                </c:pt>
                <c:pt idx="17">
                  <c:v>42527.642361111109</c:v>
                </c:pt>
                <c:pt idx="18">
                  <c:v>42528.395833333336</c:v>
                </c:pt>
                <c:pt idx="19">
                  <c:v>42536.5625</c:v>
                </c:pt>
                <c:pt idx="20">
                  <c:v>42544.65625</c:v>
                </c:pt>
                <c:pt idx="21">
                  <c:v>42551.569444444445</c:v>
                </c:pt>
                <c:pt idx="22">
                  <c:v>42557.559027777781</c:v>
                </c:pt>
                <c:pt idx="23">
                  <c:v>42564.454861111109</c:v>
                </c:pt>
                <c:pt idx="24">
                  <c:v>42571.569444444445</c:v>
                </c:pt>
                <c:pt idx="25">
                  <c:v>42604.402777777781</c:v>
                </c:pt>
              </c:numCache>
            </c:numRef>
          </c:cat>
          <c:val>
            <c:numRef>
              <c:f>'Bakers Bridge RK 64'!$AE$26:$AE$51</c:f>
              <c:numCache>
                <c:formatCode>0.000</c:formatCode>
                <c:ptCount val="26"/>
                <c:pt idx="0">
                  <c:v>7.8605388272583204E-2</c:v>
                </c:pt>
                <c:pt idx="1">
                  <c:v>6.4285714285714279E-2</c:v>
                </c:pt>
                <c:pt idx="2">
                  <c:v>0.16666666666666666</c:v>
                </c:pt>
                <c:pt idx="3">
                  <c:v>2.5454545454545455E-2</c:v>
                </c:pt>
                <c:pt idx="4">
                  <c:v>0.02</c:v>
                </c:pt>
                <c:pt idx="5">
                  <c:v>3.9473684210526314E-2</c:v>
                </c:pt>
                <c:pt idx="6">
                  <c:v>2.0769230769230769E-2</c:v>
                </c:pt>
                <c:pt idx="7">
                  <c:v>3.8271604938271607E-2</c:v>
                </c:pt>
                <c:pt idx="8">
                  <c:v>3.0833333333333334E-2</c:v>
                </c:pt>
                <c:pt idx="9">
                  <c:v>3.0232558139534883E-2</c:v>
                </c:pt>
                <c:pt idx="10">
                  <c:v>4.6969696969696967E-2</c:v>
                </c:pt>
                <c:pt idx="11">
                  <c:v>2.6923076923076925E-2</c:v>
                </c:pt>
                <c:pt idx="12">
                  <c:v>1.2121212121212121E-2</c:v>
                </c:pt>
                <c:pt idx="13">
                  <c:v>1.8888888888888889E-2</c:v>
                </c:pt>
                <c:pt idx="14">
                  <c:v>3.9560439560439559E-2</c:v>
                </c:pt>
                <c:pt idx="15">
                  <c:v>3.5051546391752578E-2</c:v>
                </c:pt>
                <c:pt idx="16">
                  <c:v>2.9090909090909091E-2</c:v>
                </c:pt>
                <c:pt idx="17">
                  <c:v>4.2666666666666665E-2</c:v>
                </c:pt>
                <c:pt idx="18">
                  <c:v>0.05</c:v>
                </c:pt>
                <c:pt idx="19">
                  <c:v>6.5573770491803282E-2</c:v>
                </c:pt>
                <c:pt idx="20">
                  <c:v>4.0322580645161289E-2</c:v>
                </c:pt>
                <c:pt idx="21">
                  <c:v>4.3333333333333335E-2</c:v>
                </c:pt>
                <c:pt idx="22">
                  <c:v>3.7735849056603772E-2</c:v>
                </c:pt>
                <c:pt idx="23">
                  <c:v>4.3749999999999997E-2</c:v>
                </c:pt>
                <c:pt idx="24">
                  <c:v>4.3396226415094337E-2</c:v>
                </c:pt>
                <c:pt idx="25">
                  <c:v>4.0243902439024391E-2</c:v>
                </c:pt>
              </c:numCache>
            </c:numRef>
          </c:val>
          <c:extLst>
            <c:ext xmlns:c16="http://schemas.microsoft.com/office/drawing/2014/chart" uri="{C3380CC4-5D6E-409C-BE32-E72D297353CC}">
              <c16:uniqueId val="{00000001-8C01-451A-A7AB-7E39F8712635}"/>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5"/>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90-98 '!$A$1</c:f>
          <c:strCache>
            <c:ptCount val="1"/>
            <c:pt idx="0">
              <c:v>Animas at Durango (RK 90-98)</c:v>
            </c:pt>
          </c:strCache>
        </c:strRef>
      </c:tx>
      <c:layout>
        <c:manualLayout>
          <c:xMode val="edge"/>
          <c:yMode val="edge"/>
          <c:x val="0.28550587035160852"/>
          <c:y val="3.0546684214347815E-2"/>
        </c:manualLayout>
      </c:layout>
      <c:overlay val="0"/>
      <c:spPr>
        <a:noFill/>
        <a:ln>
          <a:noFill/>
        </a:ln>
        <a:effectLst/>
      </c:spPr>
      <c:txPr>
        <a:bodyPr rot="0" spcFirstLastPara="1" vertOverflow="ellipsis" vert="horz" wrap="square" anchor="ctr" anchorCtr="1"/>
        <a:lstStyle/>
        <a:p>
          <a:pPr algn="ctr">
            <a:defRPr sz="12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1917295736263057"/>
          <c:y val="0.12340545713599368"/>
          <c:w val="0.673608807748589"/>
          <c:h val="0.66033167549072713"/>
        </c:manualLayout>
      </c:layout>
      <c:barChart>
        <c:barDir val="col"/>
        <c:grouping val="stacked"/>
        <c:varyColors val="0"/>
        <c:ser>
          <c:idx val="0"/>
          <c:order val="0"/>
          <c:tx>
            <c:strRef>
              <c:f>'Durango RK 90-98 '!$G$25</c:f>
              <c:strCache>
                <c:ptCount val="1"/>
                <c:pt idx="0">
                  <c:v>Aluminum</c:v>
                </c:pt>
              </c:strCache>
            </c:strRef>
          </c:tx>
          <c:spPr>
            <a:solidFill>
              <a:schemeClr val="tx2">
                <a:lumMod val="60000"/>
                <a:lumOff val="40000"/>
              </a:schemeClr>
            </a:solidFill>
            <a:ln>
              <a:noFill/>
            </a:ln>
            <a:effectLst/>
          </c:spPr>
          <c:invertIfNegative val="0"/>
          <c:cat>
            <c:numRef>
              <c:f>'Durango RK 90-98 '!$F$26:$F$150</c:f>
              <c:numCache>
                <c:formatCode>m/d/yy\ h:mm;@</c:formatCode>
                <c:ptCount val="125"/>
                <c:pt idx="0">
                  <c:v>42227</c:v>
                </c:pt>
                <c:pt idx="1">
                  <c:v>42227.419444444444</c:v>
                </c:pt>
                <c:pt idx="2">
                  <c:v>42227.42083333333</c:v>
                </c:pt>
                <c:pt idx="3">
                  <c:v>42227.449305555558</c:v>
                </c:pt>
                <c:pt idx="4">
                  <c:v>42227.526388888888</c:v>
                </c:pt>
                <c:pt idx="5">
                  <c:v>42227.590277777781</c:v>
                </c:pt>
                <c:pt idx="6">
                  <c:v>42227.597222222219</c:v>
                </c:pt>
                <c:pt idx="7">
                  <c:v>42227.611111111109</c:v>
                </c:pt>
                <c:pt idx="8">
                  <c:v>42227.62222222222</c:v>
                </c:pt>
                <c:pt idx="9">
                  <c:v>42227.651388888888</c:v>
                </c:pt>
                <c:pt idx="10">
                  <c:v>42229.5</c:v>
                </c:pt>
                <c:pt idx="11">
                  <c:v>42243.385416666664</c:v>
                </c:pt>
                <c:pt idx="12">
                  <c:v>42243.402777777781</c:v>
                </c:pt>
                <c:pt idx="13">
                  <c:v>42244.375</c:v>
                </c:pt>
                <c:pt idx="14">
                  <c:v>42244.409722222219</c:v>
                </c:pt>
                <c:pt idx="15">
                  <c:v>42244.409722222219</c:v>
                </c:pt>
                <c:pt idx="16">
                  <c:v>42248.371527777781</c:v>
                </c:pt>
                <c:pt idx="17">
                  <c:v>42248.388888888891</c:v>
                </c:pt>
                <c:pt idx="18">
                  <c:v>42264.364583333336</c:v>
                </c:pt>
                <c:pt idx="19">
                  <c:v>42264.385416666664</c:v>
                </c:pt>
                <c:pt idx="20">
                  <c:v>42265.368055555555</c:v>
                </c:pt>
                <c:pt idx="21">
                  <c:v>42265.385416666664</c:v>
                </c:pt>
                <c:pt idx="22">
                  <c:v>42265.385416666664</c:v>
                </c:pt>
                <c:pt idx="23">
                  <c:v>42267.395833333336</c:v>
                </c:pt>
                <c:pt idx="24">
                  <c:v>42267.416666666664</c:v>
                </c:pt>
                <c:pt idx="25">
                  <c:v>42267.416666666664</c:v>
                </c:pt>
                <c:pt idx="26">
                  <c:v>42268.357638888891</c:v>
                </c:pt>
                <c:pt idx="27">
                  <c:v>42268.378472222219</c:v>
                </c:pt>
                <c:pt idx="28">
                  <c:v>42271.402777777781</c:v>
                </c:pt>
                <c:pt idx="29">
                  <c:v>42271.430555555555</c:v>
                </c:pt>
                <c:pt idx="30">
                  <c:v>42275.385416666664</c:v>
                </c:pt>
                <c:pt idx="31">
                  <c:v>42275.416666666664</c:v>
                </c:pt>
                <c:pt idx="32">
                  <c:v>42275.416666666664</c:v>
                </c:pt>
                <c:pt idx="33">
                  <c:v>42278.4375</c:v>
                </c:pt>
                <c:pt idx="34">
                  <c:v>42278.458333333336</c:v>
                </c:pt>
                <c:pt idx="35">
                  <c:v>42304.363194444442</c:v>
                </c:pt>
                <c:pt idx="36">
                  <c:v>42304.467361111114</c:v>
                </c:pt>
                <c:pt idx="37">
                  <c:v>42304.491666666669</c:v>
                </c:pt>
                <c:pt idx="38">
                  <c:v>42304.574305555558</c:v>
                </c:pt>
                <c:pt idx="39">
                  <c:v>42493.576388888891</c:v>
                </c:pt>
                <c:pt idx="40">
                  <c:v>42501.416666666664</c:v>
                </c:pt>
                <c:pt idx="41">
                  <c:v>42509.628472222219</c:v>
                </c:pt>
                <c:pt idx="42">
                  <c:v>42516.590277777781</c:v>
                </c:pt>
                <c:pt idx="43">
                  <c:v>42522.600694444445</c:v>
                </c:pt>
                <c:pt idx="44">
                  <c:v>42527.691666666666</c:v>
                </c:pt>
                <c:pt idx="45">
                  <c:v>42527.71875</c:v>
                </c:pt>
                <c:pt idx="46">
                  <c:v>42528.395833333336</c:v>
                </c:pt>
                <c:pt idx="47">
                  <c:v>42528.434027777781</c:v>
                </c:pt>
                <c:pt idx="48">
                  <c:v>42528.479166666664</c:v>
                </c:pt>
                <c:pt idx="49">
                  <c:v>42528.479166666664</c:v>
                </c:pt>
                <c:pt idx="50">
                  <c:v>42535.649305555555</c:v>
                </c:pt>
                <c:pt idx="51">
                  <c:v>42535.680555555555</c:v>
                </c:pt>
                <c:pt idx="52">
                  <c:v>42535.701388888891</c:v>
                </c:pt>
                <c:pt idx="53">
                  <c:v>42535.722222222219</c:v>
                </c:pt>
                <c:pt idx="54">
                  <c:v>42536.604166666664</c:v>
                </c:pt>
                <c:pt idx="55" formatCode="m/d/yyyy\ h:mm">
                  <c:v>42604.506944444445</c:v>
                </c:pt>
                <c:pt idx="56" formatCode="m/d/yyyy">
                  <c:v>42604.534722222219</c:v>
                </c:pt>
                <c:pt idx="57" formatCode="m/d/yyyy\ h:mm">
                  <c:v>42604.5625</c:v>
                </c:pt>
                <c:pt idx="58" formatCode="m/d/yyyy\ h:mm">
                  <c:v>42607.3125</c:v>
                </c:pt>
                <c:pt idx="59">
                  <c:v>42610.583333333336</c:v>
                </c:pt>
              </c:numCache>
            </c:numRef>
          </c:cat>
          <c:val>
            <c:numRef>
              <c:f>'Durango RK 90-98 '!$G$26:$G$86</c:f>
              <c:numCache>
                <c:formatCode>#,##0.0</c:formatCode>
                <c:ptCount val="61"/>
                <c:pt idx="0">
                  <c:v>6700</c:v>
                </c:pt>
                <c:pt idx="1">
                  <c:v>4600</c:v>
                </c:pt>
                <c:pt idx="2">
                  <c:v>4790</c:v>
                </c:pt>
                <c:pt idx="3">
                  <c:v>5400</c:v>
                </c:pt>
                <c:pt idx="4">
                  <c:v>6070</c:v>
                </c:pt>
                <c:pt idx="5">
                  <c:v>4400</c:v>
                </c:pt>
                <c:pt idx="6">
                  <c:v>5360</c:v>
                </c:pt>
                <c:pt idx="7">
                  <c:v>4400</c:v>
                </c:pt>
                <c:pt idx="8">
                  <c:v>5090</c:v>
                </c:pt>
                <c:pt idx="9">
                  <c:v>8930</c:v>
                </c:pt>
                <c:pt idx="10">
                  <c:v>5200</c:v>
                </c:pt>
                <c:pt idx="11">
                  <c:v>6100</c:v>
                </c:pt>
                <c:pt idx="12">
                  <c:v>7100</c:v>
                </c:pt>
                <c:pt idx="13">
                  <c:v>5700</c:v>
                </c:pt>
                <c:pt idx="14">
                  <c:v>5700</c:v>
                </c:pt>
                <c:pt idx="15">
                  <c:v>6200</c:v>
                </c:pt>
                <c:pt idx="16">
                  <c:v>5300</c:v>
                </c:pt>
                <c:pt idx="17">
                  <c:v>7400</c:v>
                </c:pt>
                <c:pt idx="18">
                  <c:v>5800</c:v>
                </c:pt>
                <c:pt idx="19">
                  <c:v>6000</c:v>
                </c:pt>
                <c:pt idx="20">
                  <c:v>8900</c:v>
                </c:pt>
                <c:pt idx="21">
                  <c:v>7000</c:v>
                </c:pt>
                <c:pt idx="22">
                  <c:v>7000</c:v>
                </c:pt>
                <c:pt idx="23">
                  <c:v>8100</c:v>
                </c:pt>
                <c:pt idx="24">
                  <c:v>5700</c:v>
                </c:pt>
                <c:pt idx="25">
                  <c:v>5800</c:v>
                </c:pt>
                <c:pt idx="26">
                  <c:v>3500</c:v>
                </c:pt>
                <c:pt idx="27">
                  <c:v>5200</c:v>
                </c:pt>
                <c:pt idx="28">
                  <c:v>6200</c:v>
                </c:pt>
                <c:pt idx="29">
                  <c:v>5100</c:v>
                </c:pt>
                <c:pt idx="30">
                  <c:v>5600</c:v>
                </c:pt>
                <c:pt idx="31">
                  <c:v>4300</c:v>
                </c:pt>
                <c:pt idx="32">
                  <c:v>5200</c:v>
                </c:pt>
                <c:pt idx="33">
                  <c:v>8100</c:v>
                </c:pt>
                <c:pt idx="34">
                  <c:v>5600</c:v>
                </c:pt>
                <c:pt idx="35">
                  <c:v>7700</c:v>
                </c:pt>
                <c:pt idx="36">
                  <c:v>6400</c:v>
                </c:pt>
                <c:pt idx="37">
                  <c:v>8000</c:v>
                </c:pt>
                <c:pt idx="38">
                  <c:v>5700</c:v>
                </c:pt>
                <c:pt idx="39">
                  <c:v>5800</c:v>
                </c:pt>
                <c:pt idx="40">
                  <c:v>4800</c:v>
                </c:pt>
                <c:pt idx="41">
                  <c:v>7600</c:v>
                </c:pt>
                <c:pt idx="42">
                  <c:v>8300</c:v>
                </c:pt>
                <c:pt idx="43">
                  <c:v>7100</c:v>
                </c:pt>
                <c:pt idx="44">
                  <c:v>6000</c:v>
                </c:pt>
                <c:pt idx="45">
                  <c:v>4600</c:v>
                </c:pt>
                <c:pt idx="46">
                  <c:v>9200</c:v>
                </c:pt>
                <c:pt idx="47">
                  <c:v>6500</c:v>
                </c:pt>
                <c:pt idx="48">
                  <c:v>9100</c:v>
                </c:pt>
                <c:pt idx="49">
                  <c:v>9400</c:v>
                </c:pt>
                <c:pt idx="50">
                  <c:v>4600</c:v>
                </c:pt>
                <c:pt idx="51">
                  <c:v>4900</c:v>
                </c:pt>
                <c:pt idx="52">
                  <c:v>5600</c:v>
                </c:pt>
                <c:pt idx="53">
                  <c:v>7200</c:v>
                </c:pt>
                <c:pt idx="54">
                  <c:v>4200</c:v>
                </c:pt>
                <c:pt idx="55" formatCode="General">
                  <c:v>6900</c:v>
                </c:pt>
                <c:pt idx="56" formatCode="General">
                  <c:v>6700</c:v>
                </c:pt>
                <c:pt idx="57" formatCode="General">
                  <c:v>13000</c:v>
                </c:pt>
                <c:pt idx="58" formatCode="General">
                  <c:v>6500</c:v>
                </c:pt>
                <c:pt idx="59" formatCode="General">
                  <c:v>5000</c:v>
                </c:pt>
              </c:numCache>
            </c:numRef>
          </c:val>
          <c:extLst>
            <c:ext xmlns:c16="http://schemas.microsoft.com/office/drawing/2014/chart" uri="{C3380CC4-5D6E-409C-BE32-E72D297353CC}">
              <c16:uniqueId val="{00000000-6D41-4F66-9707-41A2D8550C4F}"/>
            </c:ext>
          </c:extLst>
        </c:ser>
        <c:dLbls>
          <c:showLegendKey val="0"/>
          <c:showVal val="0"/>
          <c:showCatName val="0"/>
          <c:showSerName val="0"/>
          <c:showPercent val="0"/>
          <c:showBubbleSize val="0"/>
        </c:dLbls>
        <c:gapWidth val="219"/>
        <c:overlap val="100"/>
        <c:axId val="729930248"/>
        <c:axId val="729930640"/>
        <c:extLst/>
      </c:barChart>
      <c:catAx>
        <c:axId val="72993024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729930640"/>
        <c:crossesAt val="1.0000000000000002E-2"/>
        <c:auto val="0"/>
        <c:lblAlgn val="ctr"/>
        <c:lblOffset val="100"/>
        <c:tickLblSkip val="5"/>
        <c:tickMarkSkip val="5"/>
        <c:noMultiLvlLbl val="0"/>
      </c:catAx>
      <c:valAx>
        <c:axId val="729930640"/>
        <c:scaling>
          <c:orientation val="minMax"/>
          <c:max val="20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t> Sediment Concentration (mg/kg)</a:t>
                </a:r>
              </a:p>
            </c:rich>
          </c:tx>
          <c:layout>
            <c:manualLayout>
              <c:xMode val="edge"/>
              <c:yMode val="edge"/>
              <c:x val="1.8745642760819522E-2"/>
              <c:y val="0.12974532632447716"/>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729930248"/>
        <c:crosses val="autoZero"/>
        <c:crossBetween val="between"/>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90-98 '!$A$1</c:f>
          <c:strCache>
            <c:ptCount val="1"/>
            <c:pt idx="0">
              <c:v>Animas at Durango (RK 90-98)</c:v>
            </c:pt>
          </c:strCache>
        </c:strRef>
      </c:tx>
      <c:layout>
        <c:manualLayout>
          <c:xMode val="edge"/>
          <c:yMode val="edge"/>
          <c:x val="0.24551532495363793"/>
          <c:y val="3.055089314558666E-2"/>
        </c:manualLayout>
      </c:layout>
      <c:overlay val="0"/>
      <c:spPr>
        <a:noFill/>
        <a:ln>
          <a:noFill/>
        </a:ln>
        <a:effectLst/>
      </c:spPr>
      <c:txPr>
        <a:bodyPr rot="0" spcFirstLastPara="1" vertOverflow="ellipsis" vert="horz" wrap="square" anchor="ctr" anchorCtr="1"/>
        <a:lstStyle/>
        <a:p>
          <a:pPr algn="ctr">
            <a:defRPr sz="12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930161724991657"/>
          <c:y val="0.1234055012186244"/>
          <c:w val="0.69720759757101369"/>
          <c:h val="0.66033167549072713"/>
        </c:manualLayout>
      </c:layout>
      <c:barChart>
        <c:barDir val="col"/>
        <c:grouping val="stacked"/>
        <c:varyColors val="0"/>
        <c:ser>
          <c:idx val="0"/>
          <c:order val="0"/>
          <c:tx>
            <c:strRef>
              <c:f>'Durango RK 90-98 '!$I$25</c:f>
              <c:strCache>
                <c:ptCount val="1"/>
                <c:pt idx="0">
                  <c:v>Arsenic</c:v>
                </c:pt>
              </c:strCache>
            </c:strRef>
          </c:tx>
          <c:spPr>
            <a:solidFill>
              <a:srgbClr val="993D81"/>
            </a:solidFill>
            <a:ln>
              <a:noFill/>
            </a:ln>
            <a:effectLst/>
          </c:spPr>
          <c:invertIfNegative val="0"/>
          <c:cat>
            <c:numRef>
              <c:f>'Durango RK 90-98 '!$F$26:$F$150</c:f>
              <c:numCache>
                <c:formatCode>m/d/yy\ h:mm;@</c:formatCode>
                <c:ptCount val="125"/>
                <c:pt idx="0">
                  <c:v>42227</c:v>
                </c:pt>
                <c:pt idx="1">
                  <c:v>42227.419444444444</c:v>
                </c:pt>
                <c:pt idx="2">
                  <c:v>42227.42083333333</c:v>
                </c:pt>
                <c:pt idx="3">
                  <c:v>42227.449305555558</c:v>
                </c:pt>
                <c:pt idx="4">
                  <c:v>42227.526388888888</c:v>
                </c:pt>
                <c:pt idx="5">
                  <c:v>42227.590277777781</c:v>
                </c:pt>
                <c:pt idx="6">
                  <c:v>42227.597222222219</c:v>
                </c:pt>
                <c:pt idx="7">
                  <c:v>42227.611111111109</c:v>
                </c:pt>
                <c:pt idx="8">
                  <c:v>42227.62222222222</c:v>
                </c:pt>
                <c:pt idx="9">
                  <c:v>42227.651388888888</c:v>
                </c:pt>
                <c:pt idx="10">
                  <c:v>42229.5</c:v>
                </c:pt>
                <c:pt idx="11">
                  <c:v>42243.385416666664</c:v>
                </c:pt>
                <c:pt idx="12">
                  <c:v>42243.402777777781</c:v>
                </c:pt>
                <c:pt idx="13">
                  <c:v>42244.375</c:v>
                </c:pt>
                <c:pt idx="14">
                  <c:v>42244.409722222219</c:v>
                </c:pt>
                <c:pt idx="15">
                  <c:v>42244.409722222219</c:v>
                </c:pt>
                <c:pt idx="16">
                  <c:v>42248.371527777781</c:v>
                </c:pt>
                <c:pt idx="17">
                  <c:v>42248.388888888891</c:v>
                </c:pt>
                <c:pt idx="18">
                  <c:v>42264.364583333336</c:v>
                </c:pt>
                <c:pt idx="19">
                  <c:v>42264.385416666664</c:v>
                </c:pt>
                <c:pt idx="20">
                  <c:v>42265.368055555555</c:v>
                </c:pt>
                <c:pt idx="21">
                  <c:v>42265.385416666664</c:v>
                </c:pt>
                <c:pt idx="22">
                  <c:v>42265.385416666664</c:v>
                </c:pt>
                <c:pt idx="23">
                  <c:v>42267.395833333336</c:v>
                </c:pt>
                <c:pt idx="24">
                  <c:v>42267.416666666664</c:v>
                </c:pt>
                <c:pt idx="25">
                  <c:v>42267.416666666664</c:v>
                </c:pt>
                <c:pt idx="26">
                  <c:v>42268.357638888891</c:v>
                </c:pt>
                <c:pt idx="27">
                  <c:v>42268.378472222219</c:v>
                </c:pt>
                <c:pt idx="28">
                  <c:v>42271.402777777781</c:v>
                </c:pt>
                <c:pt idx="29">
                  <c:v>42271.430555555555</c:v>
                </c:pt>
                <c:pt idx="30">
                  <c:v>42275.385416666664</c:v>
                </c:pt>
                <c:pt idx="31">
                  <c:v>42275.416666666664</c:v>
                </c:pt>
                <c:pt idx="32">
                  <c:v>42275.416666666664</c:v>
                </c:pt>
                <c:pt idx="33">
                  <c:v>42278.4375</c:v>
                </c:pt>
                <c:pt idx="34">
                  <c:v>42278.458333333336</c:v>
                </c:pt>
                <c:pt idx="35">
                  <c:v>42304.363194444442</c:v>
                </c:pt>
                <c:pt idx="36">
                  <c:v>42304.467361111114</c:v>
                </c:pt>
                <c:pt idx="37">
                  <c:v>42304.491666666669</c:v>
                </c:pt>
                <c:pt idx="38">
                  <c:v>42304.574305555558</c:v>
                </c:pt>
                <c:pt idx="39">
                  <c:v>42493.576388888891</c:v>
                </c:pt>
                <c:pt idx="40">
                  <c:v>42501.416666666664</c:v>
                </c:pt>
                <c:pt idx="41">
                  <c:v>42509.628472222219</c:v>
                </c:pt>
                <c:pt idx="42">
                  <c:v>42516.590277777781</c:v>
                </c:pt>
                <c:pt idx="43">
                  <c:v>42522.600694444445</c:v>
                </c:pt>
                <c:pt idx="44">
                  <c:v>42527.691666666666</c:v>
                </c:pt>
                <c:pt idx="45">
                  <c:v>42527.71875</c:v>
                </c:pt>
                <c:pt idx="46">
                  <c:v>42528.395833333336</c:v>
                </c:pt>
                <c:pt idx="47">
                  <c:v>42528.434027777781</c:v>
                </c:pt>
                <c:pt idx="48">
                  <c:v>42528.479166666664</c:v>
                </c:pt>
                <c:pt idx="49">
                  <c:v>42528.479166666664</c:v>
                </c:pt>
                <c:pt idx="50">
                  <c:v>42535.649305555555</c:v>
                </c:pt>
                <c:pt idx="51">
                  <c:v>42535.680555555555</c:v>
                </c:pt>
                <c:pt idx="52">
                  <c:v>42535.701388888891</c:v>
                </c:pt>
                <c:pt idx="53">
                  <c:v>42535.722222222219</c:v>
                </c:pt>
                <c:pt idx="54">
                  <c:v>42536.604166666664</c:v>
                </c:pt>
                <c:pt idx="55" formatCode="m/d/yyyy\ h:mm">
                  <c:v>42604.506944444445</c:v>
                </c:pt>
                <c:pt idx="56" formatCode="m/d/yyyy">
                  <c:v>42604.534722222219</c:v>
                </c:pt>
                <c:pt idx="57" formatCode="m/d/yyyy\ h:mm">
                  <c:v>42604.5625</c:v>
                </c:pt>
                <c:pt idx="58" formatCode="m/d/yyyy\ h:mm">
                  <c:v>42607.3125</c:v>
                </c:pt>
                <c:pt idx="59">
                  <c:v>42610.583333333336</c:v>
                </c:pt>
              </c:numCache>
            </c:numRef>
          </c:cat>
          <c:val>
            <c:numRef>
              <c:f>'Durango RK 90-98 '!$I$26:$I$86</c:f>
              <c:numCache>
                <c:formatCode>#,##0.0</c:formatCode>
                <c:ptCount val="61"/>
                <c:pt idx="0">
                  <c:v>17</c:v>
                </c:pt>
                <c:pt idx="1">
                  <c:v>7.01</c:v>
                </c:pt>
                <c:pt idx="2">
                  <c:v>7.24</c:v>
                </c:pt>
                <c:pt idx="3">
                  <c:v>9.24</c:v>
                </c:pt>
                <c:pt idx="4">
                  <c:v>10.5</c:v>
                </c:pt>
                <c:pt idx="5">
                  <c:v>8.6</c:v>
                </c:pt>
                <c:pt idx="6">
                  <c:v>10.3</c:v>
                </c:pt>
                <c:pt idx="7">
                  <c:v>8.6</c:v>
                </c:pt>
                <c:pt idx="8">
                  <c:v>8.5399999999999991</c:v>
                </c:pt>
                <c:pt idx="9">
                  <c:v>15.6</c:v>
                </c:pt>
                <c:pt idx="10">
                  <c:v>24</c:v>
                </c:pt>
                <c:pt idx="11">
                  <c:v>8.8000000000000007</c:v>
                </c:pt>
                <c:pt idx="12">
                  <c:v>10</c:v>
                </c:pt>
                <c:pt idx="13">
                  <c:v>10</c:v>
                </c:pt>
                <c:pt idx="14">
                  <c:v>8.6999999999999993</c:v>
                </c:pt>
                <c:pt idx="15">
                  <c:v>6.2</c:v>
                </c:pt>
                <c:pt idx="16">
                  <c:v>9.6999999999999993</c:v>
                </c:pt>
                <c:pt idx="17">
                  <c:v>12</c:v>
                </c:pt>
                <c:pt idx="18">
                  <c:v>9.9</c:v>
                </c:pt>
                <c:pt idx="19">
                  <c:v>9.3000000000000007</c:v>
                </c:pt>
                <c:pt idx="20">
                  <c:v>12</c:v>
                </c:pt>
                <c:pt idx="21">
                  <c:v>8.6</c:v>
                </c:pt>
                <c:pt idx="22">
                  <c:v>9.5</c:v>
                </c:pt>
                <c:pt idx="23">
                  <c:v>12</c:v>
                </c:pt>
                <c:pt idx="24">
                  <c:v>7.5</c:v>
                </c:pt>
                <c:pt idx="25">
                  <c:v>8.1999999999999993</c:v>
                </c:pt>
                <c:pt idx="26">
                  <c:v>5.9</c:v>
                </c:pt>
                <c:pt idx="27">
                  <c:v>7.4</c:v>
                </c:pt>
                <c:pt idx="28">
                  <c:v>8.8000000000000007</c:v>
                </c:pt>
                <c:pt idx="29">
                  <c:v>7.2</c:v>
                </c:pt>
                <c:pt idx="30">
                  <c:v>8.4</c:v>
                </c:pt>
                <c:pt idx="31">
                  <c:v>8.1</c:v>
                </c:pt>
                <c:pt idx="32">
                  <c:v>7.4</c:v>
                </c:pt>
                <c:pt idx="33">
                  <c:v>14</c:v>
                </c:pt>
                <c:pt idx="34">
                  <c:v>7.5</c:v>
                </c:pt>
                <c:pt idx="35">
                  <c:v>9.5</c:v>
                </c:pt>
                <c:pt idx="36">
                  <c:v>8.6999999999999993</c:v>
                </c:pt>
                <c:pt idx="37">
                  <c:v>7.2</c:v>
                </c:pt>
                <c:pt idx="38">
                  <c:v>6</c:v>
                </c:pt>
                <c:pt idx="39">
                  <c:v>8.9</c:v>
                </c:pt>
                <c:pt idx="40">
                  <c:v>9.1999999999999993</c:v>
                </c:pt>
                <c:pt idx="41">
                  <c:v>9.9</c:v>
                </c:pt>
                <c:pt idx="42">
                  <c:v>9.5</c:v>
                </c:pt>
                <c:pt idx="43">
                  <c:v>10</c:v>
                </c:pt>
                <c:pt idx="44">
                  <c:v>11</c:v>
                </c:pt>
                <c:pt idx="45">
                  <c:v>11</c:v>
                </c:pt>
                <c:pt idx="46">
                  <c:v>19</c:v>
                </c:pt>
                <c:pt idx="47">
                  <c:v>12</c:v>
                </c:pt>
                <c:pt idx="48">
                  <c:v>14</c:v>
                </c:pt>
                <c:pt idx="49">
                  <c:v>13</c:v>
                </c:pt>
                <c:pt idx="50">
                  <c:v>9.1999999999999993</c:v>
                </c:pt>
                <c:pt idx="51">
                  <c:v>9.6</c:v>
                </c:pt>
                <c:pt idx="52">
                  <c:v>11</c:v>
                </c:pt>
                <c:pt idx="53">
                  <c:v>16</c:v>
                </c:pt>
                <c:pt idx="54">
                  <c:v>8.4</c:v>
                </c:pt>
                <c:pt idx="55" formatCode="General">
                  <c:v>9.4</c:v>
                </c:pt>
                <c:pt idx="56" formatCode="General">
                  <c:v>10</c:v>
                </c:pt>
                <c:pt idx="57" formatCode="General">
                  <c:v>14</c:v>
                </c:pt>
                <c:pt idx="58" formatCode="General">
                  <c:v>8.9</c:v>
                </c:pt>
                <c:pt idx="59" formatCode="General">
                  <c:v>6.7</c:v>
                </c:pt>
              </c:numCache>
            </c:numRef>
          </c:val>
          <c:extLst>
            <c:ext xmlns:c16="http://schemas.microsoft.com/office/drawing/2014/chart" uri="{C3380CC4-5D6E-409C-BE32-E72D297353CC}">
              <c16:uniqueId val="{00000000-BAC5-4D04-B1D2-32AADCBB0D6B}"/>
            </c:ext>
          </c:extLst>
        </c:ser>
        <c:dLbls>
          <c:showLegendKey val="0"/>
          <c:showVal val="0"/>
          <c:showCatName val="0"/>
          <c:showSerName val="0"/>
          <c:showPercent val="0"/>
          <c:showBubbleSize val="0"/>
        </c:dLbls>
        <c:gapWidth val="219"/>
        <c:overlap val="100"/>
        <c:axId val="872582856"/>
        <c:axId val="872583248"/>
        <c:extLst/>
      </c:barChart>
      <c:catAx>
        <c:axId val="8725828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872583248"/>
        <c:crossesAt val="1.0000000000000003E-4"/>
        <c:auto val="0"/>
        <c:lblAlgn val="ctr"/>
        <c:lblOffset val="100"/>
        <c:tickLblSkip val="5"/>
        <c:noMultiLvlLbl val="0"/>
      </c:catAx>
      <c:valAx>
        <c:axId val="872583248"/>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t> Sediment  Concentration (mg/kg)</a:t>
                </a:r>
              </a:p>
            </c:rich>
          </c:tx>
          <c:layout>
            <c:manualLayout>
              <c:xMode val="edge"/>
              <c:yMode val="edge"/>
              <c:x val="4.2419291247021526E-2"/>
              <c:y val="9.9514208240824922E-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872582856"/>
        <c:crosses val="autoZero"/>
        <c:crossBetween val="between"/>
      </c:valAx>
      <c:spPr>
        <a:noFill/>
        <a:ln>
          <a:solidFill>
            <a:schemeClr val="tx1">
              <a:lumMod val="75000"/>
              <a:lumOff val="25000"/>
            </a:schemeClr>
          </a:solidFill>
        </a:ln>
        <a:effectLst/>
      </c:spPr>
    </c:plotArea>
    <c:legend>
      <c:legendPos val="t"/>
      <c:layout>
        <c:manualLayout>
          <c:xMode val="edge"/>
          <c:yMode val="edge"/>
          <c:x val="0.2422836725058953"/>
          <c:y val="0.15292708876697883"/>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90-98 '!$A$1</c:f>
          <c:strCache>
            <c:ptCount val="1"/>
            <c:pt idx="0">
              <c:v>Animas at Durango (RK 90-98)</c:v>
            </c:pt>
          </c:strCache>
        </c:strRef>
      </c:tx>
      <c:layout>
        <c:manualLayout>
          <c:xMode val="edge"/>
          <c:yMode val="edge"/>
          <c:x val="0.24176509722658618"/>
          <c:y val="1.6617022345546888E-2"/>
        </c:manualLayout>
      </c:layout>
      <c:overlay val="0"/>
      <c:spPr>
        <a:noFill/>
        <a:ln>
          <a:noFill/>
        </a:ln>
        <a:effectLst/>
      </c:spPr>
      <c:txPr>
        <a:bodyPr rot="0" spcFirstLastPara="1" vertOverflow="ellipsis" vert="horz" wrap="square" anchor="ctr" anchorCtr="1"/>
        <a:lstStyle/>
        <a:p>
          <a:pPr algn="ctr">
            <a:defRPr sz="12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4682909199539"/>
          <c:y val="0.12340551181102362"/>
          <c:w val="0.75265062183318476"/>
          <c:h val="0.66033167549072713"/>
        </c:manualLayout>
      </c:layout>
      <c:barChart>
        <c:barDir val="col"/>
        <c:grouping val="stacked"/>
        <c:varyColors val="0"/>
        <c:ser>
          <c:idx val="0"/>
          <c:order val="0"/>
          <c:tx>
            <c:strRef>
              <c:f>'Durango RK 90-98 '!$L$25</c:f>
              <c:strCache>
                <c:ptCount val="1"/>
                <c:pt idx="0">
                  <c:v>Cadmium</c:v>
                </c:pt>
              </c:strCache>
            </c:strRef>
          </c:tx>
          <c:spPr>
            <a:solidFill>
              <a:schemeClr val="tx2">
                <a:lumMod val="60000"/>
                <a:lumOff val="40000"/>
              </a:schemeClr>
            </a:solidFill>
            <a:ln>
              <a:noFill/>
            </a:ln>
            <a:effectLst/>
          </c:spPr>
          <c:invertIfNegative val="0"/>
          <c:cat>
            <c:numRef>
              <c:f>'Durango RK 90-98 '!$F$26:$F$150</c:f>
              <c:numCache>
                <c:formatCode>m/d/yy\ h:mm;@</c:formatCode>
                <c:ptCount val="125"/>
                <c:pt idx="0">
                  <c:v>42227</c:v>
                </c:pt>
                <c:pt idx="1">
                  <c:v>42227.419444444444</c:v>
                </c:pt>
                <c:pt idx="2">
                  <c:v>42227.42083333333</c:v>
                </c:pt>
                <c:pt idx="3">
                  <c:v>42227.449305555558</c:v>
                </c:pt>
                <c:pt idx="4">
                  <c:v>42227.526388888888</c:v>
                </c:pt>
                <c:pt idx="5">
                  <c:v>42227.590277777781</c:v>
                </c:pt>
                <c:pt idx="6">
                  <c:v>42227.597222222219</c:v>
                </c:pt>
                <c:pt idx="7">
                  <c:v>42227.611111111109</c:v>
                </c:pt>
                <c:pt idx="8">
                  <c:v>42227.62222222222</c:v>
                </c:pt>
                <c:pt idx="9">
                  <c:v>42227.651388888888</c:v>
                </c:pt>
                <c:pt idx="10">
                  <c:v>42229.5</c:v>
                </c:pt>
                <c:pt idx="11">
                  <c:v>42243.385416666664</c:v>
                </c:pt>
                <c:pt idx="12">
                  <c:v>42243.402777777781</c:v>
                </c:pt>
                <c:pt idx="13">
                  <c:v>42244.375</c:v>
                </c:pt>
                <c:pt idx="14">
                  <c:v>42244.409722222219</c:v>
                </c:pt>
                <c:pt idx="15">
                  <c:v>42244.409722222219</c:v>
                </c:pt>
                <c:pt idx="16">
                  <c:v>42248.371527777781</c:v>
                </c:pt>
                <c:pt idx="17">
                  <c:v>42248.388888888891</c:v>
                </c:pt>
                <c:pt idx="18">
                  <c:v>42264.364583333336</c:v>
                </c:pt>
                <c:pt idx="19">
                  <c:v>42264.385416666664</c:v>
                </c:pt>
                <c:pt idx="20">
                  <c:v>42265.368055555555</c:v>
                </c:pt>
                <c:pt idx="21">
                  <c:v>42265.385416666664</c:v>
                </c:pt>
                <c:pt idx="22">
                  <c:v>42265.385416666664</c:v>
                </c:pt>
                <c:pt idx="23">
                  <c:v>42267.395833333336</c:v>
                </c:pt>
                <c:pt idx="24">
                  <c:v>42267.416666666664</c:v>
                </c:pt>
                <c:pt idx="25">
                  <c:v>42267.416666666664</c:v>
                </c:pt>
                <c:pt idx="26">
                  <c:v>42268.357638888891</c:v>
                </c:pt>
                <c:pt idx="27">
                  <c:v>42268.378472222219</c:v>
                </c:pt>
                <c:pt idx="28">
                  <c:v>42271.402777777781</c:v>
                </c:pt>
                <c:pt idx="29">
                  <c:v>42271.430555555555</c:v>
                </c:pt>
                <c:pt idx="30">
                  <c:v>42275.385416666664</c:v>
                </c:pt>
                <c:pt idx="31">
                  <c:v>42275.416666666664</c:v>
                </c:pt>
                <c:pt idx="32">
                  <c:v>42275.416666666664</c:v>
                </c:pt>
                <c:pt idx="33">
                  <c:v>42278.4375</c:v>
                </c:pt>
                <c:pt idx="34">
                  <c:v>42278.458333333336</c:v>
                </c:pt>
                <c:pt idx="35">
                  <c:v>42304.363194444442</c:v>
                </c:pt>
                <c:pt idx="36">
                  <c:v>42304.467361111114</c:v>
                </c:pt>
                <c:pt idx="37">
                  <c:v>42304.491666666669</c:v>
                </c:pt>
                <c:pt idx="38">
                  <c:v>42304.574305555558</c:v>
                </c:pt>
                <c:pt idx="39">
                  <c:v>42493.576388888891</c:v>
                </c:pt>
                <c:pt idx="40">
                  <c:v>42501.416666666664</c:v>
                </c:pt>
                <c:pt idx="41">
                  <c:v>42509.628472222219</c:v>
                </c:pt>
                <c:pt idx="42">
                  <c:v>42516.590277777781</c:v>
                </c:pt>
                <c:pt idx="43">
                  <c:v>42522.600694444445</c:v>
                </c:pt>
                <c:pt idx="44">
                  <c:v>42527.691666666666</c:v>
                </c:pt>
                <c:pt idx="45">
                  <c:v>42527.71875</c:v>
                </c:pt>
                <c:pt idx="46">
                  <c:v>42528.395833333336</c:v>
                </c:pt>
                <c:pt idx="47">
                  <c:v>42528.434027777781</c:v>
                </c:pt>
                <c:pt idx="48">
                  <c:v>42528.479166666664</c:v>
                </c:pt>
                <c:pt idx="49">
                  <c:v>42528.479166666664</c:v>
                </c:pt>
                <c:pt idx="50">
                  <c:v>42535.649305555555</c:v>
                </c:pt>
                <c:pt idx="51">
                  <c:v>42535.680555555555</c:v>
                </c:pt>
                <c:pt idx="52">
                  <c:v>42535.701388888891</c:v>
                </c:pt>
                <c:pt idx="53">
                  <c:v>42535.722222222219</c:v>
                </c:pt>
                <c:pt idx="54">
                  <c:v>42536.604166666664</c:v>
                </c:pt>
                <c:pt idx="55" formatCode="m/d/yyyy\ h:mm">
                  <c:v>42604.506944444445</c:v>
                </c:pt>
                <c:pt idx="56" formatCode="m/d/yyyy">
                  <c:v>42604.534722222219</c:v>
                </c:pt>
                <c:pt idx="57" formatCode="m/d/yyyy\ h:mm">
                  <c:v>42604.5625</c:v>
                </c:pt>
                <c:pt idx="58" formatCode="m/d/yyyy\ h:mm">
                  <c:v>42607.3125</c:v>
                </c:pt>
                <c:pt idx="59">
                  <c:v>42610.583333333336</c:v>
                </c:pt>
              </c:numCache>
            </c:numRef>
          </c:cat>
          <c:val>
            <c:numRef>
              <c:f>'Durango RK 90-98 '!$L$26:$L$86</c:f>
              <c:numCache>
                <c:formatCode>#,##0.0</c:formatCode>
                <c:ptCount val="61"/>
                <c:pt idx="0">
                  <c:v>3.9</c:v>
                </c:pt>
                <c:pt idx="1">
                  <c:v>2.4500000000000002</c:v>
                </c:pt>
                <c:pt idx="2">
                  <c:v>2.48</c:v>
                </c:pt>
                <c:pt idx="3">
                  <c:v>2.35</c:v>
                </c:pt>
                <c:pt idx="4">
                  <c:v>2.67</c:v>
                </c:pt>
                <c:pt idx="5">
                  <c:v>2</c:v>
                </c:pt>
                <c:pt idx="6">
                  <c:v>2.5099999999999998</c:v>
                </c:pt>
                <c:pt idx="7">
                  <c:v>2</c:v>
                </c:pt>
                <c:pt idx="8">
                  <c:v>1.63</c:v>
                </c:pt>
                <c:pt idx="9">
                  <c:v>4.22</c:v>
                </c:pt>
                <c:pt idx="10">
                  <c:v>3</c:v>
                </c:pt>
                <c:pt idx="11">
                  <c:v>1.8</c:v>
                </c:pt>
                <c:pt idx="12">
                  <c:v>2.1</c:v>
                </c:pt>
                <c:pt idx="13">
                  <c:v>2</c:v>
                </c:pt>
                <c:pt idx="14">
                  <c:v>1.9</c:v>
                </c:pt>
                <c:pt idx="15">
                  <c:v>1.4</c:v>
                </c:pt>
                <c:pt idx="16">
                  <c:v>2.5</c:v>
                </c:pt>
                <c:pt idx="17">
                  <c:v>2.8</c:v>
                </c:pt>
                <c:pt idx="18">
                  <c:v>2.1</c:v>
                </c:pt>
                <c:pt idx="19">
                  <c:v>2.2000000000000002</c:v>
                </c:pt>
                <c:pt idx="20">
                  <c:v>2.9</c:v>
                </c:pt>
                <c:pt idx="21">
                  <c:v>2.1</c:v>
                </c:pt>
                <c:pt idx="22">
                  <c:v>2.2000000000000002</c:v>
                </c:pt>
                <c:pt idx="23">
                  <c:v>3</c:v>
                </c:pt>
                <c:pt idx="24">
                  <c:v>1.6</c:v>
                </c:pt>
                <c:pt idx="25">
                  <c:v>1.7</c:v>
                </c:pt>
                <c:pt idx="26">
                  <c:v>1.4</c:v>
                </c:pt>
                <c:pt idx="27">
                  <c:v>1.6</c:v>
                </c:pt>
                <c:pt idx="28">
                  <c:v>2.1</c:v>
                </c:pt>
                <c:pt idx="29">
                  <c:v>1.6</c:v>
                </c:pt>
                <c:pt idx="30">
                  <c:v>2.2000000000000002</c:v>
                </c:pt>
                <c:pt idx="31">
                  <c:v>1.7</c:v>
                </c:pt>
                <c:pt idx="32">
                  <c:v>1.7</c:v>
                </c:pt>
                <c:pt idx="33">
                  <c:v>3.2</c:v>
                </c:pt>
                <c:pt idx="34">
                  <c:v>1.7</c:v>
                </c:pt>
                <c:pt idx="35">
                  <c:v>2.4</c:v>
                </c:pt>
                <c:pt idx="36">
                  <c:v>2</c:v>
                </c:pt>
                <c:pt idx="37">
                  <c:v>1.7</c:v>
                </c:pt>
                <c:pt idx="38">
                  <c:v>1.4</c:v>
                </c:pt>
                <c:pt idx="39">
                  <c:v>1.6</c:v>
                </c:pt>
                <c:pt idx="40">
                  <c:v>2.1</c:v>
                </c:pt>
                <c:pt idx="41">
                  <c:v>2.2999999999999998</c:v>
                </c:pt>
                <c:pt idx="42">
                  <c:v>2.2000000000000002</c:v>
                </c:pt>
                <c:pt idx="43">
                  <c:v>2</c:v>
                </c:pt>
                <c:pt idx="44">
                  <c:v>2.6</c:v>
                </c:pt>
                <c:pt idx="45">
                  <c:v>2</c:v>
                </c:pt>
                <c:pt idx="46">
                  <c:v>4.0999999999999996</c:v>
                </c:pt>
                <c:pt idx="47">
                  <c:v>2.5</c:v>
                </c:pt>
                <c:pt idx="48">
                  <c:v>2.2000000000000002</c:v>
                </c:pt>
                <c:pt idx="49">
                  <c:v>2.2000000000000002</c:v>
                </c:pt>
                <c:pt idx="50">
                  <c:v>2.1</c:v>
                </c:pt>
                <c:pt idx="51">
                  <c:v>2.6</c:v>
                </c:pt>
                <c:pt idx="52">
                  <c:v>2.7</c:v>
                </c:pt>
                <c:pt idx="53">
                  <c:v>3.5</c:v>
                </c:pt>
                <c:pt idx="54">
                  <c:v>2.5</c:v>
                </c:pt>
                <c:pt idx="55" formatCode="General">
                  <c:v>2.2999999999999998</c:v>
                </c:pt>
                <c:pt idx="56" formatCode="General">
                  <c:v>2.5</c:v>
                </c:pt>
                <c:pt idx="57" formatCode="General">
                  <c:v>5.5</c:v>
                </c:pt>
                <c:pt idx="58" formatCode="General">
                  <c:v>2.2999999999999998</c:v>
                </c:pt>
                <c:pt idx="59" formatCode="General">
                  <c:v>1.2</c:v>
                </c:pt>
              </c:numCache>
            </c:numRef>
          </c:val>
          <c:extLst>
            <c:ext xmlns:c16="http://schemas.microsoft.com/office/drawing/2014/chart" uri="{C3380CC4-5D6E-409C-BE32-E72D297353CC}">
              <c16:uniqueId val="{00000000-3215-4F1F-AD38-9EE69C3FF8ED}"/>
            </c:ext>
          </c:extLst>
        </c:ser>
        <c:dLbls>
          <c:showLegendKey val="0"/>
          <c:showVal val="0"/>
          <c:showCatName val="0"/>
          <c:showSerName val="0"/>
          <c:showPercent val="0"/>
          <c:showBubbleSize val="0"/>
        </c:dLbls>
        <c:gapWidth val="219"/>
        <c:overlap val="100"/>
        <c:axId val="872584032"/>
        <c:axId val="872584424"/>
        <c:extLst/>
      </c:barChart>
      <c:catAx>
        <c:axId val="87258403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872584424"/>
        <c:crossesAt val="1.0000000000000004E-5"/>
        <c:auto val="0"/>
        <c:lblAlgn val="ctr"/>
        <c:lblOffset val="100"/>
        <c:tickLblSkip val="5"/>
        <c:tickMarkSkip val="5"/>
        <c:noMultiLvlLbl val="0"/>
      </c:catAx>
      <c:valAx>
        <c:axId val="87258442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t>Sediment  Concentration (mgkg)</a:t>
                </a:r>
              </a:p>
            </c:rich>
          </c:tx>
          <c:layout>
            <c:manualLayout>
              <c:xMode val="edge"/>
              <c:yMode val="edge"/>
              <c:x val="3.4477339253089212E-2"/>
              <c:y val="0.12936628976736417"/>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872584032"/>
        <c:crosses val="autoZero"/>
        <c:crossBetween val="between"/>
      </c:valAx>
      <c:spPr>
        <a:noFill/>
        <a:ln>
          <a:solidFill>
            <a:schemeClr val="tx1">
              <a:lumMod val="75000"/>
              <a:lumOff val="25000"/>
            </a:schemeClr>
          </a:solidFill>
        </a:ln>
        <a:effectLst/>
      </c:spPr>
    </c:plotArea>
    <c:legend>
      <c:legendPos val="t"/>
      <c:layout>
        <c:manualLayout>
          <c:xMode val="edge"/>
          <c:yMode val="edge"/>
          <c:x val="0.34900068957998837"/>
          <c:y val="0.14852262362975099"/>
          <c:w val="0.38550757447482586"/>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orientation="portrait"/>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90-98 '!$A$1</c:f>
          <c:strCache>
            <c:ptCount val="1"/>
            <c:pt idx="0">
              <c:v>Animas at Durango (RK 90-98)</c:v>
            </c:pt>
          </c:strCache>
        </c:strRef>
      </c:tx>
      <c:layout>
        <c:manualLayout>
          <c:xMode val="edge"/>
          <c:yMode val="edge"/>
          <c:x val="0.27211820190799679"/>
          <c:y val="3.0550950335038102E-2"/>
        </c:manualLayout>
      </c:layout>
      <c:overlay val="0"/>
      <c:spPr>
        <a:noFill/>
        <a:ln>
          <a:noFill/>
        </a:ln>
        <a:effectLst/>
      </c:spPr>
      <c:txPr>
        <a:bodyPr rot="0" spcFirstLastPara="1" vertOverflow="ellipsis" vert="horz" wrap="square" anchor="ctr" anchorCtr="1"/>
        <a:lstStyle/>
        <a:p>
          <a:pPr algn="ctr">
            <a:defRPr sz="12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52772480903979"/>
          <c:y val="0.12340551181102362"/>
          <c:w val="0.75259105193575671"/>
          <c:h val="0.66033167549072713"/>
        </c:manualLayout>
      </c:layout>
      <c:barChart>
        <c:barDir val="col"/>
        <c:grouping val="stacked"/>
        <c:varyColors val="0"/>
        <c:ser>
          <c:idx val="0"/>
          <c:order val="0"/>
          <c:tx>
            <c:strRef>
              <c:f>'Durango RK 90-98 '!$P$25</c:f>
              <c:strCache>
                <c:ptCount val="1"/>
                <c:pt idx="0">
                  <c:v>Copper</c:v>
                </c:pt>
              </c:strCache>
            </c:strRef>
          </c:tx>
          <c:spPr>
            <a:solidFill>
              <a:srgbClr val="D05F12"/>
            </a:solidFill>
            <a:ln>
              <a:noFill/>
            </a:ln>
            <a:effectLst/>
          </c:spPr>
          <c:invertIfNegative val="0"/>
          <c:cat>
            <c:numRef>
              <c:f>'Durango RK 90-98 '!$F$26:$F$150</c:f>
              <c:numCache>
                <c:formatCode>m/d/yy\ h:mm;@</c:formatCode>
                <c:ptCount val="125"/>
                <c:pt idx="0">
                  <c:v>42227</c:v>
                </c:pt>
                <c:pt idx="1">
                  <c:v>42227.419444444444</c:v>
                </c:pt>
                <c:pt idx="2">
                  <c:v>42227.42083333333</c:v>
                </c:pt>
                <c:pt idx="3">
                  <c:v>42227.449305555558</c:v>
                </c:pt>
                <c:pt idx="4">
                  <c:v>42227.526388888888</c:v>
                </c:pt>
                <c:pt idx="5">
                  <c:v>42227.590277777781</c:v>
                </c:pt>
                <c:pt idx="6">
                  <c:v>42227.597222222219</c:v>
                </c:pt>
                <c:pt idx="7">
                  <c:v>42227.611111111109</c:v>
                </c:pt>
                <c:pt idx="8">
                  <c:v>42227.62222222222</c:v>
                </c:pt>
                <c:pt idx="9">
                  <c:v>42227.651388888888</c:v>
                </c:pt>
                <c:pt idx="10">
                  <c:v>42229.5</c:v>
                </c:pt>
                <c:pt idx="11">
                  <c:v>42243.385416666664</c:v>
                </c:pt>
                <c:pt idx="12">
                  <c:v>42243.402777777781</c:v>
                </c:pt>
                <c:pt idx="13">
                  <c:v>42244.375</c:v>
                </c:pt>
                <c:pt idx="14">
                  <c:v>42244.409722222219</c:v>
                </c:pt>
                <c:pt idx="15">
                  <c:v>42244.409722222219</c:v>
                </c:pt>
                <c:pt idx="16">
                  <c:v>42248.371527777781</c:v>
                </c:pt>
                <c:pt idx="17">
                  <c:v>42248.388888888891</c:v>
                </c:pt>
                <c:pt idx="18">
                  <c:v>42264.364583333336</c:v>
                </c:pt>
                <c:pt idx="19">
                  <c:v>42264.385416666664</c:v>
                </c:pt>
                <c:pt idx="20">
                  <c:v>42265.368055555555</c:v>
                </c:pt>
                <c:pt idx="21">
                  <c:v>42265.385416666664</c:v>
                </c:pt>
                <c:pt idx="22">
                  <c:v>42265.385416666664</c:v>
                </c:pt>
                <c:pt idx="23">
                  <c:v>42267.395833333336</c:v>
                </c:pt>
                <c:pt idx="24">
                  <c:v>42267.416666666664</c:v>
                </c:pt>
                <c:pt idx="25">
                  <c:v>42267.416666666664</c:v>
                </c:pt>
                <c:pt idx="26">
                  <c:v>42268.357638888891</c:v>
                </c:pt>
                <c:pt idx="27">
                  <c:v>42268.378472222219</c:v>
                </c:pt>
                <c:pt idx="28">
                  <c:v>42271.402777777781</c:v>
                </c:pt>
                <c:pt idx="29">
                  <c:v>42271.430555555555</c:v>
                </c:pt>
                <c:pt idx="30">
                  <c:v>42275.385416666664</c:v>
                </c:pt>
                <c:pt idx="31">
                  <c:v>42275.416666666664</c:v>
                </c:pt>
                <c:pt idx="32">
                  <c:v>42275.416666666664</c:v>
                </c:pt>
                <c:pt idx="33">
                  <c:v>42278.4375</c:v>
                </c:pt>
                <c:pt idx="34">
                  <c:v>42278.458333333336</c:v>
                </c:pt>
                <c:pt idx="35">
                  <c:v>42304.363194444442</c:v>
                </c:pt>
                <c:pt idx="36">
                  <c:v>42304.467361111114</c:v>
                </c:pt>
                <c:pt idx="37">
                  <c:v>42304.491666666669</c:v>
                </c:pt>
                <c:pt idx="38">
                  <c:v>42304.574305555558</c:v>
                </c:pt>
                <c:pt idx="39">
                  <c:v>42493.576388888891</c:v>
                </c:pt>
                <c:pt idx="40">
                  <c:v>42501.416666666664</c:v>
                </c:pt>
                <c:pt idx="41">
                  <c:v>42509.628472222219</c:v>
                </c:pt>
                <c:pt idx="42">
                  <c:v>42516.590277777781</c:v>
                </c:pt>
                <c:pt idx="43">
                  <c:v>42522.600694444445</c:v>
                </c:pt>
                <c:pt idx="44">
                  <c:v>42527.691666666666</c:v>
                </c:pt>
                <c:pt idx="45">
                  <c:v>42527.71875</c:v>
                </c:pt>
                <c:pt idx="46">
                  <c:v>42528.395833333336</c:v>
                </c:pt>
                <c:pt idx="47">
                  <c:v>42528.434027777781</c:v>
                </c:pt>
                <c:pt idx="48">
                  <c:v>42528.479166666664</c:v>
                </c:pt>
                <c:pt idx="49">
                  <c:v>42528.479166666664</c:v>
                </c:pt>
                <c:pt idx="50">
                  <c:v>42535.649305555555</c:v>
                </c:pt>
                <c:pt idx="51">
                  <c:v>42535.680555555555</c:v>
                </c:pt>
                <c:pt idx="52">
                  <c:v>42535.701388888891</c:v>
                </c:pt>
                <c:pt idx="53">
                  <c:v>42535.722222222219</c:v>
                </c:pt>
                <c:pt idx="54">
                  <c:v>42536.604166666664</c:v>
                </c:pt>
                <c:pt idx="55" formatCode="m/d/yyyy\ h:mm">
                  <c:v>42604.506944444445</c:v>
                </c:pt>
                <c:pt idx="56" formatCode="m/d/yyyy">
                  <c:v>42604.534722222219</c:v>
                </c:pt>
                <c:pt idx="57" formatCode="m/d/yyyy\ h:mm">
                  <c:v>42604.5625</c:v>
                </c:pt>
                <c:pt idx="58" formatCode="m/d/yyyy\ h:mm">
                  <c:v>42607.3125</c:v>
                </c:pt>
                <c:pt idx="59">
                  <c:v>42610.583333333336</c:v>
                </c:pt>
              </c:numCache>
            </c:numRef>
          </c:cat>
          <c:val>
            <c:numRef>
              <c:f>'Durango RK 90-98 '!$P$26:$P$86</c:f>
              <c:numCache>
                <c:formatCode>#,##0.0</c:formatCode>
                <c:ptCount val="61"/>
                <c:pt idx="0">
                  <c:v>110</c:v>
                </c:pt>
                <c:pt idx="1">
                  <c:v>43.7</c:v>
                </c:pt>
                <c:pt idx="2">
                  <c:v>38.6</c:v>
                </c:pt>
                <c:pt idx="3">
                  <c:v>74.7</c:v>
                </c:pt>
                <c:pt idx="4">
                  <c:v>81.900000000000006</c:v>
                </c:pt>
                <c:pt idx="5">
                  <c:v>48</c:v>
                </c:pt>
                <c:pt idx="6">
                  <c:v>68.3</c:v>
                </c:pt>
                <c:pt idx="7">
                  <c:v>48</c:v>
                </c:pt>
                <c:pt idx="8">
                  <c:v>43.6</c:v>
                </c:pt>
                <c:pt idx="9">
                  <c:v>118</c:v>
                </c:pt>
                <c:pt idx="10">
                  <c:v>140</c:v>
                </c:pt>
                <c:pt idx="11">
                  <c:v>55</c:v>
                </c:pt>
                <c:pt idx="12">
                  <c:v>66</c:v>
                </c:pt>
                <c:pt idx="13">
                  <c:v>87</c:v>
                </c:pt>
                <c:pt idx="14">
                  <c:v>74</c:v>
                </c:pt>
                <c:pt idx="15">
                  <c:v>59</c:v>
                </c:pt>
                <c:pt idx="16">
                  <c:v>74</c:v>
                </c:pt>
                <c:pt idx="17">
                  <c:v>100</c:v>
                </c:pt>
                <c:pt idx="18">
                  <c:v>61</c:v>
                </c:pt>
                <c:pt idx="19">
                  <c:v>81</c:v>
                </c:pt>
                <c:pt idx="20">
                  <c:v>95</c:v>
                </c:pt>
                <c:pt idx="21">
                  <c:v>70</c:v>
                </c:pt>
                <c:pt idx="22">
                  <c:v>83</c:v>
                </c:pt>
                <c:pt idx="23">
                  <c:v>74</c:v>
                </c:pt>
                <c:pt idx="24">
                  <c:v>64</c:v>
                </c:pt>
                <c:pt idx="25">
                  <c:v>65</c:v>
                </c:pt>
                <c:pt idx="26">
                  <c:v>34</c:v>
                </c:pt>
                <c:pt idx="27">
                  <c:v>58</c:v>
                </c:pt>
                <c:pt idx="28">
                  <c:v>62</c:v>
                </c:pt>
                <c:pt idx="29">
                  <c:v>54</c:v>
                </c:pt>
                <c:pt idx="30">
                  <c:v>67</c:v>
                </c:pt>
                <c:pt idx="31">
                  <c:v>69</c:v>
                </c:pt>
                <c:pt idx="32">
                  <c:v>67</c:v>
                </c:pt>
                <c:pt idx="33">
                  <c:v>83</c:v>
                </c:pt>
                <c:pt idx="34">
                  <c:v>58</c:v>
                </c:pt>
                <c:pt idx="35">
                  <c:v>100</c:v>
                </c:pt>
                <c:pt idx="36">
                  <c:v>72</c:v>
                </c:pt>
                <c:pt idx="37">
                  <c:v>66</c:v>
                </c:pt>
                <c:pt idx="38">
                  <c:v>48</c:v>
                </c:pt>
                <c:pt idx="39">
                  <c:v>55</c:v>
                </c:pt>
                <c:pt idx="40">
                  <c:v>120</c:v>
                </c:pt>
                <c:pt idx="41">
                  <c:v>81</c:v>
                </c:pt>
                <c:pt idx="42">
                  <c:v>81</c:v>
                </c:pt>
                <c:pt idx="43">
                  <c:v>81</c:v>
                </c:pt>
                <c:pt idx="44">
                  <c:v>71</c:v>
                </c:pt>
                <c:pt idx="45">
                  <c:v>47</c:v>
                </c:pt>
                <c:pt idx="46">
                  <c:v>150</c:v>
                </c:pt>
                <c:pt idx="47">
                  <c:v>96</c:v>
                </c:pt>
                <c:pt idx="48">
                  <c:v>96</c:v>
                </c:pt>
                <c:pt idx="49">
                  <c:v>130</c:v>
                </c:pt>
                <c:pt idx="50">
                  <c:v>73</c:v>
                </c:pt>
                <c:pt idx="51">
                  <c:v>79</c:v>
                </c:pt>
                <c:pt idx="52">
                  <c:v>82</c:v>
                </c:pt>
                <c:pt idx="53">
                  <c:v>130</c:v>
                </c:pt>
                <c:pt idx="54">
                  <c:v>52</c:v>
                </c:pt>
                <c:pt idx="55" formatCode="General">
                  <c:v>75</c:v>
                </c:pt>
                <c:pt idx="56" formatCode="General">
                  <c:v>96</c:v>
                </c:pt>
                <c:pt idx="57" formatCode="General">
                  <c:v>120</c:v>
                </c:pt>
                <c:pt idx="58" formatCode="General">
                  <c:v>63</c:v>
                </c:pt>
                <c:pt idx="59" formatCode="General">
                  <c:v>43</c:v>
                </c:pt>
              </c:numCache>
            </c:numRef>
          </c:val>
          <c:extLst>
            <c:ext xmlns:c16="http://schemas.microsoft.com/office/drawing/2014/chart" uri="{C3380CC4-5D6E-409C-BE32-E72D297353CC}">
              <c16:uniqueId val="{00000000-6DE4-4616-8B47-066C0091DE3E}"/>
            </c:ext>
          </c:extLst>
        </c:ser>
        <c:dLbls>
          <c:showLegendKey val="0"/>
          <c:showVal val="0"/>
          <c:showCatName val="0"/>
          <c:showSerName val="0"/>
          <c:showPercent val="0"/>
          <c:showBubbleSize val="0"/>
        </c:dLbls>
        <c:gapWidth val="219"/>
        <c:overlap val="100"/>
        <c:axId val="872585208"/>
        <c:axId val="872585600"/>
        <c:extLst/>
      </c:barChart>
      <c:catAx>
        <c:axId val="87258520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872585600"/>
        <c:crossesAt val="1.0000000000000003E-4"/>
        <c:auto val="0"/>
        <c:lblAlgn val="ctr"/>
        <c:lblOffset val="100"/>
        <c:tickLblSkip val="5"/>
        <c:tickMarkSkip val="5"/>
        <c:noMultiLvlLbl val="0"/>
      </c:catAx>
      <c:valAx>
        <c:axId val="87258560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t>Sediment  Concentration (mg/kg)</a:t>
                </a:r>
              </a:p>
            </c:rich>
          </c:tx>
          <c:layout>
            <c:manualLayout>
              <c:xMode val="edge"/>
              <c:yMode val="edge"/>
              <c:x val="1.8637618080799483E-2"/>
              <c:y val="0.13924954220704241"/>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872585208"/>
        <c:crosses val="autoZero"/>
        <c:crossBetween val="between"/>
      </c:valAx>
      <c:spPr>
        <a:noFill/>
        <a:ln>
          <a:solidFill>
            <a:schemeClr val="tx1">
              <a:lumMod val="75000"/>
              <a:lumOff val="25000"/>
            </a:schemeClr>
          </a:solidFill>
        </a:ln>
        <a:effectLst/>
      </c:spPr>
    </c:plotArea>
    <c:legend>
      <c:legendPos val="t"/>
      <c:layout>
        <c:manualLayout>
          <c:xMode val="edge"/>
          <c:yMode val="edge"/>
          <c:x val="0.26756374780055187"/>
          <c:y val="0.14333464827359407"/>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90-98 '!$A$1</c:f>
          <c:strCache>
            <c:ptCount val="1"/>
            <c:pt idx="0">
              <c:v>Animas at Durango (RK 90-98)</c:v>
            </c:pt>
          </c:strCache>
        </c:strRef>
      </c:tx>
      <c:layout>
        <c:manualLayout>
          <c:xMode val="edge"/>
          <c:yMode val="edge"/>
          <c:x val="0.25626159417329741"/>
          <c:y val="2.5943591298833779E-2"/>
        </c:manualLayout>
      </c:layout>
      <c:overlay val="0"/>
      <c:spPr>
        <a:noFill/>
        <a:ln>
          <a:noFill/>
        </a:ln>
        <a:effectLst/>
      </c:spPr>
      <c:txPr>
        <a:bodyPr rot="0" spcFirstLastPara="1" vertOverflow="ellipsis" vert="horz" wrap="square" anchor="ctr" anchorCtr="1"/>
        <a:lstStyle/>
        <a:p>
          <a:pPr algn="ctr">
            <a:defRPr sz="12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'Durango RK 90-98 '!$Q$25</c:f>
              <c:strCache>
                <c:ptCount val="1"/>
                <c:pt idx="0">
                  <c:v>Iron</c:v>
                </c:pt>
              </c:strCache>
            </c:strRef>
          </c:tx>
          <c:spPr>
            <a:solidFill>
              <a:schemeClr val="tx1">
                <a:lumMod val="65000"/>
                <a:lumOff val="35000"/>
              </a:schemeClr>
            </a:solidFill>
            <a:ln>
              <a:noFill/>
            </a:ln>
            <a:effectLst/>
          </c:spPr>
          <c:invertIfNegative val="0"/>
          <c:cat>
            <c:numRef>
              <c:f>'Durango RK 90-98 '!$F$26:$F$150</c:f>
              <c:numCache>
                <c:formatCode>m/d/yy\ h:mm;@</c:formatCode>
                <c:ptCount val="125"/>
                <c:pt idx="0">
                  <c:v>42227</c:v>
                </c:pt>
                <c:pt idx="1">
                  <c:v>42227.419444444444</c:v>
                </c:pt>
                <c:pt idx="2">
                  <c:v>42227.42083333333</c:v>
                </c:pt>
                <c:pt idx="3">
                  <c:v>42227.449305555558</c:v>
                </c:pt>
                <c:pt idx="4">
                  <c:v>42227.526388888888</c:v>
                </c:pt>
                <c:pt idx="5">
                  <c:v>42227.590277777781</c:v>
                </c:pt>
                <c:pt idx="6">
                  <c:v>42227.597222222219</c:v>
                </c:pt>
                <c:pt idx="7">
                  <c:v>42227.611111111109</c:v>
                </c:pt>
                <c:pt idx="8">
                  <c:v>42227.62222222222</c:v>
                </c:pt>
                <c:pt idx="9">
                  <c:v>42227.651388888888</c:v>
                </c:pt>
                <c:pt idx="10">
                  <c:v>42229.5</c:v>
                </c:pt>
                <c:pt idx="11">
                  <c:v>42243.385416666664</c:v>
                </c:pt>
                <c:pt idx="12">
                  <c:v>42243.402777777781</c:v>
                </c:pt>
                <c:pt idx="13">
                  <c:v>42244.375</c:v>
                </c:pt>
                <c:pt idx="14">
                  <c:v>42244.409722222219</c:v>
                </c:pt>
                <c:pt idx="15">
                  <c:v>42244.409722222219</c:v>
                </c:pt>
                <c:pt idx="16">
                  <c:v>42248.371527777781</c:v>
                </c:pt>
                <c:pt idx="17">
                  <c:v>42248.388888888891</c:v>
                </c:pt>
                <c:pt idx="18">
                  <c:v>42264.364583333336</c:v>
                </c:pt>
                <c:pt idx="19">
                  <c:v>42264.385416666664</c:v>
                </c:pt>
                <c:pt idx="20">
                  <c:v>42265.368055555555</c:v>
                </c:pt>
                <c:pt idx="21">
                  <c:v>42265.385416666664</c:v>
                </c:pt>
                <c:pt idx="22">
                  <c:v>42265.385416666664</c:v>
                </c:pt>
                <c:pt idx="23">
                  <c:v>42267.395833333336</c:v>
                </c:pt>
                <c:pt idx="24">
                  <c:v>42267.416666666664</c:v>
                </c:pt>
                <c:pt idx="25">
                  <c:v>42267.416666666664</c:v>
                </c:pt>
                <c:pt idx="26">
                  <c:v>42268.357638888891</c:v>
                </c:pt>
                <c:pt idx="27">
                  <c:v>42268.378472222219</c:v>
                </c:pt>
                <c:pt idx="28">
                  <c:v>42271.402777777781</c:v>
                </c:pt>
                <c:pt idx="29">
                  <c:v>42271.430555555555</c:v>
                </c:pt>
                <c:pt idx="30">
                  <c:v>42275.385416666664</c:v>
                </c:pt>
                <c:pt idx="31">
                  <c:v>42275.416666666664</c:v>
                </c:pt>
                <c:pt idx="32">
                  <c:v>42275.416666666664</c:v>
                </c:pt>
                <c:pt idx="33">
                  <c:v>42278.4375</c:v>
                </c:pt>
                <c:pt idx="34">
                  <c:v>42278.458333333336</c:v>
                </c:pt>
                <c:pt idx="35">
                  <c:v>42304.363194444442</c:v>
                </c:pt>
                <c:pt idx="36">
                  <c:v>42304.467361111114</c:v>
                </c:pt>
                <c:pt idx="37">
                  <c:v>42304.491666666669</c:v>
                </c:pt>
                <c:pt idx="38">
                  <c:v>42304.574305555558</c:v>
                </c:pt>
                <c:pt idx="39">
                  <c:v>42493.576388888891</c:v>
                </c:pt>
                <c:pt idx="40">
                  <c:v>42501.416666666664</c:v>
                </c:pt>
                <c:pt idx="41">
                  <c:v>42509.628472222219</c:v>
                </c:pt>
                <c:pt idx="42">
                  <c:v>42516.590277777781</c:v>
                </c:pt>
                <c:pt idx="43">
                  <c:v>42522.600694444445</c:v>
                </c:pt>
                <c:pt idx="44">
                  <c:v>42527.691666666666</c:v>
                </c:pt>
                <c:pt idx="45">
                  <c:v>42527.71875</c:v>
                </c:pt>
                <c:pt idx="46">
                  <c:v>42528.395833333336</c:v>
                </c:pt>
                <c:pt idx="47">
                  <c:v>42528.434027777781</c:v>
                </c:pt>
                <c:pt idx="48">
                  <c:v>42528.479166666664</c:v>
                </c:pt>
                <c:pt idx="49">
                  <c:v>42528.479166666664</c:v>
                </c:pt>
                <c:pt idx="50">
                  <c:v>42535.649305555555</c:v>
                </c:pt>
                <c:pt idx="51">
                  <c:v>42535.680555555555</c:v>
                </c:pt>
                <c:pt idx="52">
                  <c:v>42535.701388888891</c:v>
                </c:pt>
                <c:pt idx="53">
                  <c:v>42535.722222222219</c:v>
                </c:pt>
                <c:pt idx="54">
                  <c:v>42536.604166666664</c:v>
                </c:pt>
                <c:pt idx="55" formatCode="m/d/yyyy\ h:mm">
                  <c:v>42604.506944444445</c:v>
                </c:pt>
                <c:pt idx="56" formatCode="m/d/yyyy">
                  <c:v>42604.534722222219</c:v>
                </c:pt>
                <c:pt idx="57" formatCode="m/d/yyyy\ h:mm">
                  <c:v>42604.5625</c:v>
                </c:pt>
                <c:pt idx="58" formatCode="m/d/yyyy\ h:mm">
                  <c:v>42607.3125</c:v>
                </c:pt>
                <c:pt idx="59">
                  <c:v>42610.583333333336</c:v>
                </c:pt>
              </c:numCache>
            </c:numRef>
          </c:cat>
          <c:val>
            <c:numRef>
              <c:f>'Durango RK 90-98 '!$Q$26:$Q$86</c:f>
              <c:numCache>
                <c:formatCode>#,##0.0</c:formatCode>
                <c:ptCount val="61"/>
                <c:pt idx="1">
                  <c:v>12600</c:v>
                </c:pt>
                <c:pt idx="2">
                  <c:v>13800</c:v>
                </c:pt>
                <c:pt idx="3">
                  <c:v>17200</c:v>
                </c:pt>
                <c:pt idx="4">
                  <c:v>17700</c:v>
                </c:pt>
                <c:pt idx="6">
                  <c:v>16400</c:v>
                </c:pt>
                <c:pt idx="8">
                  <c:v>17400</c:v>
                </c:pt>
                <c:pt idx="9">
                  <c:v>24800</c:v>
                </c:pt>
                <c:pt idx="11">
                  <c:v>18000</c:v>
                </c:pt>
                <c:pt idx="12">
                  <c:v>20000</c:v>
                </c:pt>
                <c:pt idx="13">
                  <c:v>18000</c:v>
                </c:pt>
                <c:pt idx="14">
                  <c:v>16000</c:v>
                </c:pt>
                <c:pt idx="15">
                  <c:v>16000</c:v>
                </c:pt>
                <c:pt idx="16">
                  <c:v>15000</c:v>
                </c:pt>
                <c:pt idx="17">
                  <c:v>21000</c:v>
                </c:pt>
                <c:pt idx="18">
                  <c:v>16000</c:v>
                </c:pt>
                <c:pt idx="19">
                  <c:v>15000</c:v>
                </c:pt>
                <c:pt idx="20">
                  <c:v>22000</c:v>
                </c:pt>
                <c:pt idx="21">
                  <c:v>17000</c:v>
                </c:pt>
                <c:pt idx="22">
                  <c:v>17000</c:v>
                </c:pt>
                <c:pt idx="23">
                  <c:v>20000</c:v>
                </c:pt>
                <c:pt idx="24">
                  <c:v>14000</c:v>
                </c:pt>
                <c:pt idx="25">
                  <c:v>14000</c:v>
                </c:pt>
                <c:pt idx="26">
                  <c:v>8700</c:v>
                </c:pt>
                <c:pt idx="27">
                  <c:v>12000</c:v>
                </c:pt>
                <c:pt idx="28">
                  <c:v>17000</c:v>
                </c:pt>
                <c:pt idx="29">
                  <c:v>13000</c:v>
                </c:pt>
                <c:pt idx="30">
                  <c:v>16000</c:v>
                </c:pt>
                <c:pt idx="31">
                  <c:v>11000</c:v>
                </c:pt>
                <c:pt idx="32">
                  <c:v>14000</c:v>
                </c:pt>
                <c:pt idx="33">
                  <c:v>22000</c:v>
                </c:pt>
                <c:pt idx="34">
                  <c:v>17000</c:v>
                </c:pt>
                <c:pt idx="35">
                  <c:v>21000</c:v>
                </c:pt>
                <c:pt idx="36">
                  <c:v>19000</c:v>
                </c:pt>
                <c:pt idx="37">
                  <c:v>21000</c:v>
                </c:pt>
                <c:pt idx="38">
                  <c:v>17000</c:v>
                </c:pt>
                <c:pt idx="39">
                  <c:v>17000</c:v>
                </c:pt>
                <c:pt idx="40">
                  <c:v>21000</c:v>
                </c:pt>
                <c:pt idx="41">
                  <c:v>22000</c:v>
                </c:pt>
                <c:pt idx="42">
                  <c:v>24000</c:v>
                </c:pt>
                <c:pt idx="43">
                  <c:v>24000</c:v>
                </c:pt>
                <c:pt idx="44">
                  <c:v>20000</c:v>
                </c:pt>
                <c:pt idx="45">
                  <c:v>16000</c:v>
                </c:pt>
                <c:pt idx="46">
                  <c:v>27000</c:v>
                </c:pt>
                <c:pt idx="47">
                  <c:v>20000</c:v>
                </c:pt>
                <c:pt idx="48">
                  <c:v>23000</c:v>
                </c:pt>
                <c:pt idx="49">
                  <c:v>25000</c:v>
                </c:pt>
                <c:pt idx="50">
                  <c:v>18000</c:v>
                </c:pt>
                <c:pt idx="51">
                  <c:v>17000</c:v>
                </c:pt>
                <c:pt idx="52">
                  <c:v>20000</c:v>
                </c:pt>
                <c:pt idx="53">
                  <c:v>26000</c:v>
                </c:pt>
                <c:pt idx="54">
                  <c:v>15000</c:v>
                </c:pt>
                <c:pt idx="55" formatCode="General">
                  <c:v>18000</c:v>
                </c:pt>
                <c:pt idx="56" formatCode="General">
                  <c:v>19000</c:v>
                </c:pt>
                <c:pt idx="57" formatCode="General">
                  <c:v>30000</c:v>
                </c:pt>
                <c:pt idx="58" formatCode="General">
                  <c:v>19000</c:v>
                </c:pt>
                <c:pt idx="59" formatCode="General">
                  <c:v>14000</c:v>
                </c:pt>
              </c:numCache>
            </c:numRef>
          </c:val>
          <c:extLst>
            <c:ext xmlns:c16="http://schemas.microsoft.com/office/drawing/2014/chart" uri="{C3380CC4-5D6E-409C-BE32-E72D297353CC}">
              <c16:uniqueId val="{00000000-3867-4170-BD59-ADCF6A52513C}"/>
            </c:ext>
          </c:extLst>
        </c:ser>
        <c:dLbls>
          <c:showLegendKey val="0"/>
          <c:showVal val="0"/>
          <c:showCatName val="0"/>
          <c:showSerName val="0"/>
          <c:showPercent val="0"/>
          <c:showBubbleSize val="0"/>
        </c:dLbls>
        <c:gapWidth val="219"/>
        <c:overlap val="100"/>
        <c:axId val="872586384"/>
        <c:axId val="872586776"/>
        <c:extLst/>
      </c:barChart>
      <c:catAx>
        <c:axId val="8725863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872586776"/>
        <c:crossesAt val="1.0000000000000003E-4"/>
        <c:auto val="0"/>
        <c:lblAlgn val="ctr"/>
        <c:lblOffset val="100"/>
        <c:tickLblSkip val="5"/>
        <c:tickMarkSkip val="5"/>
        <c:noMultiLvlLbl val="0"/>
      </c:catAx>
      <c:valAx>
        <c:axId val="872586776"/>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t>Sediment  Concentration (mg/kg)</a:t>
                </a:r>
              </a:p>
            </c:rich>
          </c:tx>
          <c:layout>
            <c:manualLayout>
              <c:xMode val="edge"/>
              <c:yMode val="edge"/>
              <c:x val="1.4645337181712754E-2"/>
              <c:y val="0.11165102782487688"/>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872586384"/>
        <c:crosses val="autoZero"/>
        <c:crossBetween val="between"/>
      </c:valAx>
      <c:spPr>
        <a:noFill/>
        <a:ln>
          <a:solidFill>
            <a:schemeClr val="tx1">
              <a:lumMod val="75000"/>
              <a:lumOff val="25000"/>
            </a:schemeClr>
          </a:solidFill>
        </a:ln>
        <a:effectLst/>
      </c:spPr>
    </c:plotArea>
    <c:legend>
      <c:legendPos val="t"/>
      <c:layout>
        <c:manualLayout>
          <c:xMode val="edge"/>
          <c:yMode val="edge"/>
          <c:x val="0.27142287838040202"/>
          <c:y val="0.1438818974629722"/>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90-98 '!$A$1</c:f>
          <c:strCache>
            <c:ptCount val="1"/>
            <c:pt idx="0">
              <c:v>Animas at Durango (RK 90-98)</c:v>
            </c:pt>
          </c:strCache>
        </c:strRef>
      </c:tx>
      <c:layout>
        <c:manualLayout>
          <c:xMode val="edge"/>
          <c:yMode val="edge"/>
          <c:x val="0.26411741770699332"/>
          <c:y val="3.0550860756770451E-2"/>
        </c:manualLayout>
      </c:layout>
      <c:overlay val="0"/>
      <c:spPr>
        <a:noFill/>
        <a:ln>
          <a:noFill/>
        </a:ln>
        <a:effectLst/>
      </c:spPr>
      <c:txPr>
        <a:bodyPr rot="0" spcFirstLastPara="1" vertOverflow="ellipsis" vert="horz" wrap="square" anchor="ctr" anchorCtr="1"/>
        <a:lstStyle/>
        <a:p>
          <a:pPr algn="ctr">
            <a:defRPr sz="12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725035673023764"/>
          <c:y val="0.12340551181102362"/>
          <c:w val="0.73286859809308924"/>
          <c:h val="0.66033167549072713"/>
        </c:manualLayout>
      </c:layout>
      <c:barChart>
        <c:barDir val="col"/>
        <c:grouping val="stacked"/>
        <c:varyColors val="0"/>
        <c:ser>
          <c:idx val="0"/>
          <c:order val="0"/>
          <c:tx>
            <c:strRef>
              <c:f>'Durango RK 90-98 '!$R$25</c:f>
              <c:strCache>
                <c:ptCount val="1"/>
                <c:pt idx="0">
                  <c:v>Lead</c:v>
                </c:pt>
              </c:strCache>
            </c:strRef>
          </c:tx>
          <c:spPr>
            <a:solidFill>
              <a:schemeClr val="accent5">
                <a:lumMod val="75000"/>
              </a:schemeClr>
            </a:solidFill>
            <a:ln>
              <a:noFill/>
            </a:ln>
            <a:effectLst/>
          </c:spPr>
          <c:invertIfNegative val="0"/>
          <c:cat>
            <c:numRef>
              <c:f>'Durango RK 90-98 '!$F$26:$F$150</c:f>
              <c:numCache>
                <c:formatCode>m/d/yy\ h:mm;@</c:formatCode>
                <c:ptCount val="125"/>
                <c:pt idx="0">
                  <c:v>42227</c:v>
                </c:pt>
                <c:pt idx="1">
                  <c:v>42227.419444444444</c:v>
                </c:pt>
                <c:pt idx="2">
                  <c:v>42227.42083333333</c:v>
                </c:pt>
                <c:pt idx="3">
                  <c:v>42227.449305555558</c:v>
                </c:pt>
                <c:pt idx="4">
                  <c:v>42227.526388888888</c:v>
                </c:pt>
                <c:pt idx="5">
                  <c:v>42227.590277777781</c:v>
                </c:pt>
                <c:pt idx="6">
                  <c:v>42227.597222222219</c:v>
                </c:pt>
                <c:pt idx="7">
                  <c:v>42227.611111111109</c:v>
                </c:pt>
                <c:pt idx="8">
                  <c:v>42227.62222222222</c:v>
                </c:pt>
                <c:pt idx="9">
                  <c:v>42227.651388888888</c:v>
                </c:pt>
                <c:pt idx="10">
                  <c:v>42229.5</c:v>
                </c:pt>
                <c:pt idx="11">
                  <c:v>42243.385416666664</c:v>
                </c:pt>
                <c:pt idx="12">
                  <c:v>42243.402777777781</c:v>
                </c:pt>
                <c:pt idx="13">
                  <c:v>42244.375</c:v>
                </c:pt>
                <c:pt idx="14">
                  <c:v>42244.409722222219</c:v>
                </c:pt>
                <c:pt idx="15">
                  <c:v>42244.409722222219</c:v>
                </c:pt>
                <c:pt idx="16">
                  <c:v>42248.371527777781</c:v>
                </c:pt>
                <c:pt idx="17">
                  <c:v>42248.388888888891</c:v>
                </c:pt>
                <c:pt idx="18">
                  <c:v>42264.364583333336</c:v>
                </c:pt>
                <c:pt idx="19">
                  <c:v>42264.385416666664</c:v>
                </c:pt>
                <c:pt idx="20">
                  <c:v>42265.368055555555</c:v>
                </c:pt>
                <c:pt idx="21">
                  <c:v>42265.385416666664</c:v>
                </c:pt>
                <c:pt idx="22">
                  <c:v>42265.385416666664</c:v>
                </c:pt>
                <c:pt idx="23">
                  <c:v>42267.395833333336</c:v>
                </c:pt>
                <c:pt idx="24">
                  <c:v>42267.416666666664</c:v>
                </c:pt>
                <c:pt idx="25">
                  <c:v>42267.416666666664</c:v>
                </c:pt>
                <c:pt idx="26">
                  <c:v>42268.357638888891</c:v>
                </c:pt>
                <c:pt idx="27">
                  <c:v>42268.378472222219</c:v>
                </c:pt>
                <c:pt idx="28">
                  <c:v>42271.402777777781</c:v>
                </c:pt>
                <c:pt idx="29">
                  <c:v>42271.430555555555</c:v>
                </c:pt>
                <c:pt idx="30">
                  <c:v>42275.385416666664</c:v>
                </c:pt>
                <c:pt idx="31">
                  <c:v>42275.416666666664</c:v>
                </c:pt>
                <c:pt idx="32">
                  <c:v>42275.416666666664</c:v>
                </c:pt>
                <c:pt idx="33">
                  <c:v>42278.4375</c:v>
                </c:pt>
                <c:pt idx="34">
                  <c:v>42278.458333333336</c:v>
                </c:pt>
                <c:pt idx="35">
                  <c:v>42304.363194444442</c:v>
                </c:pt>
                <c:pt idx="36">
                  <c:v>42304.467361111114</c:v>
                </c:pt>
                <c:pt idx="37">
                  <c:v>42304.491666666669</c:v>
                </c:pt>
                <c:pt idx="38">
                  <c:v>42304.574305555558</c:v>
                </c:pt>
                <c:pt idx="39">
                  <c:v>42493.576388888891</c:v>
                </c:pt>
                <c:pt idx="40">
                  <c:v>42501.416666666664</c:v>
                </c:pt>
                <c:pt idx="41">
                  <c:v>42509.628472222219</c:v>
                </c:pt>
                <c:pt idx="42">
                  <c:v>42516.590277777781</c:v>
                </c:pt>
                <c:pt idx="43">
                  <c:v>42522.600694444445</c:v>
                </c:pt>
                <c:pt idx="44">
                  <c:v>42527.691666666666</c:v>
                </c:pt>
                <c:pt idx="45">
                  <c:v>42527.71875</c:v>
                </c:pt>
                <c:pt idx="46">
                  <c:v>42528.395833333336</c:v>
                </c:pt>
                <c:pt idx="47">
                  <c:v>42528.434027777781</c:v>
                </c:pt>
                <c:pt idx="48">
                  <c:v>42528.479166666664</c:v>
                </c:pt>
                <c:pt idx="49">
                  <c:v>42528.479166666664</c:v>
                </c:pt>
                <c:pt idx="50">
                  <c:v>42535.649305555555</c:v>
                </c:pt>
                <c:pt idx="51">
                  <c:v>42535.680555555555</c:v>
                </c:pt>
                <c:pt idx="52">
                  <c:v>42535.701388888891</c:v>
                </c:pt>
                <c:pt idx="53">
                  <c:v>42535.722222222219</c:v>
                </c:pt>
                <c:pt idx="54">
                  <c:v>42536.604166666664</c:v>
                </c:pt>
                <c:pt idx="55" formatCode="m/d/yyyy\ h:mm">
                  <c:v>42604.506944444445</c:v>
                </c:pt>
                <c:pt idx="56" formatCode="m/d/yyyy">
                  <c:v>42604.534722222219</c:v>
                </c:pt>
                <c:pt idx="57" formatCode="m/d/yyyy\ h:mm">
                  <c:v>42604.5625</c:v>
                </c:pt>
                <c:pt idx="58" formatCode="m/d/yyyy\ h:mm">
                  <c:v>42607.3125</c:v>
                </c:pt>
                <c:pt idx="59">
                  <c:v>42610.583333333336</c:v>
                </c:pt>
              </c:numCache>
            </c:numRef>
          </c:cat>
          <c:val>
            <c:numRef>
              <c:f>'Durango RK 90-98 '!$R$26:$R$86</c:f>
              <c:numCache>
                <c:formatCode>#,##0.0</c:formatCode>
                <c:ptCount val="61"/>
                <c:pt idx="0">
                  <c:v>350</c:v>
                </c:pt>
                <c:pt idx="1">
                  <c:v>162</c:v>
                </c:pt>
                <c:pt idx="2">
                  <c:v>158</c:v>
                </c:pt>
                <c:pt idx="3">
                  <c:v>203</c:v>
                </c:pt>
                <c:pt idx="4">
                  <c:v>242</c:v>
                </c:pt>
                <c:pt idx="5">
                  <c:v>180</c:v>
                </c:pt>
                <c:pt idx="6">
                  <c:v>218</c:v>
                </c:pt>
                <c:pt idx="7">
                  <c:v>180</c:v>
                </c:pt>
                <c:pt idx="8">
                  <c:v>114</c:v>
                </c:pt>
                <c:pt idx="9">
                  <c:v>306</c:v>
                </c:pt>
                <c:pt idx="10">
                  <c:v>450</c:v>
                </c:pt>
                <c:pt idx="11">
                  <c:v>180</c:v>
                </c:pt>
                <c:pt idx="12">
                  <c:v>200</c:v>
                </c:pt>
                <c:pt idx="13">
                  <c:v>210</c:v>
                </c:pt>
                <c:pt idx="14">
                  <c:v>180</c:v>
                </c:pt>
                <c:pt idx="15">
                  <c:v>130</c:v>
                </c:pt>
                <c:pt idx="16">
                  <c:v>180</c:v>
                </c:pt>
                <c:pt idx="17">
                  <c:v>270</c:v>
                </c:pt>
                <c:pt idx="18">
                  <c:v>170</c:v>
                </c:pt>
                <c:pt idx="19">
                  <c:v>190</c:v>
                </c:pt>
                <c:pt idx="20">
                  <c:v>200</c:v>
                </c:pt>
                <c:pt idx="21">
                  <c:v>160</c:v>
                </c:pt>
                <c:pt idx="22">
                  <c:v>200</c:v>
                </c:pt>
                <c:pt idx="23">
                  <c:v>180</c:v>
                </c:pt>
                <c:pt idx="24">
                  <c:v>150</c:v>
                </c:pt>
                <c:pt idx="25">
                  <c:v>150</c:v>
                </c:pt>
                <c:pt idx="26">
                  <c:v>200</c:v>
                </c:pt>
                <c:pt idx="27">
                  <c:v>200</c:v>
                </c:pt>
                <c:pt idx="28">
                  <c:v>170</c:v>
                </c:pt>
                <c:pt idx="29">
                  <c:v>130</c:v>
                </c:pt>
                <c:pt idx="30">
                  <c:v>150</c:v>
                </c:pt>
                <c:pt idx="31">
                  <c:v>180</c:v>
                </c:pt>
                <c:pt idx="32">
                  <c:v>170</c:v>
                </c:pt>
                <c:pt idx="33">
                  <c:v>220</c:v>
                </c:pt>
                <c:pt idx="34">
                  <c:v>140</c:v>
                </c:pt>
                <c:pt idx="35">
                  <c:v>260</c:v>
                </c:pt>
                <c:pt idx="36">
                  <c:v>190</c:v>
                </c:pt>
                <c:pt idx="37">
                  <c:v>240</c:v>
                </c:pt>
                <c:pt idx="38">
                  <c:v>200</c:v>
                </c:pt>
                <c:pt idx="39">
                  <c:v>140</c:v>
                </c:pt>
                <c:pt idx="40">
                  <c:v>200</c:v>
                </c:pt>
                <c:pt idx="41">
                  <c:v>190</c:v>
                </c:pt>
                <c:pt idx="42">
                  <c:v>190</c:v>
                </c:pt>
                <c:pt idx="43">
                  <c:v>220</c:v>
                </c:pt>
                <c:pt idx="44">
                  <c:v>240</c:v>
                </c:pt>
                <c:pt idx="45">
                  <c:v>160</c:v>
                </c:pt>
                <c:pt idx="46">
                  <c:v>390</c:v>
                </c:pt>
                <c:pt idx="47">
                  <c:v>230</c:v>
                </c:pt>
                <c:pt idx="48">
                  <c:v>340</c:v>
                </c:pt>
                <c:pt idx="49">
                  <c:v>310</c:v>
                </c:pt>
                <c:pt idx="50">
                  <c:v>190</c:v>
                </c:pt>
                <c:pt idx="51">
                  <c:v>230</c:v>
                </c:pt>
                <c:pt idx="52">
                  <c:v>230</c:v>
                </c:pt>
                <c:pt idx="53">
                  <c:v>370</c:v>
                </c:pt>
                <c:pt idx="54">
                  <c:v>180</c:v>
                </c:pt>
                <c:pt idx="55" formatCode="General">
                  <c:v>200</c:v>
                </c:pt>
                <c:pt idx="56" formatCode="General">
                  <c:v>200</c:v>
                </c:pt>
                <c:pt idx="57" formatCode="General">
                  <c:v>250</c:v>
                </c:pt>
                <c:pt idx="58" formatCode="General">
                  <c:v>190</c:v>
                </c:pt>
                <c:pt idx="59" formatCode="General">
                  <c:v>130</c:v>
                </c:pt>
              </c:numCache>
            </c:numRef>
          </c:val>
          <c:extLst>
            <c:ext xmlns:c16="http://schemas.microsoft.com/office/drawing/2014/chart" uri="{C3380CC4-5D6E-409C-BE32-E72D297353CC}">
              <c16:uniqueId val="{00000000-0537-483C-876E-C2E34310474D}"/>
            </c:ext>
          </c:extLst>
        </c:ser>
        <c:dLbls>
          <c:showLegendKey val="0"/>
          <c:showVal val="0"/>
          <c:showCatName val="0"/>
          <c:showSerName val="0"/>
          <c:showPercent val="0"/>
          <c:showBubbleSize val="0"/>
        </c:dLbls>
        <c:gapWidth val="219"/>
        <c:overlap val="100"/>
        <c:axId val="872587560"/>
        <c:axId val="872587952"/>
        <c:extLst/>
      </c:barChart>
      <c:catAx>
        <c:axId val="87258756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872587952"/>
        <c:crossesAt val="1.0000000000000004E-5"/>
        <c:auto val="0"/>
        <c:lblAlgn val="ctr"/>
        <c:lblOffset val="100"/>
        <c:tickLblSkip val="5"/>
        <c:tickMarkSkip val="5"/>
        <c:noMultiLvlLbl val="0"/>
      </c:catAx>
      <c:valAx>
        <c:axId val="872587952"/>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t>Sediment  Concentration (mg/kg)</a:t>
                </a:r>
              </a:p>
            </c:rich>
          </c:tx>
          <c:layout>
            <c:manualLayout>
              <c:xMode val="edge"/>
              <c:yMode val="edge"/>
              <c:x val="2.2557275845265703E-2"/>
              <c:y val="0.1057607615738515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872587560"/>
        <c:crosses val="autoZero"/>
        <c:crossBetween val="between"/>
        <c:majorUnit val="100"/>
        <c:minorUnit val="50"/>
      </c:valAx>
      <c:spPr>
        <a:noFill/>
        <a:ln>
          <a:solidFill>
            <a:schemeClr val="tx1">
              <a:lumMod val="75000"/>
              <a:lumOff val="25000"/>
            </a:schemeClr>
          </a:solidFill>
        </a:ln>
        <a:effectLst/>
      </c:spPr>
    </c:plotArea>
    <c:legend>
      <c:legendPos val="t"/>
      <c:layout>
        <c:manualLayout>
          <c:xMode val="edge"/>
          <c:yMode val="edge"/>
          <c:x val="0.26012340529132366"/>
          <c:y val="0.1479635328290817"/>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90-98 '!$A$1</c:f>
          <c:strCache>
            <c:ptCount val="1"/>
            <c:pt idx="0">
              <c:v>Animas at Durango (RK 90-98)</c:v>
            </c:pt>
          </c:strCache>
        </c:strRef>
      </c:tx>
      <c:layout>
        <c:manualLayout>
          <c:xMode val="edge"/>
          <c:yMode val="edge"/>
          <c:x val="0.26372937564039778"/>
          <c:y val="3.5457414321744721E-2"/>
        </c:manualLayout>
      </c:layout>
      <c:overlay val="0"/>
      <c:spPr>
        <a:noFill/>
        <a:ln>
          <a:noFill/>
        </a:ln>
        <a:effectLst/>
      </c:spPr>
      <c:txPr>
        <a:bodyPr rot="0" spcFirstLastPara="1" vertOverflow="ellipsis" vert="horz" wrap="square" anchor="ctr" anchorCtr="1"/>
        <a:lstStyle/>
        <a:p>
          <a:pPr algn="ctr">
            <a:defRPr sz="12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2631200305953525"/>
          <c:y val="0.12340551181102362"/>
          <c:w val="0.71380675451241349"/>
          <c:h val="0.66033167549072713"/>
        </c:manualLayout>
      </c:layout>
      <c:barChart>
        <c:barDir val="col"/>
        <c:grouping val="stacked"/>
        <c:varyColors val="0"/>
        <c:ser>
          <c:idx val="0"/>
          <c:order val="0"/>
          <c:tx>
            <c:strRef>
              <c:f>'Durango RK 90-98 '!$T$25</c:f>
              <c:strCache>
                <c:ptCount val="1"/>
                <c:pt idx="0">
                  <c:v>Manganese</c:v>
                </c:pt>
              </c:strCache>
            </c:strRef>
          </c:tx>
          <c:spPr>
            <a:solidFill>
              <a:schemeClr val="accent1"/>
            </a:solidFill>
            <a:ln>
              <a:noFill/>
            </a:ln>
            <a:effectLst/>
          </c:spPr>
          <c:invertIfNegative val="0"/>
          <c:cat>
            <c:numRef>
              <c:f>'Durango RK 90-98 '!$F$26:$F$150</c:f>
              <c:numCache>
                <c:formatCode>m/d/yy\ h:mm;@</c:formatCode>
                <c:ptCount val="125"/>
                <c:pt idx="0">
                  <c:v>42227</c:v>
                </c:pt>
                <c:pt idx="1">
                  <c:v>42227.419444444444</c:v>
                </c:pt>
                <c:pt idx="2">
                  <c:v>42227.42083333333</c:v>
                </c:pt>
                <c:pt idx="3">
                  <c:v>42227.449305555558</c:v>
                </c:pt>
                <c:pt idx="4">
                  <c:v>42227.526388888888</c:v>
                </c:pt>
                <c:pt idx="5">
                  <c:v>42227.590277777781</c:v>
                </c:pt>
                <c:pt idx="6">
                  <c:v>42227.597222222219</c:v>
                </c:pt>
                <c:pt idx="7">
                  <c:v>42227.611111111109</c:v>
                </c:pt>
                <c:pt idx="8">
                  <c:v>42227.62222222222</c:v>
                </c:pt>
                <c:pt idx="9">
                  <c:v>42227.651388888888</c:v>
                </c:pt>
                <c:pt idx="10">
                  <c:v>42229.5</c:v>
                </c:pt>
                <c:pt idx="11">
                  <c:v>42243.385416666664</c:v>
                </c:pt>
                <c:pt idx="12">
                  <c:v>42243.402777777781</c:v>
                </c:pt>
                <c:pt idx="13">
                  <c:v>42244.375</c:v>
                </c:pt>
                <c:pt idx="14">
                  <c:v>42244.409722222219</c:v>
                </c:pt>
                <c:pt idx="15">
                  <c:v>42244.409722222219</c:v>
                </c:pt>
                <c:pt idx="16">
                  <c:v>42248.371527777781</c:v>
                </c:pt>
                <c:pt idx="17">
                  <c:v>42248.388888888891</c:v>
                </c:pt>
                <c:pt idx="18">
                  <c:v>42264.364583333336</c:v>
                </c:pt>
                <c:pt idx="19">
                  <c:v>42264.385416666664</c:v>
                </c:pt>
                <c:pt idx="20">
                  <c:v>42265.368055555555</c:v>
                </c:pt>
                <c:pt idx="21">
                  <c:v>42265.385416666664</c:v>
                </c:pt>
                <c:pt idx="22">
                  <c:v>42265.385416666664</c:v>
                </c:pt>
                <c:pt idx="23">
                  <c:v>42267.395833333336</c:v>
                </c:pt>
                <c:pt idx="24">
                  <c:v>42267.416666666664</c:v>
                </c:pt>
                <c:pt idx="25">
                  <c:v>42267.416666666664</c:v>
                </c:pt>
                <c:pt idx="26">
                  <c:v>42268.357638888891</c:v>
                </c:pt>
                <c:pt idx="27">
                  <c:v>42268.378472222219</c:v>
                </c:pt>
                <c:pt idx="28">
                  <c:v>42271.402777777781</c:v>
                </c:pt>
                <c:pt idx="29">
                  <c:v>42271.430555555555</c:v>
                </c:pt>
                <c:pt idx="30">
                  <c:v>42275.385416666664</c:v>
                </c:pt>
                <c:pt idx="31">
                  <c:v>42275.416666666664</c:v>
                </c:pt>
                <c:pt idx="32">
                  <c:v>42275.416666666664</c:v>
                </c:pt>
                <c:pt idx="33">
                  <c:v>42278.4375</c:v>
                </c:pt>
                <c:pt idx="34">
                  <c:v>42278.458333333336</c:v>
                </c:pt>
                <c:pt idx="35">
                  <c:v>42304.363194444442</c:v>
                </c:pt>
                <c:pt idx="36">
                  <c:v>42304.467361111114</c:v>
                </c:pt>
                <c:pt idx="37">
                  <c:v>42304.491666666669</c:v>
                </c:pt>
                <c:pt idx="38">
                  <c:v>42304.574305555558</c:v>
                </c:pt>
                <c:pt idx="39">
                  <c:v>42493.576388888891</c:v>
                </c:pt>
                <c:pt idx="40">
                  <c:v>42501.416666666664</c:v>
                </c:pt>
                <c:pt idx="41">
                  <c:v>42509.628472222219</c:v>
                </c:pt>
                <c:pt idx="42">
                  <c:v>42516.590277777781</c:v>
                </c:pt>
                <c:pt idx="43">
                  <c:v>42522.600694444445</c:v>
                </c:pt>
                <c:pt idx="44">
                  <c:v>42527.691666666666</c:v>
                </c:pt>
                <c:pt idx="45">
                  <c:v>42527.71875</c:v>
                </c:pt>
                <c:pt idx="46">
                  <c:v>42528.395833333336</c:v>
                </c:pt>
                <c:pt idx="47">
                  <c:v>42528.434027777781</c:v>
                </c:pt>
                <c:pt idx="48">
                  <c:v>42528.479166666664</c:v>
                </c:pt>
                <c:pt idx="49">
                  <c:v>42528.479166666664</c:v>
                </c:pt>
                <c:pt idx="50">
                  <c:v>42535.649305555555</c:v>
                </c:pt>
                <c:pt idx="51">
                  <c:v>42535.680555555555</c:v>
                </c:pt>
                <c:pt idx="52">
                  <c:v>42535.701388888891</c:v>
                </c:pt>
                <c:pt idx="53">
                  <c:v>42535.722222222219</c:v>
                </c:pt>
                <c:pt idx="54">
                  <c:v>42536.604166666664</c:v>
                </c:pt>
                <c:pt idx="55" formatCode="m/d/yyyy\ h:mm">
                  <c:v>42604.506944444445</c:v>
                </c:pt>
                <c:pt idx="56" formatCode="m/d/yyyy">
                  <c:v>42604.534722222219</c:v>
                </c:pt>
                <c:pt idx="57" formatCode="m/d/yyyy\ h:mm">
                  <c:v>42604.5625</c:v>
                </c:pt>
                <c:pt idx="58" formatCode="m/d/yyyy\ h:mm">
                  <c:v>42607.3125</c:v>
                </c:pt>
                <c:pt idx="59">
                  <c:v>42610.583333333336</c:v>
                </c:pt>
              </c:numCache>
            </c:numRef>
          </c:cat>
          <c:val>
            <c:numRef>
              <c:f>'Durango RK 90-98 '!$T$26:$T$86</c:f>
              <c:numCache>
                <c:formatCode>#,##0.0</c:formatCode>
                <c:ptCount val="61"/>
                <c:pt idx="0">
                  <c:v>2800</c:v>
                </c:pt>
                <c:pt idx="1">
                  <c:v>3060</c:v>
                </c:pt>
                <c:pt idx="2">
                  <c:v>2870</c:v>
                </c:pt>
                <c:pt idx="3">
                  <c:v>2210</c:v>
                </c:pt>
                <c:pt idx="4">
                  <c:v>2140</c:v>
                </c:pt>
                <c:pt idx="5">
                  <c:v>2100</c:v>
                </c:pt>
                <c:pt idx="6">
                  <c:v>2150</c:v>
                </c:pt>
                <c:pt idx="7">
                  <c:v>2100</c:v>
                </c:pt>
                <c:pt idx="8">
                  <c:v>1230</c:v>
                </c:pt>
                <c:pt idx="9">
                  <c:v>2210</c:v>
                </c:pt>
                <c:pt idx="10">
                  <c:v>2100</c:v>
                </c:pt>
                <c:pt idx="11">
                  <c:v>2200</c:v>
                </c:pt>
                <c:pt idx="12">
                  <c:v>2400</c:v>
                </c:pt>
                <c:pt idx="13">
                  <c:v>2400</c:v>
                </c:pt>
                <c:pt idx="14">
                  <c:v>1900</c:v>
                </c:pt>
                <c:pt idx="15">
                  <c:v>1400</c:v>
                </c:pt>
                <c:pt idx="16">
                  <c:v>2400</c:v>
                </c:pt>
                <c:pt idx="17">
                  <c:v>2100</c:v>
                </c:pt>
                <c:pt idx="18">
                  <c:v>2200</c:v>
                </c:pt>
                <c:pt idx="19">
                  <c:v>2000</c:v>
                </c:pt>
                <c:pt idx="20">
                  <c:v>2200</c:v>
                </c:pt>
                <c:pt idx="21">
                  <c:v>1800</c:v>
                </c:pt>
                <c:pt idx="22">
                  <c:v>2200</c:v>
                </c:pt>
                <c:pt idx="23">
                  <c:v>2200</c:v>
                </c:pt>
                <c:pt idx="24">
                  <c:v>1700</c:v>
                </c:pt>
                <c:pt idx="25">
                  <c:v>1600</c:v>
                </c:pt>
                <c:pt idx="26">
                  <c:v>2800</c:v>
                </c:pt>
                <c:pt idx="27">
                  <c:v>2000</c:v>
                </c:pt>
                <c:pt idx="28">
                  <c:v>2400</c:v>
                </c:pt>
                <c:pt idx="29">
                  <c:v>1600</c:v>
                </c:pt>
                <c:pt idx="30">
                  <c:v>2200</c:v>
                </c:pt>
                <c:pt idx="31">
                  <c:v>2000</c:v>
                </c:pt>
                <c:pt idx="32">
                  <c:v>2000</c:v>
                </c:pt>
                <c:pt idx="33">
                  <c:v>2700</c:v>
                </c:pt>
                <c:pt idx="34">
                  <c:v>1900</c:v>
                </c:pt>
                <c:pt idx="35">
                  <c:v>2700</c:v>
                </c:pt>
                <c:pt idx="36">
                  <c:v>2600</c:v>
                </c:pt>
                <c:pt idx="37">
                  <c:v>2800</c:v>
                </c:pt>
                <c:pt idx="38">
                  <c:v>2400</c:v>
                </c:pt>
                <c:pt idx="39">
                  <c:v>1900</c:v>
                </c:pt>
                <c:pt idx="40">
                  <c:v>2900</c:v>
                </c:pt>
                <c:pt idx="41">
                  <c:v>1900</c:v>
                </c:pt>
                <c:pt idx="42">
                  <c:v>2100</c:v>
                </c:pt>
                <c:pt idx="43">
                  <c:v>2500</c:v>
                </c:pt>
                <c:pt idx="44">
                  <c:v>2200</c:v>
                </c:pt>
                <c:pt idx="45">
                  <c:v>2300</c:v>
                </c:pt>
                <c:pt idx="46">
                  <c:v>2200</c:v>
                </c:pt>
                <c:pt idx="47">
                  <c:v>2000</c:v>
                </c:pt>
                <c:pt idx="48">
                  <c:v>1200</c:v>
                </c:pt>
                <c:pt idx="49">
                  <c:v>2200</c:v>
                </c:pt>
                <c:pt idx="50">
                  <c:v>2500</c:v>
                </c:pt>
                <c:pt idx="51">
                  <c:v>2300</c:v>
                </c:pt>
                <c:pt idx="52">
                  <c:v>2700</c:v>
                </c:pt>
                <c:pt idx="53">
                  <c:v>2500</c:v>
                </c:pt>
                <c:pt idx="54">
                  <c:v>2600</c:v>
                </c:pt>
                <c:pt idx="55" formatCode="General">
                  <c:v>2200</c:v>
                </c:pt>
                <c:pt idx="56" formatCode="General">
                  <c:v>2300</c:v>
                </c:pt>
                <c:pt idx="57" formatCode="General">
                  <c:v>2200</c:v>
                </c:pt>
                <c:pt idx="58" formatCode="General">
                  <c:v>2300</c:v>
                </c:pt>
                <c:pt idx="59" formatCode="General">
                  <c:v>1100</c:v>
                </c:pt>
              </c:numCache>
            </c:numRef>
          </c:val>
          <c:extLst>
            <c:ext xmlns:c16="http://schemas.microsoft.com/office/drawing/2014/chart" uri="{C3380CC4-5D6E-409C-BE32-E72D297353CC}">
              <c16:uniqueId val="{00000000-8F49-4786-B7AA-AB2C1A13CAD6}"/>
            </c:ext>
          </c:extLst>
        </c:ser>
        <c:dLbls>
          <c:showLegendKey val="0"/>
          <c:showVal val="0"/>
          <c:showCatName val="0"/>
          <c:showSerName val="0"/>
          <c:showPercent val="0"/>
          <c:showBubbleSize val="0"/>
        </c:dLbls>
        <c:gapWidth val="219"/>
        <c:overlap val="100"/>
        <c:axId val="872588736"/>
        <c:axId val="872589128"/>
        <c:extLst/>
      </c:barChart>
      <c:catAx>
        <c:axId val="87258873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872589128"/>
        <c:crosses val="autoZero"/>
        <c:auto val="0"/>
        <c:lblAlgn val="ctr"/>
        <c:lblOffset val="100"/>
        <c:tickLblSkip val="5"/>
        <c:tickMarkSkip val="5"/>
        <c:noMultiLvlLbl val="0"/>
      </c:catAx>
      <c:valAx>
        <c:axId val="872589128"/>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Sediment  Concentration (mg/kg)</a:t>
                </a:r>
              </a:p>
            </c:rich>
          </c:tx>
          <c:layout>
            <c:manualLayout>
              <c:xMode val="edge"/>
              <c:yMode val="edge"/>
              <c:x val="3.5589829719747642E-3"/>
              <c:y val="9.8130115350378341E-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872588736"/>
        <c:crosses val="autoZero"/>
        <c:crossBetween val="between"/>
      </c:valAx>
      <c:spPr>
        <a:noFill/>
        <a:ln>
          <a:solidFill>
            <a:schemeClr val="tx1">
              <a:lumMod val="75000"/>
              <a:lumOff val="25000"/>
            </a:schemeClr>
          </a:solidFill>
        </a:ln>
        <a:effectLst/>
      </c:spPr>
    </c:plotArea>
    <c:legend>
      <c:legendPos val="t"/>
      <c:layout>
        <c:manualLayout>
          <c:xMode val="edge"/>
          <c:yMode val="edge"/>
          <c:x val="0.26790079914953507"/>
          <c:y val="0.15770347040205726"/>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chemeClr val="tx1"/>
          </a:solidFill>
        </a:defRPr>
      </a:pPr>
      <a:endParaRPr lang="en-US"/>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90-98 '!$A$1</c:f>
          <c:strCache>
            <c:ptCount val="1"/>
            <c:pt idx="0">
              <c:v>Animas at Durango (RK 90-98)</c:v>
            </c:pt>
          </c:strCache>
        </c:strRef>
      </c:tx>
      <c:layout>
        <c:manualLayout>
          <c:xMode val="edge"/>
          <c:yMode val="edge"/>
          <c:x val="0.21705047599131469"/>
          <c:y val="3.0550778885406374E-2"/>
        </c:manualLayout>
      </c:layout>
      <c:overlay val="0"/>
      <c:spPr>
        <a:noFill/>
        <a:ln>
          <a:noFill/>
        </a:ln>
        <a:effectLst/>
      </c:spPr>
      <c:txPr>
        <a:bodyPr rot="0" spcFirstLastPara="1" vertOverflow="ellipsis" vert="horz" wrap="square" anchor="ctr" anchorCtr="1"/>
        <a:lstStyle/>
        <a:p>
          <a:pPr algn="ctr">
            <a:defRPr sz="12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9671271629968409"/>
          <c:y val="0.12340551181102362"/>
          <c:w val="0.73839564964559068"/>
          <c:h val="0.70376259970760979"/>
        </c:manualLayout>
      </c:layout>
      <c:barChart>
        <c:barDir val="col"/>
        <c:grouping val="stacked"/>
        <c:varyColors val="0"/>
        <c:ser>
          <c:idx val="0"/>
          <c:order val="0"/>
          <c:tx>
            <c:strRef>
              <c:f>'Durango RK 90-98 '!$AD$25</c:f>
              <c:strCache>
                <c:ptCount val="1"/>
                <c:pt idx="0">
                  <c:v>Zinc</c:v>
                </c:pt>
              </c:strCache>
            </c:strRef>
          </c:tx>
          <c:spPr>
            <a:solidFill>
              <a:schemeClr val="bg1">
                <a:lumMod val="50000"/>
              </a:schemeClr>
            </a:solidFill>
            <a:ln>
              <a:noFill/>
            </a:ln>
            <a:effectLst/>
          </c:spPr>
          <c:invertIfNegative val="0"/>
          <c:cat>
            <c:numRef>
              <c:f>'Durango RK 90-98 '!$F$26:$F$150</c:f>
              <c:numCache>
                <c:formatCode>m/d/yy\ h:mm;@</c:formatCode>
                <c:ptCount val="125"/>
                <c:pt idx="0">
                  <c:v>42227</c:v>
                </c:pt>
                <c:pt idx="1">
                  <c:v>42227.419444444444</c:v>
                </c:pt>
                <c:pt idx="2">
                  <c:v>42227.42083333333</c:v>
                </c:pt>
                <c:pt idx="3">
                  <c:v>42227.449305555558</c:v>
                </c:pt>
                <c:pt idx="4">
                  <c:v>42227.526388888888</c:v>
                </c:pt>
                <c:pt idx="5">
                  <c:v>42227.590277777781</c:v>
                </c:pt>
                <c:pt idx="6">
                  <c:v>42227.597222222219</c:v>
                </c:pt>
                <c:pt idx="7">
                  <c:v>42227.611111111109</c:v>
                </c:pt>
                <c:pt idx="8">
                  <c:v>42227.62222222222</c:v>
                </c:pt>
                <c:pt idx="9">
                  <c:v>42227.651388888888</c:v>
                </c:pt>
                <c:pt idx="10">
                  <c:v>42229.5</c:v>
                </c:pt>
                <c:pt idx="11">
                  <c:v>42243.385416666664</c:v>
                </c:pt>
                <c:pt idx="12">
                  <c:v>42243.402777777781</c:v>
                </c:pt>
                <c:pt idx="13">
                  <c:v>42244.375</c:v>
                </c:pt>
                <c:pt idx="14">
                  <c:v>42244.409722222219</c:v>
                </c:pt>
                <c:pt idx="15">
                  <c:v>42244.409722222219</c:v>
                </c:pt>
                <c:pt idx="16">
                  <c:v>42248.371527777781</c:v>
                </c:pt>
                <c:pt idx="17">
                  <c:v>42248.388888888891</c:v>
                </c:pt>
                <c:pt idx="18">
                  <c:v>42264.364583333336</c:v>
                </c:pt>
                <c:pt idx="19">
                  <c:v>42264.385416666664</c:v>
                </c:pt>
                <c:pt idx="20">
                  <c:v>42265.368055555555</c:v>
                </c:pt>
                <c:pt idx="21">
                  <c:v>42265.385416666664</c:v>
                </c:pt>
                <c:pt idx="22">
                  <c:v>42265.385416666664</c:v>
                </c:pt>
                <c:pt idx="23">
                  <c:v>42267.395833333336</c:v>
                </c:pt>
                <c:pt idx="24">
                  <c:v>42267.416666666664</c:v>
                </c:pt>
                <c:pt idx="25">
                  <c:v>42267.416666666664</c:v>
                </c:pt>
                <c:pt idx="26">
                  <c:v>42268.357638888891</c:v>
                </c:pt>
                <c:pt idx="27">
                  <c:v>42268.378472222219</c:v>
                </c:pt>
                <c:pt idx="28">
                  <c:v>42271.402777777781</c:v>
                </c:pt>
                <c:pt idx="29">
                  <c:v>42271.430555555555</c:v>
                </c:pt>
                <c:pt idx="30">
                  <c:v>42275.385416666664</c:v>
                </c:pt>
                <c:pt idx="31">
                  <c:v>42275.416666666664</c:v>
                </c:pt>
                <c:pt idx="32">
                  <c:v>42275.416666666664</c:v>
                </c:pt>
                <c:pt idx="33">
                  <c:v>42278.4375</c:v>
                </c:pt>
                <c:pt idx="34">
                  <c:v>42278.458333333336</c:v>
                </c:pt>
                <c:pt idx="35">
                  <c:v>42304.363194444442</c:v>
                </c:pt>
                <c:pt idx="36">
                  <c:v>42304.467361111114</c:v>
                </c:pt>
                <c:pt idx="37">
                  <c:v>42304.491666666669</c:v>
                </c:pt>
                <c:pt idx="38">
                  <c:v>42304.574305555558</c:v>
                </c:pt>
                <c:pt idx="39">
                  <c:v>42493.576388888891</c:v>
                </c:pt>
                <c:pt idx="40">
                  <c:v>42501.416666666664</c:v>
                </c:pt>
                <c:pt idx="41">
                  <c:v>42509.628472222219</c:v>
                </c:pt>
                <c:pt idx="42">
                  <c:v>42516.590277777781</c:v>
                </c:pt>
                <c:pt idx="43">
                  <c:v>42522.600694444445</c:v>
                </c:pt>
                <c:pt idx="44">
                  <c:v>42527.691666666666</c:v>
                </c:pt>
                <c:pt idx="45">
                  <c:v>42527.71875</c:v>
                </c:pt>
                <c:pt idx="46">
                  <c:v>42528.395833333336</c:v>
                </c:pt>
                <c:pt idx="47">
                  <c:v>42528.434027777781</c:v>
                </c:pt>
                <c:pt idx="48">
                  <c:v>42528.479166666664</c:v>
                </c:pt>
                <c:pt idx="49">
                  <c:v>42528.479166666664</c:v>
                </c:pt>
                <c:pt idx="50">
                  <c:v>42535.649305555555</c:v>
                </c:pt>
                <c:pt idx="51">
                  <c:v>42535.680555555555</c:v>
                </c:pt>
                <c:pt idx="52">
                  <c:v>42535.701388888891</c:v>
                </c:pt>
                <c:pt idx="53">
                  <c:v>42535.722222222219</c:v>
                </c:pt>
                <c:pt idx="54">
                  <c:v>42536.604166666664</c:v>
                </c:pt>
                <c:pt idx="55" formatCode="m/d/yyyy\ h:mm">
                  <c:v>42604.506944444445</c:v>
                </c:pt>
                <c:pt idx="56" formatCode="m/d/yyyy">
                  <c:v>42604.534722222219</c:v>
                </c:pt>
                <c:pt idx="57" formatCode="m/d/yyyy\ h:mm">
                  <c:v>42604.5625</c:v>
                </c:pt>
                <c:pt idx="58" formatCode="m/d/yyyy\ h:mm">
                  <c:v>42607.3125</c:v>
                </c:pt>
                <c:pt idx="59">
                  <c:v>42610.583333333336</c:v>
                </c:pt>
              </c:numCache>
            </c:numRef>
          </c:cat>
          <c:val>
            <c:numRef>
              <c:f>'Durango RK 90-98 '!$AD$26:$AD$86</c:f>
              <c:numCache>
                <c:formatCode>#,##0.0</c:formatCode>
                <c:ptCount val="61"/>
                <c:pt idx="0">
                  <c:v>1100</c:v>
                </c:pt>
                <c:pt idx="1">
                  <c:v>716</c:v>
                </c:pt>
                <c:pt idx="2">
                  <c:v>715</c:v>
                </c:pt>
                <c:pt idx="3">
                  <c:v>828</c:v>
                </c:pt>
                <c:pt idx="4">
                  <c:v>878</c:v>
                </c:pt>
                <c:pt idx="5">
                  <c:v>680</c:v>
                </c:pt>
                <c:pt idx="6">
                  <c:v>783</c:v>
                </c:pt>
                <c:pt idx="7">
                  <c:v>680</c:v>
                </c:pt>
                <c:pt idx="8">
                  <c:v>489</c:v>
                </c:pt>
                <c:pt idx="9">
                  <c:v>1240</c:v>
                </c:pt>
                <c:pt idx="10">
                  <c:v>900</c:v>
                </c:pt>
                <c:pt idx="11">
                  <c:v>640</c:v>
                </c:pt>
                <c:pt idx="12">
                  <c:v>710</c:v>
                </c:pt>
                <c:pt idx="13">
                  <c:v>730</c:v>
                </c:pt>
                <c:pt idx="14">
                  <c:v>610</c:v>
                </c:pt>
                <c:pt idx="15">
                  <c:v>450</c:v>
                </c:pt>
                <c:pt idx="16">
                  <c:v>730</c:v>
                </c:pt>
                <c:pt idx="17">
                  <c:v>830</c:v>
                </c:pt>
                <c:pt idx="18">
                  <c:v>700</c:v>
                </c:pt>
                <c:pt idx="19">
                  <c:v>640</c:v>
                </c:pt>
                <c:pt idx="20">
                  <c:v>910</c:v>
                </c:pt>
                <c:pt idx="21">
                  <c:v>600</c:v>
                </c:pt>
                <c:pt idx="22">
                  <c:v>750</c:v>
                </c:pt>
                <c:pt idx="23">
                  <c:v>850</c:v>
                </c:pt>
                <c:pt idx="24">
                  <c:v>560</c:v>
                </c:pt>
                <c:pt idx="25">
                  <c:v>580</c:v>
                </c:pt>
                <c:pt idx="26">
                  <c:v>460</c:v>
                </c:pt>
                <c:pt idx="27">
                  <c:v>530</c:v>
                </c:pt>
                <c:pt idx="28">
                  <c:v>670</c:v>
                </c:pt>
                <c:pt idx="29">
                  <c:v>520</c:v>
                </c:pt>
                <c:pt idx="30">
                  <c:v>680</c:v>
                </c:pt>
                <c:pt idx="31">
                  <c:v>630</c:v>
                </c:pt>
                <c:pt idx="32">
                  <c:v>580</c:v>
                </c:pt>
                <c:pt idx="33">
                  <c:v>970</c:v>
                </c:pt>
                <c:pt idx="34">
                  <c:v>560</c:v>
                </c:pt>
                <c:pt idx="35">
                  <c:v>830</c:v>
                </c:pt>
                <c:pt idx="36">
                  <c:v>810</c:v>
                </c:pt>
                <c:pt idx="37">
                  <c:v>960</c:v>
                </c:pt>
                <c:pt idx="38">
                  <c:v>870</c:v>
                </c:pt>
                <c:pt idx="39">
                  <c:v>560</c:v>
                </c:pt>
                <c:pt idx="40">
                  <c:v>650</c:v>
                </c:pt>
                <c:pt idx="41">
                  <c:v>690</c:v>
                </c:pt>
                <c:pt idx="42">
                  <c:v>710</c:v>
                </c:pt>
                <c:pt idx="43">
                  <c:v>740</c:v>
                </c:pt>
                <c:pt idx="44">
                  <c:v>720</c:v>
                </c:pt>
                <c:pt idx="45">
                  <c:v>620</c:v>
                </c:pt>
                <c:pt idx="46">
                  <c:v>1100</c:v>
                </c:pt>
                <c:pt idx="47">
                  <c:v>740</c:v>
                </c:pt>
                <c:pt idx="48">
                  <c:v>1400</c:v>
                </c:pt>
                <c:pt idx="49">
                  <c:v>550</c:v>
                </c:pt>
                <c:pt idx="50">
                  <c:v>670</c:v>
                </c:pt>
                <c:pt idx="51">
                  <c:v>730</c:v>
                </c:pt>
                <c:pt idx="52">
                  <c:v>820</c:v>
                </c:pt>
                <c:pt idx="53">
                  <c:v>930</c:v>
                </c:pt>
                <c:pt idx="54">
                  <c:v>730</c:v>
                </c:pt>
                <c:pt idx="55" formatCode="General">
                  <c:v>710</c:v>
                </c:pt>
                <c:pt idx="56" formatCode="General">
                  <c:v>660</c:v>
                </c:pt>
                <c:pt idx="57" formatCode="General">
                  <c:v>1300</c:v>
                </c:pt>
                <c:pt idx="58" formatCode="General">
                  <c:v>720</c:v>
                </c:pt>
                <c:pt idx="59" formatCode="General">
                  <c:v>640</c:v>
                </c:pt>
              </c:numCache>
            </c:numRef>
          </c:val>
          <c:extLst>
            <c:ext xmlns:c16="http://schemas.microsoft.com/office/drawing/2014/chart" uri="{C3380CC4-5D6E-409C-BE32-E72D297353CC}">
              <c16:uniqueId val="{00000000-2AB7-4A74-9ACA-34E43946B952}"/>
            </c:ext>
          </c:extLst>
        </c:ser>
        <c:dLbls>
          <c:showLegendKey val="0"/>
          <c:showVal val="0"/>
          <c:showCatName val="0"/>
          <c:showSerName val="0"/>
          <c:showPercent val="0"/>
          <c:showBubbleSize val="0"/>
        </c:dLbls>
        <c:gapWidth val="219"/>
        <c:overlap val="100"/>
        <c:axId val="872589912"/>
        <c:axId val="872590304"/>
        <c:extLst/>
      </c:barChart>
      <c:catAx>
        <c:axId val="8725899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872590304"/>
        <c:crossesAt val="1.0000000000000003E-4"/>
        <c:auto val="0"/>
        <c:lblAlgn val="ctr"/>
        <c:lblOffset val="100"/>
        <c:tickLblSkip val="5"/>
        <c:tickMarkSkip val="5"/>
        <c:noMultiLvlLbl val="0"/>
      </c:catAx>
      <c:valAx>
        <c:axId val="8725903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Sediment Concentration (mg/kg)</a:t>
                </a:r>
              </a:p>
            </c:rich>
          </c:tx>
          <c:layout>
            <c:manualLayout>
              <c:xMode val="edge"/>
              <c:yMode val="edge"/>
              <c:x val="2.5910477915451545E-3"/>
              <c:y val="0.12010973720521947"/>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872589912"/>
        <c:crosses val="autoZero"/>
        <c:crossBetween val="between"/>
      </c:valAx>
      <c:spPr>
        <a:noFill/>
        <a:ln>
          <a:solidFill>
            <a:schemeClr val="tx1">
              <a:lumMod val="75000"/>
              <a:lumOff val="25000"/>
            </a:schemeClr>
          </a:solidFill>
        </a:ln>
        <a:effectLst/>
      </c:spPr>
    </c:plotArea>
    <c:legend>
      <c:legendPos val="t"/>
      <c:layout>
        <c:manualLayout>
          <c:xMode val="edge"/>
          <c:yMode val="edge"/>
          <c:x val="0.41158574521158536"/>
          <c:y val="0.15865146655125811"/>
          <c:w val="0.25332912966337939"/>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90-98 '!$A$1</c:f>
          <c:strCache>
            <c:ptCount val="1"/>
            <c:pt idx="0">
              <c:v>Animas at Durango (RK 90-98)</c:v>
            </c:pt>
          </c:strCache>
        </c:strRef>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'Durango RK 90-98 '!$AE$25</c:f>
              <c:strCache>
                <c:ptCount val="1"/>
                <c:pt idx="0">
                  <c:v>Pb:Al Ratio</c:v>
                </c:pt>
              </c:strCache>
            </c:strRef>
          </c:tx>
          <c:spPr>
            <a:solidFill>
              <a:schemeClr val="tx2">
                <a:lumMod val="60000"/>
                <a:lumOff val="40000"/>
              </a:schemeClr>
            </a:solidFill>
            <a:ln>
              <a:noFill/>
            </a:ln>
            <a:effectLst/>
          </c:spPr>
          <c:cat>
            <c:numRef>
              <c:f>'Durango RK 90-98 '!$F$26:$F$150</c:f>
              <c:numCache>
                <c:formatCode>m/d/yy\ h:mm;@</c:formatCode>
                <c:ptCount val="125"/>
                <c:pt idx="0">
                  <c:v>42227</c:v>
                </c:pt>
                <c:pt idx="1">
                  <c:v>42227.419444444444</c:v>
                </c:pt>
                <c:pt idx="2">
                  <c:v>42227.42083333333</c:v>
                </c:pt>
                <c:pt idx="3">
                  <c:v>42227.449305555558</c:v>
                </c:pt>
                <c:pt idx="4">
                  <c:v>42227.526388888888</c:v>
                </c:pt>
                <c:pt idx="5">
                  <c:v>42227.590277777781</c:v>
                </c:pt>
                <c:pt idx="6">
                  <c:v>42227.597222222219</c:v>
                </c:pt>
                <c:pt idx="7">
                  <c:v>42227.611111111109</c:v>
                </c:pt>
                <c:pt idx="8">
                  <c:v>42227.62222222222</c:v>
                </c:pt>
                <c:pt idx="9">
                  <c:v>42227.651388888888</c:v>
                </c:pt>
                <c:pt idx="10">
                  <c:v>42229.5</c:v>
                </c:pt>
                <c:pt idx="11">
                  <c:v>42243.385416666664</c:v>
                </c:pt>
                <c:pt idx="12">
                  <c:v>42243.402777777781</c:v>
                </c:pt>
                <c:pt idx="13">
                  <c:v>42244.375</c:v>
                </c:pt>
                <c:pt idx="14">
                  <c:v>42244.409722222219</c:v>
                </c:pt>
                <c:pt idx="15">
                  <c:v>42244.409722222219</c:v>
                </c:pt>
                <c:pt idx="16">
                  <c:v>42248.371527777781</c:v>
                </c:pt>
                <c:pt idx="17">
                  <c:v>42248.388888888891</c:v>
                </c:pt>
                <c:pt idx="18">
                  <c:v>42264.364583333336</c:v>
                </c:pt>
                <c:pt idx="19">
                  <c:v>42264.385416666664</c:v>
                </c:pt>
                <c:pt idx="20">
                  <c:v>42265.368055555555</c:v>
                </c:pt>
                <c:pt idx="21">
                  <c:v>42265.385416666664</c:v>
                </c:pt>
                <c:pt idx="22">
                  <c:v>42265.385416666664</c:v>
                </c:pt>
                <c:pt idx="23">
                  <c:v>42267.395833333336</c:v>
                </c:pt>
                <c:pt idx="24">
                  <c:v>42267.416666666664</c:v>
                </c:pt>
                <c:pt idx="25">
                  <c:v>42267.416666666664</c:v>
                </c:pt>
                <c:pt idx="26">
                  <c:v>42268.357638888891</c:v>
                </c:pt>
                <c:pt idx="27">
                  <c:v>42268.378472222219</c:v>
                </c:pt>
                <c:pt idx="28">
                  <c:v>42271.402777777781</c:v>
                </c:pt>
                <c:pt idx="29">
                  <c:v>42271.430555555555</c:v>
                </c:pt>
                <c:pt idx="30">
                  <c:v>42275.385416666664</c:v>
                </c:pt>
                <c:pt idx="31">
                  <c:v>42275.416666666664</c:v>
                </c:pt>
                <c:pt idx="32">
                  <c:v>42275.416666666664</c:v>
                </c:pt>
                <c:pt idx="33">
                  <c:v>42278.4375</c:v>
                </c:pt>
                <c:pt idx="34">
                  <c:v>42278.458333333336</c:v>
                </c:pt>
                <c:pt idx="35">
                  <c:v>42304.363194444442</c:v>
                </c:pt>
                <c:pt idx="36">
                  <c:v>42304.467361111114</c:v>
                </c:pt>
                <c:pt idx="37">
                  <c:v>42304.491666666669</c:v>
                </c:pt>
                <c:pt idx="38">
                  <c:v>42304.574305555558</c:v>
                </c:pt>
                <c:pt idx="39">
                  <c:v>42493.576388888891</c:v>
                </c:pt>
                <c:pt idx="40">
                  <c:v>42501.416666666664</c:v>
                </c:pt>
                <c:pt idx="41">
                  <c:v>42509.628472222219</c:v>
                </c:pt>
                <c:pt idx="42">
                  <c:v>42516.590277777781</c:v>
                </c:pt>
                <c:pt idx="43">
                  <c:v>42522.600694444445</c:v>
                </c:pt>
                <c:pt idx="44">
                  <c:v>42527.691666666666</c:v>
                </c:pt>
                <c:pt idx="45">
                  <c:v>42527.71875</c:v>
                </c:pt>
                <c:pt idx="46">
                  <c:v>42528.395833333336</c:v>
                </c:pt>
                <c:pt idx="47">
                  <c:v>42528.434027777781</c:v>
                </c:pt>
                <c:pt idx="48">
                  <c:v>42528.479166666664</c:v>
                </c:pt>
                <c:pt idx="49">
                  <c:v>42528.479166666664</c:v>
                </c:pt>
                <c:pt idx="50">
                  <c:v>42535.649305555555</c:v>
                </c:pt>
                <c:pt idx="51">
                  <c:v>42535.680555555555</c:v>
                </c:pt>
                <c:pt idx="52">
                  <c:v>42535.701388888891</c:v>
                </c:pt>
                <c:pt idx="53">
                  <c:v>42535.722222222219</c:v>
                </c:pt>
                <c:pt idx="54">
                  <c:v>42536.604166666664</c:v>
                </c:pt>
                <c:pt idx="55" formatCode="m/d/yyyy\ h:mm">
                  <c:v>42604.506944444445</c:v>
                </c:pt>
                <c:pt idx="56" formatCode="m/d/yyyy">
                  <c:v>42604.534722222219</c:v>
                </c:pt>
                <c:pt idx="57" formatCode="m/d/yyyy\ h:mm">
                  <c:v>42604.5625</c:v>
                </c:pt>
                <c:pt idx="58" formatCode="m/d/yyyy\ h:mm">
                  <c:v>42607.3125</c:v>
                </c:pt>
                <c:pt idx="59">
                  <c:v>42610.583333333336</c:v>
                </c:pt>
              </c:numCache>
            </c:numRef>
          </c:cat>
          <c:val>
            <c:numRef>
              <c:f>'Durango RK 90-98 '!$AE$26:$AE$85</c:f>
              <c:numCache>
                <c:formatCode>0.000</c:formatCode>
                <c:ptCount val="60"/>
                <c:pt idx="0">
                  <c:v>5.2238805970149252E-2</c:v>
                </c:pt>
                <c:pt idx="1">
                  <c:v>3.5217391304347825E-2</c:v>
                </c:pt>
                <c:pt idx="2">
                  <c:v>3.2985386221294363E-2</c:v>
                </c:pt>
                <c:pt idx="3">
                  <c:v>3.7592592592592594E-2</c:v>
                </c:pt>
                <c:pt idx="4">
                  <c:v>3.9868204283360791E-2</c:v>
                </c:pt>
                <c:pt idx="5">
                  <c:v>4.0909090909090909E-2</c:v>
                </c:pt>
                <c:pt idx="6">
                  <c:v>4.0671641791044773E-2</c:v>
                </c:pt>
                <c:pt idx="7">
                  <c:v>4.0909090909090909E-2</c:v>
                </c:pt>
                <c:pt idx="8">
                  <c:v>2.2396856581532416E-2</c:v>
                </c:pt>
                <c:pt idx="9">
                  <c:v>3.4266517357222845E-2</c:v>
                </c:pt>
                <c:pt idx="10">
                  <c:v>8.6538461538461536E-2</c:v>
                </c:pt>
                <c:pt idx="11">
                  <c:v>2.9508196721311476E-2</c:v>
                </c:pt>
                <c:pt idx="12">
                  <c:v>2.8169014084507043E-2</c:v>
                </c:pt>
                <c:pt idx="13">
                  <c:v>3.6842105263157891E-2</c:v>
                </c:pt>
                <c:pt idx="14">
                  <c:v>3.1578947368421054E-2</c:v>
                </c:pt>
                <c:pt idx="15">
                  <c:v>2.0967741935483872E-2</c:v>
                </c:pt>
                <c:pt idx="16">
                  <c:v>3.3962264150943396E-2</c:v>
                </c:pt>
                <c:pt idx="17">
                  <c:v>3.6486486486486489E-2</c:v>
                </c:pt>
                <c:pt idx="18">
                  <c:v>2.9310344827586206E-2</c:v>
                </c:pt>
                <c:pt idx="19">
                  <c:v>3.1666666666666669E-2</c:v>
                </c:pt>
                <c:pt idx="20">
                  <c:v>2.247191011235955E-2</c:v>
                </c:pt>
                <c:pt idx="21">
                  <c:v>2.2857142857142857E-2</c:v>
                </c:pt>
                <c:pt idx="22">
                  <c:v>2.8571428571428571E-2</c:v>
                </c:pt>
                <c:pt idx="23">
                  <c:v>2.2222222222222223E-2</c:v>
                </c:pt>
                <c:pt idx="24">
                  <c:v>2.6315789473684209E-2</c:v>
                </c:pt>
                <c:pt idx="25">
                  <c:v>2.5862068965517241E-2</c:v>
                </c:pt>
                <c:pt idx="26">
                  <c:v>5.7142857142857141E-2</c:v>
                </c:pt>
                <c:pt idx="27">
                  <c:v>3.8461538461538464E-2</c:v>
                </c:pt>
                <c:pt idx="28">
                  <c:v>2.7419354838709678E-2</c:v>
                </c:pt>
                <c:pt idx="29">
                  <c:v>2.5490196078431372E-2</c:v>
                </c:pt>
                <c:pt idx="30">
                  <c:v>2.6785714285714284E-2</c:v>
                </c:pt>
                <c:pt idx="31">
                  <c:v>4.1860465116279069E-2</c:v>
                </c:pt>
                <c:pt idx="32">
                  <c:v>3.2692307692307694E-2</c:v>
                </c:pt>
                <c:pt idx="33">
                  <c:v>2.7160493827160494E-2</c:v>
                </c:pt>
                <c:pt idx="34">
                  <c:v>2.5000000000000001E-2</c:v>
                </c:pt>
                <c:pt idx="35">
                  <c:v>3.3766233766233764E-2</c:v>
                </c:pt>
                <c:pt idx="36">
                  <c:v>2.9687499999999999E-2</c:v>
                </c:pt>
                <c:pt idx="37">
                  <c:v>0.03</c:v>
                </c:pt>
                <c:pt idx="38">
                  <c:v>3.5087719298245612E-2</c:v>
                </c:pt>
                <c:pt idx="39">
                  <c:v>2.4137931034482758E-2</c:v>
                </c:pt>
                <c:pt idx="40">
                  <c:v>4.1666666666666664E-2</c:v>
                </c:pt>
                <c:pt idx="41">
                  <c:v>2.5000000000000001E-2</c:v>
                </c:pt>
                <c:pt idx="42">
                  <c:v>2.289156626506024E-2</c:v>
                </c:pt>
                <c:pt idx="43">
                  <c:v>3.0985915492957747E-2</c:v>
                </c:pt>
                <c:pt idx="44">
                  <c:v>0.04</c:v>
                </c:pt>
                <c:pt idx="45">
                  <c:v>3.4782608695652174E-2</c:v>
                </c:pt>
                <c:pt idx="46">
                  <c:v>4.2391304347826085E-2</c:v>
                </c:pt>
                <c:pt idx="47">
                  <c:v>3.5384615384615382E-2</c:v>
                </c:pt>
                <c:pt idx="48">
                  <c:v>3.7362637362637362E-2</c:v>
                </c:pt>
                <c:pt idx="49">
                  <c:v>3.2978723404255318E-2</c:v>
                </c:pt>
                <c:pt idx="50">
                  <c:v>4.1304347826086954E-2</c:v>
                </c:pt>
                <c:pt idx="51">
                  <c:v>4.6938775510204082E-2</c:v>
                </c:pt>
                <c:pt idx="52">
                  <c:v>4.1071428571428571E-2</c:v>
                </c:pt>
                <c:pt idx="53">
                  <c:v>5.1388888888888887E-2</c:v>
                </c:pt>
                <c:pt idx="54">
                  <c:v>4.2857142857142858E-2</c:v>
                </c:pt>
                <c:pt idx="55">
                  <c:v>2.8985507246376812E-2</c:v>
                </c:pt>
                <c:pt idx="56">
                  <c:v>2.9850746268656716E-2</c:v>
                </c:pt>
                <c:pt idx="57">
                  <c:v>1.9230769230769232E-2</c:v>
                </c:pt>
                <c:pt idx="58">
                  <c:v>2.923076923076923E-2</c:v>
                </c:pt>
                <c:pt idx="59">
                  <c:v>2.5999999999999999E-2</c:v>
                </c:pt>
              </c:numCache>
            </c:numRef>
          </c:val>
          <c:extLst>
            <c:ext xmlns:c16="http://schemas.microsoft.com/office/drawing/2014/chart" uri="{C3380CC4-5D6E-409C-BE32-E72D297353CC}">
              <c16:uniqueId val="{00000001-4C07-4009-AE1B-C3C912DA3D7F}"/>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5"/>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90-98 '!$A$1</c:f>
          <c:strCache>
            <c:ptCount val="1"/>
            <c:pt idx="0">
              <c:v>Animas at Durango (RK 90-98)</c:v>
            </c:pt>
          </c:strCache>
        </c:strRef>
      </c:tx>
      <c:layout>
        <c:manualLayout>
          <c:xMode val="edge"/>
          <c:yMode val="edge"/>
          <c:x val="0.36216501689468417"/>
          <c:y val="3.5098526481669813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19048418478628"/>
          <c:y val="0.11306396477758562"/>
          <c:w val="0.79942372171698284"/>
          <c:h val="0.74664534482998568"/>
        </c:manualLayout>
      </c:layout>
      <c:scatterChart>
        <c:scatterStyle val="lineMarker"/>
        <c:varyColors val="0"/>
        <c:ser>
          <c:idx val="0"/>
          <c:order val="0"/>
          <c:tx>
            <c:v>Post</c:v>
          </c:tx>
          <c:spPr>
            <a:ln w="25400" cap="rnd">
              <a:noFill/>
              <a:round/>
            </a:ln>
            <a:effectLst/>
          </c:spPr>
          <c:marker>
            <c:symbol val="circle"/>
            <c:size val="6"/>
            <c:spPr>
              <a:solidFill>
                <a:schemeClr val="tx1">
                  <a:lumMod val="65000"/>
                  <a:lumOff val="35000"/>
                </a:schemeClr>
              </a:solidFill>
              <a:ln w="9525">
                <a:solidFill>
                  <a:schemeClr val="tx1">
                    <a:lumMod val="65000"/>
                    <a:lumOff val="35000"/>
                  </a:schemeClr>
                </a:solidFill>
              </a:ln>
              <a:effectLst/>
            </c:spPr>
          </c:marker>
          <c:xVal>
            <c:numRef>
              <c:f>'Durango RK 90-98 '!$G$37:$G$64</c:f>
              <c:numCache>
                <c:formatCode>#,##0.0</c:formatCode>
                <c:ptCount val="28"/>
                <c:pt idx="0">
                  <c:v>6100</c:v>
                </c:pt>
                <c:pt idx="1">
                  <c:v>7100</c:v>
                </c:pt>
                <c:pt idx="2">
                  <c:v>5700</c:v>
                </c:pt>
                <c:pt idx="3">
                  <c:v>5700</c:v>
                </c:pt>
                <c:pt idx="4">
                  <c:v>6200</c:v>
                </c:pt>
                <c:pt idx="5">
                  <c:v>5300</c:v>
                </c:pt>
                <c:pt idx="6">
                  <c:v>7400</c:v>
                </c:pt>
                <c:pt idx="7">
                  <c:v>5800</c:v>
                </c:pt>
                <c:pt idx="8">
                  <c:v>6000</c:v>
                </c:pt>
                <c:pt idx="9">
                  <c:v>8900</c:v>
                </c:pt>
                <c:pt idx="10">
                  <c:v>7000</c:v>
                </c:pt>
                <c:pt idx="11">
                  <c:v>7000</c:v>
                </c:pt>
                <c:pt idx="12">
                  <c:v>8100</c:v>
                </c:pt>
                <c:pt idx="13">
                  <c:v>5700</c:v>
                </c:pt>
                <c:pt idx="14">
                  <c:v>5800</c:v>
                </c:pt>
                <c:pt idx="15">
                  <c:v>3500</c:v>
                </c:pt>
                <c:pt idx="16">
                  <c:v>5200</c:v>
                </c:pt>
                <c:pt idx="17">
                  <c:v>6200</c:v>
                </c:pt>
                <c:pt idx="18">
                  <c:v>5100</c:v>
                </c:pt>
                <c:pt idx="19">
                  <c:v>5600</c:v>
                </c:pt>
                <c:pt idx="20">
                  <c:v>4300</c:v>
                </c:pt>
                <c:pt idx="21">
                  <c:v>5200</c:v>
                </c:pt>
                <c:pt idx="22">
                  <c:v>8100</c:v>
                </c:pt>
                <c:pt idx="23">
                  <c:v>5600</c:v>
                </c:pt>
                <c:pt idx="24">
                  <c:v>7700</c:v>
                </c:pt>
                <c:pt idx="25">
                  <c:v>6400</c:v>
                </c:pt>
                <c:pt idx="26">
                  <c:v>8000</c:v>
                </c:pt>
                <c:pt idx="27">
                  <c:v>5700</c:v>
                </c:pt>
              </c:numCache>
            </c:numRef>
          </c:xVal>
          <c:yVal>
            <c:numRef>
              <c:f>'Durango RK 90-98 '!$R$37:$R$64</c:f>
              <c:numCache>
                <c:formatCode>#,##0.0</c:formatCode>
                <c:ptCount val="28"/>
                <c:pt idx="0">
                  <c:v>180</c:v>
                </c:pt>
                <c:pt idx="1">
                  <c:v>200</c:v>
                </c:pt>
                <c:pt idx="2">
                  <c:v>210</c:v>
                </c:pt>
                <c:pt idx="3">
                  <c:v>180</c:v>
                </c:pt>
                <c:pt idx="4">
                  <c:v>130</c:v>
                </c:pt>
                <c:pt idx="5">
                  <c:v>180</c:v>
                </c:pt>
                <c:pt idx="6">
                  <c:v>270</c:v>
                </c:pt>
                <c:pt idx="7">
                  <c:v>170</c:v>
                </c:pt>
                <c:pt idx="8">
                  <c:v>190</c:v>
                </c:pt>
                <c:pt idx="9">
                  <c:v>200</c:v>
                </c:pt>
                <c:pt idx="10">
                  <c:v>160</c:v>
                </c:pt>
                <c:pt idx="11">
                  <c:v>200</c:v>
                </c:pt>
                <c:pt idx="12">
                  <c:v>180</c:v>
                </c:pt>
                <c:pt idx="13">
                  <c:v>150</c:v>
                </c:pt>
                <c:pt idx="14">
                  <c:v>150</c:v>
                </c:pt>
                <c:pt idx="15">
                  <c:v>200</c:v>
                </c:pt>
                <c:pt idx="16">
                  <c:v>200</c:v>
                </c:pt>
                <c:pt idx="17">
                  <c:v>170</c:v>
                </c:pt>
                <c:pt idx="18">
                  <c:v>130</c:v>
                </c:pt>
                <c:pt idx="19">
                  <c:v>150</c:v>
                </c:pt>
                <c:pt idx="20">
                  <c:v>180</c:v>
                </c:pt>
                <c:pt idx="21">
                  <c:v>170</c:v>
                </c:pt>
                <c:pt idx="22">
                  <c:v>220</c:v>
                </c:pt>
                <c:pt idx="23">
                  <c:v>140</c:v>
                </c:pt>
                <c:pt idx="24">
                  <c:v>260</c:v>
                </c:pt>
                <c:pt idx="25">
                  <c:v>190</c:v>
                </c:pt>
                <c:pt idx="26">
                  <c:v>240</c:v>
                </c:pt>
                <c:pt idx="27">
                  <c:v>200</c:v>
                </c:pt>
              </c:numCache>
            </c:numRef>
          </c:yVal>
          <c:smooth val="0"/>
          <c:extLst>
            <c:ext xmlns:c16="http://schemas.microsoft.com/office/drawing/2014/chart" uri="{C3380CC4-5D6E-409C-BE32-E72D297353CC}">
              <c16:uniqueId val="{00000000-5781-4E8E-BB63-7C274F362A75}"/>
            </c:ext>
          </c:extLst>
        </c:ser>
        <c:ser>
          <c:idx val="1"/>
          <c:order val="1"/>
          <c:tx>
            <c:v>Immediate</c:v>
          </c:tx>
          <c:spPr>
            <a:ln w="25400" cap="rnd">
              <a:noFill/>
              <a:round/>
            </a:ln>
            <a:effectLst/>
          </c:spPr>
          <c:marker>
            <c:symbol val="circle"/>
            <c:size val="5"/>
            <c:spPr>
              <a:solidFill>
                <a:schemeClr val="accent2"/>
              </a:solidFill>
              <a:ln w="9525">
                <a:solidFill>
                  <a:schemeClr val="accent2"/>
                </a:solidFill>
              </a:ln>
              <a:effectLst/>
            </c:spPr>
          </c:marker>
          <c:xVal>
            <c:numRef>
              <c:f>'Durango RK 90-98 '!$G$26:$G$36</c:f>
              <c:numCache>
                <c:formatCode>#,##0.0</c:formatCode>
                <c:ptCount val="11"/>
                <c:pt idx="0">
                  <c:v>6700</c:v>
                </c:pt>
                <c:pt idx="1">
                  <c:v>4600</c:v>
                </c:pt>
                <c:pt idx="2">
                  <c:v>4790</c:v>
                </c:pt>
                <c:pt idx="3">
                  <c:v>5400</c:v>
                </c:pt>
                <c:pt idx="4">
                  <c:v>6070</c:v>
                </c:pt>
                <c:pt idx="5">
                  <c:v>4400</c:v>
                </c:pt>
                <c:pt idx="6">
                  <c:v>5360</c:v>
                </c:pt>
                <c:pt idx="7">
                  <c:v>4400</c:v>
                </c:pt>
                <c:pt idx="8">
                  <c:v>5090</c:v>
                </c:pt>
                <c:pt idx="9">
                  <c:v>8930</c:v>
                </c:pt>
                <c:pt idx="10">
                  <c:v>5200</c:v>
                </c:pt>
              </c:numCache>
            </c:numRef>
          </c:xVal>
          <c:yVal>
            <c:numRef>
              <c:f>'Durango RK 90-98 '!$R$26:$R$36</c:f>
              <c:numCache>
                <c:formatCode>#,##0.0</c:formatCode>
                <c:ptCount val="11"/>
                <c:pt idx="0">
                  <c:v>350</c:v>
                </c:pt>
                <c:pt idx="1">
                  <c:v>162</c:v>
                </c:pt>
                <c:pt idx="2">
                  <c:v>158</c:v>
                </c:pt>
                <c:pt idx="3">
                  <c:v>203</c:v>
                </c:pt>
                <c:pt idx="4">
                  <c:v>242</c:v>
                </c:pt>
                <c:pt idx="5">
                  <c:v>180</c:v>
                </c:pt>
                <c:pt idx="6">
                  <c:v>218</c:v>
                </c:pt>
                <c:pt idx="7">
                  <c:v>180</c:v>
                </c:pt>
                <c:pt idx="8">
                  <c:v>114</c:v>
                </c:pt>
                <c:pt idx="9">
                  <c:v>306</c:v>
                </c:pt>
                <c:pt idx="10">
                  <c:v>450</c:v>
                </c:pt>
              </c:numCache>
            </c:numRef>
          </c:yVal>
          <c:smooth val="0"/>
          <c:extLst>
            <c:ext xmlns:c16="http://schemas.microsoft.com/office/drawing/2014/chart" uri="{C3380CC4-5D6E-409C-BE32-E72D297353CC}">
              <c16:uniqueId val="{00000001-5781-4E8E-BB63-7C274F362A75}"/>
            </c:ext>
          </c:extLst>
        </c:ser>
        <c:ser>
          <c:idx val="2"/>
          <c:order val="2"/>
          <c:tx>
            <c:v>2016 Snowmelt</c:v>
          </c:tx>
          <c:spPr>
            <a:ln w="25400" cap="rnd">
              <a:noFill/>
              <a:round/>
            </a:ln>
            <a:effectLst/>
          </c:spPr>
          <c:marker>
            <c:symbol val="square"/>
            <c:size val="7"/>
            <c:spPr>
              <a:solidFill>
                <a:schemeClr val="accent1">
                  <a:lumMod val="60000"/>
                  <a:lumOff val="40000"/>
                </a:schemeClr>
              </a:solidFill>
              <a:ln w="9525">
                <a:solidFill>
                  <a:srgbClr val="0033CC"/>
                </a:solidFill>
              </a:ln>
              <a:effectLst/>
            </c:spPr>
          </c:marker>
          <c:xVal>
            <c:numRef>
              <c:f>'Durango RK 90-98 '!$G$65:$G$80</c:f>
              <c:numCache>
                <c:formatCode>#,##0.0</c:formatCode>
                <c:ptCount val="16"/>
                <c:pt idx="0">
                  <c:v>5800</c:v>
                </c:pt>
                <c:pt idx="1">
                  <c:v>4800</c:v>
                </c:pt>
                <c:pt idx="2">
                  <c:v>7600</c:v>
                </c:pt>
                <c:pt idx="3">
                  <c:v>8300</c:v>
                </c:pt>
                <c:pt idx="4">
                  <c:v>7100</c:v>
                </c:pt>
                <c:pt idx="5">
                  <c:v>6000</c:v>
                </c:pt>
                <c:pt idx="6">
                  <c:v>4600</c:v>
                </c:pt>
                <c:pt idx="7">
                  <c:v>9200</c:v>
                </c:pt>
                <c:pt idx="8">
                  <c:v>6500</c:v>
                </c:pt>
                <c:pt idx="9">
                  <c:v>9100</c:v>
                </c:pt>
                <c:pt idx="10">
                  <c:v>9400</c:v>
                </c:pt>
                <c:pt idx="11">
                  <c:v>4600</c:v>
                </c:pt>
                <c:pt idx="12">
                  <c:v>4900</c:v>
                </c:pt>
                <c:pt idx="13">
                  <c:v>5600</c:v>
                </c:pt>
                <c:pt idx="14">
                  <c:v>7200</c:v>
                </c:pt>
                <c:pt idx="15">
                  <c:v>4200</c:v>
                </c:pt>
              </c:numCache>
            </c:numRef>
          </c:xVal>
          <c:yVal>
            <c:numRef>
              <c:f>'Durango RK 90-98 '!$R$65:$R$80</c:f>
              <c:numCache>
                <c:formatCode>#,##0.0</c:formatCode>
                <c:ptCount val="16"/>
                <c:pt idx="0">
                  <c:v>140</c:v>
                </c:pt>
                <c:pt idx="1">
                  <c:v>200</c:v>
                </c:pt>
                <c:pt idx="2">
                  <c:v>190</c:v>
                </c:pt>
                <c:pt idx="3">
                  <c:v>190</c:v>
                </c:pt>
                <c:pt idx="4">
                  <c:v>220</c:v>
                </c:pt>
                <c:pt idx="5">
                  <c:v>240</c:v>
                </c:pt>
                <c:pt idx="6">
                  <c:v>160</c:v>
                </c:pt>
                <c:pt idx="7">
                  <c:v>390</c:v>
                </c:pt>
                <c:pt idx="8">
                  <c:v>230</c:v>
                </c:pt>
                <c:pt idx="9">
                  <c:v>340</c:v>
                </c:pt>
                <c:pt idx="10">
                  <c:v>310</c:v>
                </c:pt>
                <c:pt idx="11">
                  <c:v>190</c:v>
                </c:pt>
                <c:pt idx="12">
                  <c:v>230</c:v>
                </c:pt>
                <c:pt idx="13">
                  <c:v>230</c:v>
                </c:pt>
                <c:pt idx="14">
                  <c:v>370</c:v>
                </c:pt>
                <c:pt idx="15">
                  <c:v>180</c:v>
                </c:pt>
              </c:numCache>
            </c:numRef>
          </c:yVal>
          <c:smooth val="0"/>
          <c:extLst>
            <c:ext xmlns:c16="http://schemas.microsoft.com/office/drawing/2014/chart" uri="{C3380CC4-5D6E-409C-BE32-E72D297353CC}">
              <c16:uniqueId val="{00000002-5781-4E8E-BB63-7C274F362A75}"/>
            </c:ext>
          </c:extLst>
        </c:ser>
        <c:ser>
          <c:idx val="3"/>
          <c:order val="3"/>
          <c:tx>
            <c:v>Aug-16</c:v>
          </c:tx>
          <c:spPr>
            <a:ln w="25400" cap="rnd">
              <a:noFill/>
              <a:round/>
            </a:ln>
            <a:effectLst/>
          </c:spPr>
          <c:marker>
            <c:symbol val="triangle"/>
            <c:size val="8"/>
            <c:spPr>
              <a:solidFill>
                <a:schemeClr val="accent6">
                  <a:lumMod val="40000"/>
                  <a:lumOff val="60000"/>
                </a:schemeClr>
              </a:solidFill>
              <a:ln w="9525">
                <a:solidFill>
                  <a:schemeClr val="accent6">
                    <a:lumMod val="75000"/>
                  </a:schemeClr>
                </a:solidFill>
              </a:ln>
              <a:effectLst/>
            </c:spPr>
          </c:marker>
          <c:xVal>
            <c:numRef>
              <c:f>'Durango RK 90-98 '!$G$81:$G$85</c:f>
              <c:numCache>
                <c:formatCode>General</c:formatCode>
                <c:ptCount val="5"/>
                <c:pt idx="0">
                  <c:v>6900</c:v>
                </c:pt>
                <c:pt idx="1">
                  <c:v>6700</c:v>
                </c:pt>
                <c:pt idx="2">
                  <c:v>13000</c:v>
                </c:pt>
                <c:pt idx="3">
                  <c:v>6500</c:v>
                </c:pt>
                <c:pt idx="4">
                  <c:v>5000</c:v>
                </c:pt>
              </c:numCache>
            </c:numRef>
          </c:xVal>
          <c:yVal>
            <c:numRef>
              <c:f>'Durango RK 90-98 '!$R$81:$R$85</c:f>
              <c:numCache>
                <c:formatCode>General</c:formatCode>
                <c:ptCount val="5"/>
                <c:pt idx="0">
                  <c:v>200</c:v>
                </c:pt>
                <c:pt idx="1">
                  <c:v>200</c:v>
                </c:pt>
                <c:pt idx="2">
                  <c:v>250</c:v>
                </c:pt>
                <c:pt idx="3">
                  <c:v>190</c:v>
                </c:pt>
                <c:pt idx="4">
                  <c:v>130</c:v>
                </c:pt>
              </c:numCache>
            </c:numRef>
          </c:yVal>
          <c:smooth val="0"/>
          <c:extLst>
            <c:ext xmlns:c16="http://schemas.microsoft.com/office/drawing/2014/chart" uri="{C3380CC4-5D6E-409C-BE32-E72D297353CC}">
              <c16:uniqueId val="{00000003-5781-4E8E-BB63-7C274F362A75}"/>
            </c:ext>
          </c:extLst>
        </c:ser>
        <c:dLbls>
          <c:showLegendKey val="0"/>
          <c:showVal val="0"/>
          <c:showCatName val="0"/>
          <c:showSerName val="0"/>
          <c:showPercent val="0"/>
          <c:showBubbleSize val="0"/>
        </c:dLbls>
        <c:axId val="734600816"/>
        <c:axId val="734601208"/>
      </c:scatterChart>
      <c:valAx>
        <c:axId val="734600816"/>
        <c:scaling>
          <c:orientation val="minMax"/>
          <c:min val="10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r>
                  <a:rPr lang="en-US" sz="1050"/>
                  <a:t>Aluminum Concentration (mg/kg)</a:t>
                </a:r>
              </a:p>
            </c:rich>
          </c:tx>
          <c:layout>
            <c:manualLayout>
              <c:xMode val="edge"/>
              <c:yMode val="edge"/>
              <c:x val="0.34005114001569114"/>
              <c:y val="0.92838909898210387"/>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50" b="1" i="0" u="none" strike="noStrike" kern="1200" baseline="0">
                <a:solidFill>
                  <a:schemeClr val="tx1">
                    <a:lumMod val="65000"/>
                    <a:lumOff val="35000"/>
                  </a:schemeClr>
                </a:solidFill>
                <a:latin typeface="+mn-lt"/>
                <a:ea typeface="+mn-ea"/>
                <a:cs typeface="+mn-cs"/>
              </a:defRPr>
            </a:pPr>
            <a:endParaRPr lang="en-US"/>
          </a:p>
        </c:txPr>
        <c:crossAx val="734601208"/>
        <c:crossesAt val="0.1"/>
        <c:crossBetween val="midCat"/>
        <c:minorUnit val="1000"/>
      </c:valAx>
      <c:valAx>
        <c:axId val="734601208"/>
        <c:scaling>
          <c:orientation val="minMax"/>
          <c:min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r>
                  <a:rPr lang="en-US" sz="1050"/>
                  <a:t>Lead</a:t>
                </a:r>
                <a:r>
                  <a:rPr lang="en-US" sz="1050" baseline="0"/>
                  <a:t> </a:t>
                </a:r>
                <a:r>
                  <a:rPr lang="en-US" sz="1050"/>
                  <a:t>Concentration (mg/kg)</a:t>
                </a:r>
              </a:p>
            </c:rich>
          </c:tx>
          <c:layout>
            <c:manualLayout>
              <c:xMode val="edge"/>
              <c:yMode val="edge"/>
              <c:x val="3.0401354815796287E-2"/>
              <c:y val="0.27456131291534919"/>
            </c:manualLayout>
          </c:layout>
          <c:overlay val="0"/>
          <c:spPr>
            <a:noFill/>
            <a:ln>
              <a:noFill/>
            </a:ln>
            <a:effectLst/>
          </c:spPr>
          <c:txPr>
            <a:bodyPr rot="-540000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50" b="1" i="0" u="none" strike="noStrike" kern="1200" baseline="0">
                <a:solidFill>
                  <a:schemeClr val="tx1">
                    <a:lumMod val="65000"/>
                    <a:lumOff val="35000"/>
                  </a:schemeClr>
                </a:solidFill>
                <a:latin typeface="+mn-lt"/>
                <a:ea typeface="+mn-ea"/>
                <a:cs typeface="+mn-cs"/>
              </a:defRPr>
            </a:pPr>
            <a:endParaRPr lang="en-US"/>
          </a:p>
        </c:txPr>
        <c:crossAx val="734600816"/>
        <c:crosses val="autoZero"/>
        <c:crossBetween val="midCat"/>
      </c:valAx>
      <c:spPr>
        <a:noFill/>
        <a:ln>
          <a:noFill/>
        </a:ln>
        <a:effectLst/>
      </c:spPr>
    </c:plotArea>
    <c:legend>
      <c:legendPos val="r"/>
      <c:layout>
        <c:manualLayout>
          <c:xMode val="edge"/>
          <c:yMode val="edge"/>
          <c:x val="0.76249268448964658"/>
          <c:y val="0.1264571325608837"/>
          <c:w val="0.1338253815268565"/>
          <c:h val="0.21003235997061381"/>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000" b="1"/>
      </a:pPr>
      <a:endParaRPr lang="en-US"/>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99-110'!$A$1</c:f>
          <c:strCache>
            <c:ptCount val="1"/>
            <c:pt idx="0">
              <c:v>Animas at SUIT  (RK 99-110)</c:v>
            </c:pt>
          </c:strCache>
        </c:strRef>
      </c:tx>
      <c:layout>
        <c:manualLayout>
          <c:xMode val="edge"/>
          <c:yMode val="edge"/>
          <c:x val="0.28550587035160852"/>
          <c:y val="3.054668421434781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1917295736263057"/>
          <c:y val="0.12340545713599368"/>
          <c:w val="0.673608807748589"/>
          <c:h val="0.66033167549072713"/>
        </c:manualLayout>
      </c:layout>
      <c:barChart>
        <c:barDir val="col"/>
        <c:grouping val="stacked"/>
        <c:varyColors val="0"/>
        <c:ser>
          <c:idx val="0"/>
          <c:order val="0"/>
          <c:tx>
            <c:strRef>
              <c:f>'SUIT RK 99-110'!$G$25</c:f>
              <c:strCache>
                <c:ptCount val="1"/>
                <c:pt idx="0">
                  <c:v>Aluminum</c:v>
                </c:pt>
              </c:strCache>
            </c:strRef>
          </c:tx>
          <c:spPr>
            <a:solidFill>
              <a:schemeClr val="tx2">
                <a:lumMod val="60000"/>
                <a:lumOff val="40000"/>
              </a:schemeClr>
            </a:solidFill>
            <a:ln>
              <a:noFill/>
            </a:ln>
            <a:effectLst/>
          </c:spPr>
          <c:invertIfNegative val="0"/>
          <c:cat>
            <c:numRef>
              <c:f>'SUIT RK 99-110'!$F$26:$F$150</c:f>
              <c:numCache>
                <c:formatCode>m/d/yy\ h:mm;@</c:formatCode>
                <c:ptCount val="125"/>
                <c:pt idx="0">
                  <c:v>42227.695138888892</c:v>
                </c:pt>
                <c:pt idx="1">
                  <c:v>42227.708333333336</c:v>
                </c:pt>
                <c:pt idx="2">
                  <c:v>42227.76666666667</c:v>
                </c:pt>
                <c:pt idx="3">
                  <c:v>42229.395833333336</c:v>
                </c:pt>
                <c:pt idx="4">
                  <c:v>42229.409722222219</c:v>
                </c:pt>
                <c:pt idx="5">
                  <c:v>42229.434027777781</c:v>
                </c:pt>
                <c:pt idx="6">
                  <c:v>42229.444444444445</c:v>
                </c:pt>
                <c:pt idx="7">
                  <c:v>42229.479166666664</c:v>
                </c:pt>
                <c:pt idx="8">
                  <c:v>42230.506944444445</c:v>
                </c:pt>
                <c:pt idx="9">
                  <c:v>42230.527777777781</c:v>
                </c:pt>
                <c:pt idx="10">
                  <c:v>42230.572916666664</c:v>
                </c:pt>
                <c:pt idx="11">
                  <c:v>42243.371527777781</c:v>
                </c:pt>
                <c:pt idx="12">
                  <c:v>42244.350694444445</c:v>
                </c:pt>
                <c:pt idx="13">
                  <c:v>42248.350694444445</c:v>
                </c:pt>
                <c:pt idx="14">
                  <c:v>42248.350694444445</c:v>
                </c:pt>
                <c:pt idx="15">
                  <c:v>42264.347222222219</c:v>
                </c:pt>
                <c:pt idx="16">
                  <c:v>42265.350694444445</c:v>
                </c:pt>
                <c:pt idx="17">
                  <c:v>42267.375</c:v>
                </c:pt>
                <c:pt idx="18">
                  <c:v>42268.340277777781</c:v>
                </c:pt>
                <c:pt idx="19">
                  <c:v>42271.378472222219</c:v>
                </c:pt>
                <c:pt idx="20">
                  <c:v>42275.361111111109</c:v>
                </c:pt>
                <c:pt idx="21">
                  <c:v>42278.395833333336</c:v>
                </c:pt>
                <c:pt idx="22">
                  <c:v>42305</c:v>
                </c:pt>
                <c:pt idx="23">
                  <c:v>42443.559027777781</c:v>
                </c:pt>
                <c:pt idx="24">
                  <c:v>42443.601388888892</c:v>
                </c:pt>
                <c:pt idx="25">
                  <c:v>42529.388888888891</c:v>
                </c:pt>
                <c:pt idx="26">
                  <c:v>42535.631944444445</c:v>
                </c:pt>
                <c:pt idx="27">
                  <c:v>42610.635416666664</c:v>
                </c:pt>
              </c:numCache>
            </c:numRef>
          </c:cat>
          <c:val>
            <c:numRef>
              <c:f>'SUIT RK 99-110'!$G$26:$G$54</c:f>
              <c:numCache>
                <c:formatCode>#,##0.00</c:formatCode>
                <c:ptCount val="29"/>
                <c:pt idx="0">
                  <c:v>5700</c:v>
                </c:pt>
                <c:pt idx="1">
                  <c:v>4730</c:v>
                </c:pt>
                <c:pt idx="2">
                  <c:v>4530</c:v>
                </c:pt>
                <c:pt idx="3">
                  <c:v>4600</c:v>
                </c:pt>
                <c:pt idx="4">
                  <c:v>4800</c:v>
                </c:pt>
                <c:pt idx="5">
                  <c:v>7100</c:v>
                </c:pt>
                <c:pt idx="6">
                  <c:v>8400</c:v>
                </c:pt>
                <c:pt idx="7">
                  <c:v>6500</c:v>
                </c:pt>
                <c:pt idx="8">
                  <c:v>7800</c:v>
                </c:pt>
                <c:pt idx="9">
                  <c:v>5100</c:v>
                </c:pt>
                <c:pt idx="10">
                  <c:v>4600</c:v>
                </c:pt>
                <c:pt idx="11">
                  <c:v>5200</c:v>
                </c:pt>
                <c:pt idx="12">
                  <c:v>5200</c:v>
                </c:pt>
                <c:pt idx="13">
                  <c:v>5400</c:v>
                </c:pt>
                <c:pt idx="14">
                  <c:v>6100</c:v>
                </c:pt>
                <c:pt idx="15">
                  <c:v>5800</c:v>
                </c:pt>
                <c:pt idx="16">
                  <c:v>7600</c:v>
                </c:pt>
                <c:pt idx="17">
                  <c:v>10000</c:v>
                </c:pt>
                <c:pt idx="18">
                  <c:v>8200</c:v>
                </c:pt>
                <c:pt idx="19">
                  <c:v>6900</c:v>
                </c:pt>
                <c:pt idx="20">
                  <c:v>9100</c:v>
                </c:pt>
                <c:pt idx="21">
                  <c:v>5000</c:v>
                </c:pt>
                <c:pt idx="22">
                  <c:v>8300</c:v>
                </c:pt>
                <c:pt idx="25">
                  <c:v>6400</c:v>
                </c:pt>
                <c:pt idx="26">
                  <c:v>6500</c:v>
                </c:pt>
                <c:pt idx="27" formatCode="General">
                  <c:v>6200</c:v>
                </c:pt>
              </c:numCache>
            </c:numRef>
          </c:val>
          <c:extLst>
            <c:ext xmlns:c16="http://schemas.microsoft.com/office/drawing/2014/chart" uri="{C3380CC4-5D6E-409C-BE32-E72D297353CC}">
              <c16:uniqueId val="{00000000-AC14-40B1-8832-29F8780C4DCC}"/>
            </c:ext>
          </c:extLst>
        </c:ser>
        <c:dLbls>
          <c:showLegendKey val="0"/>
          <c:showVal val="0"/>
          <c:showCatName val="0"/>
          <c:showSerName val="0"/>
          <c:showPercent val="0"/>
          <c:showBubbleSize val="0"/>
        </c:dLbls>
        <c:gapWidth val="219"/>
        <c:overlap val="100"/>
        <c:axId val="734601992"/>
        <c:axId val="734602384"/>
        <c:extLst/>
      </c:barChart>
      <c:catAx>
        <c:axId val="73460199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4602384"/>
        <c:crossesAt val="1.0000000000000002E-2"/>
        <c:auto val="0"/>
        <c:lblAlgn val="ctr"/>
        <c:lblOffset val="100"/>
        <c:tickLblSkip val="3"/>
        <c:tickMarkSkip val="5"/>
        <c:noMultiLvlLbl val="0"/>
      </c:catAx>
      <c:valAx>
        <c:axId val="734602384"/>
        <c:scaling>
          <c:orientation val="minMax"/>
          <c:max val="20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 Sediment Concentration (mg/kg)</a:t>
                </a:r>
              </a:p>
            </c:rich>
          </c:tx>
          <c:layout>
            <c:manualLayout>
              <c:xMode val="edge"/>
              <c:yMode val="edge"/>
              <c:x val="1.8745642760819522E-2"/>
              <c:y val="0.1297453263244771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4601992"/>
        <c:crosses val="autoZero"/>
        <c:crossBetween val="between"/>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99-110'!$A$1</c:f>
          <c:strCache>
            <c:ptCount val="1"/>
            <c:pt idx="0">
              <c:v>Animas at SUIT  (RK 99-110)</c:v>
            </c:pt>
          </c:strCache>
        </c:strRef>
      </c:tx>
      <c:layout>
        <c:manualLayout>
          <c:xMode val="edge"/>
          <c:yMode val="edge"/>
          <c:x val="0.29991675596763429"/>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930161724991657"/>
          <c:y val="0.1234055012186244"/>
          <c:w val="0.69720759757101369"/>
          <c:h val="0.66033167549072713"/>
        </c:manualLayout>
      </c:layout>
      <c:barChart>
        <c:barDir val="col"/>
        <c:grouping val="stacked"/>
        <c:varyColors val="0"/>
        <c:ser>
          <c:idx val="0"/>
          <c:order val="0"/>
          <c:tx>
            <c:strRef>
              <c:f>'SUIT RK 99-110'!$I$25</c:f>
              <c:strCache>
                <c:ptCount val="1"/>
                <c:pt idx="0">
                  <c:v>Arsenic</c:v>
                </c:pt>
              </c:strCache>
            </c:strRef>
          </c:tx>
          <c:spPr>
            <a:solidFill>
              <a:srgbClr val="993D81"/>
            </a:solidFill>
            <a:ln>
              <a:noFill/>
            </a:ln>
            <a:effectLst/>
          </c:spPr>
          <c:invertIfNegative val="0"/>
          <c:cat>
            <c:numRef>
              <c:f>'SUIT RK 99-110'!$F$26:$F$150</c:f>
              <c:numCache>
                <c:formatCode>m/d/yy\ h:mm;@</c:formatCode>
                <c:ptCount val="125"/>
                <c:pt idx="0">
                  <c:v>42227.695138888892</c:v>
                </c:pt>
                <c:pt idx="1">
                  <c:v>42227.708333333336</c:v>
                </c:pt>
                <c:pt idx="2">
                  <c:v>42227.76666666667</c:v>
                </c:pt>
                <c:pt idx="3">
                  <c:v>42229.395833333336</c:v>
                </c:pt>
                <c:pt idx="4">
                  <c:v>42229.409722222219</c:v>
                </c:pt>
                <c:pt idx="5">
                  <c:v>42229.434027777781</c:v>
                </c:pt>
                <c:pt idx="6">
                  <c:v>42229.444444444445</c:v>
                </c:pt>
                <c:pt idx="7">
                  <c:v>42229.479166666664</c:v>
                </c:pt>
                <c:pt idx="8">
                  <c:v>42230.506944444445</c:v>
                </c:pt>
                <c:pt idx="9">
                  <c:v>42230.527777777781</c:v>
                </c:pt>
                <c:pt idx="10">
                  <c:v>42230.572916666664</c:v>
                </c:pt>
                <c:pt idx="11">
                  <c:v>42243.371527777781</c:v>
                </c:pt>
                <c:pt idx="12">
                  <c:v>42244.350694444445</c:v>
                </c:pt>
                <c:pt idx="13">
                  <c:v>42248.350694444445</c:v>
                </c:pt>
                <c:pt idx="14">
                  <c:v>42248.350694444445</c:v>
                </c:pt>
                <c:pt idx="15">
                  <c:v>42264.347222222219</c:v>
                </c:pt>
                <c:pt idx="16">
                  <c:v>42265.350694444445</c:v>
                </c:pt>
                <c:pt idx="17">
                  <c:v>42267.375</c:v>
                </c:pt>
                <c:pt idx="18">
                  <c:v>42268.340277777781</c:v>
                </c:pt>
                <c:pt idx="19">
                  <c:v>42271.378472222219</c:v>
                </c:pt>
                <c:pt idx="20">
                  <c:v>42275.361111111109</c:v>
                </c:pt>
                <c:pt idx="21">
                  <c:v>42278.395833333336</c:v>
                </c:pt>
                <c:pt idx="22">
                  <c:v>42305</c:v>
                </c:pt>
                <c:pt idx="23">
                  <c:v>42443.559027777781</c:v>
                </c:pt>
                <c:pt idx="24">
                  <c:v>42443.601388888892</c:v>
                </c:pt>
                <c:pt idx="25">
                  <c:v>42529.388888888891</c:v>
                </c:pt>
                <c:pt idx="26">
                  <c:v>42535.631944444445</c:v>
                </c:pt>
                <c:pt idx="27">
                  <c:v>42610.635416666664</c:v>
                </c:pt>
              </c:numCache>
            </c:numRef>
          </c:cat>
          <c:val>
            <c:numRef>
              <c:f>'SUIT RK 99-110'!$I$26:$I$54</c:f>
              <c:numCache>
                <c:formatCode>#,##0.00</c:formatCode>
                <c:ptCount val="29"/>
                <c:pt idx="0">
                  <c:v>8.67</c:v>
                </c:pt>
                <c:pt idx="1">
                  <c:v>8.4499999999999993</c:v>
                </c:pt>
                <c:pt idx="2">
                  <c:v>8.2899999999999991</c:v>
                </c:pt>
                <c:pt idx="3">
                  <c:v>11</c:v>
                </c:pt>
                <c:pt idx="4">
                  <c:v>12</c:v>
                </c:pt>
                <c:pt idx="5">
                  <c:v>30</c:v>
                </c:pt>
                <c:pt idx="6">
                  <c:v>39</c:v>
                </c:pt>
                <c:pt idx="7">
                  <c:v>40</c:v>
                </c:pt>
                <c:pt idx="8">
                  <c:v>52</c:v>
                </c:pt>
                <c:pt idx="9">
                  <c:v>20</c:v>
                </c:pt>
                <c:pt idx="10">
                  <c:v>14</c:v>
                </c:pt>
                <c:pt idx="11">
                  <c:v>6.6</c:v>
                </c:pt>
                <c:pt idx="12">
                  <c:v>7.5</c:v>
                </c:pt>
                <c:pt idx="13">
                  <c:v>9.9</c:v>
                </c:pt>
                <c:pt idx="14">
                  <c:v>9.9</c:v>
                </c:pt>
                <c:pt idx="15">
                  <c:v>7.9</c:v>
                </c:pt>
                <c:pt idx="16">
                  <c:v>6.4</c:v>
                </c:pt>
                <c:pt idx="17">
                  <c:v>6</c:v>
                </c:pt>
                <c:pt idx="18">
                  <c:v>4.5999999999999996</c:v>
                </c:pt>
                <c:pt idx="19">
                  <c:v>7.8</c:v>
                </c:pt>
                <c:pt idx="20">
                  <c:v>6</c:v>
                </c:pt>
                <c:pt idx="21">
                  <c:v>5.3</c:v>
                </c:pt>
                <c:pt idx="22">
                  <c:v>10</c:v>
                </c:pt>
                <c:pt idx="23">
                  <c:v>10</c:v>
                </c:pt>
                <c:pt idx="24">
                  <c:v>11.5</c:v>
                </c:pt>
                <c:pt idx="25">
                  <c:v>9</c:v>
                </c:pt>
                <c:pt idx="26">
                  <c:v>13</c:v>
                </c:pt>
                <c:pt idx="27" formatCode="General">
                  <c:v>5</c:v>
                </c:pt>
              </c:numCache>
            </c:numRef>
          </c:val>
          <c:extLst>
            <c:ext xmlns:c16="http://schemas.microsoft.com/office/drawing/2014/chart" uri="{C3380CC4-5D6E-409C-BE32-E72D297353CC}">
              <c16:uniqueId val="{00000000-4016-42F3-9104-C822BA566FCB}"/>
            </c:ext>
          </c:extLst>
        </c:ser>
        <c:dLbls>
          <c:showLegendKey val="0"/>
          <c:showVal val="0"/>
          <c:showCatName val="0"/>
          <c:showSerName val="0"/>
          <c:showPercent val="0"/>
          <c:showBubbleSize val="0"/>
        </c:dLbls>
        <c:gapWidth val="219"/>
        <c:overlap val="100"/>
        <c:axId val="734603168"/>
        <c:axId val="734603560"/>
        <c:extLst/>
      </c:barChart>
      <c:catAx>
        <c:axId val="73460316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4603560"/>
        <c:crossesAt val="1.0000000000000003E-4"/>
        <c:auto val="0"/>
        <c:lblAlgn val="ctr"/>
        <c:lblOffset val="100"/>
        <c:tickLblSkip val="3"/>
        <c:noMultiLvlLbl val="0"/>
      </c:catAx>
      <c:valAx>
        <c:axId val="73460356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 Sediment  Concentration (mg/kg)</a:t>
                </a:r>
              </a:p>
            </c:rich>
          </c:tx>
          <c:layout>
            <c:manualLayout>
              <c:xMode val="edge"/>
              <c:yMode val="edge"/>
              <c:x val="4.2419291247021526E-2"/>
              <c:y val="9.9514208240824922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4603168"/>
        <c:crosses val="autoZero"/>
        <c:crossBetween val="between"/>
      </c:valAx>
      <c:spPr>
        <a:noFill/>
        <a:ln>
          <a:solidFill>
            <a:schemeClr val="tx1">
              <a:lumMod val="75000"/>
              <a:lumOff val="25000"/>
            </a:schemeClr>
          </a:solidFill>
        </a:ln>
        <a:effectLst/>
      </c:spPr>
    </c:plotArea>
    <c:legend>
      <c:legendPos val="t"/>
      <c:layout>
        <c:manualLayout>
          <c:xMode val="edge"/>
          <c:yMode val="edge"/>
          <c:x val="0.30445672471014723"/>
          <c:y val="0.15292708876697883"/>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99-110'!$A$1</c:f>
          <c:strCache>
            <c:ptCount val="1"/>
            <c:pt idx="0">
              <c:v>Animas at SUIT  (RK 99-110)</c:v>
            </c:pt>
          </c:strCache>
        </c:strRef>
      </c:tx>
      <c:layout>
        <c:manualLayout>
          <c:xMode val="edge"/>
          <c:yMode val="edge"/>
          <c:x val="0.29977775969171366"/>
          <c:y val="2.120729903056761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4682909199539"/>
          <c:y val="0.12340551181102362"/>
          <c:w val="0.75265062183318476"/>
          <c:h val="0.66033167549072713"/>
        </c:manualLayout>
      </c:layout>
      <c:barChart>
        <c:barDir val="col"/>
        <c:grouping val="stacked"/>
        <c:varyColors val="0"/>
        <c:ser>
          <c:idx val="0"/>
          <c:order val="0"/>
          <c:tx>
            <c:strRef>
              <c:f>'SUIT RK 99-110'!$L$25</c:f>
              <c:strCache>
                <c:ptCount val="1"/>
                <c:pt idx="0">
                  <c:v>Cadmium</c:v>
                </c:pt>
              </c:strCache>
            </c:strRef>
          </c:tx>
          <c:spPr>
            <a:solidFill>
              <a:schemeClr val="tx2">
                <a:lumMod val="60000"/>
                <a:lumOff val="40000"/>
              </a:schemeClr>
            </a:solidFill>
            <a:ln>
              <a:noFill/>
            </a:ln>
            <a:effectLst/>
          </c:spPr>
          <c:invertIfNegative val="0"/>
          <c:cat>
            <c:numRef>
              <c:f>'SUIT RK 99-110'!$F$26:$F$150</c:f>
              <c:numCache>
                <c:formatCode>m/d/yy\ h:mm;@</c:formatCode>
                <c:ptCount val="125"/>
                <c:pt idx="0">
                  <c:v>42227.695138888892</c:v>
                </c:pt>
                <c:pt idx="1">
                  <c:v>42227.708333333336</c:v>
                </c:pt>
                <c:pt idx="2">
                  <c:v>42227.76666666667</c:v>
                </c:pt>
                <c:pt idx="3">
                  <c:v>42229.395833333336</c:v>
                </c:pt>
                <c:pt idx="4">
                  <c:v>42229.409722222219</c:v>
                </c:pt>
                <c:pt idx="5">
                  <c:v>42229.434027777781</c:v>
                </c:pt>
                <c:pt idx="6">
                  <c:v>42229.444444444445</c:v>
                </c:pt>
                <c:pt idx="7">
                  <c:v>42229.479166666664</c:v>
                </c:pt>
                <c:pt idx="8">
                  <c:v>42230.506944444445</c:v>
                </c:pt>
                <c:pt idx="9">
                  <c:v>42230.527777777781</c:v>
                </c:pt>
                <c:pt idx="10">
                  <c:v>42230.572916666664</c:v>
                </c:pt>
                <c:pt idx="11">
                  <c:v>42243.371527777781</c:v>
                </c:pt>
                <c:pt idx="12">
                  <c:v>42244.350694444445</c:v>
                </c:pt>
                <c:pt idx="13">
                  <c:v>42248.350694444445</c:v>
                </c:pt>
                <c:pt idx="14">
                  <c:v>42248.350694444445</c:v>
                </c:pt>
                <c:pt idx="15">
                  <c:v>42264.347222222219</c:v>
                </c:pt>
                <c:pt idx="16">
                  <c:v>42265.350694444445</c:v>
                </c:pt>
                <c:pt idx="17">
                  <c:v>42267.375</c:v>
                </c:pt>
                <c:pt idx="18">
                  <c:v>42268.340277777781</c:v>
                </c:pt>
                <c:pt idx="19">
                  <c:v>42271.378472222219</c:v>
                </c:pt>
                <c:pt idx="20">
                  <c:v>42275.361111111109</c:v>
                </c:pt>
                <c:pt idx="21">
                  <c:v>42278.395833333336</c:v>
                </c:pt>
                <c:pt idx="22">
                  <c:v>42305</c:v>
                </c:pt>
                <c:pt idx="23">
                  <c:v>42443.559027777781</c:v>
                </c:pt>
                <c:pt idx="24">
                  <c:v>42443.601388888892</c:v>
                </c:pt>
                <c:pt idx="25">
                  <c:v>42529.388888888891</c:v>
                </c:pt>
                <c:pt idx="26">
                  <c:v>42535.631944444445</c:v>
                </c:pt>
                <c:pt idx="27">
                  <c:v>42610.635416666664</c:v>
                </c:pt>
              </c:numCache>
            </c:numRef>
          </c:cat>
          <c:val>
            <c:numRef>
              <c:f>'SUIT RK 99-110'!$L$26:$L$54</c:f>
              <c:numCache>
                <c:formatCode>#,##0.00</c:formatCode>
                <c:ptCount val="29"/>
                <c:pt idx="0">
                  <c:v>1.91</c:v>
                </c:pt>
                <c:pt idx="1">
                  <c:v>1.99</c:v>
                </c:pt>
                <c:pt idx="2">
                  <c:v>1.82</c:v>
                </c:pt>
                <c:pt idx="3">
                  <c:v>2.6</c:v>
                </c:pt>
                <c:pt idx="4">
                  <c:v>2.7</c:v>
                </c:pt>
                <c:pt idx="5">
                  <c:v>4.5999999999999996</c:v>
                </c:pt>
                <c:pt idx="6">
                  <c:v>5.6</c:v>
                </c:pt>
                <c:pt idx="7">
                  <c:v>3.9</c:v>
                </c:pt>
                <c:pt idx="8">
                  <c:v>5.6</c:v>
                </c:pt>
                <c:pt idx="9">
                  <c:v>4.2</c:v>
                </c:pt>
                <c:pt idx="10">
                  <c:v>4</c:v>
                </c:pt>
                <c:pt idx="11">
                  <c:v>1.5</c:v>
                </c:pt>
                <c:pt idx="12">
                  <c:v>1.4</c:v>
                </c:pt>
                <c:pt idx="13">
                  <c:v>2.5</c:v>
                </c:pt>
                <c:pt idx="14">
                  <c:v>2.7</c:v>
                </c:pt>
                <c:pt idx="15">
                  <c:v>1.5</c:v>
                </c:pt>
                <c:pt idx="16">
                  <c:v>1.3</c:v>
                </c:pt>
                <c:pt idx="17">
                  <c:v>0.96</c:v>
                </c:pt>
                <c:pt idx="18">
                  <c:v>0.91</c:v>
                </c:pt>
                <c:pt idx="19">
                  <c:v>1.9</c:v>
                </c:pt>
                <c:pt idx="20">
                  <c:v>1</c:v>
                </c:pt>
                <c:pt idx="21">
                  <c:v>1.3</c:v>
                </c:pt>
                <c:pt idx="22">
                  <c:v>2.1</c:v>
                </c:pt>
                <c:pt idx="23">
                  <c:v>5</c:v>
                </c:pt>
                <c:pt idx="24">
                  <c:v>5</c:v>
                </c:pt>
                <c:pt idx="25">
                  <c:v>2</c:v>
                </c:pt>
                <c:pt idx="26">
                  <c:v>3.1</c:v>
                </c:pt>
                <c:pt idx="27" formatCode="General">
                  <c:v>0.7</c:v>
                </c:pt>
              </c:numCache>
            </c:numRef>
          </c:val>
          <c:extLst>
            <c:ext xmlns:c16="http://schemas.microsoft.com/office/drawing/2014/chart" uri="{C3380CC4-5D6E-409C-BE32-E72D297353CC}">
              <c16:uniqueId val="{00000000-E265-46BE-95C0-C2CBF74B1FBC}"/>
            </c:ext>
          </c:extLst>
        </c:ser>
        <c:dLbls>
          <c:showLegendKey val="0"/>
          <c:showVal val="0"/>
          <c:showCatName val="0"/>
          <c:showSerName val="0"/>
          <c:showPercent val="0"/>
          <c:showBubbleSize val="0"/>
        </c:dLbls>
        <c:gapWidth val="219"/>
        <c:overlap val="100"/>
        <c:axId val="734604344"/>
        <c:axId val="734604736"/>
        <c:extLst/>
      </c:barChart>
      <c:catAx>
        <c:axId val="73460434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4604736"/>
        <c:crossesAt val="1.0000000000000004E-5"/>
        <c:auto val="0"/>
        <c:lblAlgn val="ctr"/>
        <c:lblOffset val="100"/>
        <c:tickLblSkip val="3"/>
        <c:tickMarkSkip val="5"/>
        <c:noMultiLvlLbl val="0"/>
      </c:catAx>
      <c:valAx>
        <c:axId val="734604736"/>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3.4477339253089212E-2"/>
              <c:y val="0.1293662897673641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4604344"/>
        <c:crosses val="autoZero"/>
        <c:crossBetween val="between"/>
      </c:valAx>
      <c:spPr>
        <a:noFill/>
        <a:ln>
          <a:solidFill>
            <a:schemeClr val="tx1">
              <a:lumMod val="75000"/>
              <a:lumOff val="25000"/>
            </a:schemeClr>
          </a:solidFill>
        </a:ln>
        <a:effectLst/>
      </c:spPr>
    </c:plotArea>
    <c:legend>
      <c:legendPos val="t"/>
      <c:layout>
        <c:manualLayout>
          <c:xMode val="edge"/>
          <c:yMode val="edge"/>
          <c:x val="0.4063473232467093"/>
          <c:y val="0.14852272452082477"/>
          <c:w val="0.38550757447482586"/>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99-110'!$A$1</c:f>
          <c:strCache>
            <c:ptCount val="1"/>
            <c:pt idx="0">
              <c:v>Animas at SUIT  (RK 99-110)</c:v>
            </c:pt>
          </c:strCache>
        </c:strRef>
      </c:tx>
      <c:layout>
        <c:manualLayout>
          <c:xMode val="edge"/>
          <c:yMode val="edge"/>
          <c:x val="0.27211820190799679"/>
          <c:y val="3.055095033503810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52772480903979"/>
          <c:y val="0.12340551181102362"/>
          <c:w val="0.75259105193575671"/>
          <c:h val="0.66033167549072713"/>
        </c:manualLayout>
      </c:layout>
      <c:barChart>
        <c:barDir val="col"/>
        <c:grouping val="stacked"/>
        <c:varyColors val="0"/>
        <c:ser>
          <c:idx val="0"/>
          <c:order val="0"/>
          <c:tx>
            <c:strRef>
              <c:f>'SUIT RK 99-110'!$P$25</c:f>
              <c:strCache>
                <c:ptCount val="1"/>
                <c:pt idx="0">
                  <c:v>Copper</c:v>
                </c:pt>
              </c:strCache>
            </c:strRef>
          </c:tx>
          <c:spPr>
            <a:solidFill>
              <a:srgbClr val="D05F12"/>
            </a:solidFill>
            <a:ln>
              <a:noFill/>
            </a:ln>
            <a:effectLst/>
          </c:spPr>
          <c:invertIfNegative val="0"/>
          <c:cat>
            <c:numRef>
              <c:f>'SUIT RK 99-110'!$F$26:$F$150</c:f>
              <c:numCache>
                <c:formatCode>m/d/yy\ h:mm;@</c:formatCode>
                <c:ptCount val="125"/>
                <c:pt idx="0">
                  <c:v>42227.695138888892</c:v>
                </c:pt>
                <c:pt idx="1">
                  <c:v>42227.708333333336</c:v>
                </c:pt>
                <c:pt idx="2">
                  <c:v>42227.76666666667</c:v>
                </c:pt>
                <c:pt idx="3">
                  <c:v>42229.395833333336</c:v>
                </c:pt>
                <c:pt idx="4">
                  <c:v>42229.409722222219</c:v>
                </c:pt>
                <c:pt idx="5">
                  <c:v>42229.434027777781</c:v>
                </c:pt>
                <c:pt idx="6">
                  <c:v>42229.444444444445</c:v>
                </c:pt>
                <c:pt idx="7">
                  <c:v>42229.479166666664</c:v>
                </c:pt>
                <c:pt idx="8">
                  <c:v>42230.506944444445</c:v>
                </c:pt>
                <c:pt idx="9">
                  <c:v>42230.527777777781</c:v>
                </c:pt>
                <c:pt idx="10">
                  <c:v>42230.572916666664</c:v>
                </c:pt>
                <c:pt idx="11">
                  <c:v>42243.371527777781</c:v>
                </c:pt>
                <c:pt idx="12">
                  <c:v>42244.350694444445</c:v>
                </c:pt>
                <c:pt idx="13">
                  <c:v>42248.350694444445</c:v>
                </c:pt>
                <c:pt idx="14">
                  <c:v>42248.350694444445</c:v>
                </c:pt>
                <c:pt idx="15">
                  <c:v>42264.347222222219</c:v>
                </c:pt>
                <c:pt idx="16">
                  <c:v>42265.350694444445</c:v>
                </c:pt>
                <c:pt idx="17">
                  <c:v>42267.375</c:v>
                </c:pt>
                <c:pt idx="18">
                  <c:v>42268.340277777781</c:v>
                </c:pt>
                <c:pt idx="19">
                  <c:v>42271.378472222219</c:v>
                </c:pt>
                <c:pt idx="20">
                  <c:v>42275.361111111109</c:v>
                </c:pt>
                <c:pt idx="21">
                  <c:v>42278.395833333336</c:v>
                </c:pt>
                <c:pt idx="22">
                  <c:v>42305</c:v>
                </c:pt>
                <c:pt idx="23">
                  <c:v>42443.559027777781</c:v>
                </c:pt>
                <c:pt idx="24">
                  <c:v>42443.601388888892</c:v>
                </c:pt>
                <c:pt idx="25">
                  <c:v>42529.388888888891</c:v>
                </c:pt>
                <c:pt idx="26">
                  <c:v>42535.631944444445</c:v>
                </c:pt>
                <c:pt idx="27">
                  <c:v>42610.635416666664</c:v>
                </c:pt>
              </c:numCache>
            </c:numRef>
          </c:cat>
          <c:val>
            <c:numRef>
              <c:f>'SUIT RK 99-110'!$P$26:$P$54</c:f>
              <c:numCache>
                <c:formatCode>#,##0.00</c:formatCode>
                <c:ptCount val="29"/>
                <c:pt idx="0">
                  <c:v>58.7</c:v>
                </c:pt>
                <c:pt idx="1">
                  <c:v>55.4</c:v>
                </c:pt>
                <c:pt idx="2">
                  <c:v>52.8</c:v>
                </c:pt>
                <c:pt idx="3">
                  <c:v>130</c:v>
                </c:pt>
                <c:pt idx="4">
                  <c:v>76</c:v>
                </c:pt>
                <c:pt idx="5">
                  <c:v>160</c:v>
                </c:pt>
                <c:pt idx="6">
                  <c:v>230</c:v>
                </c:pt>
                <c:pt idx="7">
                  <c:v>200</c:v>
                </c:pt>
                <c:pt idx="8">
                  <c:v>260</c:v>
                </c:pt>
                <c:pt idx="9">
                  <c:v>120</c:v>
                </c:pt>
                <c:pt idx="10">
                  <c:v>100</c:v>
                </c:pt>
                <c:pt idx="11">
                  <c:v>38</c:v>
                </c:pt>
                <c:pt idx="12">
                  <c:v>64</c:v>
                </c:pt>
                <c:pt idx="13">
                  <c:v>71</c:v>
                </c:pt>
                <c:pt idx="14">
                  <c:v>72</c:v>
                </c:pt>
                <c:pt idx="15">
                  <c:v>53</c:v>
                </c:pt>
                <c:pt idx="16">
                  <c:v>43</c:v>
                </c:pt>
                <c:pt idx="17">
                  <c:v>40</c:v>
                </c:pt>
                <c:pt idx="18">
                  <c:v>31</c:v>
                </c:pt>
                <c:pt idx="19">
                  <c:v>60</c:v>
                </c:pt>
                <c:pt idx="20">
                  <c:v>35</c:v>
                </c:pt>
                <c:pt idx="21">
                  <c:v>33</c:v>
                </c:pt>
                <c:pt idx="22">
                  <c:v>63</c:v>
                </c:pt>
                <c:pt idx="23">
                  <c:v>45.7</c:v>
                </c:pt>
                <c:pt idx="24">
                  <c:v>84.1</c:v>
                </c:pt>
                <c:pt idx="25">
                  <c:v>69</c:v>
                </c:pt>
                <c:pt idx="26">
                  <c:v>94</c:v>
                </c:pt>
                <c:pt idx="27" formatCode="General">
                  <c:v>42</c:v>
                </c:pt>
              </c:numCache>
            </c:numRef>
          </c:val>
          <c:extLst>
            <c:ext xmlns:c16="http://schemas.microsoft.com/office/drawing/2014/chart" uri="{C3380CC4-5D6E-409C-BE32-E72D297353CC}">
              <c16:uniqueId val="{00000000-E6AE-44B4-A4A3-9130C9118156}"/>
            </c:ext>
          </c:extLst>
        </c:ser>
        <c:dLbls>
          <c:showLegendKey val="0"/>
          <c:showVal val="0"/>
          <c:showCatName val="0"/>
          <c:showSerName val="0"/>
          <c:showPercent val="0"/>
          <c:showBubbleSize val="0"/>
        </c:dLbls>
        <c:gapWidth val="219"/>
        <c:overlap val="100"/>
        <c:axId val="734605520"/>
        <c:axId val="734605912"/>
        <c:extLst/>
      </c:barChart>
      <c:catAx>
        <c:axId val="73460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4605912"/>
        <c:crossesAt val="1.0000000000000003E-4"/>
        <c:auto val="0"/>
        <c:lblAlgn val="ctr"/>
        <c:lblOffset val="100"/>
        <c:tickLblSkip val="3"/>
        <c:tickMarkSkip val="5"/>
        <c:noMultiLvlLbl val="0"/>
      </c:catAx>
      <c:valAx>
        <c:axId val="734605912"/>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1.8637618080799483E-2"/>
              <c:y val="0.13924954220704241"/>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4605520"/>
        <c:crosses val="autoZero"/>
        <c:crossBetween val="between"/>
      </c:valAx>
      <c:spPr>
        <a:noFill/>
        <a:ln>
          <a:solidFill>
            <a:schemeClr val="tx1">
              <a:lumMod val="75000"/>
              <a:lumOff val="25000"/>
            </a:schemeClr>
          </a:solidFill>
        </a:ln>
        <a:effectLst/>
      </c:spPr>
    </c:plotArea>
    <c:legend>
      <c:legendPos val="t"/>
      <c:layout>
        <c:manualLayout>
          <c:xMode val="edge"/>
          <c:yMode val="edge"/>
          <c:x val="0.36642409813672372"/>
          <c:y val="0.15770345054906929"/>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99-110'!$A$1</c:f>
          <c:strCache>
            <c:ptCount val="1"/>
            <c:pt idx="0">
              <c:v>Animas at SUIT  (RK 99-110)</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'SUIT RK 99-110'!$Q$25</c:f>
              <c:strCache>
                <c:ptCount val="1"/>
                <c:pt idx="0">
                  <c:v>Iron</c:v>
                </c:pt>
              </c:strCache>
            </c:strRef>
          </c:tx>
          <c:spPr>
            <a:solidFill>
              <a:schemeClr val="tx1">
                <a:lumMod val="65000"/>
                <a:lumOff val="35000"/>
              </a:schemeClr>
            </a:solidFill>
            <a:ln>
              <a:noFill/>
            </a:ln>
            <a:effectLst/>
          </c:spPr>
          <c:invertIfNegative val="0"/>
          <c:cat>
            <c:numRef>
              <c:f>'SUIT RK 99-110'!$F$26:$F$150</c:f>
              <c:numCache>
                <c:formatCode>m/d/yy\ h:mm;@</c:formatCode>
                <c:ptCount val="125"/>
                <c:pt idx="0">
                  <c:v>42227.695138888892</c:v>
                </c:pt>
                <c:pt idx="1">
                  <c:v>42227.708333333336</c:v>
                </c:pt>
                <c:pt idx="2">
                  <c:v>42227.76666666667</c:v>
                </c:pt>
                <c:pt idx="3">
                  <c:v>42229.395833333336</c:v>
                </c:pt>
                <c:pt idx="4">
                  <c:v>42229.409722222219</c:v>
                </c:pt>
                <c:pt idx="5">
                  <c:v>42229.434027777781</c:v>
                </c:pt>
                <c:pt idx="6">
                  <c:v>42229.444444444445</c:v>
                </c:pt>
                <c:pt idx="7">
                  <c:v>42229.479166666664</c:v>
                </c:pt>
                <c:pt idx="8">
                  <c:v>42230.506944444445</c:v>
                </c:pt>
                <c:pt idx="9">
                  <c:v>42230.527777777781</c:v>
                </c:pt>
                <c:pt idx="10">
                  <c:v>42230.572916666664</c:v>
                </c:pt>
                <c:pt idx="11">
                  <c:v>42243.371527777781</c:v>
                </c:pt>
                <c:pt idx="12">
                  <c:v>42244.350694444445</c:v>
                </c:pt>
                <c:pt idx="13">
                  <c:v>42248.350694444445</c:v>
                </c:pt>
                <c:pt idx="14">
                  <c:v>42248.350694444445</c:v>
                </c:pt>
                <c:pt idx="15">
                  <c:v>42264.347222222219</c:v>
                </c:pt>
                <c:pt idx="16">
                  <c:v>42265.350694444445</c:v>
                </c:pt>
                <c:pt idx="17">
                  <c:v>42267.375</c:v>
                </c:pt>
                <c:pt idx="18">
                  <c:v>42268.340277777781</c:v>
                </c:pt>
                <c:pt idx="19">
                  <c:v>42271.378472222219</c:v>
                </c:pt>
                <c:pt idx="20">
                  <c:v>42275.361111111109</c:v>
                </c:pt>
                <c:pt idx="21">
                  <c:v>42278.395833333336</c:v>
                </c:pt>
                <c:pt idx="22">
                  <c:v>42305</c:v>
                </c:pt>
                <c:pt idx="23">
                  <c:v>42443.559027777781</c:v>
                </c:pt>
                <c:pt idx="24">
                  <c:v>42443.601388888892</c:v>
                </c:pt>
                <c:pt idx="25">
                  <c:v>42529.388888888891</c:v>
                </c:pt>
                <c:pt idx="26">
                  <c:v>42535.631944444445</c:v>
                </c:pt>
                <c:pt idx="27">
                  <c:v>42610.635416666664</c:v>
                </c:pt>
              </c:numCache>
            </c:numRef>
          </c:cat>
          <c:val>
            <c:numRef>
              <c:f>'SUIT RK 99-110'!$Q$26:$Q$54</c:f>
              <c:numCache>
                <c:formatCode>#,##0.00</c:formatCode>
                <c:ptCount val="29"/>
                <c:pt idx="0">
                  <c:v>18000</c:v>
                </c:pt>
                <c:pt idx="1">
                  <c:v>15300</c:v>
                </c:pt>
                <c:pt idx="2">
                  <c:v>14500</c:v>
                </c:pt>
                <c:pt idx="11">
                  <c:v>13000</c:v>
                </c:pt>
                <c:pt idx="12">
                  <c:v>18000</c:v>
                </c:pt>
                <c:pt idx="13">
                  <c:v>14000</c:v>
                </c:pt>
                <c:pt idx="14">
                  <c:v>16000</c:v>
                </c:pt>
                <c:pt idx="15">
                  <c:v>14000</c:v>
                </c:pt>
                <c:pt idx="16">
                  <c:v>15000</c:v>
                </c:pt>
                <c:pt idx="17">
                  <c:v>17000</c:v>
                </c:pt>
                <c:pt idx="18">
                  <c:v>15000</c:v>
                </c:pt>
                <c:pt idx="19">
                  <c:v>17000</c:v>
                </c:pt>
                <c:pt idx="20">
                  <c:v>15000</c:v>
                </c:pt>
                <c:pt idx="21">
                  <c:v>15000</c:v>
                </c:pt>
                <c:pt idx="22">
                  <c:v>21000</c:v>
                </c:pt>
                <c:pt idx="25">
                  <c:v>18000</c:v>
                </c:pt>
                <c:pt idx="26">
                  <c:v>24000</c:v>
                </c:pt>
                <c:pt idx="27" formatCode="General">
                  <c:v>19000</c:v>
                </c:pt>
              </c:numCache>
            </c:numRef>
          </c:val>
          <c:extLst>
            <c:ext xmlns:c16="http://schemas.microsoft.com/office/drawing/2014/chart" uri="{C3380CC4-5D6E-409C-BE32-E72D297353CC}">
              <c16:uniqueId val="{00000000-20CF-4EF3-B252-8F029A20513A}"/>
            </c:ext>
          </c:extLst>
        </c:ser>
        <c:dLbls>
          <c:showLegendKey val="0"/>
          <c:showVal val="0"/>
          <c:showCatName val="0"/>
          <c:showSerName val="0"/>
          <c:showPercent val="0"/>
          <c:showBubbleSize val="0"/>
        </c:dLbls>
        <c:gapWidth val="219"/>
        <c:overlap val="100"/>
        <c:axId val="1005442304"/>
        <c:axId val="1005442696"/>
        <c:extLst/>
      </c:barChart>
      <c:catAx>
        <c:axId val="100544230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442696"/>
        <c:crossesAt val="1.0000000000000003E-4"/>
        <c:auto val="0"/>
        <c:lblAlgn val="ctr"/>
        <c:lblOffset val="100"/>
        <c:tickLblSkip val="3"/>
        <c:tickMarkSkip val="5"/>
        <c:noMultiLvlLbl val="0"/>
      </c:catAx>
      <c:valAx>
        <c:axId val="1005442696"/>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1.4645337181712754E-2"/>
              <c:y val="0.1116510278248768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442304"/>
        <c:crosses val="autoZero"/>
        <c:crossBetween val="between"/>
      </c:valAx>
      <c:spPr>
        <a:noFill/>
        <a:ln>
          <a:solidFill>
            <a:schemeClr val="tx1">
              <a:lumMod val="75000"/>
              <a:lumOff val="25000"/>
            </a:schemeClr>
          </a:solidFill>
        </a:ln>
        <a:effectLst/>
      </c:spPr>
    </c:plotArea>
    <c:legend>
      <c:legendPos val="t"/>
      <c:layout>
        <c:manualLayout>
          <c:xMode val="edge"/>
          <c:yMode val="edge"/>
          <c:x val="0.27928170929414192"/>
          <c:y val="0.1438820604237541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99-110'!$A$1</c:f>
          <c:strCache>
            <c:ptCount val="1"/>
            <c:pt idx="0">
              <c:v>Animas at SUIT  (RK 99-110)</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725035673023764"/>
          <c:y val="0.12340551181102362"/>
          <c:w val="0.73286859809308924"/>
          <c:h val="0.66033167549072713"/>
        </c:manualLayout>
      </c:layout>
      <c:barChart>
        <c:barDir val="col"/>
        <c:grouping val="stacked"/>
        <c:varyColors val="0"/>
        <c:ser>
          <c:idx val="0"/>
          <c:order val="0"/>
          <c:tx>
            <c:strRef>
              <c:f>'SUIT RK 99-110'!$R$25</c:f>
              <c:strCache>
                <c:ptCount val="1"/>
                <c:pt idx="0">
                  <c:v>Lead</c:v>
                </c:pt>
              </c:strCache>
            </c:strRef>
          </c:tx>
          <c:spPr>
            <a:solidFill>
              <a:schemeClr val="accent5">
                <a:lumMod val="75000"/>
              </a:schemeClr>
            </a:solidFill>
            <a:ln>
              <a:noFill/>
            </a:ln>
            <a:effectLst/>
          </c:spPr>
          <c:invertIfNegative val="0"/>
          <c:cat>
            <c:numRef>
              <c:f>'SUIT RK 99-110'!$F$26:$F$150</c:f>
              <c:numCache>
                <c:formatCode>m/d/yy\ h:mm;@</c:formatCode>
                <c:ptCount val="125"/>
                <c:pt idx="0">
                  <c:v>42227.695138888892</c:v>
                </c:pt>
                <c:pt idx="1">
                  <c:v>42227.708333333336</c:v>
                </c:pt>
                <c:pt idx="2">
                  <c:v>42227.76666666667</c:v>
                </c:pt>
                <c:pt idx="3">
                  <c:v>42229.395833333336</c:v>
                </c:pt>
                <c:pt idx="4">
                  <c:v>42229.409722222219</c:v>
                </c:pt>
                <c:pt idx="5">
                  <c:v>42229.434027777781</c:v>
                </c:pt>
                <c:pt idx="6">
                  <c:v>42229.444444444445</c:v>
                </c:pt>
                <c:pt idx="7">
                  <c:v>42229.479166666664</c:v>
                </c:pt>
                <c:pt idx="8">
                  <c:v>42230.506944444445</c:v>
                </c:pt>
                <c:pt idx="9">
                  <c:v>42230.527777777781</c:v>
                </c:pt>
                <c:pt idx="10">
                  <c:v>42230.572916666664</c:v>
                </c:pt>
                <c:pt idx="11">
                  <c:v>42243.371527777781</c:v>
                </c:pt>
                <c:pt idx="12">
                  <c:v>42244.350694444445</c:v>
                </c:pt>
                <c:pt idx="13">
                  <c:v>42248.350694444445</c:v>
                </c:pt>
                <c:pt idx="14">
                  <c:v>42248.350694444445</c:v>
                </c:pt>
                <c:pt idx="15">
                  <c:v>42264.347222222219</c:v>
                </c:pt>
                <c:pt idx="16">
                  <c:v>42265.350694444445</c:v>
                </c:pt>
                <c:pt idx="17">
                  <c:v>42267.375</c:v>
                </c:pt>
                <c:pt idx="18">
                  <c:v>42268.340277777781</c:v>
                </c:pt>
                <c:pt idx="19">
                  <c:v>42271.378472222219</c:v>
                </c:pt>
                <c:pt idx="20">
                  <c:v>42275.361111111109</c:v>
                </c:pt>
                <c:pt idx="21">
                  <c:v>42278.395833333336</c:v>
                </c:pt>
                <c:pt idx="22">
                  <c:v>42305</c:v>
                </c:pt>
                <c:pt idx="23">
                  <c:v>42443.559027777781</c:v>
                </c:pt>
                <c:pt idx="24">
                  <c:v>42443.601388888892</c:v>
                </c:pt>
                <c:pt idx="25">
                  <c:v>42529.388888888891</c:v>
                </c:pt>
                <c:pt idx="26">
                  <c:v>42535.631944444445</c:v>
                </c:pt>
                <c:pt idx="27">
                  <c:v>42610.635416666664</c:v>
                </c:pt>
              </c:numCache>
            </c:numRef>
          </c:cat>
          <c:val>
            <c:numRef>
              <c:f>'SUIT RK 99-110'!$R$26:$R$54</c:f>
              <c:numCache>
                <c:formatCode>#,##0.00</c:formatCode>
                <c:ptCount val="29"/>
                <c:pt idx="0">
                  <c:v>156</c:v>
                </c:pt>
                <c:pt idx="1">
                  <c:v>197</c:v>
                </c:pt>
                <c:pt idx="2">
                  <c:v>200</c:v>
                </c:pt>
                <c:pt idx="3">
                  <c:v>220</c:v>
                </c:pt>
                <c:pt idx="4">
                  <c:v>220</c:v>
                </c:pt>
                <c:pt idx="5">
                  <c:v>540</c:v>
                </c:pt>
                <c:pt idx="6">
                  <c:v>730</c:v>
                </c:pt>
                <c:pt idx="7">
                  <c:v>740</c:v>
                </c:pt>
                <c:pt idx="8">
                  <c:v>970</c:v>
                </c:pt>
                <c:pt idx="9">
                  <c:v>370</c:v>
                </c:pt>
                <c:pt idx="10">
                  <c:v>280</c:v>
                </c:pt>
                <c:pt idx="11">
                  <c:v>130</c:v>
                </c:pt>
                <c:pt idx="12">
                  <c:v>300</c:v>
                </c:pt>
                <c:pt idx="13">
                  <c:v>190</c:v>
                </c:pt>
                <c:pt idx="14">
                  <c:v>200</c:v>
                </c:pt>
                <c:pt idx="15">
                  <c:v>180</c:v>
                </c:pt>
                <c:pt idx="16">
                  <c:v>120</c:v>
                </c:pt>
                <c:pt idx="17">
                  <c:v>73</c:v>
                </c:pt>
                <c:pt idx="18">
                  <c:v>110</c:v>
                </c:pt>
                <c:pt idx="19">
                  <c:v>160</c:v>
                </c:pt>
                <c:pt idx="20">
                  <c:v>86</c:v>
                </c:pt>
                <c:pt idx="21">
                  <c:v>97</c:v>
                </c:pt>
                <c:pt idx="22">
                  <c:v>140</c:v>
                </c:pt>
                <c:pt idx="23">
                  <c:v>116</c:v>
                </c:pt>
                <c:pt idx="24">
                  <c:v>152</c:v>
                </c:pt>
                <c:pt idx="25">
                  <c:v>160</c:v>
                </c:pt>
                <c:pt idx="26">
                  <c:v>310</c:v>
                </c:pt>
                <c:pt idx="27" formatCode="General">
                  <c:v>120</c:v>
                </c:pt>
              </c:numCache>
            </c:numRef>
          </c:val>
          <c:extLst>
            <c:ext xmlns:c16="http://schemas.microsoft.com/office/drawing/2014/chart" uri="{C3380CC4-5D6E-409C-BE32-E72D297353CC}">
              <c16:uniqueId val="{00000000-7EC9-4813-933E-D2B25BB2D9F6}"/>
            </c:ext>
          </c:extLst>
        </c:ser>
        <c:dLbls>
          <c:showLegendKey val="0"/>
          <c:showVal val="0"/>
          <c:showCatName val="0"/>
          <c:showSerName val="0"/>
          <c:showPercent val="0"/>
          <c:showBubbleSize val="0"/>
        </c:dLbls>
        <c:gapWidth val="219"/>
        <c:overlap val="100"/>
        <c:axId val="1005443480"/>
        <c:axId val="1005443872"/>
        <c:extLst/>
      </c:barChart>
      <c:catAx>
        <c:axId val="10054434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443872"/>
        <c:crossesAt val="1.0000000000000004E-5"/>
        <c:auto val="0"/>
        <c:lblAlgn val="ctr"/>
        <c:lblOffset val="100"/>
        <c:tickLblSkip val="3"/>
        <c:tickMarkSkip val="5"/>
        <c:noMultiLvlLbl val="0"/>
      </c:catAx>
      <c:valAx>
        <c:axId val="1005443872"/>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a:t>
                </a:r>
                <a:r>
                  <a:rPr lang="en-US" baseline="0">
                    <a:solidFill>
                      <a:sysClr val="windowText" lastClr="000000"/>
                    </a:solidFill>
                  </a:rPr>
                  <a:t> </a:t>
                </a:r>
                <a:r>
                  <a:rPr lang="en-US">
                    <a:solidFill>
                      <a:sysClr val="windowText" lastClr="000000"/>
                    </a:solidFill>
                  </a:rPr>
                  <a:t> Concentration (mg/kg)</a:t>
                </a:r>
              </a:p>
            </c:rich>
          </c:tx>
          <c:layout>
            <c:manualLayout>
              <c:xMode val="edge"/>
              <c:yMode val="edge"/>
              <c:x val="2.2557275845265703E-2"/>
              <c:y val="0.1057607615738515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443480"/>
        <c:crosses val="autoZero"/>
        <c:crossBetween val="between"/>
      </c:valAx>
      <c:spPr>
        <a:noFill/>
        <a:ln>
          <a:solidFill>
            <a:schemeClr val="tx1">
              <a:lumMod val="75000"/>
              <a:lumOff val="25000"/>
            </a:schemeClr>
          </a:solidFill>
        </a:ln>
        <a:effectLst/>
      </c:spPr>
    </c:plotArea>
    <c:legend>
      <c:legendPos val="t"/>
      <c:layout>
        <c:manualLayout>
          <c:xMode val="edge"/>
          <c:yMode val="edge"/>
          <c:x val="0.32708294888713485"/>
          <c:y val="0.15770345019316862"/>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99-110'!$A$1</c:f>
          <c:strCache>
            <c:ptCount val="1"/>
            <c:pt idx="0">
              <c:v>Animas at SUIT  (RK 99-110)</c:v>
            </c:pt>
          </c:strCache>
        </c:strRef>
      </c:tx>
      <c:layout>
        <c:manualLayout>
          <c:xMode val="edge"/>
          <c:yMode val="edge"/>
          <c:x val="0.3143228959179879"/>
          <c:y val="3.5457445218961749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631200305953525"/>
          <c:y val="0.12340551181102362"/>
          <c:w val="0.71380675451241349"/>
          <c:h val="0.66033167549072713"/>
        </c:manualLayout>
      </c:layout>
      <c:barChart>
        <c:barDir val="col"/>
        <c:grouping val="stacked"/>
        <c:varyColors val="0"/>
        <c:ser>
          <c:idx val="0"/>
          <c:order val="0"/>
          <c:tx>
            <c:strRef>
              <c:f>'SUIT RK 99-110'!$T$25</c:f>
              <c:strCache>
                <c:ptCount val="1"/>
                <c:pt idx="0">
                  <c:v>Manganese</c:v>
                </c:pt>
              </c:strCache>
            </c:strRef>
          </c:tx>
          <c:spPr>
            <a:solidFill>
              <a:schemeClr val="accent1"/>
            </a:solidFill>
            <a:ln>
              <a:noFill/>
            </a:ln>
            <a:effectLst/>
          </c:spPr>
          <c:invertIfNegative val="0"/>
          <c:cat>
            <c:numRef>
              <c:f>'SUIT RK 99-110'!$F$26:$F$150</c:f>
              <c:numCache>
                <c:formatCode>m/d/yy\ h:mm;@</c:formatCode>
                <c:ptCount val="125"/>
                <c:pt idx="0">
                  <c:v>42227.695138888892</c:v>
                </c:pt>
                <c:pt idx="1">
                  <c:v>42227.708333333336</c:v>
                </c:pt>
                <c:pt idx="2">
                  <c:v>42227.76666666667</c:v>
                </c:pt>
                <c:pt idx="3">
                  <c:v>42229.395833333336</c:v>
                </c:pt>
                <c:pt idx="4">
                  <c:v>42229.409722222219</c:v>
                </c:pt>
                <c:pt idx="5">
                  <c:v>42229.434027777781</c:v>
                </c:pt>
                <c:pt idx="6">
                  <c:v>42229.444444444445</c:v>
                </c:pt>
                <c:pt idx="7">
                  <c:v>42229.479166666664</c:v>
                </c:pt>
                <c:pt idx="8">
                  <c:v>42230.506944444445</c:v>
                </c:pt>
                <c:pt idx="9">
                  <c:v>42230.527777777781</c:v>
                </c:pt>
                <c:pt idx="10">
                  <c:v>42230.572916666664</c:v>
                </c:pt>
                <c:pt idx="11">
                  <c:v>42243.371527777781</c:v>
                </c:pt>
                <c:pt idx="12">
                  <c:v>42244.350694444445</c:v>
                </c:pt>
                <c:pt idx="13">
                  <c:v>42248.350694444445</c:v>
                </c:pt>
                <c:pt idx="14">
                  <c:v>42248.350694444445</c:v>
                </c:pt>
                <c:pt idx="15">
                  <c:v>42264.347222222219</c:v>
                </c:pt>
                <c:pt idx="16">
                  <c:v>42265.350694444445</c:v>
                </c:pt>
                <c:pt idx="17">
                  <c:v>42267.375</c:v>
                </c:pt>
                <c:pt idx="18">
                  <c:v>42268.340277777781</c:v>
                </c:pt>
                <c:pt idx="19">
                  <c:v>42271.378472222219</c:v>
                </c:pt>
                <c:pt idx="20">
                  <c:v>42275.361111111109</c:v>
                </c:pt>
                <c:pt idx="21">
                  <c:v>42278.395833333336</c:v>
                </c:pt>
                <c:pt idx="22">
                  <c:v>42305</c:v>
                </c:pt>
                <c:pt idx="23">
                  <c:v>42443.559027777781</c:v>
                </c:pt>
                <c:pt idx="24">
                  <c:v>42443.601388888892</c:v>
                </c:pt>
                <c:pt idx="25">
                  <c:v>42529.388888888891</c:v>
                </c:pt>
                <c:pt idx="26">
                  <c:v>42535.631944444445</c:v>
                </c:pt>
                <c:pt idx="27">
                  <c:v>42610.635416666664</c:v>
                </c:pt>
              </c:numCache>
            </c:numRef>
          </c:cat>
          <c:val>
            <c:numRef>
              <c:f>'SUIT RK 99-110'!$T$26:$T$54</c:f>
              <c:numCache>
                <c:formatCode>#,##0.00</c:formatCode>
                <c:ptCount val="29"/>
                <c:pt idx="0">
                  <c:v>1720</c:v>
                </c:pt>
                <c:pt idx="1">
                  <c:v>2130</c:v>
                </c:pt>
                <c:pt idx="2">
                  <c:v>2520</c:v>
                </c:pt>
                <c:pt idx="3">
                  <c:v>2200</c:v>
                </c:pt>
                <c:pt idx="4">
                  <c:v>1900</c:v>
                </c:pt>
                <c:pt idx="5">
                  <c:v>2000</c:v>
                </c:pt>
                <c:pt idx="6">
                  <c:v>2100</c:v>
                </c:pt>
                <c:pt idx="7">
                  <c:v>1700</c:v>
                </c:pt>
                <c:pt idx="8">
                  <c:v>2300</c:v>
                </c:pt>
                <c:pt idx="9">
                  <c:v>2100</c:v>
                </c:pt>
                <c:pt idx="10">
                  <c:v>1500</c:v>
                </c:pt>
                <c:pt idx="11">
                  <c:v>1600</c:v>
                </c:pt>
                <c:pt idx="12">
                  <c:v>1700</c:v>
                </c:pt>
                <c:pt idx="13">
                  <c:v>1900</c:v>
                </c:pt>
                <c:pt idx="14">
                  <c:v>2100</c:v>
                </c:pt>
                <c:pt idx="15">
                  <c:v>1200</c:v>
                </c:pt>
                <c:pt idx="16">
                  <c:v>1400</c:v>
                </c:pt>
                <c:pt idx="17">
                  <c:v>760</c:v>
                </c:pt>
                <c:pt idx="18">
                  <c:v>1200</c:v>
                </c:pt>
                <c:pt idx="19">
                  <c:v>1700</c:v>
                </c:pt>
                <c:pt idx="20">
                  <c:v>840</c:v>
                </c:pt>
                <c:pt idx="21">
                  <c:v>1200</c:v>
                </c:pt>
                <c:pt idx="22">
                  <c:v>1900</c:v>
                </c:pt>
                <c:pt idx="25">
                  <c:v>1500</c:v>
                </c:pt>
                <c:pt idx="26">
                  <c:v>2500</c:v>
                </c:pt>
                <c:pt idx="27" formatCode="General">
                  <c:v>950</c:v>
                </c:pt>
              </c:numCache>
            </c:numRef>
          </c:val>
          <c:extLst>
            <c:ext xmlns:c16="http://schemas.microsoft.com/office/drawing/2014/chart" uri="{C3380CC4-5D6E-409C-BE32-E72D297353CC}">
              <c16:uniqueId val="{00000000-6E06-41DC-834A-2F03F41CA76E}"/>
            </c:ext>
          </c:extLst>
        </c:ser>
        <c:dLbls>
          <c:showLegendKey val="0"/>
          <c:showVal val="0"/>
          <c:showCatName val="0"/>
          <c:showSerName val="0"/>
          <c:showPercent val="0"/>
          <c:showBubbleSize val="0"/>
        </c:dLbls>
        <c:gapWidth val="219"/>
        <c:overlap val="100"/>
        <c:axId val="1005444656"/>
        <c:axId val="1005445048"/>
        <c:extLst/>
      </c:barChart>
      <c:catAx>
        <c:axId val="10054446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445048"/>
        <c:crosses val="autoZero"/>
        <c:auto val="0"/>
        <c:lblAlgn val="ctr"/>
        <c:lblOffset val="100"/>
        <c:tickLblSkip val="3"/>
        <c:tickMarkSkip val="5"/>
        <c:noMultiLvlLbl val="0"/>
      </c:catAx>
      <c:valAx>
        <c:axId val="1005445048"/>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3.5589829719747642E-3"/>
              <c:y val="9.8130115350378341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444656"/>
        <c:crosses val="autoZero"/>
        <c:crossBetween val="between"/>
      </c:valAx>
      <c:spPr>
        <a:noFill/>
        <a:ln>
          <a:solidFill>
            <a:schemeClr val="tx1">
              <a:lumMod val="75000"/>
              <a:lumOff val="25000"/>
            </a:schemeClr>
          </a:solidFill>
        </a:ln>
        <a:effectLst/>
      </c:spPr>
    </c:plotArea>
    <c:legend>
      <c:legendPos val="t"/>
      <c:layout>
        <c:manualLayout>
          <c:xMode val="edge"/>
          <c:yMode val="edge"/>
          <c:x val="0.26790079914953507"/>
          <c:y val="0.15770347040205726"/>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Animas at SUIT  (RK 99-104)</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'SUIT RK 99-110'!$AE$25</c:f>
              <c:strCache>
                <c:ptCount val="1"/>
                <c:pt idx="0">
                  <c:v>Pb:AL Ratio</c:v>
                </c:pt>
              </c:strCache>
            </c:strRef>
          </c:tx>
          <c:spPr>
            <a:solidFill>
              <a:schemeClr val="tx2">
                <a:lumMod val="60000"/>
                <a:lumOff val="40000"/>
              </a:schemeClr>
            </a:solidFill>
            <a:ln>
              <a:noFill/>
            </a:ln>
            <a:effectLst/>
          </c:spPr>
          <c:cat>
            <c:numRef>
              <c:f>'SUIT RK 99-110'!$F$26:$F$150</c:f>
              <c:numCache>
                <c:formatCode>m/d/yy\ h:mm;@</c:formatCode>
                <c:ptCount val="125"/>
                <c:pt idx="0">
                  <c:v>42227.695138888892</c:v>
                </c:pt>
                <c:pt idx="1">
                  <c:v>42227.708333333336</c:v>
                </c:pt>
                <c:pt idx="2">
                  <c:v>42227.76666666667</c:v>
                </c:pt>
                <c:pt idx="3">
                  <c:v>42229.395833333336</c:v>
                </c:pt>
                <c:pt idx="4">
                  <c:v>42229.409722222219</c:v>
                </c:pt>
                <c:pt idx="5">
                  <c:v>42229.434027777781</c:v>
                </c:pt>
                <c:pt idx="6">
                  <c:v>42229.444444444445</c:v>
                </c:pt>
                <c:pt idx="7">
                  <c:v>42229.479166666664</c:v>
                </c:pt>
                <c:pt idx="8">
                  <c:v>42230.506944444445</c:v>
                </c:pt>
                <c:pt idx="9">
                  <c:v>42230.527777777781</c:v>
                </c:pt>
                <c:pt idx="10">
                  <c:v>42230.572916666664</c:v>
                </c:pt>
                <c:pt idx="11">
                  <c:v>42243.371527777781</c:v>
                </c:pt>
                <c:pt idx="12">
                  <c:v>42244.350694444445</c:v>
                </c:pt>
                <c:pt idx="13">
                  <c:v>42248.350694444445</c:v>
                </c:pt>
                <c:pt idx="14">
                  <c:v>42248.350694444445</c:v>
                </c:pt>
                <c:pt idx="15">
                  <c:v>42264.347222222219</c:v>
                </c:pt>
                <c:pt idx="16">
                  <c:v>42265.350694444445</c:v>
                </c:pt>
                <c:pt idx="17">
                  <c:v>42267.375</c:v>
                </c:pt>
                <c:pt idx="18">
                  <c:v>42268.340277777781</c:v>
                </c:pt>
                <c:pt idx="19">
                  <c:v>42271.378472222219</c:v>
                </c:pt>
                <c:pt idx="20">
                  <c:v>42275.361111111109</c:v>
                </c:pt>
                <c:pt idx="21">
                  <c:v>42278.395833333336</c:v>
                </c:pt>
                <c:pt idx="22">
                  <c:v>42305</c:v>
                </c:pt>
                <c:pt idx="23">
                  <c:v>42443.559027777781</c:v>
                </c:pt>
                <c:pt idx="24">
                  <c:v>42443.601388888892</c:v>
                </c:pt>
                <c:pt idx="25">
                  <c:v>42529.388888888891</c:v>
                </c:pt>
                <c:pt idx="26">
                  <c:v>42535.631944444445</c:v>
                </c:pt>
                <c:pt idx="27">
                  <c:v>42610.635416666664</c:v>
                </c:pt>
              </c:numCache>
            </c:numRef>
          </c:cat>
          <c:val>
            <c:numRef>
              <c:f>'SUIT RK 99-110'!$AE$26:$AE$54</c:f>
              <c:numCache>
                <c:formatCode>0.000</c:formatCode>
                <c:ptCount val="29"/>
                <c:pt idx="0">
                  <c:v>2.736842105263158E-2</c:v>
                </c:pt>
                <c:pt idx="1">
                  <c:v>4.1649048625792814E-2</c:v>
                </c:pt>
                <c:pt idx="2">
                  <c:v>4.4150110375275942E-2</c:v>
                </c:pt>
                <c:pt idx="3">
                  <c:v>4.7826086956521741E-2</c:v>
                </c:pt>
                <c:pt idx="4">
                  <c:v>4.583333333333333E-2</c:v>
                </c:pt>
                <c:pt idx="5">
                  <c:v>7.605633802816901E-2</c:v>
                </c:pt>
                <c:pt idx="6">
                  <c:v>8.6904761904761901E-2</c:v>
                </c:pt>
                <c:pt idx="7">
                  <c:v>0.11384615384615385</c:v>
                </c:pt>
                <c:pt idx="8">
                  <c:v>0.12435897435897436</c:v>
                </c:pt>
                <c:pt idx="9">
                  <c:v>7.2549019607843143E-2</c:v>
                </c:pt>
                <c:pt idx="10">
                  <c:v>6.0869565217391307E-2</c:v>
                </c:pt>
                <c:pt idx="11">
                  <c:v>2.5000000000000001E-2</c:v>
                </c:pt>
                <c:pt idx="12">
                  <c:v>5.7692307692307696E-2</c:v>
                </c:pt>
                <c:pt idx="13">
                  <c:v>3.5185185185185187E-2</c:v>
                </c:pt>
                <c:pt idx="14">
                  <c:v>3.2786885245901641E-2</c:v>
                </c:pt>
                <c:pt idx="15">
                  <c:v>3.1034482758620689E-2</c:v>
                </c:pt>
                <c:pt idx="16">
                  <c:v>1.5789473684210527E-2</c:v>
                </c:pt>
                <c:pt idx="17">
                  <c:v>7.3000000000000001E-3</c:v>
                </c:pt>
                <c:pt idx="18">
                  <c:v>1.3414634146341463E-2</c:v>
                </c:pt>
                <c:pt idx="19">
                  <c:v>2.318840579710145E-2</c:v>
                </c:pt>
                <c:pt idx="20">
                  <c:v>9.450549450549451E-3</c:v>
                </c:pt>
                <c:pt idx="21">
                  <c:v>1.9400000000000001E-2</c:v>
                </c:pt>
                <c:pt idx="22">
                  <c:v>1.6867469879518072E-2</c:v>
                </c:pt>
                <c:pt idx="25">
                  <c:v>2.5000000000000001E-2</c:v>
                </c:pt>
                <c:pt idx="26">
                  <c:v>4.7692307692307694E-2</c:v>
                </c:pt>
                <c:pt idx="27">
                  <c:v>1.935483870967742E-2</c:v>
                </c:pt>
              </c:numCache>
            </c:numRef>
          </c:val>
          <c:extLst>
            <c:ext xmlns:c16="http://schemas.microsoft.com/office/drawing/2014/chart" uri="{C3380CC4-5D6E-409C-BE32-E72D297353CC}">
              <c16:uniqueId val="{00000001-DD52-4E88-8E51-79ECA22952C7}"/>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5"/>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99-110'!$A$1</c:f>
          <c:strCache>
            <c:ptCount val="1"/>
            <c:pt idx="0">
              <c:v>Animas at SUIT  (RK 99-110)</c:v>
            </c:pt>
          </c:strCache>
        </c:strRef>
      </c:tx>
      <c:layout>
        <c:manualLayout>
          <c:xMode val="edge"/>
          <c:yMode val="edge"/>
          <c:x val="0.27496552132987018"/>
          <c:y val="3.942298523196802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671271629968409"/>
          <c:y val="0.12340551181102362"/>
          <c:w val="0.73839564964559068"/>
          <c:h val="0.70376259970760979"/>
        </c:manualLayout>
      </c:layout>
      <c:barChart>
        <c:barDir val="col"/>
        <c:grouping val="stacked"/>
        <c:varyColors val="0"/>
        <c:ser>
          <c:idx val="0"/>
          <c:order val="0"/>
          <c:tx>
            <c:strRef>
              <c:f>'SUIT RK 99-110'!$AD$25</c:f>
              <c:strCache>
                <c:ptCount val="1"/>
                <c:pt idx="0">
                  <c:v>Zinc</c:v>
                </c:pt>
              </c:strCache>
            </c:strRef>
          </c:tx>
          <c:spPr>
            <a:solidFill>
              <a:schemeClr val="bg1">
                <a:lumMod val="50000"/>
              </a:schemeClr>
            </a:solidFill>
            <a:ln>
              <a:noFill/>
            </a:ln>
            <a:effectLst/>
          </c:spPr>
          <c:invertIfNegative val="0"/>
          <c:cat>
            <c:numRef>
              <c:f>'SUIT RK 99-110'!$F$26:$F$150</c:f>
              <c:numCache>
                <c:formatCode>m/d/yy\ h:mm;@</c:formatCode>
                <c:ptCount val="125"/>
                <c:pt idx="0">
                  <c:v>42227.695138888892</c:v>
                </c:pt>
                <c:pt idx="1">
                  <c:v>42227.708333333336</c:v>
                </c:pt>
                <c:pt idx="2">
                  <c:v>42227.76666666667</c:v>
                </c:pt>
                <c:pt idx="3">
                  <c:v>42229.395833333336</c:v>
                </c:pt>
                <c:pt idx="4">
                  <c:v>42229.409722222219</c:v>
                </c:pt>
                <c:pt idx="5">
                  <c:v>42229.434027777781</c:v>
                </c:pt>
                <c:pt idx="6">
                  <c:v>42229.444444444445</c:v>
                </c:pt>
                <c:pt idx="7">
                  <c:v>42229.479166666664</c:v>
                </c:pt>
                <c:pt idx="8">
                  <c:v>42230.506944444445</c:v>
                </c:pt>
                <c:pt idx="9">
                  <c:v>42230.527777777781</c:v>
                </c:pt>
                <c:pt idx="10">
                  <c:v>42230.572916666664</c:v>
                </c:pt>
                <c:pt idx="11">
                  <c:v>42243.371527777781</c:v>
                </c:pt>
                <c:pt idx="12">
                  <c:v>42244.350694444445</c:v>
                </c:pt>
                <c:pt idx="13">
                  <c:v>42248.350694444445</c:v>
                </c:pt>
                <c:pt idx="14">
                  <c:v>42248.350694444445</c:v>
                </c:pt>
                <c:pt idx="15">
                  <c:v>42264.347222222219</c:v>
                </c:pt>
                <c:pt idx="16">
                  <c:v>42265.350694444445</c:v>
                </c:pt>
                <c:pt idx="17">
                  <c:v>42267.375</c:v>
                </c:pt>
                <c:pt idx="18">
                  <c:v>42268.340277777781</c:v>
                </c:pt>
                <c:pt idx="19">
                  <c:v>42271.378472222219</c:v>
                </c:pt>
                <c:pt idx="20">
                  <c:v>42275.361111111109</c:v>
                </c:pt>
                <c:pt idx="21">
                  <c:v>42278.395833333336</c:v>
                </c:pt>
                <c:pt idx="22">
                  <c:v>42305</c:v>
                </c:pt>
                <c:pt idx="23">
                  <c:v>42443.559027777781</c:v>
                </c:pt>
                <c:pt idx="24">
                  <c:v>42443.601388888892</c:v>
                </c:pt>
                <c:pt idx="25">
                  <c:v>42529.388888888891</c:v>
                </c:pt>
                <c:pt idx="26">
                  <c:v>42535.631944444445</c:v>
                </c:pt>
                <c:pt idx="27">
                  <c:v>42610.635416666664</c:v>
                </c:pt>
              </c:numCache>
            </c:numRef>
          </c:cat>
          <c:val>
            <c:numRef>
              <c:f>'SUIT RK 99-110'!$AD$26:$AD$54</c:f>
              <c:numCache>
                <c:formatCode>#,##0.00</c:formatCode>
                <c:ptCount val="29"/>
                <c:pt idx="0">
                  <c:v>759</c:v>
                </c:pt>
                <c:pt idx="1">
                  <c:v>943</c:v>
                </c:pt>
                <c:pt idx="2">
                  <c:v>1040</c:v>
                </c:pt>
                <c:pt idx="3">
                  <c:v>850</c:v>
                </c:pt>
                <c:pt idx="4">
                  <c:v>790</c:v>
                </c:pt>
                <c:pt idx="5">
                  <c:v>1100</c:v>
                </c:pt>
                <c:pt idx="6">
                  <c:v>1500</c:v>
                </c:pt>
                <c:pt idx="7">
                  <c:v>1100</c:v>
                </c:pt>
                <c:pt idx="8">
                  <c:v>1700</c:v>
                </c:pt>
                <c:pt idx="9">
                  <c:v>1100</c:v>
                </c:pt>
                <c:pt idx="10">
                  <c:v>1100</c:v>
                </c:pt>
                <c:pt idx="11">
                  <c:v>500</c:v>
                </c:pt>
                <c:pt idx="12">
                  <c:v>1300</c:v>
                </c:pt>
                <c:pt idx="13">
                  <c:v>710</c:v>
                </c:pt>
                <c:pt idx="14">
                  <c:v>880</c:v>
                </c:pt>
                <c:pt idx="15">
                  <c:v>600</c:v>
                </c:pt>
                <c:pt idx="16">
                  <c:v>430</c:v>
                </c:pt>
                <c:pt idx="17">
                  <c:v>280</c:v>
                </c:pt>
                <c:pt idx="18">
                  <c:v>280</c:v>
                </c:pt>
                <c:pt idx="19">
                  <c:v>580</c:v>
                </c:pt>
                <c:pt idx="20">
                  <c:v>320</c:v>
                </c:pt>
                <c:pt idx="21">
                  <c:v>410</c:v>
                </c:pt>
                <c:pt idx="22">
                  <c:v>670</c:v>
                </c:pt>
                <c:pt idx="23">
                  <c:v>523</c:v>
                </c:pt>
                <c:pt idx="24">
                  <c:v>999</c:v>
                </c:pt>
                <c:pt idx="25">
                  <c:v>560</c:v>
                </c:pt>
                <c:pt idx="26">
                  <c:v>860</c:v>
                </c:pt>
                <c:pt idx="27" formatCode="General">
                  <c:v>410</c:v>
                </c:pt>
              </c:numCache>
            </c:numRef>
          </c:val>
          <c:extLst>
            <c:ext xmlns:c16="http://schemas.microsoft.com/office/drawing/2014/chart" uri="{C3380CC4-5D6E-409C-BE32-E72D297353CC}">
              <c16:uniqueId val="{00000000-5B4D-4C8A-AD9E-F476791E9EC0}"/>
            </c:ext>
          </c:extLst>
        </c:ser>
        <c:dLbls>
          <c:showLegendKey val="0"/>
          <c:showVal val="0"/>
          <c:showCatName val="0"/>
          <c:showSerName val="0"/>
          <c:showPercent val="0"/>
          <c:showBubbleSize val="0"/>
        </c:dLbls>
        <c:gapWidth val="219"/>
        <c:overlap val="100"/>
        <c:axId val="1005447400"/>
        <c:axId val="1005447792"/>
        <c:extLst/>
      </c:barChart>
      <c:catAx>
        <c:axId val="100544740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447792"/>
        <c:crossesAt val="1.0000000000000003E-4"/>
        <c:auto val="0"/>
        <c:lblAlgn val="ctr"/>
        <c:lblOffset val="100"/>
        <c:tickLblSkip val="3"/>
        <c:tickMarkSkip val="5"/>
        <c:noMultiLvlLbl val="0"/>
      </c:catAx>
      <c:valAx>
        <c:axId val="1005447792"/>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2.5910477915451545E-3"/>
              <c:y val="0.1201097372052194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447400"/>
        <c:crosses val="autoZero"/>
        <c:crossBetween val="between"/>
      </c:valAx>
      <c:spPr>
        <a:noFill/>
        <a:ln>
          <a:solidFill>
            <a:schemeClr val="tx1">
              <a:lumMod val="75000"/>
              <a:lumOff val="25000"/>
            </a:schemeClr>
          </a:solidFill>
        </a:ln>
        <a:effectLst/>
      </c:spPr>
    </c:plotArea>
    <c:legend>
      <c:legendPos val="t"/>
      <c:layout>
        <c:manualLayout>
          <c:xMode val="edge"/>
          <c:yMode val="edge"/>
          <c:x val="0.3619443474847952"/>
          <c:y val="0.16752360196602181"/>
          <c:w val="0.2533291296633793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116-140'!$A$1</c:f>
          <c:strCache>
            <c:ptCount val="1"/>
            <c:pt idx="0">
              <c:v>Animas at SUIT  (RK 116 to 140)</c:v>
            </c:pt>
          </c:strCache>
        </c:strRef>
      </c:tx>
      <c:layout>
        <c:manualLayout>
          <c:xMode val="edge"/>
          <c:yMode val="edge"/>
          <c:x val="0.28550587035160852"/>
          <c:y val="3.054668421434781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1917295736263057"/>
          <c:y val="0.12340545713599368"/>
          <c:w val="0.673608807748589"/>
          <c:h val="0.66033167549072713"/>
        </c:manualLayout>
      </c:layout>
      <c:barChart>
        <c:barDir val="col"/>
        <c:grouping val="stacked"/>
        <c:varyColors val="0"/>
        <c:ser>
          <c:idx val="0"/>
          <c:order val="0"/>
          <c:tx>
            <c:strRef>
              <c:f>'SUIT RK 116-140'!$G$25</c:f>
              <c:strCache>
                <c:ptCount val="1"/>
                <c:pt idx="0">
                  <c:v>Aluminum</c:v>
                </c:pt>
              </c:strCache>
            </c:strRef>
          </c:tx>
          <c:spPr>
            <a:solidFill>
              <a:schemeClr val="tx2">
                <a:lumMod val="60000"/>
                <a:lumOff val="40000"/>
              </a:schemeClr>
            </a:solidFill>
            <a:ln>
              <a:noFill/>
            </a:ln>
            <a:effectLst/>
          </c:spPr>
          <c:invertIfNegative val="0"/>
          <c:cat>
            <c:numRef>
              <c:f>'SUIT RK 116-140'!$F$26:$F$34</c:f>
              <c:numCache>
                <c:formatCode>m/d/yy\ h:mm;@</c:formatCode>
                <c:ptCount val="9"/>
                <c:pt idx="0">
                  <c:v>42229</c:v>
                </c:pt>
                <c:pt idx="1">
                  <c:v>42230.451388888891</c:v>
                </c:pt>
                <c:pt idx="2">
                  <c:v>42230.46875</c:v>
                </c:pt>
                <c:pt idx="3">
                  <c:v>42230.472222222219</c:v>
                </c:pt>
                <c:pt idx="4">
                  <c:v>42230.486111111109</c:v>
                </c:pt>
                <c:pt idx="5">
                  <c:v>42305</c:v>
                </c:pt>
                <c:pt idx="6">
                  <c:v>42305</c:v>
                </c:pt>
                <c:pt idx="7">
                  <c:v>42443</c:v>
                </c:pt>
                <c:pt idx="8">
                  <c:v>42529</c:v>
                </c:pt>
              </c:numCache>
            </c:numRef>
          </c:cat>
          <c:val>
            <c:numRef>
              <c:f>'SUIT RK 116-140'!$G$26:$G$34</c:f>
              <c:numCache>
                <c:formatCode>#,##0.00</c:formatCode>
                <c:ptCount val="9"/>
                <c:pt idx="0">
                  <c:v>15000</c:v>
                </c:pt>
                <c:pt idx="1">
                  <c:v>5700</c:v>
                </c:pt>
                <c:pt idx="2">
                  <c:v>6800</c:v>
                </c:pt>
                <c:pt idx="3">
                  <c:v>6700</c:v>
                </c:pt>
                <c:pt idx="4">
                  <c:v>5400</c:v>
                </c:pt>
                <c:pt idx="5">
                  <c:v>12000</c:v>
                </c:pt>
                <c:pt idx="6">
                  <c:v>14000</c:v>
                </c:pt>
                <c:pt idx="8">
                  <c:v>11000</c:v>
                </c:pt>
              </c:numCache>
            </c:numRef>
          </c:val>
          <c:extLst>
            <c:ext xmlns:c16="http://schemas.microsoft.com/office/drawing/2014/chart" uri="{C3380CC4-5D6E-409C-BE32-E72D297353CC}">
              <c16:uniqueId val="{00000000-9396-43FA-985E-3E4DDFB2CC27}"/>
            </c:ext>
          </c:extLst>
        </c:ser>
        <c:dLbls>
          <c:showLegendKey val="0"/>
          <c:showVal val="0"/>
          <c:showCatName val="0"/>
          <c:showSerName val="0"/>
          <c:showPercent val="0"/>
          <c:showBubbleSize val="0"/>
        </c:dLbls>
        <c:gapWidth val="219"/>
        <c:overlap val="100"/>
        <c:axId val="1005448576"/>
        <c:axId val="1005448968"/>
        <c:extLst/>
      </c:barChart>
      <c:catAx>
        <c:axId val="100544857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448968"/>
        <c:crossesAt val="1.0000000000000002E-2"/>
        <c:auto val="0"/>
        <c:lblAlgn val="ctr"/>
        <c:lblOffset val="100"/>
        <c:tickMarkSkip val="5"/>
        <c:noMultiLvlLbl val="0"/>
      </c:catAx>
      <c:valAx>
        <c:axId val="1005448968"/>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 Sediment Concentration (mg/kg)</a:t>
                </a:r>
              </a:p>
            </c:rich>
          </c:tx>
          <c:layout>
            <c:manualLayout>
              <c:xMode val="edge"/>
              <c:yMode val="edge"/>
              <c:x val="1.8745642760819522E-2"/>
              <c:y val="0.1297453263244771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448576"/>
        <c:crosses val="autoZero"/>
        <c:crossBetween val="between"/>
      </c:valAx>
      <c:spPr>
        <a:noFill/>
        <a:ln>
          <a:solidFill>
            <a:schemeClr val="tx1">
              <a:lumMod val="75000"/>
              <a:lumOff val="25000"/>
            </a:schemeClr>
          </a:solidFill>
        </a:ln>
        <a:effectLst/>
      </c:spPr>
    </c:plotArea>
    <c:legend>
      <c:legendPos val="t"/>
      <c:layout>
        <c:manualLayout>
          <c:xMode val="edge"/>
          <c:yMode val="edge"/>
          <c:x val="0.32200364021769756"/>
          <c:y val="0.1484484566572436"/>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116-140'!$A$1</c:f>
          <c:strCache>
            <c:ptCount val="1"/>
            <c:pt idx="0">
              <c:v>Animas at SUIT  (RK 116 to 140)</c:v>
            </c:pt>
          </c:strCache>
        </c:strRef>
      </c:tx>
      <c:layout>
        <c:manualLayout>
          <c:xMode val="edge"/>
          <c:yMode val="edge"/>
          <c:x val="0.29991675596763429"/>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930161724991657"/>
          <c:y val="0.1234055012186244"/>
          <c:w val="0.69720759757101369"/>
          <c:h val="0.66033167549072713"/>
        </c:manualLayout>
      </c:layout>
      <c:barChart>
        <c:barDir val="col"/>
        <c:grouping val="stacked"/>
        <c:varyColors val="0"/>
        <c:ser>
          <c:idx val="0"/>
          <c:order val="0"/>
          <c:tx>
            <c:strRef>
              <c:f>'SUIT RK 116-140'!$I$25</c:f>
              <c:strCache>
                <c:ptCount val="1"/>
                <c:pt idx="0">
                  <c:v>Arsenic</c:v>
                </c:pt>
              </c:strCache>
            </c:strRef>
          </c:tx>
          <c:spPr>
            <a:solidFill>
              <a:srgbClr val="993D81"/>
            </a:solidFill>
            <a:ln>
              <a:noFill/>
            </a:ln>
            <a:effectLst/>
          </c:spPr>
          <c:invertIfNegative val="0"/>
          <c:cat>
            <c:numRef>
              <c:f>'SUIT RK 116-140'!$F$26:$F$34</c:f>
              <c:numCache>
                <c:formatCode>m/d/yy\ h:mm;@</c:formatCode>
                <c:ptCount val="9"/>
                <c:pt idx="0">
                  <c:v>42229</c:v>
                </c:pt>
                <c:pt idx="1">
                  <c:v>42230.451388888891</c:v>
                </c:pt>
                <c:pt idx="2">
                  <c:v>42230.46875</c:v>
                </c:pt>
                <c:pt idx="3">
                  <c:v>42230.472222222219</c:v>
                </c:pt>
                <c:pt idx="4">
                  <c:v>42230.486111111109</c:v>
                </c:pt>
                <c:pt idx="5">
                  <c:v>42305</c:v>
                </c:pt>
                <c:pt idx="6">
                  <c:v>42305</c:v>
                </c:pt>
                <c:pt idx="7">
                  <c:v>42443</c:v>
                </c:pt>
                <c:pt idx="8">
                  <c:v>42529</c:v>
                </c:pt>
              </c:numCache>
            </c:numRef>
          </c:cat>
          <c:val>
            <c:numRef>
              <c:f>'SUIT RK 116-140'!$I$26:$I$34</c:f>
              <c:numCache>
                <c:formatCode>#,##0.00</c:formatCode>
                <c:ptCount val="9"/>
                <c:pt idx="0">
                  <c:v>6.6</c:v>
                </c:pt>
                <c:pt idx="1">
                  <c:v>17</c:v>
                </c:pt>
                <c:pt idx="2">
                  <c:v>6.6</c:v>
                </c:pt>
                <c:pt idx="3">
                  <c:v>23</c:v>
                </c:pt>
                <c:pt idx="4">
                  <c:v>13</c:v>
                </c:pt>
                <c:pt idx="5">
                  <c:v>5.4</c:v>
                </c:pt>
                <c:pt idx="6">
                  <c:v>6.5</c:v>
                </c:pt>
                <c:pt idx="7">
                  <c:v>10</c:v>
                </c:pt>
                <c:pt idx="8">
                  <c:v>13</c:v>
                </c:pt>
              </c:numCache>
            </c:numRef>
          </c:val>
          <c:extLst>
            <c:ext xmlns:c16="http://schemas.microsoft.com/office/drawing/2014/chart" uri="{C3380CC4-5D6E-409C-BE32-E72D297353CC}">
              <c16:uniqueId val="{00000000-4955-4560-ABDC-9F610DE09922}"/>
            </c:ext>
          </c:extLst>
        </c:ser>
        <c:dLbls>
          <c:showLegendKey val="0"/>
          <c:showVal val="0"/>
          <c:showCatName val="0"/>
          <c:showSerName val="0"/>
          <c:showPercent val="0"/>
          <c:showBubbleSize val="0"/>
        </c:dLbls>
        <c:gapWidth val="219"/>
        <c:overlap val="100"/>
        <c:axId val="1005449752"/>
        <c:axId val="908300160"/>
        <c:extLst/>
      </c:barChart>
      <c:catAx>
        <c:axId val="100544975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8300160"/>
        <c:crossesAt val="1.0000000000000003E-4"/>
        <c:auto val="0"/>
        <c:lblAlgn val="ctr"/>
        <c:lblOffset val="100"/>
        <c:noMultiLvlLbl val="0"/>
      </c:catAx>
      <c:valAx>
        <c:axId val="90830016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 Sediment  Concentration (mg/kg)</a:t>
                </a:r>
              </a:p>
            </c:rich>
          </c:tx>
          <c:layout>
            <c:manualLayout>
              <c:xMode val="edge"/>
              <c:yMode val="edge"/>
              <c:x val="4.2419291247021526E-2"/>
              <c:y val="9.9514208240824922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449752"/>
        <c:crosses val="autoZero"/>
        <c:crossBetween val="between"/>
      </c:valAx>
      <c:spPr>
        <a:noFill/>
        <a:ln>
          <a:solidFill>
            <a:schemeClr val="tx1">
              <a:lumMod val="75000"/>
              <a:lumOff val="25000"/>
            </a:schemeClr>
          </a:solidFill>
        </a:ln>
        <a:effectLst/>
      </c:spPr>
    </c:plotArea>
    <c:legend>
      <c:legendPos val="t"/>
      <c:layout>
        <c:manualLayout>
          <c:xMode val="edge"/>
          <c:yMode val="edge"/>
          <c:x val="0.30834254047291298"/>
          <c:y val="0.1577033689322907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116-140'!$A$1</c:f>
          <c:strCache>
            <c:ptCount val="1"/>
            <c:pt idx="0">
              <c:v>Animas at SUIT  (RK 116 to 140)</c:v>
            </c:pt>
          </c:strCache>
        </c:strRef>
      </c:tx>
      <c:layout>
        <c:manualLayout>
          <c:xMode val="edge"/>
          <c:yMode val="edge"/>
          <c:x val="0.29977775969171366"/>
          <c:y val="2.120729903056761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4682909199539"/>
          <c:y val="0.12340551181102362"/>
          <c:w val="0.75265062183318476"/>
          <c:h val="0.66033167549072713"/>
        </c:manualLayout>
      </c:layout>
      <c:barChart>
        <c:barDir val="col"/>
        <c:grouping val="stacked"/>
        <c:varyColors val="0"/>
        <c:ser>
          <c:idx val="0"/>
          <c:order val="0"/>
          <c:tx>
            <c:strRef>
              <c:f>'SUIT RK 116-140'!$L$25</c:f>
              <c:strCache>
                <c:ptCount val="1"/>
                <c:pt idx="0">
                  <c:v>Cadmium</c:v>
                </c:pt>
              </c:strCache>
            </c:strRef>
          </c:tx>
          <c:spPr>
            <a:solidFill>
              <a:schemeClr val="tx2">
                <a:lumMod val="60000"/>
                <a:lumOff val="40000"/>
              </a:schemeClr>
            </a:solidFill>
            <a:ln>
              <a:noFill/>
            </a:ln>
            <a:effectLst/>
          </c:spPr>
          <c:invertIfNegative val="0"/>
          <c:cat>
            <c:numRef>
              <c:f>'SUIT RK 116-140'!$F$26:$F$34</c:f>
              <c:numCache>
                <c:formatCode>m/d/yy\ h:mm;@</c:formatCode>
                <c:ptCount val="9"/>
                <c:pt idx="0">
                  <c:v>42229</c:v>
                </c:pt>
                <c:pt idx="1">
                  <c:v>42230.451388888891</c:v>
                </c:pt>
                <c:pt idx="2">
                  <c:v>42230.46875</c:v>
                </c:pt>
                <c:pt idx="3">
                  <c:v>42230.472222222219</c:v>
                </c:pt>
                <c:pt idx="4">
                  <c:v>42230.486111111109</c:v>
                </c:pt>
                <c:pt idx="5">
                  <c:v>42305</c:v>
                </c:pt>
                <c:pt idx="6">
                  <c:v>42305</c:v>
                </c:pt>
                <c:pt idx="7">
                  <c:v>42443</c:v>
                </c:pt>
                <c:pt idx="8">
                  <c:v>42529</c:v>
                </c:pt>
              </c:numCache>
            </c:numRef>
          </c:cat>
          <c:val>
            <c:numRef>
              <c:f>'SUIT RK 116-140'!$L$26:$L$34</c:f>
              <c:numCache>
                <c:formatCode>#,##0.00</c:formatCode>
                <c:ptCount val="9"/>
                <c:pt idx="0">
                  <c:v>2.7</c:v>
                </c:pt>
                <c:pt idx="1">
                  <c:v>3.3</c:v>
                </c:pt>
                <c:pt idx="2">
                  <c:v>2.1</c:v>
                </c:pt>
                <c:pt idx="3">
                  <c:v>4.8</c:v>
                </c:pt>
                <c:pt idx="4">
                  <c:v>2.2999999999999998</c:v>
                </c:pt>
                <c:pt idx="5">
                  <c:v>0.52</c:v>
                </c:pt>
                <c:pt idx="6">
                  <c:v>1.4</c:v>
                </c:pt>
                <c:pt idx="7">
                  <c:v>5</c:v>
                </c:pt>
                <c:pt idx="8">
                  <c:v>2.9</c:v>
                </c:pt>
              </c:numCache>
            </c:numRef>
          </c:val>
          <c:extLst>
            <c:ext xmlns:c16="http://schemas.microsoft.com/office/drawing/2014/chart" uri="{C3380CC4-5D6E-409C-BE32-E72D297353CC}">
              <c16:uniqueId val="{00000000-1EAC-483B-A06D-2B56E277FA36}"/>
            </c:ext>
          </c:extLst>
        </c:ser>
        <c:dLbls>
          <c:showLegendKey val="0"/>
          <c:showVal val="0"/>
          <c:showCatName val="0"/>
          <c:showSerName val="0"/>
          <c:showPercent val="0"/>
          <c:showBubbleSize val="0"/>
        </c:dLbls>
        <c:gapWidth val="219"/>
        <c:overlap val="100"/>
        <c:axId val="908300944"/>
        <c:axId val="908301336"/>
        <c:extLst/>
      </c:barChart>
      <c:catAx>
        <c:axId val="90830094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8301336"/>
        <c:crossesAt val="1.0000000000000004E-5"/>
        <c:auto val="0"/>
        <c:lblAlgn val="ctr"/>
        <c:lblOffset val="100"/>
        <c:tickMarkSkip val="5"/>
        <c:noMultiLvlLbl val="0"/>
      </c:catAx>
      <c:valAx>
        <c:axId val="908301336"/>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1.3273075917883154E-3"/>
              <c:y val="0.1293661972594599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8300944"/>
        <c:crosses val="autoZero"/>
        <c:crossBetween val="between"/>
      </c:valAx>
      <c:spPr>
        <a:noFill/>
        <a:ln>
          <a:solidFill>
            <a:schemeClr val="tx1">
              <a:lumMod val="75000"/>
              <a:lumOff val="25000"/>
            </a:schemeClr>
          </a:solidFill>
        </a:ln>
        <a:effectLst/>
      </c:spPr>
    </c:plotArea>
    <c:legend>
      <c:legendPos val="t"/>
      <c:layout>
        <c:manualLayout>
          <c:xMode val="edge"/>
          <c:yMode val="edge"/>
          <c:x val="0.36948166678385441"/>
          <c:y val="0.14852262362975099"/>
          <c:w val="0.38550757447482586"/>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116-140'!$A$1</c:f>
          <c:strCache>
            <c:ptCount val="1"/>
            <c:pt idx="0">
              <c:v>Animas at SUIT  (RK 116 to 140)</c:v>
            </c:pt>
          </c:strCache>
        </c:strRef>
      </c:tx>
      <c:layout>
        <c:manualLayout>
          <c:xMode val="edge"/>
          <c:yMode val="edge"/>
          <c:x val="0.27211820190799679"/>
          <c:y val="3.055095033503810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52772480903979"/>
          <c:y val="0.12340551181102362"/>
          <c:w val="0.75259105193575671"/>
          <c:h val="0.66033167549072713"/>
        </c:manualLayout>
      </c:layout>
      <c:barChart>
        <c:barDir val="col"/>
        <c:grouping val="stacked"/>
        <c:varyColors val="0"/>
        <c:ser>
          <c:idx val="0"/>
          <c:order val="0"/>
          <c:tx>
            <c:strRef>
              <c:f>'SUIT RK 116-140'!$P$25</c:f>
              <c:strCache>
                <c:ptCount val="1"/>
                <c:pt idx="0">
                  <c:v>Copper</c:v>
                </c:pt>
              </c:strCache>
            </c:strRef>
          </c:tx>
          <c:spPr>
            <a:solidFill>
              <a:srgbClr val="D05F12"/>
            </a:solidFill>
            <a:ln>
              <a:noFill/>
            </a:ln>
            <a:effectLst/>
          </c:spPr>
          <c:invertIfNegative val="0"/>
          <c:cat>
            <c:numRef>
              <c:f>'SUIT RK 116-140'!$F$26:$F$34</c:f>
              <c:numCache>
                <c:formatCode>m/d/yy\ h:mm;@</c:formatCode>
                <c:ptCount val="9"/>
                <c:pt idx="0">
                  <c:v>42229</c:v>
                </c:pt>
                <c:pt idx="1">
                  <c:v>42230.451388888891</c:v>
                </c:pt>
                <c:pt idx="2">
                  <c:v>42230.46875</c:v>
                </c:pt>
                <c:pt idx="3">
                  <c:v>42230.472222222219</c:v>
                </c:pt>
                <c:pt idx="4">
                  <c:v>42230.486111111109</c:v>
                </c:pt>
                <c:pt idx="5">
                  <c:v>42305</c:v>
                </c:pt>
                <c:pt idx="6">
                  <c:v>42305</c:v>
                </c:pt>
                <c:pt idx="7">
                  <c:v>42443</c:v>
                </c:pt>
                <c:pt idx="8">
                  <c:v>42529</c:v>
                </c:pt>
              </c:numCache>
            </c:numRef>
          </c:cat>
          <c:val>
            <c:numRef>
              <c:f>'SUIT RK 116-140'!$P$26:$P$34</c:f>
              <c:numCache>
                <c:formatCode>#,##0.00</c:formatCode>
                <c:ptCount val="9"/>
                <c:pt idx="0">
                  <c:v>71</c:v>
                </c:pt>
                <c:pt idx="1">
                  <c:v>90</c:v>
                </c:pt>
                <c:pt idx="2">
                  <c:v>44</c:v>
                </c:pt>
                <c:pt idx="3">
                  <c:v>130</c:v>
                </c:pt>
                <c:pt idx="4">
                  <c:v>71</c:v>
                </c:pt>
                <c:pt idx="5">
                  <c:v>31</c:v>
                </c:pt>
                <c:pt idx="6">
                  <c:v>44</c:v>
                </c:pt>
                <c:pt idx="7">
                  <c:v>30.2</c:v>
                </c:pt>
                <c:pt idx="8">
                  <c:v>98</c:v>
                </c:pt>
              </c:numCache>
            </c:numRef>
          </c:val>
          <c:extLst>
            <c:ext xmlns:c16="http://schemas.microsoft.com/office/drawing/2014/chart" uri="{C3380CC4-5D6E-409C-BE32-E72D297353CC}">
              <c16:uniqueId val="{00000000-0691-403B-8108-CE021DEA1946}"/>
            </c:ext>
          </c:extLst>
        </c:ser>
        <c:dLbls>
          <c:showLegendKey val="0"/>
          <c:showVal val="0"/>
          <c:showCatName val="0"/>
          <c:showSerName val="0"/>
          <c:showPercent val="0"/>
          <c:showBubbleSize val="0"/>
        </c:dLbls>
        <c:gapWidth val="219"/>
        <c:overlap val="100"/>
        <c:axId val="908302120"/>
        <c:axId val="908302512"/>
        <c:extLst/>
      </c:barChart>
      <c:catAx>
        <c:axId val="9083021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8302512"/>
        <c:crossesAt val="1.0000000000000003E-4"/>
        <c:auto val="0"/>
        <c:lblAlgn val="ctr"/>
        <c:lblOffset val="100"/>
        <c:tickMarkSkip val="5"/>
        <c:noMultiLvlLbl val="0"/>
      </c:catAx>
      <c:valAx>
        <c:axId val="908302512"/>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1.8637618080799483E-2"/>
              <c:y val="0.13924954220704241"/>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8302120"/>
        <c:crosses val="autoZero"/>
        <c:crossBetween val="between"/>
      </c:valAx>
      <c:spPr>
        <a:noFill/>
        <a:ln>
          <a:solidFill>
            <a:schemeClr val="tx1">
              <a:lumMod val="75000"/>
              <a:lumOff val="25000"/>
            </a:schemeClr>
          </a:solidFill>
        </a:ln>
        <a:effectLst/>
      </c:spPr>
    </c:plotArea>
    <c:legend>
      <c:legendPos val="t"/>
      <c:layout>
        <c:manualLayout>
          <c:xMode val="edge"/>
          <c:yMode val="edge"/>
          <c:x val="0.31106230194846746"/>
          <c:y val="0.15770345054906929"/>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116-140'!$A$1</c:f>
          <c:strCache>
            <c:ptCount val="1"/>
            <c:pt idx="0">
              <c:v>Animas at SUIT  (RK 116 to 140)</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'SUIT RK 116-140'!$Q$25</c:f>
              <c:strCache>
                <c:ptCount val="1"/>
                <c:pt idx="0">
                  <c:v>Iron</c:v>
                </c:pt>
              </c:strCache>
            </c:strRef>
          </c:tx>
          <c:spPr>
            <a:solidFill>
              <a:schemeClr val="tx1">
                <a:lumMod val="65000"/>
                <a:lumOff val="35000"/>
              </a:schemeClr>
            </a:solidFill>
            <a:ln>
              <a:noFill/>
            </a:ln>
            <a:effectLst/>
          </c:spPr>
          <c:invertIfNegative val="0"/>
          <c:cat>
            <c:numRef>
              <c:f>'SUIT RK 116-140'!$F$26:$F$34</c:f>
              <c:numCache>
                <c:formatCode>m/d/yy\ h:mm;@</c:formatCode>
                <c:ptCount val="9"/>
                <c:pt idx="0">
                  <c:v>42229</c:v>
                </c:pt>
                <c:pt idx="1">
                  <c:v>42230.451388888891</c:v>
                </c:pt>
                <c:pt idx="2">
                  <c:v>42230.46875</c:v>
                </c:pt>
                <c:pt idx="3">
                  <c:v>42230.472222222219</c:v>
                </c:pt>
                <c:pt idx="4">
                  <c:v>42230.486111111109</c:v>
                </c:pt>
                <c:pt idx="5">
                  <c:v>42305</c:v>
                </c:pt>
                <c:pt idx="6">
                  <c:v>42305</c:v>
                </c:pt>
                <c:pt idx="7">
                  <c:v>42443</c:v>
                </c:pt>
                <c:pt idx="8">
                  <c:v>42529</c:v>
                </c:pt>
              </c:numCache>
            </c:numRef>
          </c:cat>
          <c:val>
            <c:numRef>
              <c:f>'SUIT RK 116-140'!$Q$26:$Q$34</c:f>
              <c:numCache>
                <c:formatCode>#,##0.00</c:formatCode>
                <c:ptCount val="9"/>
                <c:pt idx="0">
                  <c:v>23000</c:v>
                </c:pt>
                <c:pt idx="5">
                  <c:v>18000</c:v>
                </c:pt>
                <c:pt idx="6">
                  <c:v>19000</c:v>
                </c:pt>
                <c:pt idx="8">
                  <c:v>26000</c:v>
                </c:pt>
              </c:numCache>
            </c:numRef>
          </c:val>
          <c:extLst>
            <c:ext xmlns:c16="http://schemas.microsoft.com/office/drawing/2014/chart" uri="{C3380CC4-5D6E-409C-BE32-E72D297353CC}">
              <c16:uniqueId val="{00000000-6048-404A-A90B-CEB986358B94}"/>
            </c:ext>
          </c:extLst>
        </c:ser>
        <c:dLbls>
          <c:showLegendKey val="0"/>
          <c:showVal val="0"/>
          <c:showCatName val="0"/>
          <c:showSerName val="0"/>
          <c:showPercent val="0"/>
          <c:showBubbleSize val="0"/>
        </c:dLbls>
        <c:gapWidth val="219"/>
        <c:overlap val="100"/>
        <c:axId val="908303296"/>
        <c:axId val="908303688"/>
        <c:extLst/>
      </c:barChart>
      <c:catAx>
        <c:axId val="9083032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8303688"/>
        <c:crossesAt val="1.0000000000000003E-4"/>
        <c:auto val="0"/>
        <c:lblAlgn val="ctr"/>
        <c:lblOffset val="100"/>
        <c:tickMarkSkip val="5"/>
        <c:noMultiLvlLbl val="0"/>
      </c:catAx>
      <c:valAx>
        <c:axId val="908303688"/>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1.4645337181712754E-2"/>
              <c:y val="0.1116510278248768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8303296"/>
        <c:crosses val="autoZero"/>
        <c:crossBetween val="between"/>
      </c:valAx>
      <c:spPr>
        <a:noFill/>
        <a:ln>
          <a:solidFill>
            <a:schemeClr val="tx1">
              <a:lumMod val="75000"/>
              <a:lumOff val="25000"/>
            </a:schemeClr>
          </a:solidFill>
        </a:ln>
        <a:effectLst/>
      </c:spPr>
    </c:plotArea>
    <c:legend>
      <c:legendPos val="t"/>
      <c:layout>
        <c:manualLayout>
          <c:xMode val="edge"/>
          <c:yMode val="edge"/>
          <c:x val="0.27928170929414192"/>
          <c:y val="0.1438820604237541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116-140'!$A$1</c:f>
          <c:strCache>
            <c:ptCount val="1"/>
            <c:pt idx="0">
              <c:v>Animas at SUIT  (RK 116 to 140)</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725035673023764"/>
          <c:y val="0.12340551181102362"/>
          <c:w val="0.73286859809308924"/>
          <c:h val="0.66033167549072713"/>
        </c:manualLayout>
      </c:layout>
      <c:barChart>
        <c:barDir val="col"/>
        <c:grouping val="stacked"/>
        <c:varyColors val="0"/>
        <c:ser>
          <c:idx val="0"/>
          <c:order val="0"/>
          <c:tx>
            <c:strRef>
              <c:f>'SUIT RK 116-140'!$R$25</c:f>
              <c:strCache>
                <c:ptCount val="1"/>
                <c:pt idx="0">
                  <c:v>Lead</c:v>
                </c:pt>
              </c:strCache>
            </c:strRef>
          </c:tx>
          <c:spPr>
            <a:solidFill>
              <a:schemeClr val="accent5">
                <a:lumMod val="75000"/>
              </a:schemeClr>
            </a:solidFill>
            <a:ln>
              <a:noFill/>
            </a:ln>
            <a:effectLst/>
          </c:spPr>
          <c:invertIfNegative val="0"/>
          <c:cat>
            <c:numRef>
              <c:f>'SUIT RK 116-140'!$F$26:$F$34</c:f>
              <c:numCache>
                <c:formatCode>m/d/yy\ h:mm;@</c:formatCode>
                <c:ptCount val="9"/>
                <c:pt idx="0">
                  <c:v>42229</c:v>
                </c:pt>
                <c:pt idx="1">
                  <c:v>42230.451388888891</c:v>
                </c:pt>
                <c:pt idx="2">
                  <c:v>42230.46875</c:v>
                </c:pt>
                <c:pt idx="3">
                  <c:v>42230.472222222219</c:v>
                </c:pt>
                <c:pt idx="4">
                  <c:v>42230.486111111109</c:v>
                </c:pt>
                <c:pt idx="5">
                  <c:v>42305</c:v>
                </c:pt>
                <c:pt idx="6">
                  <c:v>42305</c:v>
                </c:pt>
                <c:pt idx="7">
                  <c:v>42443</c:v>
                </c:pt>
                <c:pt idx="8">
                  <c:v>42529</c:v>
                </c:pt>
              </c:numCache>
            </c:numRef>
          </c:cat>
          <c:val>
            <c:numRef>
              <c:f>'SUIT RK 116-140'!$R$26:$R$34</c:f>
              <c:numCache>
                <c:formatCode>#,##0.00</c:formatCode>
                <c:ptCount val="9"/>
                <c:pt idx="0">
                  <c:v>170</c:v>
                </c:pt>
                <c:pt idx="1">
                  <c:v>280</c:v>
                </c:pt>
                <c:pt idx="2">
                  <c:v>110</c:v>
                </c:pt>
                <c:pt idx="3">
                  <c:v>390</c:v>
                </c:pt>
                <c:pt idx="4">
                  <c:v>220</c:v>
                </c:pt>
                <c:pt idx="5">
                  <c:v>41</c:v>
                </c:pt>
                <c:pt idx="6">
                  <c:v>44</c:v>
                </c:pt>
                <c:pt idx="7">
                  <c:v>47.9</c:v>
                </c:pt>
                <c:pt idx="8">
                  <c:v>240</c:v>
                </c:pt>
              </c:numCache>
            </c:numRef>
          </c:val>
          <c:extLst>
            <c:ext xmlns:c16="http://schemas.microsoft.com/office/drawing/2014/chart" uri="{C3380CC4-5D6E-409C-BE32-E72D297353CC}">
              <c16:uniqueId val="{00000000-122D-4CD9-AC71-7FAAC5EF376D}"/>
            </c:ext>
          </c:extLst>
        </c:ser>
        <c:dLbls>
          <c:showLegendKey val="0"/>
          <c:showVal val="0"/>
          <c:showCatName val="0"/>
          <c:showSerName val="0"/>
          <c:showPercent val="0"/>
          <c:showBubbleSize val="0"/>
        </c:dLbls>
        <c:gapWidth val="219"/>
        <c:overlap val="100"/>
        <c:axId val="908304472"/>
        <c:axId val="908304864"/>
        <c:extLst/>
      </c:barChart>
      <c:catAx>
        <c:axId val="90830447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8304864"/>
        <c:crossesAt val="1.0000000000000004E-5"/>
        <c:auto val="0"/>
        <c:lblAlgn val="ctr"/>
        <c:lblOffset val="100"/>
        <c:tickMarkSkip val="5"/>
        <c:noMultiLvlLbl val="0"/>
      </c:catAx>
      <c:valAx>
        <c:axId val="90830486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a:t>
                </a:r>
                <a:r>
                  <a:rPr lang="en-US" baseline="0">
                    <a:solidFill>
                      <a:sysClr val="windowText" lastClr="000000"/>
                    </a:solidFill>
                  </a:rPr>
                  <a:t> </a:t>
                </a:r>
                <a:r>
                  <a:rPr lang="en-US">
                    <a:solidFill>
                      <a:sysClr val="windowText" lastClr="000000"/>
                    </a:solidFill>
                  </a:rPr>
                  <a:t> Concentration (mg/kg)</a:t>
                </a:r>
              </a:p>
            </c:rich>
          </c:tx>
          <c:layout>
            <c:manualLayout>
              <c:xMode val="edge"/>
              <c:yMode val="edge"/>
              <c:x val="2.2557275845265703E-2"/>
              <c:y val="0.1057607615738515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8304472"/>
        <c:crosses val="autoZero"/>
        <c:crossBetween val="between"/>
      </c:valAx>
      <c:spPr>
        <a:noFill/>
        <a:ln>
          <a:solidFill>
            <a:schemeClr val="tx1">
              <a:lumMod val="75000"/>
              <a:lumOff val="25000"/>
            </a:schemeClr>
          </a:solidFill>
        </a:ln>
        <a:effectLst/>
      </c:spPr>
    </c:plotArea>
    <c:legend>
      <c:legendPos val="t"/>
      <c:layout>
        <c:manualLayout>
          <c:xMode val="edge"/>
          <c:yMode val="edge"/>
          <c:x val="0.26012340529132366"/>
          <c:y val="0.15770345019316862"/>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116-140'!$A$1</c:f>
          <c:strCache>
            <c:ptCount val="1"/>
            <c:pt idx="0">
              <c:v>Animas at SUIT  (RK 116 to 140)</c:v>
            </c:pt>
          </c:strCache>
        </c:strRef>
      </c:tx>
      <c:layout>
        <c:manualLayout>
          <c:xMode val="edge"/>
          <c:yMode val="edge"/>
          <c:x val="0.26372937564039778"/>
          <c:y val="3.545741432174472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631200305953525"/>
          <c:y val="0.12340551181102362"/>
          <c:w val="0.71380675451241349"/>
          <c:h val="0.66033167549072713"/>
        </c:manualLayout>
      </c:layout>
      <c:barChart>
        <c:barDir val="col"/>
        <c:grouping val="stacked"/>
        <c:varyColors val="0"/>
        <c:ser>
          <c:idx val="0"/>
          <c:order val="0"/>
          <c:tx>
            <c:strRef>
              <c:f>'SUIT RK 116-140'!$T$25</c:f>
              <c:strCache>
                <c:ptCount val="1"/>
                <c:pt idx="0">
                  <c:v>Manganese</c:v>
                </c:pt>
              </c:strCache>
            </c:strRef>
          </c:tx>
          <c:spPr>
            <a:solidFill>
              <a:schemeClr val="accent1"/>
            </a:solidFill>
            <a:ln>
              <a:noFill/>
            </a:ln>
            <a:effectLst/>
          </c:spPr>
          <c:invertIfNegative val="0"/>
          <c:cat>
            <c:numRef>
              <c:f>'SUIT RK 116-140'!$F$26:$F$34</c:f>
              <c:numCache>
                <c:formatCode>m/d/yy\ h:mm;@</c:formatCode>
                <c:ptCount val="9"/>
                <c:pt idx="0">
                  <c:v>42229</c:v>
                </c:pt>
                <c:pt idx="1">
                  <c:v>42230.451388888891</c:v>
                </c:pt>
                <c:pt idx="2">
                  <c:v>42230.46875</c:v>
                </c:pt>
                <c:pt idx="3">
                  <c:v>42230.472222222219</c:v>
                </c:pt>
                <c:pt idx="4">
                  <c:v>42230.486111111109</c:v>
                </c:pt>
                <c:pt idx="5">
                  <c:v>42305</c:v>
                </c:pt>
                <c:pt idx="6">
                  <c:v>42305</c:v>
                </c:pt>
                <c:pt idx="7">
                  <c:v>42443</c:v>
                </c:pt>
                <c:pt idx="8">
                  <c:v>42529</c:v>
                </c:pt>
              </c:numCache>
            </c:numRef>
          </c:cat>
          <c:val>
            <c:numRef>
              <c:f>'SUIT RK 116-140'!$T$26:$T$34</c:f>
              <c:numCache>
                <c:formatCode>#,##0.00</c:formatCode>
                <c:ptCount val="9"/>
                <c:pt idx="0">
                  <c:v>1200</c:v>
                </c:pt>
                <c:pt idx="1">
                  <c:v>1700</c:v>
                </c:pt>
                <c:pt idx="2">
                  <c:v>1200</c:v>
                </c:pt>
                <c:pt idx="3">
                  <c:v>2500</c:v>
                </c:pt>
                <c:pt idx="4">
                  <c:v>1800</c:v>
                </c:pt>
                <c:pt idx="5">
                  <c:v>810</c:v>
                </c:pt>
                <c:pt idx="6">
                  <c:v>1200</c:v>
                </c:pt>
                <c:pt idx="8">
                  <c:v>1700</c:v>
                </c:pt>
              </c:numCache>
            </c:numRef>
          </c:val>
          <c:extLst>
            <c:ext xmlns:c16="http://schemas.microsoft.com/office/drawing/2014/chart" uri="{C3380CC4-5D6E-409C-BE32-E72D297353CC}">
              <c16:uniqueId val="{00000000-6427-4F18-A62E-E18BDFBC14EB}"/>
            </c:ext>
          </c:extLst>
        </c:ser>
        <c:dLbls>
          <c:showLegendKey val="0"/>
          <c:showVal val="0"/>
          <c:showCatName val="0"/>
          <c:showSerName val="0"/>
          <c:showPercent val="0"/>
          <c:showBubbleSize val="0"/>
        </c:dLbls>
        <c:gapWidth val="219"/>
        <c:overlap val="100"/>
        <c:axId val="908305648"/>
        <c:axId val="908306040"/>
        <c:extLst/>
      </c:barChart>
      <c:catAx>
        <c:axId val="90830564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8306040"/>
        <c:crosses val="autoZero"/>
        <c:auto val="0"/>
        <c:lblAlgn val="ctr"/>
        <c:lblOffset val="100"/>
        <c:tickMarkSkip val="5"/>
        <c:noMultiLvlLbl val="0"/>
      </c:catAx>
      <c:valAx>
        <c:axId val="90830604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3.5589829719747642E-3"/>
              <c:y val="9.8130115350378341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8305648"/>
        <c:crosses val="autoZero"/>
        <c:crossBetween val="between"/>
      </c:valAx>
      <c:spPr>
        <a:noFill/>
        <a:ln>
          <a:solidFill>
            <a:schemeClr val="tx1">
              <a:lumMod val="75000"/>
              <a:lumOff val="25000"/>
            </a:schemeClr>
          </a:solidFill>
        </a:ln>
        <a:effectLst/>
      </c:spPr>
    </c:plotArea>
    <c:legend>
      <c:legendPos val="t"/>
      <c:layout>
        <c:manualLayout>
          <c:xMode val="edge"/>
          <c:yMode val="edge"/>
          <c:x val="0.26790079914953507"/>
          <c:y val="0.15770347040205726"/>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116-140'!$A$1</c:f>
          <c:strCache>
            <c:ptCount val="1"/>
            <c:pt idx="0">
              <c:v>Animas at SUIT  (RK 116 to 140)</c:v>
            </c:pt>
          </c:strCache>
        </c:strRef>
      </c:tx>
      <c:layout>
        <c:manualLayout>
          <c:xMode val="edge"/>
          <c:yMode val="edge"/>
          <c:x val="0.24187112641733113"/>
          <c:y val="3.055081628258258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671271629968409"/>
          <c:y val="0.12340551181102362"/>
          <c:w val="0.73839564964559068"/>
          <c:h val="0.70376259970760979"/>
        </c:manualLayout>
      </c:layout>
      <c:barChart>
        <c:barDir val="col"/>
        <c:grouping val="stacked"/>
        <c:varyColors val="0"/>
        <c:ser>
          <c:idx val="0"/>
          <c:order val="0"/>
          <c:tx>
            <c:strRef>
              <c:f>'SUIT RK 116-140'!$AD$25</c:f>
              <c:strCache>
                <c:ptCount val="1"/>
                <c:pt idx="0">
                  <c:v>Zinc</c:v>
                </c:pt>
              </c:strCache>
            </c:strRef>
          </c:tx>
          <c:spPr>
            <a:solidFill>
              <a:schemeClr val="bg1">
                <a:lumMod val="50000"/>
              </a:schemeClr>
            </a:solidFill>
            <a:ln>
              <a:noFill/>
            </a:ln>
            <a:effectLst/>
          </c:spPr>
          <c:invertIfNegative val="0"/>
          <c:cat>
            <c:numRef>
              <c:f>'SUIT RK 116-140'!$F$26:$F$34</c:f>
              <c:numCache>
                <c:formatCode>m/d/yy\ h:mm;@</c:formatCode>
                <c:ptCount val="9"/>
                <c:pt idx="0">
                  <c:v>42229</c:v>
                </c:pt>
                <c:pt idx="1">
                  <c:v>42230.451388888891</c:v>
                </c:pt>
                <c:pt idx="2">
                  <c:v>42230.46875</c:v>
                </c:pt>
                <c:pt idx="3">
                  <c:v>42230.472222222219</c:v>
                </c:pt>
                <c:pt idx="4">
                  <c:v>42230.486111111109</c:v>
                </c:pt>
                <c:pt idx="5">
                  <c:v>42305</c:v>
                </c:pt>
                <c:pt idx="6">
                  <c:v>42305</c:v>
                </c:pt>
                <c:pt idx="7">
                  <c:v>42443</c:v>
                </c:pt>
                <c:pt idx="8">
                  <c:v>42529</c:v>
                </c:pt>
              </c:numCache>
            </c:numRef>
          </c:cat>
          <c:val>
            <c:numRef>
              <c:f>'SUIT RK 116-140'!$AD$26:$AD$34</c:f>
              <c:numCache>
                <c:formatCode>#,##0.00</c:formatCode>
                <c:ptCount val="9"/>
                <c:pt idx="0">
                  <c:v>800</c:v>
                </c:pt>
                <c:pt idx="1">
                  <c:v>870</c:v>
                </c:pt>
                <c:pt idx="2">
                  <c:v>560</c:v>
                </c:pt>
                <c:pt idx="3">
                  <c:v>1300</c:v>
                </c:pt>
                <c:pt idx="4">
                  <c:v>710</c:v>
                </c:pt>
                <c:pt idx="5">
                  <c:v>220</c:v>
                </c:pt>
                <c:pt idx="6">
                  <c:v>370</c:v>
                </c:pt>
                <c:pt idx="7">
                  <c:v>388</c:v>
                </c:pt>
                <c:pt idx="8">
                  <c:v>800</c:v>
                </c:pt>
              </c:numCache>
            </c:numRef>
          </c:val>
          <c:extLst>
            <c:ext xmlns:c16="http://schemas.microsoft.com/office/drawing/2014/chart" uri="{C3380CC4-5D6E-409C-BE32-E72D297353CC}">
              <c16:uniqueId val="{00000000-6EDF-44B4-9D6A-343DC0351A60}"/>
            </c:ext>
          </c:extLst>
        </c:ser>
        <c:dLbls>
          <c:showLegendKey val="0"/>
          <c:showVal val="0"/>
          <c:showCatName val="0"/>
          <c:showSerName val="0"/>
          <c:showPercent val="0"/>
          <c:showBubbleSize val="0"/>
        </c:dLbls>
        <c:gapWidth val="219"/>
        <c:overlap val="100"/>
        <c:axId val="908306824"/>
        <c:axId val="908307216"/>
        <c:extLst/>
      </c:barChart>
      <c:catAx>
        <c:axId val="90830682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8307216"/>
        <c:crossesAt val="1.0000000000000003E-4"/>
        <c:auto val="0"/>
        <c:lblAlgn val="ctr"/>
        <c:lblOffset val="100"/>
        <c:tickMarkSkip val="5"/>
        <c:noMultiLvlLbl val="0"/>
      </c:catAx>
      <c:valAx>
        <c:axId val="908307216"/>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2.5910477915451545E-3"/>
              <c:y val="0.1201097372052194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8306824"/>
        <c:crosses val="autoZero"/>
        <c:crossBetween val="between"/>
      </c:valAx>
      <c:spPr>
        <a:noFill/>
        <a:ln>
          <a:solidFill>
            <a:schemeClr val="tx1">
              <a:lumMod val="75000"/>
              <a:lumOff val="25000"/>
            </a:schemeClr>
          </a:solidFill>
        </a:ln>
        <a:effectLst/>
      </c:spPr>
    </c:plotArea>
    <c:legend>
      <c:legendPos val="t"/>
      <c:layout>
        <c:manualLayout>
          <c:xMode val="edge"/>
          <c:yMode val="edge"/>
          <c:x val="0.54104746349718602"/>
          <c:y val="0.16752345521602749"/>
          <c:w val="0.2533291296633793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Animas at SUIT  (RK 108 to 130)</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'SUIT RK 116-140'!$AE$25</c:f>
              <c:strCache>
                <c:ptCount val="1"/>
                <c:pt idx="0">
                  <c:v>Pb:AL Ratio</c:v>
                </c:pt>
              </c:strCache>
            </c:strRef>
          </c:tx>
          <c:spPr>
            <a:solidFill>
              <a:schemeClr val="tx2">
                <a:lumMod val="60000"/>
                <a:lumOff val="40000"/>
              </a:schemeClr>
            </a:solidFill>
            <a:ln>
              <a:noFill/>
            </a:ln>
            <a:effectLst/>
          </c:spPr>
          <c:cat>
            <c:numRef>
              <c:f>'SUIT RK 116-140'!$F$26:$F$34</c:f>
              <c:numCache>
                <c:formatCode>m/d/yy\ h:mm;@</c:formatCode>
                <c:ptCount val="9"/>
                <c:pt idx="0">
                  <c:v>42229</c:v>
                </c:pt>
                <c:pt idx="1">
                  <c:v>42230.451388888891</c:v>
                </c:pt>
                <c:pt idx="2">
                  <c:v>42230.46875</c:v>
                </c:pt>
                <c:pt idx="3">
                  <c:v>42230.472222222219</c:v>
                </c:pt>
                <c:pt idx="4">
                  <c:v>42230.486111111109</c:v>
                </c:pt>
                <c:pt idx="5">
                  <c:v>42305</c:v>
                </c:pt>
                <c:pt idx="6">
                  <c:v>42305</c:v>
                </c:pt>
                <c:pt idx="7">
                  <c:v>42443</c:v>
                </c:pt>
                <c:pt idx="8">
                  <c:v>42529</c:v>
                </c:pt>
              </c:numCache>
            </c:numRef>
          </c:cat>
          <c:val>
            <c:numRef>
              <c:f>'SUIT RK 116-140'!$AE$26:$AE$34</c:f>
              <c:numCache>
                <c:formatCode>0.000</c:formatCode>
                <c:ptCount val="9"/>
                <c:pt idx="0">
                  <c:v>1.1333333333333334E-2</c:v>
                </c:pt>
                <c:pt idx="1">
                  <c:v>4.912280701754386E-2</c:v>
                </c:pt>
                <c:pt idx="2">
                  <c:v>1.6176470588235296E-2</c:v>
                </c:pt>
                <c:pt idx="3">
                  <c:v>5.8208955223880594E-2</c:v>
                </c:pt>
                <c:pt idx="4">
                  <c:v>4.0740740740740744E-2</c:v>
                </c:pt>
                <c:pt idx="5">
                  <c:v>3.4166666666666668E-3</c:v>
                </c:pt>
                <c:pt idx="6">
                  <c:v>3.142857142857143E-3</c:v>
                </c:pt>
                <c:pt idx="8">
                  <c:v>2.181818181818182E-2</c:v>
                </c:pt>
              </c:numCache>
            </c:numRef>
          </c:val>
          <c:extLst>
            <c:ext xmlns:c16="http://schemas.microsoft.com/office/drawing/2014/chart" uri="{C3380CC4-5D6E-409C-BE32-E72D297353CC}">
              <c16:uniqueId val="{00000001-A12E-47CC-9378-730045349F68}"/>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742648904"/>
        <c:crosses val="autoZero"/>
        <c:auto val="0"/>
        <c:lblAlgn val="ctr"/>
        <c:lblOffset val="100"/>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'Cedar Hill RK 148'!$A$1</c:f>
          <c:strCache>
            <c:ptCount val="1"/>
            <c:pt idx="0">
              <c:v>Animas at Cedar Hill (RK 147.5)</c:v>
            </c:pt>
          </c:strCache>
        </c:strRef>
      </c:tx>
      <c:layout>
        <c:manualLayout>
          <c:xMode val="edge"/>
          <c:yMode val="edge"/>
          <c:x val="0.28550587035160852"/>
          <c:y val="3.054668421434781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1917295736263057"/>
          <c:y val="0.12340545713599368"/>
          <c:w val="0.673608807748589"/>
          <c:h val="0.66033167549072713"/>
        </c:manualLayout>
      </c:layout>
      <c:barChart>
        <c:barDir val="col"/>
        <c:grouping val="stacked"/>
        <c:varyColors val="0"/>
        <c:ser>
          <c:idx val="0"/>
          <c:order val="0"/>
          <c:tx>
            <c:strRef>
              <c:f>'Cedar Hill RK 148'!$G$25</c:f>
              <c:strCache>
                <c:ptCount val="1"/>
                <c:pt idx="0">
                  <c:v>Aluminum</c:v>
                </c:pt>
              </c:strCache>
            </c:strRef>
          </c:tx>
          <c:spPr>
            <a:solidFill>
              <a:schemeClr val="tx2">
                <a:lumMod val="60000"/>
                <a:lumOff val="40000"/>
              </a:schemeClr>
            </a:solidFill>
            <a:ln>
              <a:noFill/>
            </a:ln>
            <a:effectLst/>
          </c:spPr>
          <c:invertIfNegative val="0"/>
          <c:cat>
            <c:numRef>
              <c:f>'Cedar Hill RK 148'!$F$26:$F$150</c:f>
              <c:numCache>
                <c:formatCode>m/d/yy\ h:mm;@</c:formatCode>
                <c:ptCount val="125"/>
                <c:pt idx="0">
                  <c:v>42226.5</c:v>
                </c:pt>
                <c:pt idx="1">
                  <c:v>42227.53125</c:v>
                </c:pt>
                <c:pt idx="2">
                  <c:v>42228.475694444445</c:v>
                </c:pt>
                <c:pt idx="3">
                  <c:v>42231.46875</c:v>
                </c:pt>
                <c:pt idx="4">
                  <c:v>42232.5</c:v>
                </c:pt>
                <c:pt idx="5">
                  <c:v>42233.461805555555</c:v>
                </c:pt>
                <c:pt idx="6">
                  <c:v>42234.590277777781</c:v>
                </c:pt>
                <c:pt idx="7">
                  <c:v>42235.548611111109</c:v>
                </c:pt>
                <c:pt idx="8">
                  <c:v>42236.506944444445</c:v>
                </c:pt>
                <c:pt idx="9">
                  <c:v>42237.520833333336</c:v>
                </c:pt>
                <c:pt idx="10">
                  <c:v>42238.513888888891</c:v>
                </c:pt>
                <c:pt idx="11">
                  <c:v>42239.534722222219</c:v>
                </c:pt>
                <c:pt idx="12">
                  <c:v>42240.503472222219</c:v>
                </c:pt>
                <c:pt idx="13">
                  <c:v>42241.513888888891</c:v>
                </c:pt>
                <c:pt idx="14">
                  <c:v>42242.547222222223</c:v>
                </c:pt>
                <c:pt idx="15">
                  <c:v>42243.597222222219</c:v>
                </c:pt>
                <c:pt idx="16">
                  <c:v>42244.506944444445</c:v>
                </c:pt>
                <c:pt idx="17">
                  <c:v>42245.46875</c:v>
                </c:pt>
                <c:pt idx="18">
                  <c:v>42246.506944444445</c:v>
                </c:pt>
                <c:pt idx="19">
                  <c:v>42247.498611111114</c:v>
                </c:pt>
                <c:pt idx="20">
                  <c:v>42248.489583333336</c:v>
                </c:pt>
                <c:pt idx="21">
                  <c:v>42252.355555555558</c:v>
                </c:pt>
                <c:pt idx="22">
                  <c:v>42253.362500000003</c:v>
                </c:pt>
                <c:pt idx="23">
                  <c:v>42254.364583333336</c:v>
                </c:pt>
                <c:pt idx="24">
                  <c:v>42255.409722222219</c:v>
                </c:pt>
                <c:pt idx="25">
                  <c:v>42256.4</c:v>
                </c:pt>
                <c:pt idx="26">
                  <c:v>42257.401388888888</c:v>
                </c:pt>
                <c:pt idx="27">
                  <c:v>42258.388888888891</c:v>
                </c:pt>
                <c:pt idx="28">
                  <c:v>42259.423611111109</c:v>
                </c:pt>
                <c:pt idx="29">
                  <c:v>42260.37777777778</c:v>
                </c:pt>
                <c:pt idx="30">
                  <c:v>42261.382638888892</c:v>
                </c:pt>
                <c:pt idx="31">
                  <c:v>42262.456250000003</c:v>
                </c:pt>
                <c:pt idx="32">
                  <c:v>42263.410416666666</c:v>
                </c:pt>
                <c:pt idx="33">
                  <c:v>42264.423611111109</c:v>
                </c:pt>
                <c:pt idx="34">
                  <c:v>42265.34375</c:v>
                </c:pt>
                <c:pt idx="35">
                  <c:v>42266.326388888891</c:v>
                </c:pt>
                <c:pt idx="36">
                  <c:v>42267.326388888891</c:v>
                </c:pt>
                <c:pt idx="37">
                  <c:v>42268.371527777781</c:v>
                </c:pt>
                <c:pt idx="38">
                  <c:v>42270.375</c:v>
                </c:pt>
                <c:pt idx="39">
                  <c:v>42272.375</c:v>
                </c:pt>
                <c:pt idx="40">
                  <c:v>42276.322916666664</c:v>
                </c:pt>
                <c:pt idx="41">
                  <c:v>42286.409722222219</c:v>
                </c:pt>
                <c:pt idx="42">
                  <c:v>42291.336805555555</c:v>
                </c:pt>
                <c:pt idx="43">
                  <c:v>42305.5625</c:v>
                </c:pt>
                <c:pt idx="44">
                  <c:v>42325.336805555555</c:v>
                </c:pt>
                <c:pt idx="45">
                  <c:v>42530.46875</c:v>
                </c:pt>
                <c:pt idx="46">
                  <c:v>42606.371527777781</c:v>
                </c:pt>
                <c:pt idx="47">
                  <c:v>42610.680555555555</c:v>
                </c:pt>
              </c:numCache>
            </c:numRef>
          </c:cat>
          <c:val>
            <c:numRef>
              <c:f>'Cedar Hill RK 148'!$G$26:$G$74</c:f>
              <c:numCache>
                <c:formatCode>#,##0.00</c:formatCode>
                <c:ptCount val="49"/>
                <c:pt idx="0">
                  <c:v>9100</c:v>
                </c:pt>
                <c:pt idx="1">
                  <c:v>8500</c:v>
                </c:pt>
                <c:pt idx="2">
                  <c:v>9500</c:v>
                </c:pt>
                <c:pt idx="3">
                  <c:v>23000</c:v>
                </c:pt>
                <c:pt idx="4">
                  <c:v>6900</c:v>
                </c:pt>
                <c:pt idx="5">
                  <c:v>9000</c:v>
                </c:pt>
                <c:pt idx="6">
                  <c:v>11000</c:v>
                </c:pt>
                <c:pt idx="7">
                  <c:v>8800</c:v>
                </c:pt>
                <c:pt idx="8">
                  <c:v>11000</c:v>
                </c:pt>
                <c:pt idx="9">
                  <c:v>11000</c:v>
                </c:pt>
                <c:pt idx="10">
                  <c:v>11000</c:v>
                </c:pt>
                <c:pt idx="11">
                  <c:v>12000</c:v>
                </c:pt>
                <c:pt idx="12">
                  <c:v>9800</c:v>
                </c:pt>
                <c:pt idx="13">
                  <c:v>13000</c:v>
                </c:pt>
                <c:pt idx="14">
                  <c:v>9600</c:v>
                </c:pt>
                <c:pt idx="15">
                  <c:v>11000</c:v>
                </c:pt>
                <c:pt idx="16">
                  <c:v>9800</c:v>
                </c:pt>
                <c:pt idx="17">
                  <c:v>8800</c:v>
                </c:pt>
                <c:pt idx="18">
                  <c:v>13000</c:v>
                </c:pt>
                <c:pt idx="19">
                  <c:v>11000</c:v>
                </c:pt>
                <c:pt idx="20">
                  <c:v>9800</c:v>
                </c:pt>
                <c:pt idx="21">
                  <c:v>9300</c:v>
                </c:pt>
                <c:pt idx="22">
                  <c:v>5400</c:v>
                </c:pt>
                <c:pt idx="23">
                  <c:v>8100</c:v>
                </c:pt>
                <c:pt idx="24">
                  <c:v>10000</c:v>
                </c:pt>
                <c:pt idx="25">
                  <c:v>8900</c:v>
                </c:pt>
                <c:pt idx="26">
                  <c:v>12000</c:v>
                </c:pt>
                <c:pt idx="27">
                  <c:v>12000</c:v>
                </c:pt>
                <c:pt idx="28">
                  <c:v>14000</c:v>
                </c:pt>
                <c:pt idx="29">
                  <c:v>11000</c:v>
                </c:pt>
                <c:pt idx="30">
                  <c:v>12000</c:v>
                </c:pt>
                <c:pt idx="31">
                  <c:v>10000</c:v>
                </c:pt>
                <c:pt idx="32">
                  <c:v>11000</c:v>
                </c:pt>
                <c:pt idx="33">
                  <c:v>7700</c:v>
                </c:pt>
                <c:pt idx="34">
                  <c:v>13000</c:v>
                </c:pt>
                <c:pt idx="35">
                  <c:v>13000</c:v>
                </c:pt>
                <c:pt idx="36">
                  <c:v>14000</c:v>
                </c:pt>
                <c:pt idx="37">
                  <c:v>7800</c:v>
                </c:pt>
                <c:pt idx="38">
                  <c:v>9900</c:v>
                </c:pt>
                <c:pt idx="39">
                  <c:v>9200</c:v>
                </c:pt>
                <c:pt idx="40">
                  <c:v>7100</c:v>
                </c:pt>
                <c:pt idx="41">
                  <c:v>6000</c:v>
                </c:pt>
                <c:pt idx="42">
                  <c:v>12000</c:v>
                </c:pt>
                <c:pt idx="43">
                  <c:v>9700</c:v>
                </c:pt>
                <c:pt idx="44">
                  <c:v>5600</c:v>
                </c:pt>
                <c:pt idx="45">
                  <c:v>8700</c:v>
                </c:pt>
                <c:pt idx="46" formatCode="General">
                  <c:v>6500</c:v>
                </c:pt>
                <c:pt idx="47" formatCode="General">
                  <c:v>4800</c:v>
                </c:pt>
              </c:numCache>
            </c:numRef>
          </c:val>
          <c:extLst>
            <c:ext xmlns:c16="http://schemas.microsoft.com/office/drawing/2014/chart" uri="{C3380CC4-5D6E-409C-BE32-E72D297353CC}">
              <c16:uniqueId val="{00000000-69F9-431A-803C-54B899D6F855}"/>
            </c:ext>
          </c:extLst>
        </c:ser>
        <c:dLbls>
          <c:showLegendKey val="0"/>
          <c:showVal val="0"/>
          <c:showCatName val="0"/>
          <c:showSerName val="0"/>
          <c:showPercent val="0"/>
          <c:showBubbleSize val="0"/>
        </c:dLbls>
        <c:gapWidth val="219"/>
        <c:overlap val="100"/>
        <c:axId val="674551256"/>
        <c:axId val="674551648"/>
        <c:extLst/>
      </c:barChart>
      <c:catAx>
        <c:axId val="6745512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674551648"/>
        <c:crossesAt val="1.0000000000000002E-2"/>
        <c:auto val="0"/>
        <c:lblAlgn val="ctr"/>
        <c:lblOffset val="100"/>
        <c:tickLblSkip val="5"/>
        <c:tickMarkSkip val="5"/>
        <c:noMultiLvlLbl val="0"/>
      </c:catAx>
      <c:valAx>
        <c:axId val="674551648"/>
        <c:scaling>
          <c:orientation val="minMax"/>
          <c:max val="20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 Sediment Concentration (mg/kg)</a:t>
                </a:r>
              </a:p>
            </c:rich>
          </c:tx>
          <c:layout>
            <c:manualLayout>
              <c:xMode val="edge"/>
              <c:yMode val="edge"/>
              <c:x val="1.8745642760819522E-2"/>
              <c:y val="0.1297453263244771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674551256"/>
        <c:crosses val="autoZero"/>
        <c:crossBetween val="between"/>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'Cedar Hill RK 148'!$A$1</c:f>
          <c:strCache>
            <c:ptCount val="1"/>
            <c:pt idx="0">
              <c:v>Animas at Cedar Hill (RK 147.5)</c:v>
            </c:pt>
          </c:strCache>
        </c:strRef>
      </c:tx>
      <c:layout>
        <c:manualLayout>
          <c:xMode val="edge"/>
          <c:yMode val="edge"/>
          <c:x val="0.29991675596763429"/>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930161724991657"/>
          <c:y val="0.1234055012186244"/>
          <c:w val="0.69720759757101369"/>
          <c:h val="0.66033167549072713"/>
        </c:manualLayout>
      </c:layout>
      <c:barChart>
        <c:barDir val="col"/>
        <c:grouping val="stacked"/>
        <c:varyColors val="0"/>
        <c:ser>
          <c:idx val="0"/>
          <c:order val="0"/>
          <c:tx>
            <c:strRef>
              <c:f>'Cedar Hill RK 148'!$I$25</c:f>
              <c:strCache>
                <c:ptCount val="1"/>
                <c:pt idx="0">
                  <c:v>Arsenic</c:v>
                </c:pt>
              </c:strCache>
            </c:strRef>
          </c:tx>
          <c:spPr>
            <a:solidFill>
              <a:srgbClr val="993D81"/>
            </a:solidFill>
            <a:ln>
              <a:noFill/>
            </a:ln>
            <a:effectLst/>
          </c:spPr>
          <c:invertIfNegative val="0"/>
          <c:cat>
            <c:numRef>
              <c:f>'Cedar Hill RK 148'!$F$26:$F$150</c:f>
              <c:numCache>
                <c:formatCode>m/d/yy\ h:mm;@</c:formatCode>
                <c:ptCount val="125"/>
                <c:pt idx="0">
                  <c:v>42226.5</c:v>
                </c:pt>
                <c:pt idx="1">
                  <c:v>42227.53125</c:v>
                </c:pt>
                <c:pt idx="2">
                  <c:v>42228.475694444445</c:v>
                </c:pt>
                <c:pt idx="3">
                  <c:v>42231.46875</c:v>
                </c:pt>
                <c:pt idx="4">
                  <c:v>42232.5</c:v>
                </c:pt>
                <c:pt idx="5">
                  <c:v>42233.461805555555</c:v>
                </c:pt>
                <c:pt idx="6">
                  <c:v>42234.590277777781</c:v>
                </c:pt>
                <c:pt idx="7">
                  <c:v>42235.548611111109</c:v>
                </c:pt>
                <c:pt idx="8">
                  <c:v>42236.506944444445</c:v>
                </c:pt>
                <c:pt idx="9">
                  <c:v>42237.520833333336</c:v>
                </c:pt>
                <c:pt idx="10">
                  <c:v>42238.513888888891</c:v>
                </c:pt>
                <c:pt idx="11">
                  <c:v>42239.534722222219</c:v>
                </c:pt>
                <c:pt idx="12">
                  <c:v>42240.503472222219</c:v>
                </c:pt>
                <c:pt idx="13">
                  <c:v>42241.513888888891</c:v>
                </c:pt>
                <c:pt idx="14">
                  <c:v>42242.547222222223</c:v>
                </c:pt>
                <c:pt idx="15">
                  <c:v>42243.597222222219</c:v>
                </c:pt>
                <c:pt idx="16">
                  <c:v>42244.506944444445</c:v>
                </c:pt>
                <c:pt idx="17">
                  <c:v>42245.46875</c:v>
                </c:pt>
                <c:pt idx="18">
                  <c:v>42246.506944444445</c:v>
                </c:pt>
                <c:pt idx="19">
                  <c:v>42247.498611111114</c:v>
                </c:pt>
                <c:pt idx="20">
                  <c:v>42248.489583333336</c:v>
                </c:pt>
                <c:pt idx="21">
                  <c:v>42252.355555555558</c:v>
                </c:pt>
                <c:pt idx="22">
                  <c:v>42253.362500000003</c:v>
                </c:pt>
                <c:pt idx="23">
                  <c:v>42254.364583333336</c:v>
                </c:pt>
                <c:pt idx="24">
                  <c:v>42255.409722222219</c:v>
                </c:pt>
                <c:pt idx="25">
                  <c:v>42256.4</c:v>
                </c:pt>
                <c:pt idx="26">
                  <c:v>42257.401388888888</c:v>
                </c:pt>
                <c:pt idx="27">
                  <c:v>42258.388888888891</c:v>
                </c:pt>
                <c:pt idx="28">
                  <c:v>42259.423611111109</c:v>
                </c:pt>
                <c:pt idx="29">
                  <c:v>42260.37777777778</c:v>
                </c:pt>
                <c:pt idx="30">
                  <c:v>42261.382638888892</c:v>
                </c:pt>
                <c:pt idx="31">
                  <c:v>42262.456250000003</c:v>
                </c:pt>
                <c:pt idx="32">
                  <c:v>42263.410416666666</c:v>
                </c:pt>
                <c:pt idx="33">
                  <c:v>42264.423611111109</c:v>
                </c:pt>
                <c:pt idx="34">
                  <c:v>42265.34375</c:v>
                </c:pt>
                <c:pt idx="35">
                  <c:v>42266.326388888891</c:v>
                </c:pt>
                <c:pt idx="36">
                  <c:v>42267.326388888891</c:v>
                </c:pt>
                <c:pt idx="37">
                  <c:v>42268.371527777781</c:v>
                </c:pt>
                <c:pt idx="38">
                  <c:v>42270.375</c:v>
                </c:pt>
                <c:pt idx="39">
                  <c:v>42272.375</c:v>
                </c:pt>
                <c:pt idx="40">
                  <c:v>42276.322916666664</c:v>
                </c:pt>
                <c:pt idx="41">
                  <c:v>42286.409722222219</c:v>
                </c:pt>
                <c:pt idx="42">
                  <c:v>42291.336805555555</c:v>
                </c:pt>
                <c:pt idx="43">
                  <c:v>42305.5625</c:v>
                </c:pt>
                <c:pt idx="44">
                  <c:v>42325.336805555555</c:v>
                </c:pt>
                <c:pt idx="45">
                  <c:v>42530.46875</c:v>
                </c:pt>
                <c:pt idx="46">
                  <c:v>42606.371527777781</c:v>
                </c:pt>
                <c:pt idx="47">
                  <c:v>42610.680555555555</c:v>
                </c:pt>
              </c:numCache>
            </c:numRef>
          </c:cat>
          <c:val>
            <c:numRef>
              <c:f>'Cedar Hill RK 148'!$I$26:$I$74</c:f>
              <c:numCache>
                <c:formatCode>#,##0.00</c:formatCode>
                <c:ptCount val="49"/>
                <c:pt idx="0">
                  <c:v>6.8</c:v>
                </c:pt>
                <c:pt idx="1">
                  <c:v>8.1999999999999993</c:v>
                </c:pt>
                <c:pt idx="2">
                  <c:v>7.2</c:v>
                </c:pt>
                <c:pt idx="3">
                  <c:v>4.8</c:v>
                </c:pt>
                <c:pt idx="4">
                  <c:v>5</c:v>
                </c:pt>
                <c:pt idx="5">
                  <c:v>4.3</c:v>
                </c:pt>
                <c:pt idx="6">
                  <c:v>2.7</c:v>
                </c:pt>
                <c:pt idx="7">
                  <c:v>3.4</c:v>
                </c:pt>
                <c:pt idx="8">
                  <c:v>3</c:v>
                </c:pt>
                <c:pt idx="9">
                  <c:v>3</c:v>
                </c:pt>
                <c:pt idx="10">
                  <c:v>2.8</c:v>
                </c:pt>
                <c:pt idx="11">
                  <c:v>3.8</c:v>
                </c:pt>
                <c:pt idx="12">
                  <c:v>3.4</c:v>
                </c:pt>
                <c:pt idx="13">
                  <c:v>2.4</c:v>
                </c:pt>
                <c:pt idx="14">
                  <c:v>3.2</c:v>
                </c:pt>
                <c:pt idx="15">
                  <c:v>3.7</c:v>
                </c:pt>
                <c:pt idx="16">
                  <c:v>3.9</c:v>
                </c:pt>
                <c:pt idx="17">
                  <c:v>3.1</c:v>
                </c:pt>
                <c:pt idx="18">
                  <c:v>3.7</c:v>
                </c:pt>
                <c:pt idx="19">
                  <c:v>3.8</c:v>
                </c:pt>
                <c:pt idx="20">
                  <c:v>4.4000000000000004</c:v>
                </c:pt>
                <c:pt idx="21">
                  <c:v>4.8</c:v>
                </c:pt>
                <c:pt idx="22">
                  <c:v>2.9</c:v>
                </c:pt>
                <c:pt idx="23">
                  <c:v>6</c:v>
                </c:pt>
                <c:pt idx="24">
                  <c:v>4.3</c:v>
                </c:pt>
                <c:pt idx="25">
                  <c:v>3.9</c:v>
                </c:pt>
                <c:pt idx="26">
                  <c:v>3.7</c:v>
                </c:pt>
                <c:pt idx="27">
                  <c:v>3.3</c:v>
                </c:pt>
                <c:pt idx="28">
                  <c:v>3.4</c:v>
                </c:pt>
                <c:pt idx="29">
                  <c:v>3.3</c:v>
                </c:pt>
                <c:pt idx="30">
                  <c:v>3.2</c:v>
                </c:pt>
                <c:pt idx="31">
                  <c:v>3.1</c:v>
                </c:pt>
                <c:pt idx="32">
                  <c:v>4.4000000000000004</c:v>
                </c:pt>
                <c:pt idx="33">
                  <c:v>2.5</c:v>
                </c:pt>
                <c:pt idx="34">
                  <c:v>3.7</c:v>
                </c:pt>
                <c:pt idx="35">
                  <c:v>3.6</c:v>
                </c:pt>
                <c:pt idx="36">
                  <c:v>2.5</c:v>
                </c:pt>
                <c:pt idx="37">
                  <c:v>2.6</c:v>
                </c:pt>
                <c:pt idx="38">
                  <c:v>4.2</c:v>
                </c:pt>
                <c:pt idx="39">
                  <c:v>4.3</c:v>
                </c:pt>
                <c:pt idx="40">
                  <c:v>2.8</c:v>
                </c:pt>
                <c:pt idx="41">
                  <c:v>3.3</c:v>
                </c:pt>
                <c:pt idx="42">
                  <c:v>3.8</c:v>
                </c:pt>
                <c:pt idx="43">
                  <c:v>4.8</c:v>
                </c:pt>
                <c:pt idx="44">
                  <c:v>4.7</c:v>
                </c:pt>
                <c:pt idx="45">
                  <c:v>6.1</c:v>
                </c:pt>
                <c:pt idx="46" formatCode="General">
                  <c:v>2.4</c:v>
                </c:pt>
                <c:pt idx="47" formatCode="General">
                  <c:v>2.1</c:v>
                </c:pt>
              </c:numCache>
            </c:numRef>
          </c:val>
          <c:extLst>
            <c:ext xmlns:c16="http://schemas.microsoft.com/office/drawing/2014/chart" uri="{C3380CC4-5D6E-409C-BE32-E72D297353CC}">
              <c16:uniqueId val="{00000000-D2A1-474E-8ECC-CE4707D46F2E}"/>
            </c:ext>
          </c:extLst>
        </c:ser>
        <c:dLbls>
          <c:showLegendKey val="0"/>
          <c:showVal val="0"/>
          <c:showCatName val="0"/>
          <c:showSerName val="0"/>
          <c:showPercent val="0"/>
          <c:showBubbleSize val="0"/>
        </c:dLbls>
        <c:gapWidth val="219"/>
        <c:overlap val="100"/>
        <c:axId val="674552432"/>
        <c:axId val="674552824"/>
        <c:extLst/>
      </c:barChart>
      <c:catAx>
        <c:axId val="67455243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674552824"/>
        <c:crossesAt val="1.0000000000000003E-4"/>
        <c:auto val="0"/>
        <c:lblAlgn val="ctr"/>
        <c:lblOffset val="100"/>
        <c:tickLblSkip val="5"/>
        <c:noMultiLvlLbl val="0"/>
      </c:catAx>
      <c:valAx>
        <c:axId val="674552824"/>
        <c:scaling>
          <c:orientation val="minMax"/>
          <c:max val="25"/>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solidFill>
                      <a:sysClr val="windowText" lastClr="000000"/>
                    </a:solidFill>
                  </a:rPr>
                  <a:t> Sediment  Concentration (mg/kg)</a:t>
                </a:r>
              </a:p>
            </c:rich>
          </c:tx>
          <c:layout>
            <c:manualLayout>
              <c:xMode val="edge"/>
              <c:yMode val="edge"/>
              <c:x val="4.2419291247021526E-2"/>
              <c:y val="9.9514208240824922E-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674552432"/>
        <c:crosses val="autoZero"/>
        <c:crossBetween val="between"/>
      </c:valAx>
      <c:spPr>
        <a:noFill/>
        <a:ln>
          <a:solidFill>
            <a:schemeClr val="tx1">
              <a:lumMod val="75000"/>
              <a:lumOff val="25000"/>
            </a:schemeClr>
          </a:solidFill>
        </a:ln>
        <a:effectLst/>
      </c:spPr>
    </c:plotArea>
    <c:legend>
      <c:legendPos val="t"/>
      <c:layout>
        <c:manualLayout>
          <c:xMode val="edge"/>
          <c:yMode val="edge"/>
          <c:x val="0.26559856708248974"/>
          <c:y val="0.15770336893229078"/>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'Cedar Hill RK 148'!$A$1</c:f>
          <c:strCache>
            <c:ptCount val="1"/>
            <c:pt idx="0">
              <c:v>Animas at Cedar Hill (RK 147.5)</c:v>
            </c:pt>
          </c:strCache>
        </c:strRef>
      </c:tx>
      <c:layout>
        <c:manualLayout>
          <c:xMode val="edge"/>
          <c:yMode val="edge"/>
          <c:x val="0.2711042762345191"/>
          <c:y val="2.598200395651294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4682909199539"/>
          <c:y val="0.12340551181102362"/>
          <c:w val="0.75265062183318476"/>
          <c:h val="0.66033167549072713"/>
        </c:manualLayout>
      </c:layout>
      <c:barChart>
        <c:barDir val="col"/>
        <c:grouping val="stacked"/>
        <c:varyColors val="0"/>
        <c:ser>
          <c:idx val="0"/>
          <c:order val="0"/>
          <c:tx>
            <c:strRef>
              <c:f>'Cedar Hill RK 148'!$L$25</c:f>
              <c:strCache>
                <c:ptCount val="1"/>
                <c:pt idx="0">
                  <c:v>Cadmium</c:v>
                </c:pt>
              </c:strCache>
            </c:strRef>
          </c:tx>
          <c:spPr>
            <a:solidFill>
              <a:schemeClr val="tx2">
                <a:lumMod val="60000"/>
                <a:lumOff val="40000"/>
              </a:schemeClr>
            </a:solidFill>
            <a:ln>
              <a:noFill/>
            </a:ln>
            <a:effectLst/>
          </c:spPr>
          <c:invertIfNegative val="0"/>
          <c:cat>
            <c:numRef>
              <c:f>'Cedar Hill RK 148'!$F$26:$F$150</c:f>
              <c:numCache>
                <c:formatCode>m/d/yy\ h:mm;@</c:formatCode>
                <c:ptCount val="125"/>
                <c:pt idx="0">
                  <c:v>42226.5</c:v>
                </c:pt>
                <c:pt idx="1">
                  <c:v>42227.53125</c:v>
                </c:pt>
                <c:pt idx="2">
                  <c:v>42228.475694444445</c:v>
                </c:pt>
                <c:pt idx="3">
                  <c:v>42231.46875</c:v>
                </c:pt>
                <c:pt idx="4">
                  <c:v>42232.5</c:v>
                </c:pt>
                <c:pt idx="5">
                  <c:v>42233.461805555555</c:v>
                </c:pt>
                <c:pt idx="6">
                  <c:v>42234.590277777781</c:v>
                </c:pt>
                <c:pt idx="7">
                  <c:v>42235.548611111109</c:v>
                </c:pt>
                <c:pt idx="8">
                  <c:v>42236.506944444445</c:v>
                </c:pt>
                <c:pt idx="9">
                  <c:v>42237.520833333336</c:v>
                </c:pt>
                <c:pt idx="10">
                  <c:v>42238.513888888891</c:v>
                </c:pt>
                <c:pt idx="11">
                  <c:v>42239.534722222219</c:v>
                </c:pt>
                <c:pt idx="12">
                  <c:v>42240.503472222219</c:v>
                </c:pt>
                <c:pt idx="13">
                  <c:v>42241.513888888891</c:v>
                </c:pt>
                <c:pt idx="14">
                  <c:v>42242.547222222223</c:v>
                </c:pt>
                <c:pt idx="15">
                  <c:v>42243.597222222219</c:v>
                </c:pt>
                <c:pt idx="16">
                  <c:v>42244.506944444445</c:v>
                </c:pt>
                <c:pt idx="17">
                  <c:v>42245.46875</c:v>
                </c:pt>
                <c:pt idx="18">
                  <c:v>42246.506944444445</c:v>
                </c:pt>
                <c:pt idx="19">
                  <c:v>42247.498611111114</c:v>
                </c:pt>
                <c:pt idx="20">
                  <c:v>42248.489583333336</c:v>
                </c:pt>
                <c:pt idx="21">
                  <c:v>42252.355555555558</c:v>
                </c:pt>
                <c:pt idx="22">
                  <c:v>42253.362500000003</c:v>
                </c:pt>
                <c:pt idx="23">
                  <c:v>42254.364583333336</c:v>
                </c:pt>
                <c:pt idx="24">
                  <c:v>42255.409722222219</c:v>
                </c:pt>
                <c:pt idx="25">
                  <c:v>42256.4</c:v>
                </c:pt>
                <c:pt idx="26">
                  <c:v>42257.401388888888</c:v>
                </c:pt>
                <c:pt idx="27">
                  <c:v>42258.388888888891</c:v>
                </c:pt>
                <c:pt idx="28">
                  <c:v>42259.423611111109</c:v>
                </c:pt>
                <c:pt idx="29">
                  <c:v>42260.37777777778</c:v>
                </c:pt>
                <c:pt idx="30">
                  <c:v>42261.382638888892</c:v>
                </c:pt>
                <c:pt idx="31">
                  <c:v>42262.456250000003</c:v>
                </c:pt>
                <c:pt idx="32">
                  <c:v>42263.410416666666</c:v>
                </c:pt>
                <c:pt idx="33">
                  <c:v>42264.423611111109</c:v>
                </c:pt>
                <c:pt idx="34">
                  <c:v>42265.34375</c:v>
                </c:pt>
                <c:pt idx="35">
                  <c:v>42266.326388888891</c:v>
                </c:pt>
                <c:pt idx="36">
                  <c:v>42267.326388888891</c:v>
                </c:pt>
                <c:pt idx="37">
                  <c:v>42268.371527777781</c:v>
                </c:pt>
                <c:pt idx="38">
                  <c:v>42270.375</c:v>
                </c:pt>
                <c:pt idx="39">
                  <c:v>42272.375</c:v>
                </c:pt>
                <c:pt idx="40">
                  <c:v>42276.322916666664</c:v>
                </c:pt>
                <c:pt idx="41">
                  <c:v>42286.409722222219</c:v>
                </c:pt>
                <c:pt idx="42">
                  <c:v>42291.336805555555</c:v>
                </c:pt>
                <c:pt idx="43">
                  <c:v>42305.5625</c:v>
                </c:pt>
                <c:pt idx="44">
                  <c:v>42325.336805555555</c:v>
                </c:pt>
                <c:pt idx="45">
                  <c:v>42530.46875</c:v>
                </c:pt>
                <c:pt idx="46">
                  <c:v>42606.371527777781</c:v>
                </c:pt>
                <c:pt idx="47">
                  <c:v>42610.680555555555</c:v>
                </c:pt>
              </c:numCache>
            </c:numRef>
          </c:cat>
          <c:val>
            <c:numRef>
              <c:f>'Cedar Hill RK 148'!$L$26:$L$74</c:f>
              <c:numCache>
                <c:formatCode>#,##0.00</c:formatCode>
                <c:ptCount val="49"/>
                <c:pt idx="0">
                  <c:v>0.83</c:v>
                </c:pt>
                <c:pt idx="1">
                  <c:v>1</c:v>
                </c:pt>
                <c:pt idx="2">
                  <c:v>1.2</c:v>
                </c:pt>
                <c:pt idx="3">
                  <c:v>1.5</c:v>
                </c:pt>
                <c:pt idx="4">
                  <c:v>0.12</c:v>
                </c:pt>
                <c:pt idx="5">
                  <c:v>0.13</c:v>
                </c:pt>
                <c:pt idx="6">
                  <c:v>0.6</c:v>
                </c:pt>
                <c:pt idx="7">
                  <c:v>0.59</c:v>
                </c:pt>
                <c:pt idx="8">
                  <c:v>0.83</c:v>
                </c:pt>
                <c:pt idx="9">
                  <c:v>0.73</c:v>
                </c:pt>
                <c:pt idx="10">
                  <c:v>0.53</c:v>
                </c:pt>
                <c:pt idx="11">
                  <c:v>1</c:v>
                </c:pt>
                <c:pt idx="12">
                  <c:v>0.86</c:v>
                </c:pt>
                <c:pt idx="13">
                  <c:v>0.56000000000000005</c:v>
                </c:pt>
                <c:pt idx="14">
                  <c:v>0.46</c:v>
                </c:pt>
                <c:pt idx="15">
                  <c:v>0.57999999999999996</c:v>
                </c:pt>
                <c:pt idx="16">
                  <c:v>1.2</c:v>
                </c:pt>
                <c:pt idx="17">
                  <c:v>9.5000000000000001E-2</c:v>
                </c:pt>
                <c:pt idx="18">
                  <c:v>0.36</c:v>
                </c:pt>
                <c:pt idx="19">
                  <c:v>0.56000000000000005</c:v>
                </c:pt>
                <c:pt idx="20">
                  <c:v>1</c:v>
                </c:pt>
                <c:pt idx="21">
                  <c:v>0.51</c:v>
                </c:pt>
                <c:pt idx="22">
                  <c:v>0.38</c:v>
                </c:pt>
                <c:pt idx="23">
                  <c:v>0.85</c:v>
                </c:pt>
                <c:pt idx="24">
                  <c:v>0.63</c:v>
                </c:pt>
                <c:pt idx="25">
                  <c:v>0.56999999999999995</c:v>
                </c:pt>
                <c:pt idx="26">
                  <c:v>0.63</c:v>
                </c:pt>
                <c:pt idx="27">
                  <c:v>0.43</c:v>
                </c:pt>
                <c:pt idx="28">
                  <c:v>0.39</c:v>
                </c:pt>
                <c:pt idx="29">
                  <c:v>0.47</c:v>
                </c:pt>
                <c:pt idx="30">
                  <c:v>0.41</c:v>
                </c:pt>
                <c:pt idx="31">
                  <c:v>0.41</c:v>
                </c:pt>
                <c:pt idx="32">
                  <c:v>0.91</c:v>
                </c:pt>
                <c:pt idx="33">
                  <c:v>0.5</c:v>
                </c:pt>
                <c:pt idx="34">
                  <c:v>0.6</c:v>
                </c:pt>
                <c:pt idx="35">
                  <c:v>0.63</c:v>
                </c:pt>
                <c:pt idx="36">
                  <c:v>0.45</c:v>
                </c:pt>
                <c:pt idx="37">
                  <c:v>0.3</c:v>
                </c:pt>
                <c:pt idx="38">
                  <c:v>0.5</c:v>
                </c:pt>
                <c:pt idx="39">
                  <c:v>0.73</c:v>
                </c:pt>
                <c:pt idx="40">
                  <c:v>0.56000000000000005</c:v>
                </c:pt>
                <c:pt idx="41">
                  <c:v>0.37</c:v>
                </c:pt>
                <c:pt idx="42">
                  <c:v>0.42</c:v>
                </c:pt>
                <c:pt idx="43">
                  <c:v>0.46</c:v>
                </c:pt>
                <c:pt idx="44">
                  <c:v>0.37</c:v>
                </c:pt>
                <c:pt idx="45">
                  <c:v>0.28000000000000003</c:v>
                </c:pt>
                <c:pt idx="46" formatCode="General">
                  <c:v>0.28000000000000003</c:v>
                </c:pt>
                <c:pt idx="47" formatCode="General">
                  <c:v>0.13</c:v>
                </c:pt>
              </c:numCache>
            </c:numRef>
          </c:val>
          <c:extLst>
            <c:ext xmlns:c16="http://schemas.microsoft.com/office/drawing/2014/chart" uri="{C3380CC4-5D6E-409C-BE32-E72D297353CC}">
              <c16:uniqueId val="{00000000-0143-4365-BCD5-14D3B16879EC}"/>
            </c:ext>
          </c:extLst>
        </c:ser>
        <c:dLbls>
          <c:showLegendKey val="0"/>
          <c:showVal val="0"/>
          <c:showCatName val="0"/>
          <c:showSerName val="0"/>
          <c:showPercent val="0"/>
          <c:showBubbleSize val="0"/>
        </c:dLbls>
        <c:gapWidth val="219"/>
        <c:overlap val="100"/>
        <c:axId val="674553608"/>
        <c:axId val="674554000"/>
        <c:extLst/>
      </c:barChart>
      <c:catAx>
        <c:axId val="67455360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674554000"/>
        <c:crossesAt val="1.0000000000000004E-5"/>
        <c:auto val="0"/>
        <c:lblAlgn val="ctr"/>
        <c:lblOffset val="100"/>
        <c:tickLblSkip val="5"/>
        <c:tickMarkSkip val="5"/>
        <c:noMultiLvlLbl val="0"/>
      </c:catAx>
      <c:valAx>
        <c:axId val="67455400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3.4477339253089212E-2"/>
              <c:y val="0.1293662897673641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674553608"/>
        <c:crosses val="autoZero"/>
        <c:crossBetween val="between"/>
      </c:valAx>
      <c:spPr>
        <a:noFill/>
        <a:ln>
          <a:solidFill>
            <a:schemeClr val="tx1">
              <a:lumMod val="75000"/>
              <a:lumOff val="25000"/>
            </a:schemeClr>
          </a:solidFill>
        </a:ln>
        <a:effectLst/>
      </c:spPr>
    </c:plotArea>
    <c:legend>
      <c:legendPos val="t"/>
      <c:layout>
        <c:manualLayout>
          <c:xMode val="edge"/>
          <c:yMode val="edge"/>
          <c:x val="0.35914893315073548"/>
          <c:y val="0.15292877449605588"/>
          <c:w val="0.38550757447482586"/>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'Cedar Hill RK 148'!$A$1</c:f>
          <c:strCache>
            <c:ptCount val="1"/>
            <c:pt idx="0">
              <c:v>Animas at Cedar Hill (RK 147.5)</c:v>
            </c:pt>
          </c:strCache>
        </c:strRef>
      </c:tx>
      <c:layout>
        <c:manualLayout>
          <c:xMode val="edge"/>
          <c:yMode val="edge"/>
          <c:x val="0.27211820190799679"/>
          <c:y val="3.055095033503810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52772480903979"/>
          <c:y val="0.12340551181102362"/>
          <c:w val="0.75259105193575671"/>
          <c:h val="0.66033167549072713"/>
        </c:manualLayout>
      </c:layout>
      <c:barChart>
        <c:barDir val="col"/>
        <c:grouping val="stacked"/>
        <c:varyColors val="0"/>
        <c:ser>
          <c:idx val="0"/>
          <c:order val="0"/>
          <c:tx>
            <c:strRef>
              <c:f>'Cedar Hill RK 148'!$P$25</c:f>
              <c:strCache>
                <c:ptCount val="1"/>
                <c:pt idx="0">
                  <c:v>Copper</c:v>
                </c:pt>
              </c:strCache>
            </c:strRef>
          </c:tx>
          <c:spPr>
            <a:solidFill>
              <a:srgbClr val="D05F12"/>
            </a:solidFill>
            <a:ln>
              <a:noFill/>
            </a:ln>
            <a:effectLst/>
          </c:spPr>
          <c:invertIfNegative val="0"/>
          <c:cat>
            <c:numRef>
              <c:f>'Cedar Hill RK 148'!$F$26:$F$150</c:f>
              <c:numCache>
                <c:formatCode>m/d/yy\ h:mm;@</c:formatCode>
                <c:ptCount val="125"/>
                <c:pt idx="0">
                  <c:v>42226.5</c:v>
                </c:pt>
                <c:pt idx="1">
                  <c:v>42227.53125</c:v>
                </c:pt>
                <c:pt idx="2">
                  <c:v>42228.475694444445</c:v>
                </c:pt>
                <c:pt idx="3">
                  <c:v>42231.46875</c:v>
                </c:pt>
                <c:pt idx="4">
                  <c:v>42232.5</c:v>
                </c:pt>
                <c:pt idx="5">
                  <c:v>42233.461805555555</c:v>
                </c:pt>
                <c:pt idx="6">
                  <c:v>42234.590277777781</c:v>
                </c:pt>
                <c:pt idx="7">
                  <c:v>42235.548611111109</c:v>
                </c:pt>
                <c:pt idx="8">
                  <c:v>42236.506944444445</c:v>
                </c:pt>
                <c:pt idx="9">
                  <c:v>42237.520833333336</c:v>
                </c:pt>
                <c:pt idx="10">
                  <c:v>42238.513888888891</c:v>
                </c:pt>
                <c:pt idx="11">
                  <c:v>42239.534722222219</c:v>
                </c:pt>
                <c:pt idx="12">
                  <c:v>42240.503472222219</c:v>
                </c:pt>
                <c:pt idx="13">
                  <c:v>42241.513888888891</c:v>
                </c:pt>
                <c:pt idx="14">
                  <c:v>42242.547222222223</c:v>
                </c:pt>
                <c:pt idx="15">
                  <c:v>42243.597222222219</c:v>
                </c:pt>
                <c:pt idx="16">
                  <c:v>42244.506944444445</c:v>
                </c:pt>
                <c:pt idx="17">
                  <c:v>42245.46875</c:v>
                </c:pt>
                <c:pt idx="18">
                  <c:v>42246.506944444445</c:v>
                </c:pt>
                <c:pt idx="19">
                  <c:v>42247.498611111114</c:v>
                </c:pt>
                <c:pt idx="20">
                  <c:v>42248.489583333336</c:v>
                </c:pt>
                <c:pt idx="21">
                  <c:v>42252.355555555558</c:v>
                </c:pt>
                <c:pt idx="22">
                  <c:v>42253.362500000003</c:v>
                </c:pt>
                <c:pt idx="23">
                  <c:v>42254.364583333336</c:v>
                </c:pt>
                <c:pt idx="24">
                  <c:v>42255.409722222219</c:v>
                </c:pt>
                <c:pt idx="25">
                  <c:v>42256.4</c:v>
                </c:pt>
                <c:pt idx="26">
                  <c:v>42257.401388888888</c:v>
                </c:pt>
                <c:pt idx="27">
                  <c:v>42258.388888888891</c:v>
                </c:pt>
                <c:pt idx="28">
                  <c:v>42259.423611111109</c:v>
                </c:pt>
                <c:pt idx="29">
                  <c:v>42260.37777777778</c:v>
                </c:pt>
                <c:pt idx="30">
                  <c:v>42261.382638888892</c:v>
                </c:pt>
                <c:pt idx="31">
                  <c:v>42262.456250000003</c:v>
                </c:pt>
                <c:pt idx="32">
                  <c:v>42263.410416666666</c:v>
                </c:pt>
                <c:pt idx="33">
                  <c:v>42264.423611111109</c:v>
                </c:pt>
                <c:pt idx="34">
                  <c:v>42265.34375</c:v>
                </c:pt>
                <c:pt idx="35">
                  <c:v>42266.326388888891</c:v>
                </c:pt>
                <c:pt idx="36">
                  <c:v>42267.326388888891</c:v>
                </c:pt>
                <c:pt idx="37">
                  <c:v>42268.371527777781</c:v>
                </c:pt>
                <c:pt idx="38">
                  <c:v>42270.375</c:v>
                </c:pt>
                <c:pt idx="39">
                  <c:v>42272.375</c:v>
                </c:pt>
                <c:pt idx="40">
                  <c:v>42276.322916666664</c:v>
                </c:pt>
                <c:pt idx="41">
                  <c:v>42286.409722222219</c:v>
                </c:pt>
                <c:pt idx="42">
                  <c:v>42291.336805555555</c:v>
                </c:pt>
                <c:pt idx="43">
                  <c:v>42305.5625</c:v>
                </c:pt>
                <c:pt idx="44">
                  <c:v>42325.336805555555</c:v>
                </c:pt>
                <c:pt idx="45">
                  <c:v>42530.46875</c:v>
                </c:pt>
                <c:pt idx="46">
                  <c:v>42606.371527777781</c:v>
                </c:pt>
                <c:pt idx="47">
                  <c:v>42610.680555555555</c:v>
                </c:pt>
              </c:numCache>
            </c:numRef>
          </c:cat>
          <c:val>
            <c:numRef>
              <c:f>'Cedar Hill RK 148'!$P$26:$P$74</c:f>
              <c:numCache>
                <c:formatCode>#,##0.00</c:formatCode>
                <c:ptCount val="49"/>
                <c:pt idx="0">
                  <c:v>37</c:v>
                </c:pt>
                <c:pt idx="1">
                  <c:v>39</c:v>
                </c:pt>
                <c:pt idx="2">
                  <c:v>49</c:v>
                </c:pt>
                <c:pt idx="3">
                  <c:v>35</c:v>
                </c:pt>
                <c:pt idx="4">
                  <c:v>36</c:v>
                </c:pt>
                <c:pt idx="5">
                  <c:v>35</c:v>
                </c:pt>
                <c:pt idx="6">
                  <c:v>23</c:v>
                </c:pt>
                <c:pt idx="7">
                  <c:v>31</c:v>
                </c:pt>
                <c:pt idx="8">
                  <c:v>25</c:v>
                </c:pt>
                <c:pt idx="9">
                  <c:v>26</c:v>
                </c:pt>
                <c:pt idx="10">
                  <c:v>24</c:v>
                </c:pt>
                <c:pt idx="11">
                  <c:v>28</c:v>
                </c:pt>
                <c:pt idx="12">
                  <c:v>27</c:v>
                </c:pt>
                <c:pt idx="13">
                  <c:v>18</c:v>
                </c:pt>
                <c:pt idx="14">
                  <c:v>20</c:v>
                </c:pt>
                <c:pt idx="15">
                  <c:v>23</c:v>
                </c:pt>
                <c:pt idx="16">
                  <c:v>33</c:v>
                </c:pt>
                <c:pt idx="17">
                  <c:v>10</c:v>
                </c:pt>
                <c:pt idx="18">
                  <c:v>21</c:v>
                </c:pt>
                <c:pt idx="19">
                  <c:v>27</c:v>
                </c:pt>
                <c:pt idx="20">
                  <c:v>35</c:v>
                </c:pt>
                <c:pt idx="21">
                  <c:v>24</c:v>
                </c:pt>
                <c:pt idx="22">
                  <c:v>18</c:v>
                </c:pt>
                <c:pt idx="23">
                  <c:v>35</c:v>
                </c:pt>
                <c:pt idx="24">
                  <c:v>27</c:v>
                </c:pt>
                <c:pt idx="25">
                  <c:v>28</c:v>
                </c:pt>
                <c:pt idx="26">
                  <c:v>28</c:v>
                </c:pt>
                <c:pt idx="27">
                  <c:v>22</c:v>
                </c:pt>
                <c:pt idx="28">
                  <c:v>20</c:v>
                </c:pt>
                <c:pt idx="29">
                  <c:v>22</c:v>
                </c:pt>
                <c:pt idx="30">
                  <c:v>20</c:v>
                </c:pt>
                <c:pt idx="31">
                  <c:v>23</c:v>
                </c:pt>
                <c:pt idx="32">
                  <c:v>31</c:v>
                </c:pt>
                <c:pt idx="33">
                  <c:v>19</c:v>
                </c:pt>
                <c:pt idx="34">
                  <c:v>30</c:v>
                </c:pt>
                <c:pt idx="35">
                  <c:v>28</c:v>
                </c:pt>
                <c:pt idx="36">
                  <c:v>21</c:v>
                </c:pt>
                <c:pt idx="37">
                  <c:v>14</c:v>
                </c:pt>
                <c:pt idx="38">
                  <c:v>23</c:v>
                </c:pt>
                <c:pt idx="39">
                  <c:v>32</c:v>
                </c:pt>
                <c:pt idx="40">
                  <c:v>18</c:v>
                </c:pt>
                <c:pt idx="41">
                  <c:v>19</c:v>
                </c:pt>
                <c:pt idx="42">
                  <c:v>20</c:v>
                </c:pt>
                <c:pt idx="43">
                  <c:v>21</c:v>
                </c:pt>
                <c:pt idx="44">
                  <c:v>18</c:v>
                </c:pt>
                <c:pt idx="45">
                  <c:v>18</c:v>
                </c:pt>
                <c:pt idx="46" formatCode="General">
                  <c:v>11</c:v>
                </c:pt>
                <c:pt idx="47" formatCode="General">
                  <c:v>8.1</c:v>
                </c:pt>
              </c:numCache>
            </c:numRef>
          </c:val>
          <c:extLst>
            <c:ext xmlns:c16="http://schemas.microsoft.com/office/drawing/2014/chart" uri="{C3380CC4-5D6E-409C-BE32-E72D297353CC}">
              <c16:uniqueId val="{00000000-B4BE-45EC-ABAC-C2A377A16010}"/>
            </c:ext>
          </c:extLst>
        </c:ser>
        <c:dLbls>
          <c:showLegendKey val="0"/>
          <c:showVal val="0"/>
          <c:showCatName val="0"/>
          <c:showSerName val="0"/>
          <c:showPercent val="0"/>
          <c:showBubbleSize val="0"/>
        </c:dLbls>
        <c:gapWidth val="219"/>
        <c:overlap val="100"/>
        <c:axId val="674554784"/>
        <c:axId val="674555176"/>
        <c:extLst/>
      </c:barChart>
      <c:catAx>
        <c:axId val="6745547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674555176"/>
        <c:crossesAt val="1.0000000000000003E-4"/>
        <c:auto val="0"/>
        <c:lblAlgn val="ctr"/>
        <c:lblOffset val="100"/>
        <c:tickLblSkip val="5"/>
        <c:tickMarkSkip val="5"/>
        <c:noMultiLvlLbl val="0"/>
      </c:catAx>
      <c:valAx>
        <c:axId val="674555176"/>
        <c:scaling>
          <c:orientation val="minMax"/>
          <c:max val="14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solidFill>
                      <a:sysClr val="windowText" lastClr="000000"/>
                    </a:solidFill>
                  </a:rPr>
                  <a:t>Sediment  Concentration (mg/kg)</a:t>
                </a:r>
              </a:p>
            </c:rich>
          </c:tx>
          <c:layout>
            <c:manualLayout>
              <c:xMode val="edge"/>
              <c:yMode val="edge"/>
              <c:x val="1.8637618080799483E-2"/>
              <c:y val="0.13924954220704241"/>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674554784"/>
        <c:crosses val="autoZero"/>
        <c:crossBetween val="between"/>
      </c:valAx>
      <c:spPr>
        <a:noFill/>
        <a:ln>
          <a:solidFill>
            <a:schemeClr val="tx1">
              <a:lumMod val="75000"/>
              <a:lumOff val="25000"/>
            </a:schemeClr>
          </a:solidFill>
        </a:ln>
        <a:effectLst/>
      </c:spPr>
    </c:plotArea>
    <c:legend>
      <c:legendPos val="t"/>
      <c:layout>
        <c:manualLayout>
          <c:xMode val="edge"/>
          <c:yMode val="edge"/>
          <c:x val="0.26756374780055187"/>
          <c:y val="0.15291384979057754"/>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'Cedar Hill RK 148'!$A$1</c:f>
          <c:strCache>
            <c:ptCount val="1"/>
            <c:pt idx="0">
              <c:v>Animas at Cedar Hill (RK 147.5)</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'Cedar Hill RK 148'!$Q$25</c:f>
              <c:strCache>
                <c:ptCount val="1"/>
                <c:pt idx="0">
                  <c:v>Iron</c:v>
                </c:pt>
              </c:strCache>
            </c:strRef>
          </c:tx>
          <c:spPr>
            <a:solidFill>
              <a:schemeClr val="tx1">
                <a:lumMod val="65000"/>
                <a:lumOff val="35000"/>
              </a:schemeClr>
            </a:solidFill>
            <a:ln>
              <a:noFill/>
            </a:ln>
            <a:effectLst/>
          </c:spPr>
          <c:invertIfNegative val="0"/>
          <c:cat>
            <c:numRef>
              <c:f>'Cedar Hill RK 148'!$F$26:$F$150</c:f>
              <c:numCache>
                <c:formatCode>m/d/yy\ h:mm;@</c:formatCode>
                <c:ptCount val="125"/>
                <c:pt idx="0">
                  <c:v>42226.5</c:v>
                </c:pt>
                <c:pt idx="1">
                  <c:v>42227.53125</c:v>
                </c:pt>
                <c:pt idx="2">
                  <c:v>42228.475694444445</c:v>
                </c:pt>
                <c:pt idx="3">
                  <c:v>42231.46875</c:v>
                </c:pt>
                <c:pt idx="4">
                  <c:v>42232.5</c:v>
                </c:pt>
                <c:pt idx="5">
                  <c:v>42233.461805555555</c:v>
                </c:pt>
                <c:pt idx="6">
                  <c:v>42234.590277777781</c:v>
                </c:pt>
                <c:pt idx="7">
                  <c:v>42235.548611111109</c:v>
                </c:pt>
                <c:pt idx="8">
                  <c:v>42236.506944444445</c:v>
                </c:pt>
                <c:pt idx="9">
                  <c:v>42237.520833333336</c:v>
                </c:pt>
                <c:pt idx="10">
                  <c:v>42238.513888888891</c:v>
                </c:pt>
                <c:pt idx="11">
                  <c:v>42239.534722222219</c:v>
                </c:pt>
                <c:pt idx="12">
                  <c:v>42240.503472222219</c:v>
                </c:pt>
                <c:pt idx="13">
                  <c:v>42241.513888888891</c:v>
                </c:pt>
                <c:pt idx="14">
                  <c:v>42242.547222222223</c:v>
                </c:pt>
                <c:pt idx="15">
                  <c:v>42243.597222222219</c:v>
                </c:pt>
                <c:pt idx="16">
                  <c:v>42244.506944444445</c:v>
                </c:pt>
                <c:pt idx="17">
                  <c:v>42245.46875</c:v>
                </c:pt>
                <c:pt idx="18">
                  <c:v>42246.506944444445</c:v>
                </c:pt>
                <c:pt idx="19">
                  <c:v>42247.498611111114</c:v>
                </c:pt>
                <c:pt idx="20">
                  <c:v>42248.489583333336</c:v>
                </c:pt>
                <c:pt idx="21">
                  <c:v>42252.355555555558</c:v>
                </c:pt>
                <c:pt idx="22">
                  <c:v>42253.362500000003</c:v>
                </c:pt>
                <c:pt idx="23">
                  <c:v>42254.364583333336</c:v>
                </c:pt>
                <c:pt idx="24">
                  <c:v>42255.409722222219</c:v>
                </c:pt>
                <c:pt idx="25">
                  <c:v>42256.4</c:v>
                </c:pt>
                <c:pt idx="26">
                  <c:v>42257.401388888888</c:v>
                </c:pt>
                <c:pt idx="27">
                  <c:v>42258.388888888891</c:v>
                </c:pt>
                <c:pt idx="28">
                  <c:v>42259.423611111109</c:v>
                </c:pt>
                <c:pt idx="29">
                  <c:v>42260.37777777778</c:v>
                </c:pt>
                <c:pt idx="30">
                  <c:v>42261.382638888892</c:v>
                </c:pt>
                <c:pt idx="31">
                  <c:v>42262.456250000003</c:v>
                </c:pt>
                <c:pt idx="32">
                  <c:v>42263.410416666666</c:v>
                </c:pt>
                <c:pt idx="33">
                  <c:v>42264.423611111109</c:v>
                </c:pt>
                <c:pt idx="34">
                  <c:v>42265.34375</c:v>
                </c:pt>
                <c:pt idx="35">
                  <c:v>42266.326388888891</c:v>
                </c:pt>
                <c:pt idx="36">
                  <c:v>42267.326388888891</c:v>
                </c:pt>
                <c:pt idx="37">
                  <c:v>42268.371527777781</c:v>
                </c:pt>
                <c:pt idx="38">
                  <c:v>42270.375</c:v>
                </c:pt>
                <c:pt idx="39">
                  <c:v>42272.375</c:v>
                </c:pt>
                <c:pt idx="40">
                  <c:v>42276.322916666664</c:v>
                </c:pt>
                <c:pt idx="41">
                  <c:v>42286.409722222219</c:v>
                </c:pt>
                <c:pt idx="42">
                  <c:v>42291.336805555555</c:v>
                </c:pt>
                <c:pt idx="43">
                  <c:v>42305.5625</c:v>
                </c:pt>
                <c:pt idx="44">
                  <c:v>42325.336805555555</c:v>
                </c:pt>
                <c:pt idx="45">
                  <c:v>42530.46875</c:v>
                </c:pt>
                <c:pt idx="46">
                  <c:v>42606.371527777781</c:v>
                </c:pt>
                <c:pt idx="47">
                  <c:v>42610.680555555555</c:v>
                </c:pt>
              </c:numCache>
            </c:numRef>
          </c:cat>
          <c:val>
            <c:numRef>
              <c:f>'Cedar Hill RK 148'!$Q$26:$Q$74</c:f>
              <c:numCache>
                <c:formatCode>#,##0.00</c:formatCode>
                <c:ptCount val="49"/>
                <c:pt idx="0">
                  <c:v>21000</c:v>
                </c:pt>
                <c:pt idx="1">
                  <c:v>17000</c:v>
                </c:pt>
                <c:pt idx="2">
                  <c:v>21000</c:v>
                </c:pt>
                <c:pt idx="3">
                  <c:v>20000</c:v>
                </c:pt>
                <c:pt idx="4">
                  <c:v>16000</c:v>
                </c:pt>
                <c:pt idx="5">
                  <c:v>17000</c:v>
                </c:pt>
                <c:pt idx="6">
                  <c:v>16000</c:v>
                </c:pt>
                <c:pt idx="7">
                  <c:v>17000</c:v>
                </c:pt>
                <c:pt idx="8">
                  <c:v>14000</c:v>
                </c:pt>
                <c:pt idx="9">
                  <c:v>15000</c:v>
                </c:pt>
                <c:pt idx="10">
                  <c:v>14000</c:v>
                </c:pt>
                <c:pt idx="11">
                  <c:v>15000</c:v>
                </c:pt>
                <c:pt idx="12">
                  <c:v>13000</c:v>
                </c:pt>
                <c:pt idx="13">
                  <c:v>16000</c:v>
                </c:pt>
                <c:pt idx="14">
                  <c:v>15000</c:v>
                </c:pt>
                <c:pt idx="15">
                  <c:v>18000</c:v>
                </c:pt>
                <c:pt idx="16">
                  <c:v>15000</c:v>
                </c:pt>
                <c:pt idx="17">
                  <c:v>17000</c:v>
                </c:pt>
                <c:pt idx="18">
                  <c:v>17000</c:v>
                </c:pt>
                <c:pt idx="19">
                  <c:v>16000</c:v>
                </c:pt>
                <c:pt idx="20">
                  <c:v>15000</c:v>
                </c:pt>
                <c:pt idx="21">
                  <c:v>15000</c:v>
                </c:pt>
                <c:pt idx="22">
                  <c:v>9900</c:v>
                </c:pt>
                <c:pt idx="23">
                  <c:v>16000</c:v>
                </c:pt>
                <c:pt idx="24">
                  <c:v>16000</c:v>
                </c:pt>
                <c:pt idx="25">
                  <c:v>14000</c:v>
                </c:pt>
                <c:pt idx="26">
                  <c:v>16000</c:v>
                </c:pt>
                <c:pt idx="27">
                  <c:v>14000</c:v>
                </c:pt>
                <c:pt idx="28">
                  <c:v>15000</c:v>
                </c:pt>
                <c:pt idx="29">
                  <c:v>14000</c:v>
                </c:pt>
                <c:pt idx="30">
                  <c:v>15000</c:v>
                </c:pt>
                <c:pt idx="31">
                  <c:v>14000</c:v>
                </c:pt>
                <c:pt idx="32">
                  <c:v>16000</c:v>
                </c:pt>
                <c:pt idx="33">
                  <c:v>12000</c:v>
                </c:pt>
                <c:pt idx="34">
                  <c:v>16000</c:v>
                </c:pt>
                <c:pt idx="35">
                  <c:v>17000</c:v>
                </c:pt>
                <c:pt idx="36">
                  <c:v>18000</c:v>
                </c:pt>
                <c:pt idx="37">
                  <c:v>11000</c:v>
                </c:pt>
                <c:pt idx="38">
                  <c:v>14000</c:v>
                </c:pt>
                <c:pt idx="39">
                  <c:v>15000</c:v>
                </c:pt>
                <c:pt idx="40">
                  <c:v>11000</c:v>
                </c:pt>
                <c:pt idx="41">
                  <c:v>8000</c:v>
                </c:pt>
                <c:pt idx="42">
                  <c:v>16000</c:v>
                </c:pt>
                <c:pt idx="43">
                  <c:v>15000</c:v>
                </c:pt>
                <c:pt idx="44">
                  <c:v>13000</c:v>
                </c:pt>
                <c:pt idx="45">
                  <c:v>13000</c:v>
                </c:pt>
                <c:pt idx="46" formatCode="General">
                  <c:v>9500</c:v>
                </c:pt>
                <c:pt idx="47" formatCode="General">
                  <c:v>7100</c:v>
                </c:pt>
              </c:numCache>
            </c:numRef>
          </c:val>
          <c:extLst>
            <c:ext xmlns:c16="http://schemas.microsoft.com/office/drawing/2014/chart" uri="{C3380CC4-5D6E-409C-BE32-E72D297353CC}">
              <c16:uniqueId val="{00000000-2AAF-4397-9C73-9A10E86D7B49}"/>
            </c:ext>
          </c:extLst>
        </c:ser>
        <c:dLbls>
          <c:showLegendKey val="0"/>
          <c:showVal val="0"/>
          <c:showCatName val="0"/>
          <c:showSerName val="0"/>
          <c:showPercent val="0"/>
          <c:showBubbleSize val="0"/>
        </c:dLbls>
        <c:gapWidth val="219"/>
        <c:overlap val="100"/>
        <c:axId val="674555960"/>
        <c:axId val="674556352"/>
        <c:extLst/>
      </c:barChart>
      <c:catAx>
        <c:axId val="67455596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674556352"/>
        <c:crossesAt val="1.0000000000000003E-4"/>
        <c:auto val="0"/>
        <c:lblAlgn val="ctr"/>
        <c:lblOffset val="100"/>
        <c:tickLblSkip val="5"/>
        <c:tickMarkSkip val="5"/>
        <c:noMultiLvlLbl val="0"/>
      </c:catAx>
      <c:valAx>
        <c:axId val="674556352"/>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1.4645337181712754E-2"/>
              <c:y val="0.1116510278248768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674555960"/>
        <c:crosses val="autoZero"/>
        <c:crossBetween val="between"/>
      </c:valAx>
      <c:spPr>
        <a:noFill/>
        <a:ln>
          <a:solidFill>
            <a:schemeClr val="tx1">
              <a:lumMod val="75000"/>
              <a:lumOff val="25000"/>
            </a:schemeClr>
          </a:solidFill>
        </a:ln>
        <a:effectLst/>
      </c:spPr>
    </c:plotArea>
    <c:legend>
      <c:legendPos val="t"/>
      <c:layout>
        <c:manualLayout>
          <c:xMode val="edge"/>
          <c:yMode val="edge"/>
          <c:x val="0.27928170929414192"/>
          <c:y val="0.1438820604237541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'Cedar Hill RK 148'!$A$1</c:f>
          <c:strCache>
            <c:ptCount val="1"/>
            <c:pt idx="0">
              <c:v>Animas at Cedar Hill (RK 147.5)</c:v>
            </c:pt>
          </c:strCache>
        </c:strRef>
      </c:tx>
      <c:layout>
        <c:manualLayout>
          <c:xMode val="edge"/>
          <c:yMode val="edge"/>
          <c:x val="0.27065163792777303"/>
          <c:y val="3.055074009347439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725035673023764"/>
          <c:y val="0.12340551181102362"/>
          <c:w val="0.73286859809308924"/>
          <c:h val="0.66033167549072713"/>
        </c:manualLayout>
      </c:layout>
      <c:barChart>
        <c:barDir val="col"/>
        <c:grouping val="stacked"/>
        <c:varyColors val="0"/>
        <c:ser>
          <c:idx val="0"/>
          <c:order val="0"/>
          <c:tx>
            <c:strRef>
              <c:f>'Cedar Hill RK 148'!$R$25</c:f>
              <c:strCache>
                <c:ptCount val="1"/>
                <c:pt idx="0">
                  <c:v>Lead</c:v>
                </c:pt>
              </c:strCache>
            </c:strRef>
          </c:tx>
          <c:spPr>
            <a:solidFill>
              <a:schemeClr val="accent5">
                <a:lumMod val="75000"/>
              </a:schemeClr>
            </a:solidFill>
            <a:ln>
              <a:noFill/>
            </a:ln>
            <a:effectLst/>
          </c:spPr>
          <c:invertIfNegative val="0"/>
          <c:cat>
            <c:numRef>
              <c:f>'Cedar Hill RK 148'!$F$26:$F$150</c:f>
              <c:numCache>
                <c:formatCode>m/d/yy\ h:mm;@</c:formatCode>
                <c:ptCount val="125"/>
                <c:pt idx="0">
                  <c:v>42226.5</c:v>
                </c:pt>
                <c:pt idx="1">
                  <c:v>42227.53125</c:v>
                </c:pt>
                <c:pt idx="2">
                  <c:v>42228.475694444445</c:v>
                </c:pt>
                <c:pt idx="3">
                  <c:v>42231.46875</c:v>
                </c:pt>
                <c:pt idx="4">
                  <c:v>42232.5</c:v>
                </c:pt>
                <c:pt idx="5">
                  <c:v>42233.461805555555</c:v>
                </c:pt>
                <c:pt idx="6">
                  <c:v>42234.590277777781</c:v>
                </c:pt>
                <c:pt idx="7">
                  <c:v>42235.548611111109</c:v>
                </c:pt>
                <c:pt idx="8">
                  <c:v>42236.506944444445</c:v>
                </c:pt>
                <c:pt idx="9">
                  <c:v>42237.520833333336</c:v>
                </c:pt>
                <c:pt idx="10">
                  <c:v>42238.513888888891</c:v>
                </c:pt>
                <c:pt idx="11">
                  <c:v>42239.534722222219</c:v>
                </c:pt>
                <c:pt idx="12">
                  <c:v>42240.503472222219</c:v>
                </c:pt>
                <c:pt idx="13">
                  <c:v>42241.513888888891</c:v>
                </c:pt>
                <c:pt idx="14">
                  <c:v>42242.547222222223</c:v>
                </c:pt>
                <c:pt idx="15">
                  <c:v>42243.597222222219</c:v>
                </c:pt>
                <c:pt idx="16">
                  <c:v>42244.506944444445</c:v>
                </c:pt>
                <c:pt idx="17">
                  <c:v>42245.46875</c:v>
                </c:pt>
                <c:pt idx="18">
                  <c:v>42246.506944444445</c:v>
                </c:pt>
                <c:pt idx="19">
                  <c:v>42247.498611111114</c:v>
                </c:pt>
                <c:pt idx="20">
                  <c:v>42248.489583333336</c:v>
                </c:pt>
                <c:pt idx="21">
                  <c:v>42252.355555555558</c:v>
                </c:pt>
                <c:pt idx="22">
                  <c:v>42253.362500000003</c:v>
                </c:pt>
                <c:pt idx="23">
                  <c:v>42254.364583333336</c:v>
                </c:pt>
                <c:pt idx="24">
                  <c:v>42255.409722222219</c:v>
                </c:pt>
                <c:pt idx="25">
                  <c:v>42256.4</c:v>
                </c:pt>
                <c:pt idx="26">
                  <c:v>42257.401388888888</c:v>
                </c:pt>
                <c:pt idx="27">
                  <c:v>42258.388888888891</c:v>
                </c:pt>
                <c:pt idx="28">
                  <c:v>42259.423611111109</c:v>
                </c:pt>
                <c:pt idx="29">
                  <c:v>42260.37777777778</c:v>
                </c:pt>
                <c:pt idx="30">
                  <c:v>42261.382638888892</c:v>
                </c:pt>
                <c:pt idx="31">
                  <c:v>42262.456250000003</c:v>
                </c:pt>
                <c:pt idx="32">
                  <c:v>42263.410416666666</c:v>
                </c:pt>
                <c:pt idx="33">
                  <c:v>42264.423611111109</c:v>
                </c:pt>
                <c:pt idx="34">
                  <c:v>42265.34375</c:v>
                </c:pt>
                <c:pt idx="35">
                  <c:v>42266.326388888891</c:v>
                </c:pt>
                <c:pt idx="36">
                  <c:v>42267.326388888891</c:v>
                </c:pt>
                <c:pt idx="37">
                  <c:v>42268.371527777781</c:v>
                </c:pt>
                <c:pt idx="38">
                  <c:v>42270.375</c:v>
                </c:pt>
                <c:pt idx="39">
                  <c:v>42272.375</c:v>
                </c:pt>
                <c:pt idx="40">
                  <c:v>42276.322916666664</c:v>
                </c:pt>
                <c:pt idx="41">
                  <c:v>42286.409722222219</c:v>
                </c:pt>
                <c:pt idx="42">
                  <c:v>42291.336805555555</c:v>
                </c:pt>
                <c:pt idx="43">
                  <c:v>42305.5625</c:v>
                </c:pt>
                <c:pt idx="44">
                  <c:v>42325.336805555555</c:v>
                </c:pt>
                <c:pt idx="45">
                  <c:v>42530.46875</c:v>
                </c:pt>
                <c:pt idx="46">
                  <c:v>42606.371527777781</c:v>
                </c:pt>
                <c:pt idx="47">
                  <c:v>42610.680555555555</c:v>
                </c:pt>
              </c:numCache>
            </c:numRef>
          </c:cat>
          <c:val>
            <c:numRef>
              <c:f>'Cedar Hill RK 148'!$R$26:$R$74</c:f>
              <c:numCache>
                <c:formatCode>#,##0.00</c:formatCode>
                <c:ptCount val="49"/>
                <c:pt idx="0">
                  <c:v>80</c:v>
                </c:pt>
                <c:pt idx="1">
                  <c:v>84</c:v>
                </c:pt>
                <c:pt idx="2">
                  <c:v>96</c:v>
                </c:pt>
                <c:pt idx="3">
                  <c:v>63</c:v>
                </c:pt>
                <c:pt idx="4">
                  <c:v>97</c:v>
                </c:pt>
                <c:pt idx="5">
                  <c:v>100</c:v>
                </c:pt>
                <c:pt idx="6">
                  <c:v>33</c:v>
                </c:pt>
                <c:pt idx="7">
                  <c:v>34</c:v>
                </c:pt>
                <c:pt idx="8">
                  <c:v>35</c:v>
                </c:pt>
                <c:pt idx="9">
                  <c:v>31</c:v>
                </c:pt>
                <c:pt idx="10">
                  <c:v>30</c:v>
                </c:pt>
                <c:pt idx="11">
                  <c:v>38</c:v>
                </c:pt>
                <c:pt idx="12">
                  <c:v>33</c:v>
                </c:pt>
                <c:pt idx="13">
                  <c:v>24</c:v>
                </c:pt>
                <c:pt idx="14">
                  <c:v>32</c:v>
                </c:pt>
                <c:pt idx="15">
                  <c:v>50</c:v>
                </c:pt>
                <c:pt idx="16">
                  <c:v>53</c:v>
                </c:pt>
                <c:pt idx="17">
                  <c:v>11</c:v>
                </c:pt>
                <c:pt idx="18">
                  <c:v>29</c:v>
                </c:pt>
                <c:pt idx="19">
                  <c:v>53</c:v>
                </c:pt>
                <c:pt idx="20">
                  <c:v>65</c:v>
                </c:pt>
                <c:pt idx="21">
                  <c:v>42</c:v>
                </c:pt>
                <c:pt idx="22">
                  <c:v>27</c:v>
                </c:pt>
                <c:pt idx="23">
                  <c:v>89</c:v>
                </c:pt>
                <c:pt idx="24">
                  <c:v>63</c:v>
                </c:pt>
                <c:pt idx="25">
                  <c:v>48</c:v>
                </c:pt>
                <c:pt idx="26">
                  <c:v>57</c:v>
                </c:pt>
                <c:pt idx="27">
                  <c:v>32</c:v>
                </c:pt>
                <c:pt idx="28">
                  <c:v>26</c:v>
                </c:pt>
                <c:pt idx="29">
                  <c:v>26</c:v>
                </c:pt>
                <c:pt idx="30">
                  <c:v>26</c:v>
                </c:pt>
                <c:pt idx="31">
                  <c:v>35</c:v>
                </c:pt>
                <c:pt idx="32">
                  <c:v>50</c:v>
                </c:pt>
                <c:pt idx="33">
                  <c:v>27</c:v>
                </c:pt>
                <c:pt idx="34">
                  <c:v>29</c:v>
                </c:pt>
                <c:pt idx="35">
                  <c:v>48</c:v>
                </c:pt>
                <c:pt idx="36">
                  <c:v>25</c:v>
                </c:pt>
                <c:pt idx="37">
                  <c:v>21</c:v>
                </c:pt>
                <c:pt idx="38">
                  <c:v>39</c:v>
                </c:pt>
                <c:pt idx="39">
                  <c:v>71</c:v>
                </c:pt>
                <c:pt idx="40">
                  <c:v>30</c:v>
                </c:pt>
                <c:pt idx="41">
                  <c:v>23</c:v>
                </c:pt>
                <c:pt idx="42">
                  <c:v>27</c:v>
                </c:pt>
                <c:pt idx="43">
                  <c:v>31</c:v>
                </c:pt>
                <c:pt idx="44">
                  <c:v>49</c:v>
                </c:pt>
                <c:pt idx="45">
                  <c:v>29</c:v>
                </c:pt>
                <c:pt idx="46" formatCode="General">
                  <c:v>17</c:v>
                </c:pt>
                <c:pt idx="47" formatCode="General">
                  <c:v>13</c:v>
                </c:pt>
              </c:numCache>
            </c:numRef>
          </c:val>
          <c:extLst>
            <c:ext xmlns:c16="http://schemas.microsoft.com/office/drawing/2014/chart" uri="{C3380CC4-5D6E-409C-BE32-E72D297353CC}">
              <c16:uniqueId val="{00000000-2067-40FB-9657-A47DE7911154}"/>
            </c:ext>
          </c:extLst>
        </c:ser>
        <c:dLbls>
          <c:showLegendKey val="0"/>
          <c:showVal val="0"/>
          <c:showCatName val="0"/>
          <c:showSerName val="0"/>
          <c:showPercent val="0"/>
          <c:showBubbleSize val="0"/>
        </c:dLbls>
        <c:gapWidth val="219"/>
        <c:overlap val="100"/>
        <c:axId val="674557136"/>
        <c:axId val="552728592"/>
        <c:extLst/>
      </c:barChart>
      <c:catAx>
        <c:axId val="67455713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552728592"/>
        <c:crossesAt val="1.0000000000000004E-5"/>
        <c:auto val="0"/>
        <c:lblAlgn val="ctr"/>
        <c:lblOffset val="100"/>
        <c:tickLblSkip val="5"/>
        <c:tickMarkSkip val="5"/>
        <c:noMultiLvlLbl val="0"/>
      </c:catAx>
      <c:valAx>
        <c:axId val="552728592"/>
        <c:scaling>
          <c:orientation val="minMax"/>
          <c:max val="4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solidFill>
                      <a:sysClr val="windowText" lastClr="000000"/>
                    </a:solidFill>
                  </a:rPr>
                  <a:t>Sediment</a:t>
                </a:r>
                <a:r>
                  <a:rPr lang="en-US" b="0" baseline="0">
                    <a:solidFill>
                      <a:sysClr val="windowText" lastClr="000000"/>
                    </a:solidFill>
                  </a:rPr>
                  <a:t> </a:t>
                </a:r>
                <a:r>
                  <a:rPr lang="en-US" b="0">
                    <a:solidFill>
                      <a:sysClr val="windowText" lastClr="000000"/>
                    </a:solidFill>
                  </a:rPr>
                  <a:t> Concentration (mg/kg)</a:t>
                </a:r>
              </a:p>
            </c:rich>
          </c:tx>
          <c:layout>
            <c:manualLayout>
              <c:xMode val="edge"/>
              <c:yMode val="edge"/>
              <c:x val="2.2557275845265703E-2"/>
              <c:y val="0.1057607615738515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674557136"/>
        <c:crosses val="autoZero"/>
        <c:crossBetween val="between"/>
      </c:valAx>
      <c:spPr>
        <a:noFill/>
        <a:ln>
          <a:solidFill>
            <a:schemeClr val="tx1">
              <a:lumMod val="75000"/>
              <a:lumOff val="25000"/>
            </a:schemeClr>
          </a:solidFill>
        </a:ln>
        <a:effectLst/>
      </c:spPr>
    </c:plotArea>
    <c:legend>
      <c:legendPos val="t"/>
      <c:layout>
        <c:manualLayout>
          <c:xMode val="edge"/>
          <c:yMode val="edge"/>
          <c:x val="0.26834833706422756"/>
          <c:y val="0.15274589336829872"/>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'Cedar Hill RK 148'!$A$1</c:f>
          <c:strCache>
            <c:ptCount val="1"/>
            <c:pt idx="0">
              <c:v>Animas at Cedar Hill (RK 147.5)</c:v>
            </c:pt>
          </c:strCache>
        </c:strRef>
      </c:tx>
      <c:layout>
        <c:manualLayout>
          <c:xMode val="edge"/>
          <c:yMode val="edge"/>
          <c:x val="0.26372937564039778"/>
          <c:y val="3.545741432174472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631200305953525"/>
          <c:y val="0.12340551181102362"/>
          <c:w val="0.71380675451241349"/>
          <c:h val="0.66033167549072713"/>
        </c:manualLayout>
      </c:layout>
      <c:barChart>
        <c:barDir val="col"/>
        <c:grouping val="stacked"/>
        <c:varyColors val="0"/>
        <c:ser>
          <c:idx val="0"/>
          <c:order val="0"/>
          <c:tx>
            <c:strRef>
              <c:f>'Cedar Hill RK 148'!$T$25</c:f>
              <c:strCache>
                <c:ptCount val="1"/>
                <c:pt idx="0">
                  <c:v>Manganese</c:v>
                </c:pt>
              </c:strCache>
            </c:strRef>
          </c:tx>
          <c:spPr>
            <a:solidFill>
              <a:schemeClr val="accent1"/>
            </a:solidFill>
            <a:ln>
              <a:noFill/>
            </a:ln>
            <a:effectLst/>
          </c:spPr>
          <c:invertIfNegative val="0"/>
          <c:cat>
            <c:numRef>
              <c:f>'Cedar Hill RK 148'!$F$26:$F$150</c:f>
              <c:numCache>
                <c:formatCode>m/d/yy\ h:mm;@</c:formatCode>
                <c:ptCount val="125"/>
                <c:pt idx="0">
                  <c:v>42226.5</c:v>
                </c:pt>
                <c:pt idx="1">
                  <c:v>42227.53125</c:v>
                </c:pt>
                <c:pt idx="2">
                  <c:v>42228.475694444445</c:v>
                </c:pt>
                <c:pt idx="3">
                  <c:v>42231.46875</c:v>
                </c:pt>
                <c:pt idx="4">
                  <c:v>42232.5</c:v>
                </c:pt>
                <c:pt idx="5">
                  <c:v>42233.461805555555</c:v>
                </c:pt>
                <c:pt idx="6">
                  <c:v>42234.590277777781</c:v>
                </c:pt>
                <c:pt idx="7">
                  <c:v>42235.548611111109</c:v>
                </c:pt>
                <c:pt idx="8">
                  <c:v>42236.506944444445</c:v>
                </c:pt>
                <c:pt idx="9">
                  <c:v>42237.520833333336</c:v>
                </c:pt>
                <c:pt idx="10">
                  <c:v>42238.513888888891</c:v>
                </c:pt>
                <c:pt idx="11">
                  <c:v>42239.534722222219</c:v>
                </c:pt>
                <c:pt idx="12">
                  <c:v>42240.503472222219</c:v>
                </c:pt>
                <c:pt idx="13">
                  <c:v>42241.513888888891</c:v>
                </c:pt>
                <c:pt idx="14">
                  <c:v>42242.547222222223</c:v>
                </c:pt>
                <c:pt idx="15">
                  <c:v>42243.597222222219</c:v>
                </c:pt>
                <c:pt idx="16">
                  <c:v>42244.506944444445</c:v>
                </c:pt>
                <c:pt idx="17">
                  <c:v>42245.46875</c:v>
                </c:pt>
                <c:pt idx="18">
                  <c:v>42246.506944444445</c:v>
                </c:pt>
                <c:pt idx="19">
                  <c:v>42247.498611111114</c:v>
                </c:pt>
                <c:pt idx="20">
                  <c:v>42248.489583333336</c:v>
                </c:pt>
                <c:pt idx="21">
                  <c:v>42252.355555555558</c:v>
                </c:pt>
                <c:pt idx="22">
                  <c:v>42253.362500000003</c:v>
                </c:pt>
                <c:pt idx="23">
                  <c:v>42254.364583333336</c:v>
                </c:pt>
                <c:pt idx="24">
                  <c:v>42255.409722222219</c:v>
                </c:pt>
                <c:pt idx="25">
                  <c:v>42256.4</c:v>
                </c:pt>
                <c:pt idx="26">
                  <c:v>42257.401388888888</c:v>
                </c:pt>
                <c:pt idx="27">
                  <c:v>42258.388888888891</c:v>
                </c:pt>
                <c:pt idx="28">
                  <c:v>42259.423611111109</c:v>
                </c:pt>
                <c:pt idx="29">
                  <c:v>42260.37777777778</c:v>
                </c:pt>
                <c:pt idx="30">
                  <c:v>42261.382638888892</c:v>
                </c:pt>
                <c:pt idx="31">
                  <c:v>42262.456250000003</c:v>
                </c:pt>
                <c:pt idx="32">
                  <c:v>42263.410416666666</c:v>
                </c:pt>
                <c:pt idx="33">
                  <c:v>42264.423611111109</c:v>
                </c:pt>
                <c:pt idx="34">
                  <c:v>42265.34375</c:v>
                </c:pt>
                <c:pt idx="35">
                  <c:v>42266.326388888891</c:v>
                </c:pt>
                <c:pt idx="36">
                  <c:v>42267.326388888891</c:v>
                </c:pt>
                <c:pt idx="37">
                  <c:v>42268.371527777781</c:v>
                </c:pt>
                <c:pt idx="38">
                  <c:v>42270.375</c:v>
                </c:pt>
                <c:pt idx="39">
                  <c:v>42272.375</c:v>
                </c:pt>
                <c:pt idx="40">
                  <c:v>42276.322916666664</c:v>
                </c:pt>
                <c:pt idx="41">
                  <c:v>42286.409722222219</c:v>
                </c:pt>
                <c:pt idx="42">
                  <c:v>42291.336805555555</c:v>
                </c:pt>
                <c:pt idx="43">
                  <c:v>42305.5625</c:v>
                </c:pt>
                <c:pt idx="44">
                  <c:v>42325.336805555555</c:v>
                </c:pt>
                <c:pt idx="45">
                  <c:v>42530.46875</c:v>
                </c:pt>
                <c:pt idx="46">
                  <c:v>42606.371527777781</c:v>
                </c:pt>
                <c:pt idx="47">
                  <c:v>42610.680555555555</c:v>
                </c:pt>
              </c:numCache>
            </c:numRef>
          </c:cat>
          <c:val>
            <c:numRef>
              <c:f>'Cedar Hill RK 148'!$T$26:$T$74</c:f>
              <c:numCache>
                <c:formatCode>#,##0.00</c:formatCode>
                <c:ptCount val="49"/>
                <c:pt idx="0">
                  <c:v>1000</c:v>
                </c:pt>
                <c:pt idx="1">
                  <c:v>1100</c:v>
                </c:pt>
                <c:pt idx="2">
                  <c:v>1000</c:v>
                </c:pt>
                <c:pt idx="3">
                  <c:v>790</c:v>
                </c:pt>
                <c:pt idx="4">
                  <c:v>1100</c:v>
                </c:pt>
                <c:pt idx="5">
                  <c:v>1000</c:v>
                </c:pt>
                <c:pt idx="6">
                  <c:v>690</c:v>
                </c:pt>
                <c:pt idx="7">
                  <c:v>660</c:v>
                </c:pt>
                <c:pt idx="8">
                  <c:v>730</c:v>
                </c:pt>
                <c:pt idx="9">
                  <c:v>690</c:v>
                </c:pt>
                <c:pt idx="10">
                  <c:v>620</c:v>
                </c:pt>
                <c:pt idx="11">
                  <c:v>840</c:v>
                </c:pt>
                <c:pt idx="12">
                  <c:v>770</c:v>
                </c:pt>
                <c:pt idx="13">
                  <c:v>520</c:v>
                </c:pt>
                <c:pt idx="14">
                  <c:v>530</c:v>
                </c:pt>
                <c:pt idx="15">
                  <c:v>740</c:v>
                </c:pt>
                <c:pt idx="16">
                  <c:v>840</c:v>
                </c:pt>
                <c:pt idx="17">
                  <c:v>330</c:v>
                </c:pt>
                <c:pt idx="18">
                  <c:v>610</c:v>
                </c:pt>
                <c:pt idx="19">
                  <c:v>720</c:v>
                </c:pt>
                <c:pt idx="20">
                  <c:v>1000</c:v>
                </c:pt>
                <c:pt idx="21">
                  <c:v>700</c:v>
                </c:pt>
                <c:pt idx="22">
                  <c:v>450</c:v>
                </c:pt>
                <c:pt idx="23">
                  <c:v>1200</c:v>
                </c:pt>
                <c:pt idx="24">
                  <c:v>930</c:v>
                </c:pt>
                <c:pt idx="25">
                  <c:v>710</c:v>
                </c:pt>
                <c:pt idx="26">
                  <c:v>800</c:v>
                </c:pt>
                <c:pt idx="27">
                  <c:v>550</c:v>
                </c:pt>
                <c:pt idx="28">
                  <c:v>510</c:v>
                </c:pt>
                <c:pt idx="29">
                  <c:v>470</c:v>
                </c:pt>
                <c:pt idx="30">
                  <c:v>490</c:v>
                </c:pt>
                <c:pt idx="31">
                  <c:v>520</c:v>
                </c:pt>
                <c:pt idx="32">
                  <c:v>810</c:v>
                </c:pt>
                <c:pt idx="33">
                  <c:v>550</c:v>
                </c:pt>
                <c:pt idx="34">
                  <c:v>570</c:v>
                </c:pt>
                <c:pt idx="35">
                  <c:v>670</c:v>
                </c:pt>
                <c:pt idx="36">
                  <c:v>470</c:v>
                </c:pt>
                <c:pt idx="37">
                  <c:v>380</c:v>
                </c:pt>
                <c:pt idx="38">
                  <c:v>570</c:v>
                </c:pt>
                <c:pt idx="39">
                  <c:v>770</c:v>
                </c:pt>
                <c:pt idx="40">
                  <c:v>580</c:v>
                </c:pt>
                <c:pt idx="41">
                  <c:v>470</c:v>
                </c:pt>
                <c:pt idx="42">
                  <c:v>520</c:v>
                </c:pt>
                <c:pt idx="43">
                  <c:v>560</c:v>
                </c:pt>
                <c:pt idx="44">
                  <c:v>570</c:v>
                </c:pt>
                <c:pt idx="45">
                  <c:v>410</c:v>
                </c:pt>
                <c:pt idx="46" formatCode="General">
                  <c:v>330</c:v>
                </c:pt>
                <c:pt idx="47" formatCode="General">
                  <c:v>340</c:v>
                </c:pt>
              </c:numCache>
            </c:numRef>
          </c:val>
          <c:extLst>
            <c:ext xmlns:c16="http://schemas.microsoft.com/office/drawing/2014/chart" uri="{C3380CC4-5D6E-409C-BE32-E72D297353CC}">
              <c16:uniqueId val="{00000000-CF5B-4D44-B364-4ABD2B0B2C40}"/>
            </c:ext>
          </c:extLst>
        </c:ser>
        <c:dLbls>
          <c:showLegendKey val="0"/>
          <c:showVal val="0"/>
          <c:showCatName val="0"/>
          <c:showSerName val="0"/>
          <c:showPercent val="0"/>
          <c:showBubbleSize val="0"/>
        </c:dLbls>
        <c:gapWidth val="219"/>
        <c:overlap val="100"/>
        <c:axId val="552729376"/>
        <c:axId val="552729768"/>
        <c:extLst/>
      </c:barChart>
      <c:catAx>
        <c:axId val="55272937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552729768"/>
        <c:crosses val="autoZero"/>
        <c:auto val="0"/>
        <c:lblAlgn val="ctr"/>
        <c:lblOffset val="100"/>
        <c:tickLblSkip val="5"/>
        <c:tickMarkSkip val="5"/>
        <c:noMultiLvlLbl val="0"/>
      </c:catAx>
      <c:valAx>
        <c:axId val="552729768"/>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3.5589829719747642E-3"/>
              <c:y val="9.8130115350378341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552729376"/>
        <c:crosses val="autoZero"/>
        <c:crossBetween val="between"/>
      </c:valAx>
      <c:spPr>
        <a:noFill/>
        <a:ln>
          <a:solidFill>
            <a:schemeClr val="tx1">
              <a:lumMod val="75000"/>
              <a:lumOff val="25000"/>
            </a:schemeClr>
          </a:solidFill>
        </a:ln>
        <a:effectLst/>
      </c:spPr>
    </c:plotArea>
    <c:legend>
      <c:legendPos val="t"/>
      <c:layout>
        <c:manualLayout>
          <c:xMode val="edge"/>
          <c:yMode val="edge"/>
          <c:x val="0.28898162165033325"/>
          <c:y val="0.1431439678664275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'Cedar Hill RK 148'!$A$1</c:f>
          <c:strCache>
            <c:ptCount val="1"/>
            <c:pt idx="0">
              <c:v>Animas at Cedar Hill (RK 147.5)</c:v>
            </c:pt>
          </c:strCache>
        </c:strRef>
      </c:tx>
      <c:layout>
        <c:manualLayout>
          <c:xMode val="edge"/>
          <c:yMode val="edge"/>
          <c:x val="0.27496552132987018"/>
          <c:y val="3.942298523196802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671271629968409"/>
          <c:y val="0.12340551181102362"/>
          <c:w val="0.73839564964559068"/>
          <c:h val="0.70376259970760979"/>
        </c:manualLayout>
      </c:layout>
      <c:barChart>
        <c:barDir val="col"/>
        <c:grouping val="stacked"/>
        <c:varyColors val="0"/>
        <c:ser>
          <c:idx val="0"/>
          <c:order val="0"/>
          <c:tx>
            <c:strRef>
              <c:f>'Cedar Hill RK 148'!$AD$25</c:f>
              <c:strCache>
                <c:ptCount val="1"/>
                <c:pt idx="0">
                  <c:v>Zinc</c:v>
                </c:pt>
              </c:strCache>
            </c:strRef>
          </c:tx>
          <c:spPr>
            <a:solidFill>
              <a:schemeClr val="bg1">
                <a:lumMod val="50000"/>
              </a:schemeClr>
            </a:solidFill>
            <a:ln>
              <a:noFill/>
            </a:ln>
            <a:effectLst/>
          </c:spPr>
          <c:invertIfNegative val="0"/>
          <c:cat>
            <c:numRef>
              <c:f>'Cedar Hill RK 148'!$F$26:$F$150</c:f>
              <c:numCache>
                <c:formatCode>m/d/yy\ h:mm;@</c:formatCode>
                <c:ptCount val="125"/>
                <c:pt idx="0">
                  <c:v>42226.5</c:v>
                </c:pt>
                <c:pt idx="1">
                  <c:v>42227.53125</c:v>
                </c:pt>
                <c:pt idx="2">
                  <c:v>42228.475694444445</c:v>
                </c:pt>
                <c:pt idx="3">
                  <c:v>42231.46875</c:v>
                </c:pt>
                <c:pt idx="4">
                  <c:v>42232.5</c:v>
                </c:pt>
                <c:pt idx="5">
                  <c:v>42233.461805555555</c:v>
                </c:pt>
                <c:pt idx="6">
                  <c:v>42234.590277777781</c:v>
                </c:pt>
                <c:pt idx="7">
                  <c:v>42235.548611111109</c:v>
                </c:pt>
                <c:pt idx="8">
                  <c:v>42236.506944444445</c:v>
                </c:pt>
                <c:pt idx="9">
                  <c:v>42237.520833333336</c:v>
                </c:pt>
                <c:pt idx="10">
                  <c:v>42238.513888888891</c:v>
                </c:pt>
                <c:pt idx="11">
                  <c:v>42239.534722222219</c:v>
                </c:pt>
                <c:pt idx="12">
                  <c:v>42240.503472222219</c:v>
                </c:pt>
                <c:pt idx="13">
                  <c:v>42241.513888888891</c:v>
                </c:pt>
                <c:pt idx="14">
                  <c:v>42242.547222222223</c:v>
                </c:pt>
                <c:pt idx="15">
                  <c:v>42243.597222222219</c:v>
                </c:pt>
                <c:pt idx="16">
                  <c:v>42244.506944444445</c:v>
                </c:pt>
                <c:pt idx="17">
                  <c:v>42245.46875</c:v>
                </c:pt>
                <c:pt idx="18">
                  <c:v>42246.506944444445</c:v>
                </c:pt>
                <c:pt idx="19">
                  <c:v>42247.498611111114</c:v>
                </c:pt>
                <c:pt idx="20">
                  <c:v>42248.489583333336</c:v>
                </c:pt>
                <c:pt idx="21">
                  <c:v>42252.355555555558</c:v>
                </c:pt>
                <c:pt idx="22">
                  <c:v>42253.362500000003</c:v>
                </c:pt>
                <c:pt idx="23">
                  <c:v>42254.364583333336</c:v>
                </c:pt>
                <c:pt idx="24">
                  <c:v>42255.409722222219</c:v>
                </c:pt>
                <c:pt idx="25">
                  <c:v>42256.4</c:v>
                </c:pt>
                <c:pt idx="26">
                  <c:v>42257.401388888888</c:v>
                </c:pt>
                <c:pt idx="27">
                  <c:v>42258.388888888891</c:v>
                </c:pt>
                <c:pt idx="28">
                  <c:v>42259.423611111109</c:v>
                </c:pt>
                <c:pt idx="29">
                  <c:v>42260.37777777778</c:v>
                </c:pt>
                <c:pt idx="30">
                  <c:v>42261.382638888892</c:v>
                </c:pt>
                <c:pt idx="31">
                  <c:v>42262.456250000003</c:v>
                </c:pt>
                <c:pt idx="32">
                  <c:v>42263.410416666666</c:v>
                </c:pt>
                <c:pt idx="33">
                  <c:v>42264.423611111109</c:v>
                </c:pt>
                <c:pt idx="34">
                  <c:v>42265.34375</c:v>
                </c:pt>
                <c:pt idx="35">
                  <c:v>42266.326388888891</c:v>
                </c:pt>
                <c:pt idx="36">
                  <c:v>42267.326388888891</c:v>
                </c:pt>
                <c:pt idx="37">
                  <c:v>42268.371527777781</c:v>
                </c:pt>
                <c:pt idx="38">
                  <c:v>42270.375</c:v>
                </c:pt>
                <c:pt idx="39">
                  <c:v>42272.375</c:v>
                </c:pt>
                <c:pt idx="40">
                  <c:v>42276.322916666664</c:v>
                </c:pt>
                <c:pt idx="41">
                  <c:v>42286.409722222219</c:v>
                </c:pt>
                <c:pt idx="42">
                  <c:v>42291.336805555555</c:v>
                </c:pt>
                <c:pt idx="43">
                  <c:v>42305.5625</c:v>
                </c:pt>
                <c:pt idx="44">
                  <c:v>42325.336805555555</c:v>
                </c:pt>
                <c:pt idx="45">
                  <c:v>42530.46875</c:v>
                </c:pt>
                <c:pt idx="46">
                  <c:v>42606.371527777781</c:v>
                </c:pt>
                <c:pt idx="47">
                  <c:v>42610.680555555555</c:v>
                </c:pt>
              </c:numCache>
            </c:numRef>
          </c:cat>
          <c:val>
            <c:numRef>
              <c:f>'Cedar Hill RK 148'!$AD$26:$AD$74</c:f>
              <c:numCache>
                <c:formatCode>#,##0.00</c:formatCode>
                <c:ptCount val="49"/>
                <c:pt idx="0">
                  <c:v>380</c:v>
                </c:pt>
                <c:pt idx="1">
                  <c:v>420</c:v>
                </c:pt>
                <c:pt idx="2">
                  <c:v>420</c:v>
                </c:pt>
                <c:pt idx="3">
                  <c:v>400</c:v>
                </c:pt>
                <c:pt idx="4">
                  <c:v>370</c:v>
                </c:pt>
                <c:pt idx="5">
                  <c:v>380</c:v>
                </c:pt>
                <c:pt idx="6">
                  <c:v>270</c:v>
                </c:pt>
                <c:pt idx="7">
                  <c:v>260</c:v>
                </c:pt>
                <c:pt idx="8">
                  <c:v>330</c:v>
                </c:pt>
                <c:pt idx="9">
                  <c:v>300</c:v>
                </c:pt>
                <c:pt idx="10">
                  <c:v>250</c:v>
                </c:pt>
                <c:pt idx="11">
                  <c:v>360</c:v>
                </c:pt>
                <c:pt idx="12">
                  <c:v>330</c:v>
                </c:pt>
                <c:pt idx="13">
                  <c:v>240</c:v>
                </c:pt>
                <c:pt idx="14">
                  <c:v>200</c:v>
                </c:pt>
                <c:pt idx="15">
                  <c:v>230</c:v>
                </c:pt>
                <c:pt idx="16">
                  <c:v>420</c:v>
                </c:pt>
                <c:pt idx="17">
                  <c:v>43</c:v>
                </c:pt>
                <c:pt idx="18">
                  <c:v>170</c:v>
                </c:pt>
                <c:pt idx="19">
                  <c:v>230</c:v>
                </c:pt>
                <c:pt idx="20">
                  <c:v>370</c:v>
                </c:pt>
                <c:pt idx="21">
                  <c:v>240</c:v>
                </c:pt>
                <c:pt idx="22">
                  <c:v>150</c:v>
                </c:pt>
                <c:pt idx="23">
                  <c:v>380</c:v>
                </c:pt>
                <c:pt idx="24">
                  <c:v>340</c:v>
                </c:pt>
                <c:pt idx="25">
                  <c:v>230</c:v>
                </c:pt>
                <c:pt idx="26">
                  <c:v>270</c:v>
                </c:pt>
                <c:pt idx="27">
                  <c:v>130</c:v>
                </c:pt>
                <c:pt idx="28">
                  <c:v>130</c:v>
                </c:pt>
                <c:pt idx="29">
                  <c:v>140</c:v>
                </c:pt>
                <c:pt idx="30">
                  <c:v>140</c:v>
                </c:pt>
                <c:pt idx="31">
                  <c:v>190</c:v>
                </c:pt>
                <c:pt idx="32">
                  <c:v>330</c:v>
                </c:pt>
                <c:pt idx="33">
                  <c:v>190</c:v>
                </c:pt>
                <c:pt idx="34">
                  <c:v>200</c:v>
                </c:pt>
                <c:pt idx="35">
                  <c:v>230</c:v>
                </c:pt>
                <c:pt idx="36">
                  <c:v>170</c:v>
                </c:pt>
                <c:pt idx="37">
                  <c:v>140</c:v>
                </c:pt>
                <c:pt idx="38">
                  <c:v>160</c:v>
                </c:pt>
                <c:pt idx="39">
                  <c:v>340</c:v>
                </c:pt>
                <c:pt idx="40">
                  <c:v>220</c:v>
                </c:pt>
                <c:pt idx="41">
                  <c:v>120</c:v>
                </c:pt>
                <c:pt idx="42">
                  <c:v>170</c:v>
                </c:pt>
                <c:pt idx="43">
                  <c:v>180</c:v>
                </c:pt>
                <c:pt idx="44">
                  <c:v>190</c:v>
                </c:pt>
                <c:pt idx="45">
                  <c:v>92</c:v>
                </c:pt>
                <c:pt idx="46" formatCode="General">
                  <c:v>94</c:v>
                </c:pt>
                <c:pt idx="47" formatCode="General">
                  <c:v>64</c:v>
                </c:pt>
              </c:numCache>
            </c:numRef>
          </c:val>
          <c:extLst>
            <c:ext xmlns:c16="http://schemas.microsoft.com/office/drawing/2014/chart" uri="{C3380CC4-5D6E-409C-BE32-E72D297353CC}">
              <c16:uniqueId val="{00000000-2DE0-4085-84FF-BE6819F3C9C8}"/>
            </c:ext>
          </c:extLst>
        </c:ser>
        <c:dLbls>
          <c:showLegendKey val="0"/>
          <c:showVal val="0"/>
          <c:showCatName val="0"/>
          <c:showSerName val="0"/>
          <c:showPercent val="0"/>
          <c:showBubbleSize val="0"/>
        </c:dLbls>
        <c:gapWidth val="219"/>
        <c:overlap val="100"/>
        <c:axId val="552730552"/>
        <c:axId val="552730944"/>
        <c:extLst/>
      </c:barChart>
      <c:catAx>
        <c:axId val="55273055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552730944"/>
        <c:crossesAt val="1.0000000000000003E-4"/>
        <c:auto val="0"/>
        <c:lblAlgn val="ctr"/>
        <c:lblOffset val="100"/>
        <c:tickLblSkip val="5"/>
        <c:tickMarkSkip val="5"/>
        <c:noMultiLvlLbl val="0"/>
      </c:catAx>
      <c:valAx>
        <c:axId val="55273094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2.5910477915451545E-3"/>
              <c:y val="0.1201097372052194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552730552"/>
        <c:crosses val="autoZero"/>
        <c:crossBetween val="between"/>
      </c:valAx>
      <c:spPr>
        <a:noFill/>
        <a:ln>
          <a:solidFill>
            <a:schemeClr val="tx1">
              <a:lumMod val="75000"/>
              <a:lumOff val="25000"/>
            </a:schemeClr>
          </a:solidFill>
        </a:ln>
        <a:effectLst/>
      </c:spPr>
    </c:plotArea>
    <c:legend>
      <c:legendPos val="t"/>
      <c:layout>
        <c:manualLayout>
          <c:xMode val="edge"/>
          <c:yMode val="edge"/>
          <c:x val="0.49432152426666459"/>
          <c:y val="0.15865146655125811"/>
          <c:w val="0.2533291296633793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Animas at Cedar Hill (RK 147.5)</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3635036914096039"/>
          <c:y val="0.15119349664625256"/>
          <c:w val="0.61744158519898229"/>
          <c:h val="0.55330656008227841"/>
        </c:manualLayout>
      </c:layout>
      <c:areaChart>
        <c:grouping val="standard"/>
        <c:varyColors val="0"/>
        <c:ser>
          <c:idx val="0"/>
          <c:order val="0"/>
          <c:tx>
            <c:strRef>
              <c:f>'Cedar Hill RK 148'!$AE$25</c:f>
              <c:strCache>
                <c:ptCount val="1"/>
                <c:pt idx="0">
                  <c:v>Pb:Al</c:v>
                </c:pt>
              </c:strCache>
            </c:strRef>
          </c:tx>
          <c:spPr>
            <a:solidFill>
              <a:schemeClr val="tx2">
                <a:lumMod val="60000"/>
                <a:lumOff val="40000"/>
              </a:schemeClr>
            </a:solidFill>
            <a:ln>
              <a:noFill/>
            </a:ln>
            <a:effectLst/>
          </c:spPr>
          <c:cat>
            <c:numRef>
              <c:f>'Cedar Hill RK 148'!$F$26:$F$150</c:f>
              <c:numCache>
                <c:formatCode>m/d/yy\ h:mm;@</c:formatCode>
                <c:ptCount val="125"/>
                <c:pt idx="0">
                  <c:v>42226.5</c:v>
                </c:pt>
                <c:pt idx="1">
                  <c:v>42227.53125</c:v>
                </c:pt>
                <c:pt idx="2">
                  <c:v>42228.475694444445</c:v>
                </c:pt>
                <c:pt idx="3">
                  <c:v>42231.46875</c:v>
                </c:pt>
                <c:pt idx="4">
                  <c:v>42232.5</c:v>
                </c:pt>
                <c:pt idx="5">
                  <c:v>42233.461805555555</c:v>
                </c:pt>
                <c:pt idx="6">
                  <c:v>42234.590277777781</c:v>
                </c:pt>
                <c:pt idx="7">
                  <c:v>42235.548611111109</c:v>
                </c:pt>
                <c:pt idx="8">
                  <c:v>42236.506944444445</c:v>
                </c:pt>
                <c:pt idx="9">
                  <c:v>42237.520833333336</c:v>
                </c:pt>
                <c:pt idx="10">
                  <c:v>42238.513888888891</c:v>
                </c:pt>
                <c:pt idx="11">
                  <c:v>42239.534722222219</c:v>
                </c:pt>
                <c:pt idx="12">
                  <c:v>42240.503472222219</c:v>
                </c:pt>
                <c:pt idx="13">
                  <c:v>42241.513888888891</c:v>
                </c:pt>
                <c:pt idx="14">
                  <c:v>42242.547222222223</c:v>
                </c:pt>
                <c:pt idx="15">
                  <c:v>42243.597222222219</c:v>
                </c:pt>
                <c:pt idx="16">
                  <c:v>42244.506944444445</c:v>
                </c:pt>
                <c:pt idx="17">
                  <c:v>42245.46875</c:v>
                </c:pt>
                <c:pt idx="18">
                  <c:v>42246.506944444445</c:v>
                </c:pt>
                <c:pt idx="19">
                  <c:v>42247.498611111114</c:v>
                </c:pt>
                <c:pt idx="20">
                  <c:v>42248.489583333336</c:v>
                </c:pt>
                <c:pt idx="21">
                  <c:v>42252.355555555558</c:v>
                </c:pt>
                <c:pt idx="22">
                  <c:v>42253.362500000003</c:v>
                </c:pt>
                <c:pt idx="23">
                  <c:v>42254.364583333336</c:v>
                </c:pt>
                <c:pt idx="24">
                  <c:v>42255.409722222219</c:v>
                </c:pt>
                <c:pt idx="25">
                  <c:v>42256.4</c:v>
                </c:pt>
                <c:pt idx="26">
                  <c:v>42257.401388888888</c:v>
                </c:pt>
                <c:pt idx="27">
                  <c:v>42258.388888888891</c:v>
                </c:pt>
                <c:pt idx="28">
                  <c:v>42259.423611111109</c:v>
                </c:pt>
                <c:pt idx="29">
                  <c:v>42260.37777777778</c:v>
                </c:pt>
                <c:pt idx="30">
                  <c:v>42261.382638888892</c:v>
                </c:pt>
                <c:pt idx="31">
                  <c:v>42262.456250000003</c:v>
                </c:pt>
                <c:pt idx="32">
                  <c:v>42263.410416666666</c:v>
                </c:pt>
                <c:pt idx="33">
                  <c:v>42264.423611111109</c:v>
                </c:pt>
                <c:pt idx="34">
                  <c:v>42265.34375</c:v>
                </c:pt>
                <c:pt idx="35">
                  <c:v>42266.326388888891</c:v>
                </c:pt>
                <c:pt idx="36">
                  <c:v>42267.326388888891</c:v>
                </c:pt>
                <c:pt idx="37">
                  <c:v>42268.371527777781</c:v>
                </c:pt>
                <c:pt idx="38">
                  <c:v>42270.375</c:v>
                </c:pt>
                <c:pt idx="39">
                  <c:v>42272.375</c:v>
                </c:pt>
                <c:pt idx="40">
                  <c:v>42276.322916666664</c:v>
                </c:pt>
                <c:pt idx="41">
                  <c:v>42286.409722222219</c:v>
                </c:pt>
                <c:pt idx="42">
                  <c:v>42291.336805555555</c:v>
                </c:pt>
                <c:pt idx="43">
                  <c:v>42305.5625</c:v>
                </c:pt>
                <c:pt idx="44">
                  <c:v>42325.336805555555</c:v>
                </c:pt>
                <c:pt idx="45">
                  <c:v>42530.46875</c:v>
                </c:pt>
                <c:pt idx="46">
                  <c:v>42606.371527777781</c:v>
                </c:pt>
                <c:pt idx="47">
                  <c:v>42610.680555555555</c:v>
                </c:pt>
              </c:numCache>
            </c:numRef>
          </c:cat>
          <c:val>
            <c:numRef>
              <c:f>'Cedar Hill RK 148'!$AE$26:$AE$73</c:f>
              <c:numCache>
                <c:formatCode>0.000</c:formatCode>
                <c:ptCount val="48"/>
                <c:pt idx="0">
                  <c:v>8.7912087912087912E-3</c:v>
                </c:pt>
                <c:pt idx="1">
                  <c:v>9.8823529411764706E-3</c:v>
                </c:pt>
                <c:pt idx="2">
                  <c:v>1.0105263157894737E-2</c:v>
                </c:pt>
                <c:pt idx="3">
                  <c:v>2.7391304347826086E-3</c:v>
                </c:pt>
                <c:pt idx="4">
                  <c:v>1.4057971014492753E-2</c:v>
                </c:pt>
                <c:pt idx="5">
                  <c:v>1.1111111111111112E-2</c:v>
                </c:pt>
                <c:pt idx="6">
                  <c:v>3.0000000000000001E-3</c:v>
                </c:pt>
                <c:pt idx="7">
                  <c:v>3.8636363636363638E-3</c:v>
                </c:pt>
                <c:pt idx="8">
                  <c:v>3.1818181818181819E-3</c:v>
                </c:pt>
                <c:pt idx="9">
                  <c:v>2.8181818181818182E-3</c:v>
                </c:pt>
                <c:pt idx="10">
                  <c:v>2.7272727272727275E-3</c:v>
                </c:pt>
                <c:pt idx="11">
                  <c:v>3.1666666666666666E-3</c:v>
                </c:pt>
                <c:pt idx="12">
                  <c:v>3.3673469387755102E-3</c:v>
                </c:pt>
                <c:pt idx="13">
                  <c:v>1.8461538461538461E-3</c:v>
                </c:pt>
                <c:pt idx="14">
                  <c:v>3.3333333333333335E-3</c:v>
                </c:pt>
                <c:pt idx="15">
                  <c:v>4.5454545454545452E-3</c:v>
                </c:pt>
                <c:pt idx="16">
                  <c:v>5.4081632653061222E-3</c:v>
                </c:pt>
                <c:pt idx="17">
                  <c:v>1.25E-3</c:v>
                </c:pt>
                <c:pt idx="18">
                  <c:v>2.2307692307692306E-3</c:v>
                </c:pt>
                <c:pt idx="19">
                  <c:v>4.8181818181818178E-3</c:v>
                </c:pt>
                <c:pt idx="20">
                  <c:v>6.6326530612244895E-3</c:v>
                </c:pt>
                <c:pt idx="21">
                  <c:v>4.5161290322580649E-3</c:v>
                </c:pt>
                <c:pt idx="22">
                  <c:v>5.0000000000000001E-3</c:v>
                </c:pt>
                <c:pt idx="23">
                  <c:v>1.0987654320987654E-2</c:v>
                </c:pt>
                <c:pt idx="24">
                  <c:v>6.3E-3</c:v>
                </c:pt>
                <c:pt idx="25">
                  <c:v>5.3932584269662919E-3</c:v>
                </c:pt>
                <c:pt idx="26">
                  <c:v>4.7499999999999999E-3</c:v>
                </c:pt>
                <c:pt idx="27">
                  <c:v>2.6666666666666666E-3</c:v>
                </c:pt>
                <c:pt idx="28">
                  <c:v>1.8571428571428571E-3</c:v>
                </c:pt>
                <c:pt idx="29">
                  <c:v>2.3636363636363638E-3</c:v>
                </c:pt>
                <c:pt idx="30">
                  <c:v>2.1666666666666666E-3</c:v>
                </c:pt>
                <c:pt idx="31">
                  <c:v>3.5000000000000001E-3</c:v>
                </c:pt>
                <c:pt idx="32">
                  <c:v>4.5454545454545452E-3</c:v>
                </c:pt>
                <c:pt idx="33">
                  <c:v>3.5064935064935067E-3</c:v>
                </c:pt>
                <c:pt idx="34">
                  <c:v>2.2307692307692306E-3</c:v>
                </c:pt>
                <c:pt idx="35">
                  <c:v>3.6923076923076922E-3</c:v>
                </c:pt>
                <c:pt idx="36">
                  <c:v>1.7857142857142857E-3</c:v>
                </c:pt>
                <c:pt idx="37">
                  <c:v>2.6923076923076922E-3</c:v>
                </c:pt>
                <c:pt idx="38">
                  <c:v>3.9393939393939396E-3</c:v>
                </c:pt>
                <c:pt idx="39">
                  <c:v>7.7173913043478261E-3</c:v>
                </c:pt>
                <c:pt idx="40">
                  <c:v>4.2253521126760559E-3</c:v>
                </c:pt>
                <c:pt idx="41">
                  <c:v>3.8333333333333331E-3</c:v>
                </c:pt>
                <c:pt idx="42">
                  <c:v>2.2499999999999998E-3</c:v>
                </c:pt>
                <c:pt idx="43">
                  <c:v>3.1958762886597938E-3</c:v>
                </c:pt>
                <c:pt idx="44">
                  <c:v>8.7500000000000008E-3</c:v>
                </c:pt>
                <c:pt idx="45">
                  <c:v>3.3333333333333335E-3</c:v>
                </c:pt>
                <c:pt idx="46">
                  <c:v>2.6153846153846153E-3</c:v>
                </c:pt>
                <c:pt idx="47">
                  <c:v>2.7083333333333334E-3</c:v>
                </c:pt>
              </c:numCache>
            </c:numRef>
          </c:val>
          <c:extLst>
            <c:ext xmlns:c16="http://schemas.microsoft.com/office/drawing/2014/chart" uri="{C3380CC4-5D6E-409C-BE32-E72D297353CC}">
              <c16:uniqueId val="{00000001-94DD-4D01-83E5-A760D80A6BE8}"/>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5"/>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'NSW020 RK 152'!$A$1</c:f>
          <c:strCache>
            <c:ptCount val="1"/>
            <c:pt idx="0">
              <c:v>Animas below Cedar Hill (RK 151.6)</c:v>
            </c:pt>
          </c:strCache>
        </c:strRef>
      </c:tx>
      <c:layout>
        <c:manualLayout>
          <c:xMode val="edge"/>
          <c:yMode val="edge"/>
          <c:x val="0.23884868597410561"/>
          <c:y val="3.0546889645015413E-2"/>
        </c:manualLayout>
      </c:layout>
      <c:overlay val="0"/>
      <c:spPr>
        <a:noFill/>
        <a:ln>
          <a:noFill/>
        </a:ln>
        <a:effectLst/>
      </c:spPr>
      <c:txPr>
        <a:bodyPr rot="0" spcFirstLastPara="1" vertOverflow="ellipsis" vert="horz" wrap="square" anchor="ctr" anchorCtr="1"/>
        <a:lstStyle/>
        <a:p>
          <a:pPr algn="ctr">
            <a:defRPr sz="11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1917295736263057"/>
          <c:y val="0.12340545713599368"/>
          <c:w val="0.673608807748589"/>
          <c:h val="0.66033167549072713"/>
        </c:manualLayout>
      </c:layout>
      <c:barChart>
        <c:barDir val="col"/>
        <c:grouping val="stacked"/>
        <c:varyColors val="0"/>
        <c:ser>
          <c:idx val="0"/>
          <c:order val="0"/>
          <c:tx>
            <c:strRef>
              <c:f>'NSW020 RK 152'!$G$25</c:f>
              <c:strCache>
                <c:ptCount val="1"/>
                <c:pt idx="0">
                  <c:v>Aluminum</c:v>
                </c:pt>
              </c:strCache>
            </c:strRef>
          </c:tx>
          <c:spPr>
            <a:solidFill>
              <a:schemeClr val="tx2">
                <a:lumMod val="60000"/>
                <a:lumOff val="40000"/>
              </a:schemeClr>
            </a:solidFill>
            <a:ln>
              <a:noFill/>
            </a:ln>
            <a:effectLst/>
          </c:spPr>
          <c:invertIfNegative val="0"/>
          <c:cat>
            <c:numRef>
              <c:f>'NSW020 RK 152'!$F$26:$F$75</c:f>
              <c:numCache>
                <c:formatCode>m/d/yy\ h:mm;@</c:formatCode>
                <c:ptCount val="50"/>
                <c:pt idx="0">
                  <c:v>42227.5</c:v>
                </c:pt>
                <c:pt idx="1">
                  <c:v>42228.444444444445</c:v>
                </c:pt>
                <c:pt idx="2">
                  <c:v>42228.444444444445</c:v>
                </c:pt>
                <c:pt idx="3">
                  <c:v>42229.486111111109</c:v>
                </c:pt>
                <c:pt idx="4">
                  <c:v>42231.4375</c:v>
                </c:pt>
                <c:pt idx="5">
                  <c:v>42232.447916666664</c:v>
                </c:pt>
                <c:pt idx="6">
                  <c:v>42232.447916666664</c:v>
                </c:pt>
                <c:pt idx="7">
                  <c:v>42233.430555555555</c:v>
                </c:pt>
                <c:pt idx="8">
                  <c:v>42234.489583333336</c:v>
                </c:pt>
                <c:pt idx="9">
                  <c:v>42234.489583333336</c:v>
                </c:pt>
                <c:pt idx="10">
                  <c:v>42235.5</c:v>
                </c:pt>
                <c:pt idx="11">
                  <c:v>42235.5</c:v>
                </c:pt>
                <c:pt idx="12">
                  <c:v>42236.46875</c:v>
                </c:pt>
                <c:pt idx="13">
                  <c:v>42236.46875</c:v>
                </c:pt>
                <c:pt idx="14">
                  <c:v>42237.479166666664</c:v>
                </c:pt>
                <c:pt idx="15">
                  <c:v>42237.479166666664</c:v>
                </c:pt>
                <c:pt idx="16">
                  <c:v>42238.479166666664</c:v>
                </c:pt>
                <c:pt idx="17">
                  <c:v>42238.479166666664</c:v>
                </c:pt>
                <c:pt idx="18">
                  <c:v>42239.496527777781</c:v>
                </c:pt>
                <c:pt idx="19">
                  <c:v>42240.46875</c:v>
                </c:pt>
                <c:pt idx="20">
                  <c:v>42241.489583333336</c:v>
                </c:pt>
                <c:pt idx="21">
                  <c:v>42242.510416666664</c:v>
                </c:pt>
                <c:pt idx="22">
                  <c:v>42243.565972222219</c:v>
                </c:pt>
                <c:pt idx="23">
                  <c:v>42244.475694444445</c:v>
                </c:pt>
                <c:pt idx="24">
                  <c:v>42245.430555555555</c:v>
                </c:pt>
                <c:pt idx="25">
                  <c:v>42246.479166666664</c:v>
                </c:pt>
                <c:pt idx="26">
                  <c:v>42247.465277777781</c:v>
                </c:pt>
                <c:pt idx="27">
                  <c:v>42248.461805555555</c:v>
                </c:pt>
                <c:pt idx="28">
                  <c:v>42252.379166666666</c:v>
                </c:pt>
                <c:pt idx="29">
                  <c:v>42253.388194444444</c:v>
                </c:pt>
                <c:pt idx="30">
                  <c:v>42254.396527777775</c:v>
                </c:pt>
                <c:pt idx="31">
                  <c:v>42255.440972222219</c:v>
                </c:pt>
                <c:pt idx="32">
                  <c:v>42256.426388888889</c:v>
                </c:pt>
                <c:pt idx="33">
                  <c:v>42257.429861111108</c:v>
                </c:pt>
                <c:pt idx="34">
                  <c:v>42258.416666666664</c:v>
                </c:pt>
                <c:pt idx="35">
                  <c:v>42259.451388888891</c:v>
                </c:pt>
                <c:pt idx="36">
                  <c:v>42260.386805555558</c:v>
                </c:pt>
                <c:pt idx="37">
                  <c:v>42261.397222222222</c:v>
                </c:pt>
                <c:pt idx="38">
                  <c:v>42262.474999999999</c:v>
                </c:pt>
                <c:pt idx="39">
                  <c:v>42263.425694444442</c:v>
                </c:pt>
                <c:pt idx="40">
                  <c:v>42264.444444444445</c:v>
                </c:pt>
                <c:pt idx="41">
                  <c:v>42265.416666666664</c:v>
                </c:pt>
                <c:pt idx="42">
                  <c:v>42266.340277777781</c:v>
                </c:pt>
                <c:pt idx="43" formatCode="m/d/yyyy\ h:mm">
                  <c:v>42267.34375</c:v>
                </c:pt>
                <c:pt idx="44" formatCode="m/d/yyyy">
                  <c:v>42268.381944444445</c:v>
                </c:pt>
                <c:pt idx="45" formatCode="m/d/yyyy">
                  <c:v>42270.395833333336</c:v>
                </c:pt>
                <c:pt idx="46" formatCode="m/d/yyyy">
                  <c:v>42272.392361111109</c:v>
                </c:pt>
                <c:pt idx="47" formatCode="m/d/yyyy">
                  <c:v>42276.340277777781</c:v>
                </c:pt>
                <c:pt idx="48" formatCode="m/d/yyyy">
                  <c:v>42286.423611111109</c:v>
                </c:pt>
                <c:pt idx="49" formatCode="m/d/yyyy">
                  <c:v>42291.350694444445</c:v>
                </c:pt>
              </c:numCache>
            </c:numRef>
          </c:cat>
          <c:val>
            <c:numRef>
              <c:f>'NSW020 RK 152'!$G$26:$G$75</c:f>
              <c:numCache>
                <c:formatCode>#,##0.00</c:formatCode>
                <c:ptCount val="50"/>
                <c:pt idx="0">
                  <c:v>11000</c:v>
                </c:pt>
                <c:pt idx="1">
                  <c:v>11000</c:v>
                </c:pt>
                <c:pt idx="2">
                  <c:v>12000</c:v>
                </c:pt>
                <c:pt idx="3">
                  <c:v>8500</c:v>
                </c:pt>
                <c:pt idx="4">
                  <c:v>27000</c:v>
                </c:pt>
                <c:pt idx="5">
                  <c:v>9000</c:v>
                </c:pt>
                <c:pt idx="6">
                  <c:v>13000</c:v>
                </c:pt>
                <c:pt idx="7">
                  <c:v>15000</c:v>
                </c:pt>
                <c:pt idx="8">
                  <c:v>23000</c:v>
                </c:pt>
                <c:pt idx="9">
                  <c:v>26000</c:v>
                </c:pt>
                <c:pt idx="10">
                  <c:v>6700</c:v>
                </c:pt>
                <c:pt idx="11">
                  <c:v>20000</c:v>
                </c:pt>
                <c:pt idx="12">
                  <c:v>15000</c:v>
                </c:pt>
                <c:pt idx="13">
                  <c:v>19000</c:v>
                </c:pt>
                <c:pt idx="14">
                  <c:v>12000</c:v>
                </c:pt>
                <c:pt idx="15">
                  <c:v>13000</c:v>
                </c:pt>
                <c:pt idx="16">
                  <c:v>9800</c:v>
                </c:pt>
                <c:pt idx="17">
                  <c:v>10000</c:v>
                </c:pt>
                <c:pt idx="18">
                  <c:v>11000</c:v>
                </c:pt>
                <c:pt idx="19">
                  <c:v>12000</c:v>
                </c:pt>
                <c:pt idx="20">
                  <c:v>14000</c:v>
                </c:pt>
                <c:pt idx="21">
                  <c:v>27000</c:v>
                </c:pt>
                <c:pt idx="22">
                  <c:v>13000</c:v>
                </c:pt>
                <c:pt idx="23">
                  <c:v>9500</c:v>
                </c:pt>
                <c:pt idx="24">
                  <c:v>11000</c:v>
                </c:pt>
                <c:pt idx="25">
                  <c:v>13000</c:v>
                </c:pt>
                <c:pt idx="26">
                  <c:v>12000</c:v>
                </c:pt>
                <c:pt idx="27">
                  <c:v>7300</c:v>
                </c:pt>
                <c:pt idx="28">
                  <c:v>8900</c:v>
                </c:pt>
                <c:pt idx="29">
                  <c:v>6100</c:v>
                </c:pt>
                <c:pt idx="30">
                  <c:v>11000</c:v>
                </c:pt>
                <c:pt idx="31">
                  <c:v>8700</c:v>
                </c:pt>
                <c:pt idx="32">
                  <c:v>11000</c:v>
                </c:pt>
                <c:pt idx="33">
                  <c:v>10000</c:v>
                </c:pt>
                <c:pt idx="34">
                  <c:v>8700</c:v>
                </c:pt>
                <c:pt idx="35">
                  <c:v>9500</c:v>
                </c:pt>
                <c:pt idx="36">
                  <c:v>8800</c:v>
                </c:pt>
                <c:pt idx="37">
                  <c:v>7900</c:v>
                </c:pt>
                <c:pt idx="38">
                  <c:v>9400</c:v>
                </c:pt>
                <c:pt idx="39">
                  <c:v>6900</c:v>
                </c:pt>
                <c:pt idx="40">
                  <c:v>7500</c:v>
                </c:pt>
                <c:pt idx="41">
                  <c:v>12000</c:v>
                </c:pt>
                <c:pt idx="42">
                  <c:v>13000</c:v>
                </c:pt>
                <c:pt idx="43">
                  <c:v>11000</c:v>
                </c:pt>
                <c:pt idx="44">
                  <c:v>11000</c:v>
                </c:pt>
                <c:pt idx="45">
                  <c:v>13000</c:v>
                </c:pt>
                <c:pt idx="46">
                  <c:v>8600</c:v>
                </c:pt>
                <c:pt idx="47">
                  <c:v>70000</c:v>
                </c:pt>
                <c:pt idx="48">
                  <c:v>9700</c:v>
                </c:pt>
                <c:pt idx="49">
                  <c:v>10000</c:v>
                </c:pt>
              </c:numCache>
            </c:numRef>
          </c:val>
          <c:extLst>
            <c:ext xmlns:c16="http://schemas.microsoft.com/office/drawing/2014/chart" uri="{C3380CC4-5D6E-409C-BE32-E72D297353CC}">
              <c16:uniqueId val="{00000000-E663-4780-99D6-66935B09484F}"/>
            </c:ext>
          </c:extLst>
        </c:ser>
        <c:dLbls>
          <c:showLegendKey val="0"/>
          <c:showVal val="0"/>
          <c:showCatName val="0"/>
          <c:showSerName val="0"/>
          <c:showPercent val="0"/>
          <c:showBubbleSize val="0"/>
        </c:dLbls>
        <c:gapWidth val="219"/>
        <c:overlap val="100"/>
        <c:axId val="552734864"/>
        <c:axId val="552735256"/>
        <c:extLst/>
      </c:barChart>
      <c:catAx>
        <c:axId val="55273486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552735256"/>
        <c:crossesAt val="1.0000000000000002E-2"/>
        <c:auto val="0"/>
        <c:lblAlgn val="ctr"/>
        <c:lblOffset val="100"/>
        <c:tickLblSkip val="5"/>
        <c:tickMarkSkip val="5"/>
        <c:noMultiLvlLbl val="0"/>
      </c:catAx>
      <c:valAx>
        <c:axId val="552735256"/>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t> Sediment Concentration (mg/kg)</a:t>
                </a:r>
              </a:p>
            </c:rich>
          </c:tx>
          <c:layout>
            <c:manualLayout>
              <c:xMode val="edge"/>
              <c:yMode val="edge"/>
              <c:x val="1.8745642760819522E-2"/>
              <c:y val="0.1297453263244771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552734864"/>
        <c:crosses val="autoZero"/>
        <c:crossBetween val="between"/>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orientation="portrait"/>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'NSW020 RK 152'!$A$1</c:f>
          <c:strCache>
            <c:ptCount val="1"/>
            <c:pt idx="0">
              <c:v>Animas below Cedar Hill (RK 151.6)</c:v>
            </c:pt>
          </c:strCache>
        </c:strRef>
      </c:tx>
      <c:layout>
        <c:manualLayout>
          <c:xMode val="edge"/>
          <c:yMode val="edge"/>
          <c:x val="0.21791041891438195"/>
          <c:y val="3.0771998557830558E-2"/>
        </c:manualLayout>
      </c:layout>
      <c:overlay val="0"/>
      <c:spPr>
        <a:noFill/>
        <a:ln>
          <a:noFill/>
        </a:ln>
        <a:effectLst/>
      </c:spPr>
      <c:txPr>
        <a:bodyPr rot="0" spcFirstLastPara="1" vertOverflow="ellipsis" vert="horz" wrap="square" anchor="ctr" anchorCtr="1"/>
        <a:lstStyle/>
        <a:p>
          <a:pPr algn="ctr">
            <a:defRPr sz="11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930161724991657"/>
          <c:y val="0.1234055012186244"/>
          <c:w val="0.69720759757101369"/>
          <c:h val="0.66033167549072713"/>
        </c:manualLayout>
      </c:layout>
      <c:barChart>
        <c:barDir val="col"/>
        <c:grouping val="stacked"/>
        <c:varyColors val="0"/>
        <c:ser>
          <c:idx val="0"/>
          <c:order val="0"/>
          <c:tx>
            <c:strRef>
              <c:f>'NSW020 RK 152'!$I$25</c:f>
              <c:strCache>
                <c:ptCount val="1"/>
                <c:pt idx="0">
                  <c:v>Arsenic</c:v>
                </c:pt>
              </c:strCache>
            </c:strRef>
          </c:tx>
          <c:spPr>
            <a:solidFill>
              <a:srgbClr val="993D81"/>
            </a:solidFill>
            <a:ln>
              <a:noFill/>
            </a:ln>
            <a:effectLst/>
          </c:spPr>
          <c:invertIfNegative val="0"/>
          <c:cat>
            <c:numRef>
              <c:f>'NSW020 RK 152'!$F$26:$F$75</c:f>
              <c:numCache>
                <c:formatCode>m/d/yy\ h:mm;@</c:formatCode>
                <c:ptCount val="50"/>
                <c:pt idx="0">
                  <c:v>42227.5</c:v>
                </c:pt>
                <c:pt idx="1">
                  <c:v>42228.444444444445</c:v>
                </c:pt>
                <c:pt idx="2">
                  <c:v>42228.444444444445</c:v>
                </c:pt>
                <c:pt idx="3">
                  <c:v>42229.486111111109</c:v>
                </c:pt>
                <c:pt idx="4">
                  <c:v>42231.4375</c:v>
                </c:pt>
                <c:pt idx="5">
                  <c:v>42232.447916666664</c:v>
                </c:pt>
                <c:pt idx="6">
                  <c:v>42232.447916666664</c:v>
                </c:pt>
                <c:pt idx="7">
                  <c:v>42233.430555555555</c:v>
                </c:pt>
                <c:pt idx="8">
                  <c:v>42234.489583333336</c:v>
                </c:pt>
                <c:pt idx="9">
                  <c:v>42234.489583333336</c:v>
                </c:pt>
                <c:pt idx="10">
                  <c:v>42235.5</c:v>
                </c:pt>
                <c:pt idx="11">
                  <c:v>42235.5</c:v>
                </c:pt>
                <c:pt idx="12">
                  <c:v>42236.46875</c:v>
                </c:pt>
                <c:pt idx="13">
                  <c:v>42236.46875</c:v>
                </c:pt>
                <c:pt idx="14">
                  <c:v>42237.479166666664</c:v>
                </c:pt>
                <c:pt idx="15">
                  <c:v>42237.479166666664</c:v>
                </c:pt>
                <c:pt idx="16">
                  <c:v>42238.479166666664</c:v>
                </c:pt>
                <c:pt idx="17">
                  <c:v>42238.479166666664</c:v>
                </c:pt>
                <c:pt idx="18">
                  <c:v>42239.496527777781</c:v>
                </c:pt>
                <c:pt idx="19">
                  <c:v>42240.46875</c:v>
                </c:pt>
                <c:pt idx="20">
                  <c:v>42241.489583333336</c:v>
                </c:pt>
                <c:pt idx="21">
                  <c:v>42242.510416666664</c:v>
                </c:pt>
                <c:pt idx="22">
                  <c:v>42243.565972222219</c:v>
                </c:pt>
                <c:pt idx="23">
                  <c:v>42244.475694444445</c:v>
                </c:pt>
                <c:pt idx="24">
                  <c:v>42245.430555555555</c:v>
                </c:pt>
                <c:pt idx="25">
                  <c:v>42246.479166666664</c:v>
                </c:pt>
                <c:pt idx="26">
                  <c:v>42247.465277777781</c:v>
                </c:pt>
                <c:pt idx="27">
                  <c:v>42248.461805555555</c:v>
                </c:pt>
                <c:pt idx="28">
                  <c:v>42252.379166666666</c:v>
                </c:pt>
                <c:pt idx="29">
                  <c:v>42253.388194444444</c:v>
                </c:pt>
                <c:pt idx="30">
                  <c:v>42254.396527777775</c:v>
                </c:pt>
                <c:pt idx="31">
                  <c:v>42255.440972222219</c:v>
                </c:pt>
                <c:pt idx="32">
                  <c:v>42256.426388888889</c:v>
                </c:pt>
                <c:pt idx="33">
                  <c:v>42257.429861111108</c:v>
                </c:pt>
                <c:pt idx="34">
                  <c:v>42258.416666666664</c:v>
                </c:pt>
                <c:pt idx="35">
                  <c:v>42259.451388888891</c:v>
                </c:pt>
                <c:pt idx="36">
                  <c:v>42260.386805555558</c:v>
                </c:pt>
                <c:pt idx="37">
                  <c:v>42261.397222222222</c:v>
                </c:pt>
                <c:pt idx="38">
                  <c:v>42262.474999999999</c:v>
                </c:pt>
                <c:pt idx="39">
                  <c:v>42263.425694444442</c:v>
                </c:pt>
                <c:pt idx="40">
                  <c:v>42264.444444444445</c:v>
                </c:pt>
                <c:pt idx="41">
                  <c:v>42265.416666666664</c:v>
                </c:pt>
                <c:pt idx="42">
                  <c:v>42266.340277777781</c:v>
                </c:pt>
                <c:pt idx="43" formatCode="m/d/yyyy\ h:mm">
                  <c:v>42267.34375</c:v>
                </c:pt>
                <c:pt idx="44" formatCode="m/d/yyyy">
                  <c:v>42268.381944444445</c:v>
                </c:pt>
                <c:pt idx="45" formatCode="m/d/yyyy">
                  <c:v>42270.395833333336</c:v>
                </c:pt>
                <c:pt idx="46" formatCode="m/d/yyyy">
                  <c:v>42272.392361111109</c:v>
                </c:pt>
                <c:pt idx="47" formatCode="m/d/yyyy">
                  <c:v>42276.340277777781</c:v>
                </c:pt>
                <c:pt idx="48" formatCode="m/d/yyyy">
                  <c:v>42286.423611111109</c:v>
                </c:pt>
                <c:pt idx="49" formatCode="m/d/yyyy">
                  <c:v>42291.350694444445</c:v>
                </c:pt>
              </c:numCache>
            </c:numRef>
          </c:cat>
          <c:val>
            <c:numRef>
              <c:f>'NSW020 RK 152'!$I$26:$I$75</c:f>
              <c:numCache>
                <c:formatCode>#,##0.00</c:formatCode>
                <c:ptCount val="50"/>
                <c:pt idx="0">
                  <c:v>18</c:v>
                </c:pt>
                <c:pt idx="1">
                  <c:v>14</c:v>
                </c:pt>
                <c:pt idx="2">
                  <c:v>12</c:v>
                </c:pt>
                <c:pt idx="3">
                  <c:v>4.2</c:v>
                </c:pt>
                <c:pt idx="4">
                  <c:v>12</c:v>
                </c:pt>
                <c:pt idx="5">
                  <c:v>6</c:v>
                </c:pt>
                <c:pt idx="6">
                  <c:v>13</c:v>
                </c:pt>
                <c:pt idx="7">
                  <c:v>10</c:v>
                </c:pt>
                <c:pt idx="8">
                  <c:v>21</c:v>
                </c:pt>
                <c:pt idx="9">
                  <c:v>20</c:v>
                </c:pt>
                <c:pt idx="10">
                  <c:v>19</c:v>
                </c:pt>
                <c:pt idx="11">
                  <c:v>20</c:v>
                </c:pt>
                <c:pt idx="12">
                  <c:v>19</c:v>
                </c:pt>
                <c:pt idx="13">
                  <c:v>16</c:v>
                </c:pt>
                <c:pt idx="14">
                  <c:v>9</c:v>
                </c:pt>
                <c:pt idx="15">
                  <c:v>9.6999999999999993</c:v>
                </c:pt>
                <c:pt idx="16">
                  <c:v>8.6999999999999993</c:v>
                </c:pt>
                <c:pt idx="17">
                  <c:v>9.4</c:v>
                </c:pt>
                <c:pt idx="18">
                  <c:v>8.9</c:v>
                </c:pt>
                <c:pt idx="19">
                  <c:v>9.4</c:v>
                </c:pt>
                <c:pt idx="20">
                  <c:v>6.5</c:v>
                </c:pt>
                <c:pt idx="21">
                  <c:v>8</c:v>
                </c:pt>
                <c:pt idx="22">
                  <c:v>4.2</c:v>
                </c:pt>
                <c:pt idx="23">
                  <c:v>3.6</c:v>
                </c:pt>
                <c:pt idx="24">
                  <c:v>3.8</c:v>
                </c:pt>
                <c:pt idx="25">
                  <c:v>3.5</c:v>
                </c:pt>
                <c:pt idx="26">
                  <c:v>3.5</c:v>
                </c:pt>
                <c:pt idx="27">
                  <c:v>2.2999999999999998</c:v>
                </c:pt>
                <c:pt idx="28">
                  <c:v>3.9</c:v>
                </c:pt>
                <c:pt idx="29">
                  <c:v>3.6</c:v>
                </c:pt>
                <c:pt idx="30">
                  <c:v>5</c:v>
                </c:pt>
                <c:pt idx="31">
                  <c:v>3.2</c:v>
                </c:pt>
                <c:pt idx="32">
                  <c:v>3.8</c:v>
                </c:pt>
                <c:pt idx="33">
                  <c:v>3.2</c:v>
                </c:pt>
                <c:pt idx="34">
                  <c:v>2.2999999999999998</c:v>
                </c:pt>
                <c:pt idx="35">
                  <c:v>2.9</c:v>
                </c:pt>
                <c:pt idx="36">
                  <c:v>2.9</c:v>
                </c:pt>
                <c:pt idx="37">
                  <c:v>3</c:v>
                </c:pt>
                <c:pt idx="38">
                  <c:v>2.1</c:v>
                </c:pt>
                <c:pt idx="39">
                  <c:v>2.4</c:v>
                </c:pt>
                <c:pt idx="40">
                  <c:v>2.7</c:v>
                </c:pt>
                <c:pt idx="41">
                  <c:v>3.5</c:v>
                </c:pt>
                <c:pt idx="42">
                  <c:v>3.3</c:v>
                </c:pt>
                <c:pt idx="43">
                  <c:v>4</c:v>
                </c:pt>
                <c:pt idx="44">
                  <c:v>2.8</c:v>
                </c:pt>
                <c:pt idx="45">
                  <c:v>4.7</c:v>
                </c:pt>
                <c:pt idx="46">
                  <c:v>2.9</c:v>
                </c:pt>
                <c:pt idx="47">
                  <c:v>20</c:v>
                </c:pt>
                <c:pt idx="48">
                  <c:v>3.5</c:v>
                </c:pt>
                <c:pt idx="49">
                  <c:v>2.8</c:v>
                </c:pt>
              </c:numCache>
            </c:numRef>
          </c:val>
          <c:extLst>
            <c:ext xmlns:c16="http://schemas.microsoft.com/office/drawing/2014/chart" uri="{C3380CC4-5D6E-409C-BE32-E72D297353CC}">
              <c16:uniqueId val="{00000000-54B0-4FF9-B434-D7A406DDDE8D}"/>
            </c:ext>
          </c:extLst>
        </c:ser>
        <c:dLbls>
          <c:showLegendKey val="0"/>
          <c:showVal val="0"/>
          <c:showCatName val="0"/>
          <c:showSerName val="0"/>
          <c:showPercent val="0"/>
          <c:showBubbleSize val="0"/>
        </c:dLbls>
        <c:gapWidth val="219"/>
        <c:overlap val="100"/>
        <c:axId val="552736040"/>
        <c:axId val="671876176"/>
        <c:extLst/>
      </c:barChart>
      <c:catAx>
        <c:axId val="55273604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671876176"/>
        <c:crossesAt val="1.0000000000000003E-4"/>
        <c:auto val="0"/>
        <c:lblAlgn val="ctr"/>
        <c:lblOffset val="100"/>
        <c:tickLblSkip val="5"/>
        <c:noMultiLvlLbl val="0"/>
      </c:catAx>
      <c:valAx>
        <c:axId val="671876176"/>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t> Sediment  Concentration (mg/kg)</a:t>
                </a:r>
              </a:p>
            </c:rich>
          </c:tx>
          <c:layout>
            <c:manualLayout>
              <c:xMode val="edge"/>
              <c:yMode val="edge"/>
              <c:x val="4.2419291247021526E-2"/>
              <c:y val="9.9514208240824922E-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552736040"/>
        <c:crosses val="autoZero"/>
        <c:crossBetween val="between"/>
      </c:valAx>
      <c:spPr>
        <a:noFill/>
        <a:ln>
          <a:solidFill>
            <a:schemeClr val="tx1">
              <a:lumMod val="75000"/>
              <a:lumOff val="25000"/>
            </a:schemeClr>
          </a:solidFill>
        </a:ln>
        <a:effectLst/>
      </c:spPr>
    </c:plotArea>
    <c:legend>
      <c:legendPos val="t"/>
      <c:layout>
        <c:manualLayout>
          <c:xMode val="edge"/>
          <c:yMode val="edge"/>
          <c:x val="0.27337019860802125"/>
          <c:y val="0.15292708876697883"/>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'NSW020 RK 152'!$A$1</c:f>
          <c:strCache>
            <c:ptCount val="1"/>
            <c:pt idx="0">
              <c:v>Animas below Cedar Hill (RK 151.6)</c:v>
            </c:pt>
          </c:strCache>
        </c:strRef>
      </c:tx>
      <c:layout>
        <c:manualLayout>
          <c:xMode val="edge"/>
          <c:yMode val="edge"/>
          <c:x val="0.16673128119317335"/>
          <c:y val="2.1207420679885618E-2"/>
        </c:manualLayout>
      </c:layout>
      <c:overlay val="0"/>
      <c:spPr>
        <a:noFill/>
        <a:ln>
          <a:noFill/>
        </a:ln>
        <a:effectLst/>
      </c:spPr>
      <c:txPr>
        <a:bodyPr rot="0" spcFirstLastPara="1" vertOverflow="ellipsis" vert="horz" wrap="square" anchor="ctr" anchorCtr="1"/>
        <a:lstStyle/>
        <a:p>
          <a:pPr algn="ctr">
            <a:defRPr sz="11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4682909199539"/>
          <c:y val="0.12340551181102362"/>
          <c:w val="0.75265062183318476"/>
          <c:h val="0.66033167549072713"/>
        </c:manualLayout>
      </c:layout>
      <c:barChart>
        <c:barDir val="col"/>
        <c:grouping val="stacked"/>
        <c:varyColors val="0"/>
        <c:ser>
          <c:idx val="0"/>
          <c:order val="0"/>
          <c:tx>
            <c:strRef>
              <c:f>'NSW020 RK 152'!$L$25</c:f>
              <c:strCache>
                <c:ptCount val="1"/>
                <c:pt idx="0">
                  <c:v>Cadmium</c:v>
                </c:pt>
              </c:strCache>
            </c:strRef>
          </c:tx>
          <c:spPr>
            <a:solidFill>
              <a:schemeClr val="tx2">
                <a:lumMod val="60000"/>
                <a:lumOff val="40000"/>
              </a:schemeClr>
            </a:solidFill>
            <a:ln>
              <a:noFill/>
            </a:ln>
            <a:effectLst/>
          </c:spPr>
          <c:invertIfNegative val="0"/>
          <c:cat>
            <c:numRef>
              <c:f>'NSW020 RK 152'!$F$26:$F$75</c:f>
              <c:numCache>
                <c:formatCode>m/d/yy\ h:mm;@</c:formatCode>
                <c:ptCount val="50"/>
                <c:pt idx="0">
                  <c:v>42227.5</c:v>
                </c:pt>
                <c:pt idx="1">
                  <c:v>42228.444444444445</c:v>
                </c:pt>
                <c:pt idx="2">
                  <c:v>42228.444444444445</c:v>
                </c:pt>
                <c:pt idx="3">
                  <c:v>42229.486111111109</c:v>
                </c:pt>
                <c:pt idx="4">
                  <c:v>42231.4375</c:v>
                </c:pt>
                <c:pt idx="5">
                  <c:v>42232.447916666664</c:v>
                </c:pt>
                <c:pt idx="6">
                  <c:v>42232.447916666664</c:v>
                </c:pt>
                <c:pt idx="7">
                  <c:v>42233.430555555555</c:v>
                </c:pt>
                <c:pt idx="8">
                  <c:v>42234.489583333336</c:v>
                </c:pt>
                <c:pt idx="9">
                  <c:v>42234.489583333336</c:v>
                </c:pt>
                <c:pt idx="10">
                  <c:v>42235.5</c:v>
                </c:pt>
                <c:pt idx="11">
                  <c:v>42235.5</c:v>
                </c:pt>
                <c:pt idx="12">
                  <c:v>42236.46875</c:v>
                </c:pt>
                <c:pt idx="13">
                  <c:v>42236.46875</c:v>
                </c:pt>
                <c:pt idx="14">
                  <c:v>42237.479166666664</c:v>
                </c:pt>
                <c:pt idx="15">
                  <c:v>42237.479166666664</c:v>
                </c:pt>
                <c:pt idx="16">
                  <c:v>42238.479166666664</c:v>
                </c:pt>
                <c:pt idx="17">
                  <c:v>42238.479166666664</c:v>
                </c:pt>
                <c:pt idx="18">
                  <c:v>42239.496527777781</c:v>
                </c:pt>
                <c:pt idx="19">
                  <c:v>42240.46875</c:v>
                </c:pt>
                <c:pt idx="20">
                  <c:v>42241.489583333336</c:v>
                </c:pt>
                <c:pt idx="21">
                  <c:v>42242.510416666664</c:v>
                </c:pt>
                <c:pt idx="22">
                  <c:v>42243.565972222219</c:v>
                </c:pt>
                <c:pt idx="23">
                  <c:v>42244.475694444445</c:v>
                </c:pt>
                <c:pt idx="24">
                  <c:v>42245.430555555555</c:v>
                </c:pt>
                <c:pt idx="25">
                  <c:v>42246.479166666664</c:v>
                </c:pt>
                <c:pt idx="26">
                  <c:v>42247.465277777781</c:v>
                </c:pt>
                <c:pt idx="27">
                  <c:v>42248.461805555555</c:v>
                </c:pt>
                <c:pt idx="28">
                  <c:v>42252.379166666666</c:v>
                </c:pt>
                <c:pt idx="29">
                  <c:v>42253.388194444444</c:v>
                </c:pt>
                <c:pt idx="30">
                  <c:v>42254.396527777775</c:v>
                </c:pt>
                <c:pt idx="31">
                  <c:v>42255.440972222219</c:v>
                </c:pt>
                <c:pt idx="32">
                  <c:v>42256.426388888889</c:v>
                </c:pt>
                <c:pt idx="33">
                  <c:v>42257.429861111108</c:v>
                </c:pt>
                <c:pt idx="34">
                  <c:v>42258.416666666664</c:v>
                </c:pt>
                <c:pt idx="35">
                  <c:v>42259.451388888891</c:v>
                </c:pt>
                <c:pt idx="36">
                  <c:v>42260.386805555558</c:v>
                </c:pt>
                <c:pt idx="37">
                  <c:v>42261.397222222222</c:v>
                </c:pt>
                <c:pt idx="38">
                  <c:v>42262.474999999999</c:v>
                </c:pt>
                <c:pt idx="39">
                  <c:v>42263.425694444442</c:v>
                </c:pt>
                <c:pt idx="40">
                  <c:v>42264.444444444445</c:v>
                </c:pt>
                <c:pt idx="41">
                  <c:v>42265.416666666664</c:v>
                </c:pt>
                <c:pt idx="42">
                  <c:v>42266.340277777781</c:v>
                </c:pt>
                <c:pt idx="43" formatCode="m/d/yyyy\ h:mm">
                  <c:v>42267.34375</c:v>
                </c:pt>
                <c:pt idx="44" formatCode="m/d/yyyy">
                  <c:v>42268.381944444445</c:v>
                </c:pt>
                <c:pt idx="45" formatCode="m/d/yyyy">
                  <c:v>42270.395833333336</c:v>
                </c:pt>
                <c:pt idx="46" formatCode="m/d/yyyy">
                  <c:v>42272.392361111109</c:v>
                </c:pt>
                <c:pt idx="47" formatCode="m/d/yyyy">
                  <c:v>42276.340277777781</c:v>
                </c:pt>
                <c:pt idx="48" formatCode="m/d/yyyy">
                  <c:v>42286.423611111109</c:v>
                </c:pt>
                <c:pt idx="49" formatCode="m/d/yyyy">
                  <c:v>42291.350694444445</c:v>
                </c:pt>
              </c:numCache>
            </c:numRef>
          </c:cat>
          <c:val>
            <c:numRef>
              <c:f>'NSW020 RK 152'!$L$26:$L$75</c:f>
              <c:numCache>
                <c:formatCode>#,##0.00</c:formatCode>
                <c:ptCount val="50"/>
                <c:pt idx="0">
                  <c:v>1.5</c:v>
                </c:pt>
                <c:pt idx="1">
                  <c:v>1.5</c:v>
                </c:pt>
                <c:pt idx="2">
                  <c:v>1.4</c:v>
                </c:pt>
                <c:pt idx="3">
                  <c:v>0.28999999999999998</c:v>
                </c:pt>
                <c:pt idx="4">
                  <c:v>1.9</c:v>
                </c:pt>
                <c:pt idx="5">
                  <c:v>1.3</c:v>
                </c:pt>
                <c:pt idx="6">
                  <c:v>2.9</c:v>
                </c:pt>
                <c:pt idx="7">
                  <c:v>2.1</c:v>
                </c:pt>
                <c:pt idx="8">
                  <c:v>4.5999999999999996</c:v>
                </c:pt>
                <c:pt idx="9">
                  <c:v>4.0999999999999996</c:v>
                </c:pt>
                <c:pt idx="10">
                  <c:v>4.2</c:v>
                </c:pt>
                <c:pt idx="11">
                  <c:v>4.2</c:v>
                </c:pt>
                <c:pt idx="12">
                  <c:v>3.9</c:v>
                </c:pt>
                <c:pt idx="13">
                  <c:v>3.5</c:v>
                </c:pt>
                <c:pt idx="14">
                  <c:v>1.8</c:v>
                </c:pt>
                <c:pt idx="15">
                  <c:v>1.6</c:v>
                </c:pt>
                <c:pt idx="16">
                  <c:v>1.5</c:v>
                </c:pt>
                <c:pt idx="17">
                  <c:v>1.8</c:v>
                </c:pt>
                <c:pt idx="18">
                  <c:v>1.3</c:v>
                </c:pt>
                <c:pt idx="19">
                  <c:v>1.9</c:v>
                </c:pt>
                <c:pt idx="20">
                  <c:v>1.3</c:v>
                </c:pt>
                <c:pt idx="21">
                  <c:v>0.87</c:v>
                </c:pt>
                <c:pt idx="22">
                  <c:v>0.11</c:v>
                </c:pt>
                <c:pt idx="23">
                  <c:v>0.15</c:v>
                </c:pt>
                <c:pt idx="24">
                  <c:v>0.15</c:v>
                </c:pt>
                <c:pt idx="25">
                  <c:v>0.17</c:v>
                </c:pt>
                <c:pt idx="26">
                  <c:v>0.21</c:v>
                </c:pt>
                <c:pt idx="27">
                  <c:v>0.19</c:v>
                </c:pt>
                <c:pt idx="28">
                  <c:v>0.13</c:v>
                </c:pt>
                <c:pt idx="29">
                  <c:v>7.6999999999999999E-2</c:v>
                </c:pt>
                <c:pt idx="30">
                  <c:v>0.28999999999999998</c:v>
                </c:pt>
                <c:pt idx="31">
                  <c:v>0.25</c:v>
                </c:pt>
                <c:pt idx="32">
                  <c:v>0.38</c:v>
                </c:pt>
                <c:pt idx="33">
                  <c:v>0.24</c:v>
                </c:pt>
                <c:pt idx="34">
                  <c:v>0.13</c:v>
                </c:pt>
                <c:pt idx="35">
                  <c:v>0.27</c:v>
                </c:pt>
                <c:pt idx="36">
                  <c:v>8.8999999999999996E-2</c:v>
                </c:pt>
                <c:pt idx="37">
                  <c:v>0.28999999999999998</c:v>
                </c:pt>
                <c:pt idx="38">
                  <c:v>0.15</c:v>
                </c:pt>
                <c:pt idx="39">
                  <c:v>0.13</c:v>
                </c:pt>
                <c:pt idx="40">
                  <c:v>0.11</c:v>
                </c:pt>
                <c:pt idx="41">
                  <c:v>0.35</c:v>
                </c:pt>
                <c:pt idx="42">
                  <c:v>0.43</c:v>
                </c:pt>
                <c:pt idx="43">
                  <c:v>0.51</c:v>
                </c:pt>
                <c:pt idx="44">
                  <c:v>0.25</c:v>
                </c:pt>
                <c:pt idx="45">
                  <c:v>0.24</c:v>
                </c:pt>
                <c:pt idx="46">
                  <c:v>0.16</c:v>
                </c:pt>
                <c:pt idx="47">
                  <c:v>0.74</c:v>
                </c:pt>
                <c:pt idx="48">
                  <c:v>0.18</c:v>
                </c:pt>
                <c:pt idx="49">
                  <c:v>0.16</c:v>
                </c:pt>
              </c:numCache>
            </c:numRef>
          </c:val>
          <c:extLst>
            <c:ext xmlns:c16="http://schemas.microsoft.com/office/drawing/2014/chart" uri="{C3380CC4-5D6E-409C-BE32-E72D297353CC}">
              <c16:uniqueId val="{00000000-6449-4103-A051-6CA590BD9255}"/>
            </c:ext>
          </c:extLst>
        </c:ser>
        <c:dLbls>
          <c:showLegendKey val="0"/>
          <c:showVal val="0"/>
          <c:showCatName val="0"/>
          <c:showSerName val="0"/>
          <c:showPercent val="0"/>
          <c:showBubbleSize val="0"/>
        </c:dLbls>
        <c:gapWidth val="219"/>
        <c:overlap val="100"/>
        <c:axId val="671876960"/>
        <c:axId val="671877352"/>
        <c:extLst/>
      </c:barChart>
      <c:catAx>
        <c:axId val="67187696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671877352"/>
        <c:crossesAt val="1.0000000000000004E-5"/>
        <c:auto val="0"/>
        <c:lblAlgn val="ctr"/>
        <c:lblOffset val="100"/>
        <c:tickLblSkip val="5"/>
        <c:tickMarkSkip val="5"/>
        <c:noMultiLvlLbl val="0"/>
      </c:catAx>
      <c:valAx>
        <c:axId val="671877352"/>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t>Sediment  Concentration (mgkg)</a:t>
                </a:r>
              </a:p>
            </c:rich>
          </c:tx>
          <c:layout>
            <c:manualLayout>
              <c:xMode val="edge"/>
              <c:yMode val="edge"/>
              <c:x val="3.4477339253089212E-2"/>
              <c:y val="0.1293662897673641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671876960"/>
        <c:crosses val="autoZero"/>
        <c:crossBetween val="between"/>
      </c:valAx>
      <c:spPr>
        <a:noFill/>
        <a:ln>
          <a:solidFill>
            <a:schemeClr val="tx1">
              <a:lumMod val="75000"/>
              <a:lumOff val="25000"/>
            </a:schemeClr>
          </a:solidFill>
        </a:ln>
        <a:effectLst/>
      </c:spPr>
    </c:plotArea>
    <c:legend>
      <c:legendPos val="t"/>
      <c:layout>
        <c:manualLayout>
          <c:xMode val="edge"/>
          <c:yMode val="edge"/>
          <c:x val="0.34276415138764266"/>
          <c:y val="0.15292877449605588"/>
          <c:w val="0.38550757447482586"/>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'NSW020 RK 152'!$A$1</c:f>
          <c:strCache>
            <c:ptCount val="1"/>
            <c:pt idx="0">
              <c:v>Animas below Cedar Hill (RK 151.6)</c:v>
            </c:pt>
          </c:strCache>
        </c:strRef>
      </c:tx>
      <c:layout>
        <c:manualLayout>
          <c:xMode val="edge"/>
          <c:yMode val="edge"/>
          <c:x val="0.17916266684435583"/>
          <c:y val="3.0550864428653429E-2"/>
        </c:manualLayout>
      </c:layout>
      <c:overlay val="0"/>
      <c:spPr>
        <a:noFill/>
        <a:ln>
          <a:noFill/>
        </a:ln>
        <a:effectLst/>
      </c:spPr>
      <c:txPr>
        <a:bodyPr rot="0" spcFirstLastPara="1" vertOverflow="ellipsis" vert="horz" wrap="square" anchor="ctr" anchorCtr="1"/>
        <a:lstStyle/>
        <a:p>
          <a:pPr algn="ctr">
            <a:defRPr sz="11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52772480903979"/>
          <c:y val="0.12340551181102362"/>
          <c:w val="0.75259105193575671"/>
          <c:h val="0.66033167549072713"/>
        </c:manualLayout>
      </c:layout>
      <c:barChart>
        <c:barDir val="col"/>
        <c:grouping val="stacked"/>
        <c:varyColors val="0"/>
        <c:ser>
          <c:idx val="0"/>
          <c:order val="0"/>
          <c:tx>
            <c:strRef>
              <c:f>'NSW020 RK 152'!$P$25</c:f>
              <c:strCache>
                <c:ptCount val="1"/>
                <c:pt idx="0">
                  <c:v>Copper</c:v>
                </c:pt>
              </c:strCache>
            </c:strRef>
          </c:tx>
          <c:spPr>
            <a:solidFill>
              <a:srgbClr val="D05F12"/>
            </a:solidFill>
            <a:ln>
              <a:noFill/>
            </a:ln>
            <a:effectLst/>
          </c:spPr>
          <c:invertIfNegative val="0"/>
          <c:cat>
            <c:numRef>
              <c:f>'NSW020 RK 152'!$F$26:$F$75</c:f>
              <c:numCache>
                <c:formatCode>m/d/yy\ h:mm;@</c:formatCode>
                <c:ptCount val="50"/>
                <c:pt idx="0">
                  <c:v>42227.5</c:v>
                </c:pt>
                <c:pt idx="1">
                  <c:v>42228.444444444445</c:v>
                </c:pt>
                <c:pt idx="2">
                  <c:v>42228.444444444445</c:v>
                </c:pt>
                <c:pt idx="3">
                  <c:v>42229.486111111109</c:v>
                </c:pt>
                <c:pt idx="4">
                  <c:v>42231.4375</c:v>
                </c:pt>
                <c:pt idx="5">
                  <c:v>42232.447916666664</c:v>
                </c:pt>
                <c:pt idx="6">
                  <c:v>42232.447916666664</c:v>
                </c:pt>
                <c:pt idx="7">
                  <c:v>42233.430555555555</c:v>
                </c:pt>
                <c:pt idx="8">
                  <c:v>42234.489583333336</c:v>
                </c:pt>
                <c:pt idx="9">
                  <c:v>42234.489583333336</c:v>
                </c:pt>
                <c:pt idx="10">
                  <c:v>42235.5</c:v>
                </c:pt>
                <c:pt idx="11">
                  <c:v>42235.5</c:v>
                </c:pt>
                <c:pt idx="12">
                  <c:v>42236.46875</c:v>
                </c:pt>
                <c:pt idx="13">
                  <c:v>42236.46875</c:v>
                </c:pt>
                <c:pt idx="14">
                  <c:v>42237.479166666664</c:v>
                </c:pt>
                <c:pt idx="15">
                  <c:v>42237.479166666664</c:v>
                </c:pt>
                <c:pt idx="16">
                  <c:v>42238.479166666664</c:v>
                </c:pt>
                <c:pt idx="17">
                  <c:v>42238.479166666664</c:v>
                </c:pt>
                <c:pt idx="18">
                  <c:v>42239.496527777781</c:v>
                </c:pt>
                <c:pt idx="19">
                  <c:v>42240.46875</c:v>
                </c:pt>
                <c:pt idx="20">
                  <c:v>42241.489583333336</c:v>
                </c:pt>
                <c:pt idx="21">
                  <c:v>42242.510416666664</c:v>
                </c:pt>
                <c:pt idx="22">
                  <c:v>42243.565972222219</c:v>
                </c:pt>
                <c:pt idx="23">
                  <c:v>42244.475694444445</c:v>
                </c:pt>
                <c:pt idx="24">
                  <c:v>42245.430555555555</c:v>
                </c:pt>
                <c:pt idx="25">
                  <c:v>42246.479166666664</c:v>
                </c:pt>
                <c:pt idx="26">
                  <c:v>42247.465277777781</c:v>
                </c:pt>
                <c:pt idx="27">
                  <c:v>42248.461805555555</c:v>
                </c:pt>
                <c:pt idx="28">
                  <c:v>42252.379166666666</c:v>
                </c:pt>
                <c:pt idx="29">
                  <c:v>42253.388194444444</c:v>
                </c:pt>
                <c:pt idx="30">
                  <c:v>42254.396527777775</c:v>
                </c:pt>
                <c:pt idx="31">
                  <c:v>42255.440972222219</c:v>
                </c:pt>
                <c:pt idx="32">
                  <c:v>42256.426388888889</c:v>
                </c:pt>
                <c:pt idx="33">
                  <c:v>42257.429861111108</c:v>
                </c:pt>
                <c:pt idx="34">
                  <c:v>42258.416666666664</c:v>
                </c:pt>
                <c:pt idx="35">
                  <c:v>42259.451388888891</c:v>
                </c:pt>
                <c:pt idx="36">
                  <c:v>42260.386805555558</c:v>
                </c:pt>
                <c:pt idx="37">
                  <c:v>42261.397222222222</c:v>
                </c:pt>
                <c:pt idx="38">
                  <c:v>42262.474999999999</c:v>
                </c:pt>
                <c:pt idx="39">
                  <c:v>42263.425694444442</c:v>
                </c:pt>
                <c:pt idx="40">
                  <c:v>42264.444444444445</c:v>
                </c:pt>
                <c:pt idx="41">
                  <c:v>42265.416666666664</c:v>
                </c:pt>
                <c:pt idx="42">
                  <c:v>42266.340277777781</c:v>
                </c:pt>
                <c:pt idx="43" formatCode="m/d/yyyy\ h:mm">
                  <c:v>42267.34375</c:v>
                </c:pt>
                <c:pt idx="44" formatCode="m/d/yyyy">
                  <c:v>42268.381944444445</c:v>
                </c:pt>
                <c:pt idx="45" formatCode="m/d/yyyy">
                  <c:v>42270.395833333336</c:v>
                </c:pt>
                <c:pt idx="46" formatCode="m/d/yyyy">
                  <c:v>42272.392361111109</c:v>
                </c:pt>
                <c:pt idx="47" formatCode="m/d/yyyy">
                  <c:v>42276.340277777781</c:v>
                </c:pt>
                <c:pt idx="48" formatCode="m/d/yyyy">
                  <c:v>42286.423611111109</c:v>
                </c:pt>
                <c:pt idx="49" formatCode="m/d/yyyy">
                  <c:v>42291.350694444445</c:v>
                </c:pt>
              </c:numCache>
            </c:numRef>
          </c:cat>
          <c:val>
            <c:numRef>
              <c:f>'NSW020 RK 152'!$P$26:$P$75</c:f>
              <c:numCache>
                <c:formatCode>#,##0.00</c:formatCode>
                <c:ptCount val="50"/>
                <c:pt idx="0">
                  <c:v>86</c:v>
                </c:pt>
                <c:pt idx="1">
                  <c:v>73</c:v>
                </c:pt>
                <c:pt idx="2">
                  <c:v>61</c:v>
                </c:pt>
                <c:pt idx="3">
                  <c:v>17</c:v>
                </c:pt>
                <c:pt idx="4">
                  <c:v>66</c:v>
                </c:pt>
                <c:pt idx="5">
                  <c:v>39</c:v>
                </c:pt>
                <c:pt idx="6">
                  <c:v>82</c:v>
                </c:pt>
                <c:pt idx="7">
                  <c:v>61</c:v>
                </c:pt>
                <c:pt idx="8">
                  <c:v>130</c:v>
                </c:pt>
                <c:pt idx="9">
                  <c:v>130</c:v>
                </c:pt>
                <c:pt idx="10">
                  <c:v>120</c:v>
                </c:pt>
                <c:pt idx="11">
                  <c:v>130</c:v>
                </c:pt>
                <c:pt idx="12">
                  <c:v>110</c:v>
                </c:pt>
                <c:pt idx="13">
                  <c:v>98</c:v>
                </c:pt>
                <c:pt idx="14">
                  <c:v>54</c:v>
                </c:pt>
                <c:pt idx="15">
                  <c:v>52</c:v>
                </c:pt>
                <c:pt idx="16">
                  <c:v>48</c:v>
                </c:pt>
                <c:pt idx="17">
                  <c:v>56</c:v>
                </c:pt>
                <c:pt idx="18">
                  <c:v>40</c:v>
                </c:pt>
                <c:pt idx="19">
                  <c:v>52</c:v>
                </c:pt>
                <c:pt idx="20">
                  <c:v>32</c:v>
                </c:pt>
                <c:pt idx="21">
                  <c:v>38</c:v>
                </c:pt>
                <c:pt idx="22">
                  <c:v>14</c:v>
                </c:pt>
                <c:pt idx="23">
                  <c:v>12</c:v>
                </c:pt>
                <c:pt idx="24">
                  <c:v>14</c:v>
                </c:pt>
                <c:pt idx="25">
                  <c:v>13</c:v>
                </c:pt>
                <c:pt idx="26">
                  <c:v>13</c:v>
                </c:pt>
                <c:pt idx="27">
                  <c:v>10</c:v>
                </c:pt>
                <c:pt idx="28">
                  <c:v>12</c:v>
                </c:pt>
                <c:pt idx="29">
                  <c:v>10</c:v>
                </c:pt>
                <c:pt idx="30">
                  <c:v>18</c:v>
                </c:pt>
                <c:pt idx="31">
                  <c:v>14</c:v>
                </c:pt>
                <c:pt idx="32">
                  <c:v>18</c:v>
                </c:pt>
                <c:pt idx="33">
                  <c:v>15</c:v>
                </c:pt>
                <c:pt idx="34">
                  <c:v>8.5</c:v>
                </c:pt>
                <c:pt idx="35">
                  <c:v>14</c:v>
                </c:pt>
                <c:pt idx="36">
                  <c:v>10</c:v>
                </c:pt>
                <c:pt idx="37">
                  <c:v>14</c:v>
                </c:pt>
                <c:pt idx="38">
                  <c:v>9.1999999999999993</c:v>
                </c:pt>
                <c:pt idx="39">
                  <c:v>11</c:v>
                </c:pt>
                <c:pt idx="40">
                  <c:v>9.3000000000000007</c:v>
                </c:pt>
                <c:pt idx="41">
                  <c:v>19</c:v>
                </c:pt>
                <c:pt idx="42">
                  <c:v>18</c:v>
                </c:pt>
                <c:pt idx="43">
                  <c:v>21</c:v>
                </c:pt>
                <c:pt idx="44">
                  <c:v>13</c:v>
                </c:pt>
                <c:pt idx="45">
                  <c:v>21</c:v>
                </c:pt>
                <c:pt idx="46">
                  <c:v>11</c:v>
                </c:pt>
                <c:pt idx="47">
                  <c:v>68</c:v>
                </c:pt>
                <c:pt idx="48">
                  <c:v>14</c:v>
                </c:pt>
                <c:pt idx="49">
                  <c:v>12</c:v>
                </c:pt>
              </c:numCache>
            </c:numRef>
          </c:val>
          <c:extLst>
            <c:ext xmlns:c16="http://schemas.microsoft.com/office/drawing/2014/chart" uri="{C3380CC4-5D6E-409C-BE32-E72D297353CC}">
              <c16:uniqueId val="{00000000-1798-470F-9B3F-64E7CEB43B5A}"/>
            </c:ext>
          </c:extLst>
        </c:ser>
        <c:dLbls>
          <c:showLegendKey val="0"/>
          <c:showVal val="0"/>
          <c:showCatName val="0"/>
          <c:showSerName val="0"/>
          <c:showPercent val="0"/>
          <c:showBubbleSize val="0"/>
        </c:dLbls>
        <c:gapWidth val="219"/>
        <c:overlap val="100"/>
        <c:axId val="671878136"/>
        <c:axId val="671878528"/>
        <c:extLst/>
      </c:barChart>
      <c:catAx>
        <c:axId val="67187813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671878528"/>
        <c:crossesAt val="1.0000000000000003E-4"/>
        <c:auto val="0"/>
        <c:lblAlgn val="ctr"/>
        <c:lblOffset val="100"/>
        <c:tickLblSkip val="5"/>
        <c:tickMarkSkip val="5"/>
        <c:noMultiLvlLbl val="0"/>
      </c:catAx>
      <c:valAx>
        <c:axId val="671878528"/>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t>Sediment  Concentration (mg/kg)</a:t>
                </a:r>
              </a:p>
            </c:rich>
          </c:tx>
          <c:layout>
            <c:manualLayout>
              <c:xMode val="edge"/>
              <c:yMode val="edge"/>
              <c:x val="1.8637618080799483E-2"/>
              <c:y val="0.13924954220704241"/>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671878136"/>
        <c:crosses val="autoZero"/>
        <c:crossBetween val="between"/>
      </c:valAx>
      <c:spPr>
        <a:noFill/>
        <a:ln>
          <a:solidFill>
            <a:schemeClr val="tx1">
              <a:lumMod val="75000"/>
              <a:lumOff val="25000"/>
            </a:schemeClr>
          </a:solidFill>
        </a:ln>
        <a:effectLst/>
      </c:spPr>
    </c:plotArea>
    <c:legend>
      <c:legendPos val="t"/>
      <c:layout>
        <c:manualLayout>
          <c:xMode val="edge"/>
          <c:yMode val="edge"/>
          <c:x val="0.2912902318812331"/>
          <c:y val="0.15291384979057754"/>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'NSW020 RK 152'!$A$1</c:f>
          <c:strCache>
            <c:ptCount val="1"/>
            <c:pt idx="0">
              <c:v>Animas below Cedar Hill (RK 151.6)</c:v>
            </c:pt>
          </c:strCache>
        </c:strRef>
      </c:tx>
      <c:layout>
        <c:manualLayout>
          <c:xMode val="edge"/>
          <c:yMode val="edge"/>
          <c:x val="0.20792311414685341"/>
          <c:y val="3.0550981892066405E-2"/>
        </c:manualLayout>
      </c:layout>
      <c:overlay val="0"/>
      <c:spPr>
        <a:noFill/>
        <a:ln>
          <a:noFill/>
        </a:ln>
        <a:effectLst/>
      </c:spPr>
      <c:txPr>
        <a:bodyPr rot="0" spcFirstLastPara="1" vertOverflow="ellipsis" vert="horz" wrap="square" anchor="ctr" anchorCtr="1"/>
        <a:lstStyle/>
        <a:p>
          <a:pPr algn="ctr">
            <a:defRPr sz="11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'NSW020 RK 152'!$Q$25</c:f>
              <c:strCache>
                <c:ptCount val="1"/>
                <c:pt idx="0">
                  <c:v>Iron</c:v>
                </c:pt>
              </c:strCache>
            </c:strRef>
          </c:tx>
          <c:spPr>
            <a:solidFill>
              <a:schemeClr val="tx1">
                <a:lumMod val="65000"/>
                <a:lumOff val="35000"/>
              </a:schemeClr>
            </a:solidFill>
            <a:ln>
              <a:noFill/>
            </a:ln>
            <a:effectLst/>
          </c:spPr>
          <c:invertIfNegative val="0"/>
          <c:cat>
            <c:numRef>
              <c:f>'NSW020 RK 152'!$F$26:$F$75</c:f>
              <c:numCache>
                <c:formatCode>m/d/yy\ h:mm;@</c:formatCode>
                <c:ptCount val="50"/>
                <c:pt idx="0">
                  <c:v>42227.5</c:v>
                </c:pt>
                <c:pt idx="1">
                  <c:v>42228.444444444445</c:v>
                </c:pt>
                <c:pt idx="2">
                  <c:v>42228.444444444445</c:v>
                </c:pt>
                <c:pt idx="3">
                  <c:v>42229.486111111109</c:v>
                </c:pt>
                <c:pt idx="4">
                  <c:v>42231.4375</c:v>
                </c:pt>
                <c:pt idx="5">
                  <c:v>42232.447916666664</c:v>
                </c:pt>
                <c:pt idx="6">
                  <c:v>42232.447916666664</c:v>
                </c:pt>
                <c:pt idx="7">
                  <c:v>42233.430555555555</c:v>
                </c:pt>
                <c:pt idx="8">
                  <c:v>42234.489583333336</c:v>
                </c:pt>
                <c:pt idx="9">
                  <c:v>42234.489583333336</c:v>
                </c:pt>
                <c:pt idx="10">
                  <c:v>42235.5</c:v>
                </c:pt>
                <c:pt idx="11">
                  <c:v>42235.5</c:v>
                </c:pt>
                <c:pt idx="12">
                  <c:v>42236.46875</c:v>
                </c:pt>
                <c:pt idx="13">
                  <c:v>42236.46875</c:v>
                </c:pt>
                <c:pt idx="14">
                  <c:v>42237.479166666664</c:v>
                </c:pt>
                <c:pt idx="15">
                  <c:v>42237.479166666664</c:v>
                </c:pt>
                <c:pt idx="16">
                  <c:v>42238.479166666664</c:v>
                </c:pt>
                <c:pt idx="17">
                  <c:v>42238.479166666664</c:v>
                </c:pt>
                <c:pt idx="18">
                  <c:v>42239.496527777781</c:v>
                </c:pt>
                <c:pt idx="19">
                  <c:v>42240.46875</c:v>
                </c:pt>
                <c:pt idx="20">
                  <c:v>42241.489583333336</c:v>
                </c:pt>
                <c:pt idx="21">
                  <c:v>42242.510416666664</c:v>
                </c:pt>
                <c:pt idx="22">
                  <c:v>42243.565972222219</c:v>
                </c:pt>
                <c:pt idx="23">
                  <c:v>42244.475694444445</c:v>
                </c:pt>
                <c:pt idx="24">
                  <c:v>42245.430555555555</c:v>
                </c:pt>
                <c:pt idx="25">
                  <c:v>42246.479166666664</c:v>
                </c:pt>
                <c:pt idx="26">
                  <c:v>42247.465277777781</c:v>
                </c:pt>
                <c:pt idx="27">
                  <c:v>42248.461805555555</c:v>
                </c:pt>
                <c:pt idx="28">
                  <c:v>42252.379166666666</c:v>
                </c:pt>
                <c:pt idx="29">
                  <c:v>42253.388194444444</c:v>
                </c:pt>
                <c:pt idx="30">
                  <c:v>42254.396527777775</c:v>
                </c:pt>
                <c:pt idx="31">
                  <c:v>42255.440972222219</c:v>
                </c:pt>
                <c:pt idx="32">
                  <c:v>42256.426388888889</c:v>
                </c:pt>
                <c:pt idx="33">
                  <c:v>42257.429861111108</c:v>
                </c:pt>
                <c:pt idx="34">
                  <c:v>42258.416666666664</c:v>
                </c:pt>
                <c:pt idx="35">
                  <c:v>42259.451388888891</c:v>
                </c:pt>
                <c:pt idx="36">
                  <c:v>42260.386805555558</c:v>
                </c:pt>
                <c:pt idx="37">
                  <c:v>42261.397222222222</c:v>
                </c:pt>
                <c:pt idx="38">
                  <c:v>42262.474999999999</c:v>
                </c:pt>
                <c:pt idx="39">
                  <c:v>42263.425694444442</c:v>
                </c:pt>
                <c:pt idx="40">
                  <c:v>42264.444444444445</c:v>
                </c:pt>
                <c:pt idx="41">
                  <c:v>42265.416666666664</c:v>
                </c:pt>
                <c:pt idx="42">
                  <c:v>42266.340277777781</c:v>
                </c:pt>
                <c:pt idx="43" formatCode="m/d/yyyy\ h:mm">
                  <c:v>42267.34375</c:v>
                </c:pt>
                <c:pt idx="44" formatCode="m/d/yyyy">
                  <c:v>42268.381944444445</c:v>
                </c:pt>
                <c:pt idx="45" formatCode="m/d/yyyy">
                  <c:v>42270.395833333336</c:v>
                </c:pt>
                <c:pt idx="46" formatCode="m/d/yyyy">
                  <c:v>42272.392361111109</c:v>
                </c:pt>
                <c:pt idx="47" formatCode="m/d/yyyy">
                  <c:v>42276.340277777781</c:v>
                </c:pt>
                <c:pt idx="48" formatCode="m/d/yyyy">
                  <c:v>42286.423611111109</c:v>
                </c:pt>
                <c:pt idx="49" formatCode="m/d/yyyy">
                  <c:v>42291.350694444445</c:v>
                </c:pt>
              </c:numCache>
            </c:numRef>
          </c:cat>
          <c:val>
            <c:numRef>
              <c:f>'NSW020 RK 152'!$Q$26:$Q$75</c:f>
              <c:numCache>
                <c:formatCode>#,##0.00</c:formatCode>
                <c:ptCount val="50"/>
                <c:pt idx="0">
                  <c:v>26000</c:v>
                </c:pt>
                <c:pt idx="1">
                  <c:v>25000</c:v>
                </c:pt>
                <c:pt idx="2">
                  <c:v>24000</c:v>
                </c:pt>
                <c:pt idx="3">
                  <c:v>13000</c:v>
                </c:pt>
                <c:pt idx="4">
                  <c:v>34000</c:v>
                </c:pt>
                <c:pt idx="5">
                  <c:v>16000</c:v>
                </c:pt>
                <c:pt idx="6">
                  <c:v>25000</c:v>
                </c:pt>
                <c:pt idx="7">
                  <c:v>28000</c:v>
                </c:pt>
                <c:pt idx="8">
                  <c:v>45000</c:v>
                </c:pt>
                <c:pt idx="9">
                  <c:v>47000</c:v>
                </c:pt>
                <c:pt idx="10">
                  <c:v>52000</c:v>
                </c:pt>
                <c:pt idx="11">
                  <c:v>61000</c:v>
                </c:pt>
                <c:pt idx="12">
                  <c:v>27000</c:v>
                </c:pt>
                <c:pt idx="13">
                  <c:v>32000</c:v>
                </c:pt>
                <c:pt idx="14">
                  <c:v>21000</c:v>
                </c:pt>
                <c:pt idx="15">
                  <c:v>23000</c:v>
                </c:pt>
                <c:pt idx="16">
                  <c:v>19000</c:v>
                </c:pt>
                <c:pt idx="17">
                  <c:v>19000</c:v>
                </c:pt>
                <c:pt idx="18">
                  <c:v>21000</c:v>
                </c:pt>
                <c:pt idx="19">
                  <c:v>22000</c:v>
                </c:pt>
                <c:pt idx="20">
                  <c:v>25000</c:v>
                </c:pt>
                <c:pt idx="21">
                  <c:v>27000</c:v>
                </c:pt>
                <c:pt idx="22">
                  <c:v>15000</c:v>
                </c:pt>
                <c:pt idx="23">
                  <c:v>12000</c:v>
                </c:pt>
                <c:pt idx="24">
                  <c:v>14000</c:v>
                </c:pt>
                <c:pt idx="25">
                  <c:v>16000</c:v>
                </c:pt>
                <c:pt idx="26">
                  <c:v>14000</c:v>
                </c:pt>
                <c:pt idx="27">
                  <c:v>8500</c:v>
                </c:pt>
                <c:pt idx="28">
                  <c:v>12000</c:v>
                </c:pt>
                <c:pt idx="29">
                  <c:v>9300</c:v>
                </c:pt>
                <c:pt idx="30">
                  <c:v>15000</c:v>
                </c:pt>
                <c:pt idx="31">
                  <c:v>11000</c:v>
                </c:pt>
                <c:pt idx="32">
                  <c:v>14000</c:v>
                </c:pt>
                <c:pt idx="33">
                  <c:v>13000</c:v>
                </c:pt>
                <c:pt idx="34">
                  <c:v>11000</c:v>
                </c:pt>
                <c:pt idx="35">
                  <c:v>13000</c:v>
                </c:pt>
                <c:pt idx="36">
                  <c:v>11000</c:v>
                </c:pt>
                <c:pt idx="37">
                  <c:v>11000</c:v>
                </c:pt>
                <c:pt idx="38">
                  <c:v>12000</c:v>
                </c:pt>
                <c:pt idx="39">
                  <c:v>9200</c:v>
                </c:pt>
                <c:pt idx="40">
                  <c:v>11000</c:v>
                </c:pt>
                <c:pt idx="41">
                  <c:v>14000</c:v>
                </c:pt>
                <c:pt idx="42">
                  <c:v>16000</c:v>
                </c:pt>
                <c:pt idx="43">
                  <c:v>12000</c:v>
                </c:pt>
                <c:pt idx="44">
                  <c:v>13000</c:v>
                </c:pt>
                <c:pt idx="45">
                  <c:v>17000</c:v>
                </c:pt>
                <c:pt idx="46">
                  <c:v>11000</c:v>
                </c:pt>
                <c:pt idx="47">
                  <c:v>89000</c:v>
                </c:pt>
                <c:pt idx="48">
                  <c:v>13000</c:v>
                </c:pt>
                <c:pt idx="49">
                  <c:v>13000</c:v>
                </c:pt>
              </c:numCache>
            </c:numRef>
          </c:val>
          <c:extLst>
            <c:ext xmlns:c16="http://schemas.microsoft.com/office/drawing/2014/chart" uri="{C3380CC4-5D6E-409C-BE32-E72D297353CC}">
              <c16:uniqueId val="{00000000-8A00-4BD7-BD2C-DE48E900019F}"/>
            </c:ext>
          </c:extLst>
        </c:ser>
        <c:dLbls>
          <c:showLegendKey val="0"/>
          <c:showVal val="0"/>
          <c:showCatName val="0"/>
          <c:showSerName val="0"/>
          <c:showPercent val="0"/>
          <c:showBubbleSize val="0"/>
        </c:dLbls>
        <c:gapWidth val="219"/>
        <c:overlap val="100"/>
        <c:axId val="671879312"/>
        <c:axId val="671879704"/>
        <c:extLst/>
      </c:barChart>
      <c:catAx>
        <c:axId val="6718793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671879704"/>
        <c:crossesAt val="1.0000000000000003E-4"/>
        <c:auto val="0"/>
        <c:lblAlgn val="ctr"/>
        <c:lblOffset val="100"/>
        <c:tickLblSkip val="5"/>
        <c:tickMarkSkip val="5"/>
        <c:noMultiLvlLbl val="0"/>
      </c:catAx>
      <c:valAx>
        <c:axId val="6718797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t>Sediment  Concentration (mg/kg)</a:t>
                </a:r>
              </a:p>
            </c:rich>
          </c:tx>
          <c:layout>
            <c:manualLayout>
              <c:xMode val="edge"/>
              <c:yMode val="edge"/>
              <c:x val="1.4645337181712754E-2"/>
              <c:y val="0.1116510278248768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671879312"/>
        <c:crosses val="autoZero"/>
        <c:crossBetween val="between"/>
      </c:valAx>
      <c:spPr>
        <a:noFill/>
        <a:ln>
          <a:solidFill>
            <a:schemeClr val="tx1">
              <a:lumMod val="75000"/>
              <a:lumOff val="25000"/>
            </a:schemeClr>
          </a:solidFill>
        </a:ln>
        <a:effectLst/>
      </c:spPr>
    </c:plotArea>
    <c:legend>
      <c:legendPos val="t"/>
      <c:layout>
        <c:manualLayout>
          <c:xMode val="edge"/>
          <c:yMode val="edge"/>
          <c:x val="0.27928170929414192"/>
          <c:y val="0.1438820604237541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'NSW020 RK 152'!$A$1</c:f>
          <c:strCache>
            <c:ptCount val="1"/>
            <c:pt idx="0">
              <c:v>Animas below Cedar Hill (RK 151.6)</c:v>
            </c:pt>
          </c:strCache>
        </c:strRef>
      </c:tx>
      <c:layout>
        <c:manualLayout>
          <c:xMode val="edge"/>
          <c:yMode val="edge"/>
          <c:x val="0.2128358250616019"/>
          <c:y val="3.0550746311581497E-2"/>
        </c:manualLayout>
      </c:layout>
      <c:overlay val="0"/>
      <c:spPr>
        <a:noFill/>
        <a:ln>
          <a:noFill/>
        </a:ln>
        <a:effectLst/>
      </c:spPr>
      <c:txPr>
        <a:bodyPr rot="0" spcFirstLastPara="1" vertOverflow="ellipsis" vert="horz" wrap="square" anchor="ctr" anchorCtr="1"/>
        <a:lstStyle/>
        <a:p>
          <a:pPr algn="ctr">
            <a:defRPr sz="11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0725035673023764"/>
          <c:y val="0.12340551181102362"/>
          <c:w val="0.73286859809308924"/>
          <c:h val="0.66033167549072713"/>
        </c:manualLayout>
      </c:layout>
      <c:barChart>
        <c:barDir val="col"/>
        <c:grouping val="stacked"/>
        <c:varyColors val="0"/>
        <c:ser>
          <c:idx val="0"/>
          <c:order val="0"/>
          <c:tx>
            <c:strRef>
              <c:f>'NSW020 RK 152'!$R$25</c:f>
              <c:strCache>
                <c:ptCount val="1"/>
                <c:pt idx="0">
                  <c:v>Lead</c:v>
                </c:pt>
              </c:strCache>
            </c:strRef>
          </c:tx>
          <c:spPr>
            <a:solidFill>
              <a:schemeClr val="accent5">
                <a:lumMod val="75000"/>
              </a:schemeClr>
            </a:solidFill>
            <a:ln>
              <a:noFill/>
            </a:ln>
            <a:effectLst/>
          </c:spPr>
          <c:invertIfNegative val="0"/>
          <c:cat>
            <c:numRef>
              <c:f>'NSW020 RK 152'!$F$26:$F$75</c:f>
              <c:numCache>
                <c:formatCode>m/d/yy\ h:mm;@</c:formatCode>
                <c:ptCount val="50"/>
                <c:pt idx="0">
                  <c:v>42227.5</c:v>
                </c:pt>
                <c:pt idx="1">
                  <c:v>42228.444444444445</c:v>
                </c:pt>
                <c:pt idx="2">
                  <c:v>42228.444444444445</c:v>
                </c:pt>
                <c:pt idx="3">
                  <c:v>42229.486111111109</c:v>
                </c:pt>
                <c:pt idx="4">
                  <c:v>42231.4375</c:v>
                </c:pt>
                <c:pt idx="5">
                  <c:v>42232.447916666664</c:v>
                </c:pt>
                <c:pt idx="6">
                  <c:v>42232.447916666664</c:v>
                </c:pt>
                <c:pt idx="7">
                  <c:v>42233.430555555555</c:v>
                </c:pt>
                <c:pt idx="8">
                  <c:v>42234.489583333336</c:v>
                </c:pt>
                <c:pt idx="9">
                  <c:v>42234.489583333336</c:v>
                </c:pt>
                <c:pt idx="10">
                  <c:v>42235.5</c:v>
                </c:pt>
                <c:pt idx="11">
                  <c:v>42235.5</c:v>
                </c:pt>
                <c:pt idx="12">
                  <c:v>42236.46875</c:v>
                </c:pt>
                <c:pt idx="13">
                  <c:v>42236.46875</c:v>
                </c:pt>
                <c:pt idx="14">
                  <c:v>42237.479166666664</c:v>
                </c:pt>
                <c:pt idx="15">
                  <c:v>42237.479166666664</c:v>
                </c:pt>
                <c:pt idx="16">
                  <c:v>42238.479166666664</c:v>
                </c:pt>
                <c:pt idx="17">
                  <c:v>42238.479166666664</c:v>
                </c:pt>
                <c:pt idx="18">
                  <c:v>42239.496527777781</c:v>
                </c:pt>
                <c:pt idx="19">
                  <c:v>42240.46875</c:v>
                </c:pt>
                <c:pt idx="20">
                  <c:v>42241.489583333336</c:v>
                </c:pt>
                <c:pt idx="21">
                  <c:v>42242.510416666664</c:v>
                </c:pt>
                <c:pt idx="22">
                  <c:v>42243.565972222219</c:v>
                </c:pt>
                <c:pt idx="23">
                  <c:v>42244.475694444445</c:v>
                </c:pt>
                <c:pt idx="24">
                  <c:v>42245.430555555555</c:v>
                </c:pt>
                <c:pt idx="25">
                  <c:v>42246.479166666664</c:v>
                </c:pt>
                <c:pt idx="26">
                  <c:v>42247.465277777781</c:v>
                </c:pt>
                <c:pt idx="27">
                  <c:v>42248.461805555555</c:v>
                </c:pt>
                <c:pt idx="28">
                  <c:v>42252.379166666666</c:v>
                </c:pt>
                <c:pt idx="29">
                  <c:v>42253.388194444444</c:v>
                </c:pt>
                <c:pt idx="30">
                  <c:v>42254.396527777775</c:v>
                </c:pt>
                <c:pt idx="31">
                  <c:v>42255.440972222219</c:v>
                </c:pt>
                <c:pt idx="32">
                  <c:v>42256.426388888889</c:v>
                </c:pt>
                <c:pt idx="33">
                  <c:v>42257.429861111108</c:v>
                </c:pt>
                <c:pt idx="34">
                  <c:v>42258.416666666664</c:v>
                </c:pt>
                <c:pt idx="35">
                  <c:v>42259.451388888891</c:v>
                </c:pt>
                <c:pt idx="36">
                  <c:v>42260.386805555558</c:v>
                </c:pt>
                <c:pt idx="37">
                  <c:v>42261.397222222222</c:v>
                </c:pt>
                <c:pt idx="38">
                  <c:v>42262.474999999999</c:v>
                </c:pt>
                <c:pt idx="39">
                  <c:v>42263.425694444442</c:v>
                </c:pt>
                <c:pt idx="40">
                  <c:v>42264.444444444445</c:v>
                </c:pt>
                <c:pt idx="41">
                  <c:v>42265.416666666664</c:v>
                </c:pt>
                <c:pt idx="42">
                  <c:v>42266.340277777781</c:v>
                </c:pt>
                <c:pt idx="43" formatCode="m/d/yyyy\ h:mm">
                  <c:v>42267.34375</c:v>
                </c:pt>
                <c:pt idx="44" formatCode="m/d/yyyy">
                  <c:v>42268.381944444445</c:v>
                </c:pt>
                <c:pt idx="45" formatCode="m/d/yyyy">
                  <c:v>42270.395833333336</c:v>
                </c:pt>
                <c:pt idx="46" formatCode="m/d/yyyy">
                  <c:v>42272.392361111109</c:v>
                </c:pt>
                <c:pt idx="47" formatCode="m/d/yyyy">
                  <c:v>42276.340277777781</c:v>
                </c:pt>
                <c:pt idx="48" formatCode="m/d/yyyy">
                  <c:v>42286.423611111109</c:v>
                </c:pt>
                <c:pt idx="49" formatCode="m/d/yyyy">
                  <c:v>42291.350694444445</c:v>
                </c:pt>
              </c:numCache>
            </c:numRef>
          </c:cat>
          <c:val>
            <c:numRef>
              <c:f>'NSW020 RK 152'!$R$26:$R$75</c:f>
              <c:numCache>
                <c:formatCode>#,##0.00</c:formatCode>
                <c:ptCount val="50"/>
                <c:pt idx="0">
                  <c:v>270</c:v>
                </c:pt>
                <c:pt idx="1">
                  <c:v>200</c:v>
                </c:pt>
                <c:pt idx="2">
                  <c:v>160</c:v>
                </c:pt>
                <c:pt idx="3">
                  <c:v>23</c:v>
                </c:pt>
                <c:pt idx="4">
                  <c:v>190</c:v>
                </c:pt>
                <c:pt idx="5">
                  <c:v>97</c:v>
                </c:pt>
                <c:pt idx="6">
                  <c:v>220</c:v>
                </c:pt>
                <c:pt idx="7">
                  <c:v>160</c:v>
                </c:pt>
                <c:pt idx="8">
                  <c:v>360</c:v>
                </c:pt>
                <c:pt idx="9">
                  <c:v>350</c:v>
                </c:pt>
                <c:pt idx="10">
                  <c:v>340</c:v>
                </c:pt>
                <c:pt idx="11">
                  <c:v>340</c:v>
                </c:pt>
                <c:pt idx="12">
                  <c:v>300</c:v>
                </c:pt>
                <c:pt idx="13">
                  <c:v>270</c:v>
                </c:pt>
                <c:pt idx="14">
                  <c:v>150</c:v>
                </c:pt>
                <c:pt idx="15">
                  <c:v>140</c:v>
                </c:pt>
                <c:pt idx="16">
                  <c:v>130</c:v>
                </c:pt>
                <c:pt idx="17">
                  <c:v>160</c:v>
                </c:pt>
                <c:pt idx="18">
                  <c:v>97</c:v>
                </c:pt>
                <c:pt idx="19">
                  <c:v>140</c:v>
                </c:pt>
                <c:pt idx="20">
                  <c:v>85</c:v>
                </c:pt>
                <c:pt idx="21">
                  <c:v>58</c:v>
                </c:pt>
                <c:pt idx="22">
                  <c:v>13</c:v>
                </c:pt>
                <c:pt idx="23">
                  <c:v>11</c:v>
                </c:pt>
                <c:pt idx="24">
                  <c:v>14</c:v>
                </c:pt>
                <c:pt idx="25">
                  <c:v>15</c:v>
                </c:pt>
                <c:pt idx="26">
                  <c:v>15</c:v>
                </c:pt>
                <c:pt idx="27">
                  <c:v>11</c:v>
                </c:pt>
                <c:pt idx="28">
                  <c:v>12</c:v>
                </c:pt>
                <c:pt idx="29">
                  <c:v>8.6</c:v>
                </c:pt>
                <c:pt idx="30">
                  <c:v>19</c:v>
                </c:pt>
                <c:pt idx="31">
                  <c:v>15</c:v>
                </c:pt>
                <c:pt idx="32">
                  <c:v>23</c:v>
                </c:pt>
                <c:pt idx="33">
                  <c:v>16</c:v>
                </c:pt>
                <c:pt idx="34">
                  <c:v>9.3000000000000007</c:v>
                </c:pt>
                <c:pt idx="35">
                  <c:v>16</c:v>
                </c:pt>
                <c:pt idx="36">
                  <c:v>9.9</c:v>
                </c:pt>
                <c:pt idx="37">
                  <c:v>17</c:v>
                </c:pt>
                <c:pt idx="38">
                  <c:v>11</c:v>
                </c:pt>
                <c:pt idx="39">
                  <c:v>11</c:v>
                </c:pt>
                <c:pt idx="40">
                  <c:v>10</c:v>
                </c:pt>
                <c:pt idx="41">
                  <c:v>21</c:v>
                </c:pt>
                <c:pt idx="42">
                  <c:v>22</c:v>
                </c:pt>
                <c:pt idx="43">
                  <c:v>27</c:v>
                </c:pt>
                <c:pt idx="44">
                  <c:v>14</c:v>
                </c:pt>
                <c:pt idx="45">
                  <c:v>19</c:v>
                </c:pt>
                <c:pt idx="46">
                  <c:v>12</c:v>
                </c:pt>
                <c:pt idx="47">
                  <c:v>77</c:v>
                </c:pt>
                <c:pt idx="48">
                  <c:v>14</c:v>
                </c:pt>
                <c:pt idx="49">
                  <c:v>11</c:v>
                </c:pt>
              </c:numCache>
            </c:numRef>
          </c:val>
          <c:extLst>
            <c:ext xmlns:c16="http://schemas.microsoft.com/office/drawing/2014/chart" uri="{C3380CC4-5D6E-409C-BE32-E72D297353CC}">
              <c16:uniqueId val="{00000000-D132-4A3E-82C3-8D1A7CB52BCF}"/>
            </c:ext>
          </c:extLst>
        </c:ser>
        <c:dLbls>
          <c:showLegendKey val="0"/>
          <c:showVal val="0"/>
          <c:showCatName val="0"/>
          <c:showSerName val="0"/>
          <c:showPercent val="0"/>
          <c:showBubbleSize val="0"/>
        </c:dLbls>
        <c:gapWidth val="219"/>
        <c:overlap val="100"/>
        <c:axId val="671880488"/>
        <c:axId val="671880880"/>
        <c:extLst/>
      </c:barChart>
      <c:catAx>
        <c:axId val="6718804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1000" b="0" i="0" u="none" strike="noStrike" kern="1200" baseline="0">
                <a:solidFill>
                  <a:schemeClr val="tx1"/>
                </a:solidFill>
                <a:latin typeface="+mn-lt"/>
                <a:ea typeface="+mn-ea"/>
                <a:cs typeface="+mn-cs"/>
              </a:defRPr>
            </a:pPr>
            <a:endParaRPr lang="en-US"/>
          </a:p>
        </c:txPr>
        <c:crossAx val="671880880"/>
        <c:crossesAt val="1.0000000000000004E-5"/>
        <c:auto val="0"/>
        <c:lblAlgn val="ctr"/>
        <c:lblOffset val="100"/>
        <c:tickLblSkip val="5"/>
        <c:tickMarkSkip val="5"/>
        <c:noMultiLvlLbl val="0"/>
      </c:catAx>
      <c:valAx>
        <c:axId val="67188088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50" b="0" i="0" u="none" strike="noStrike" kern="1200" baseline="0">
                    <a:solidFill>
                      <a:schemeClr val="tx1"/>
                    </a:solidFill>
                    <a:latin typeface="+mn-lt"/>
                    <a:ea typeface="+mn-ea"/>
                    <a:cs typeface="+mn-cs"/>
                  </a:defRPr>
                </a:pPr>
                <a:r>
                  <a:rPr lang="en-US" b="0"/>
                  <a:t>Sediment  Concentration (mg/kg)</a:t>
                </a:r>
              </a:p>
            </c:rich>
          </c:tx>
          <c:layout>
            <c:manualLayout>
              <c:xMode val="edge"/>
              <c:yMode val="edge"/>
              <c:x val="2.2557275845265703E-2"/>
              <c:y val="0.10576076157385152"/>
            </c:manualLayout>
          </c:layout>
          <c:overlay val="0"/>
          <c:spPr>
            <a:noFill/>
            <a:ln>
              <a:noFill/>
            </a:ln>
            <a:effectLst/>
          </c:spPr>
          <c:txPr>
            <a:bodyPr rot="-540000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crossAx val="671880488"/>
        <c:crosses val="autoZero"/>
        <c:crossBetween val="between"/>
      </c:valAx>
      <c:spPr>
        <a:noFill/>
        <a:ln>
          <a:solidFill>
            <a:schemeClr val="tx1">
              <a:lumMod val="75000"/>
              <a:lumOff val="25000"/>
            </a:schemeClr>
          </a:solidFill>
        </a:ln>
        <a:effectLst/>
      </c:spPr>
    </c:plotArea>
    <c:legend>
      <c:legendPos val="t"/>
      <c:layout>
        <c:manualLayout>
          <c:xMode val="edge"/>
          <c:yMode val="edge"/>
          <c:x val="0.33102174556924147"/>
          <c:y val="0.15770345019316862"/>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050" b="1">
          <a:solidFill>
            <a:schemeClr val="tx1"/>
          </a:solidFill>
        </a:defRPr>
      </a:pPr>
      <a:endParaRPr lang="en-US"/>
    </a:p>
  </c:txPr>
  <c:printSettings>
    <c:headerFooter/>
    <c:pageMargins b="0.75" l="0.7" r="0.7" t="0.75" header="0.3" footer="0.3"/>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'NSW020 RK 152'!$A$1</c:f>
          <c:strCache>
            <c:ptCount val="1"/>
            <c:pt idx="0">
              <c:v>Animas below Cedar Hill (RK 151.6)</c:v>
            </c:pt>
          </c:strCache>
        </c:strRef>
      </c:tx>
      <c:layout>
        <c:manualLayout>
          <c:xMode val="edge"/>
          <c:yMode val="edge"/>
          <c:x val="0.18807863915225878"/>
          <c:y val="3.5457445218961749E-2"/>
        </c:manualLayout>
      </c:layout>
      <c:overlay val="0"/>
      <c:spPr>
        <a:noFill/>
        <a:ln>
          <a:noFill/>
        </a:ln>
        <a:effectLst/>
      </c:spPr>
      <c:txPr>
        <a:bodyPr rot="0" spcFirstLastPara="1" vertOverflow="ellipsis" vert="horz" wrap="square" anchor="ctr" anchorCtr="1"/>
        <a:lstStyle/>
        <a:p>
          <a:pPr algn="ctr">
            <a:defRPr sz="11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631200305953525"/>
          <c:y val="0.12340551181102362"/>
          <c:w val="0.71380675451241349"/>
          <c:h val="0.66033167549072713"/>
        </c:manualLayout>
      </c:layout>
      <c:barChart>
        <c:barDir val="col"/>
        <c:grouping val="stacked"/>
        <c:varyColors val="0"/>
        <c:ser>
          <c:idx val="0"/>
          <c:order val="0"/>
          <c:tx>
            <c:strRef>
              <c:f>'NSW020 RK 152'!$T$25</c:f>
              <c:strCache>
                <c:ptCount val="1"/>
                <c:pt idx="0">
                  <c:v>Manganese</c:v>
                </c:pt>
              </c:strCache>
            </c:strRef>
          </c:tx>
          <c:spPr>
            <a:solidFill>
              <a:schemeClr val="accent1"/>
            </a:solidFill>
            <a:ln>
              <a:noFill/>
            </a:ln>
            <a:effectLst/>
          </c:spPr>
          <c:invertIfNegative val="0"/>
          <c:cat>
            <c:numRef>
              <c:f>'NSW020 RK 152'!$F$26:$F$75</c:f>
              <c:numCache>
                <c:formatCode>m/d/yy\ h:mm;@</c:formatCode>
                <c:ptCount val="50"/>
                <c:pt idx="0">
                  <c:v>42227.5</c:v>
                </c:pt>
                <c:pt idx="1">
                  <c:v>42228.444444444445</c:v>
                </c:pt>
                <c:pt idx="2">
                  <c:v>42228.444444444445</c:v>
                </c:pt>
                <c:pt idx="3">
                  <c:v>42229.486111111109</c:v>
                </c:pt>
                <c:pt idx="4">
                  <c:v>42231.4375</c:v>
                </c:pt>
                <c:pt idx="5">
                  <c:v>42232.447916666664</c:v>
                </c:pt>
                <c:pt idx="6">
                  <c:v>42232.447916666664</c:v>
                </c:pt>
                <c:pt idx="7">
                  <c:v>42233.430555555555</c:v>
                </c:pt>
                <c:pt idx="8">
                  <c:v>42234.489583333336</c:v>
                </c:pt>
                <c:pt idx="9">
                  <c:v>42234.489583333336</c:v>
                </c:pt>
                <c:pt idx="10">
                  <c:v>42235.5</c:v>
                </c:pt>
                <c:pt idx="11">
                  <c:v>42235.5</c:v>
                </c:pt>
                <c:pt idx="12">
                  <c:v>42236.46875</c:v>
                </c:pt>
                <c:pt idx="13">
                  <c:v>42236.46875</c:v>
                </c:pt>
                <c:pt idx="14">
                  <c:v>42237.479166666664</c:v>
                </c:pt>
                <c:pt idx="15">
                  <c:v>42237.479166666664</c:v>
                </c:pt>
                <c:pt idx="16">
                  <c:v>42238.479166666664</c:v>
                </c:pt>
                <c:pt idx="17">
                  <c:v>42238.479166666664</c:v>
                </c:pt>
                <c:pt idx="18">
                  <c:v>42239.496527777781</c:v>
                </c:pt>
                <c:pt idx="19">
                  <c:v>42240.46875</c:v>
                </c:pt>
                <c:pt idx="20">
                  <c:v>42241.489583333336</c:v>
                </c:pt>
                <c:pt idx="21">
                  <c:v>42242.510416666664</c:v>
                </c:pt>
                <c:pt idx="22">
                  <c:v>42243.565972222219</c:v>
                </c:pt>
                <c:pt idx="23">
                  <c:v>42244.475694444445</c:v>
                </c:pt>
                <c:pt idx="24">
                  <c:v>42245.430555555555</c:v>
                </c:pt>
                <c:pt idx="25">
                  <c:v>42246.479166666664</c:v>
                </c:pt>
                <c:pt idx="26">
                  <c:v>42247.465277777781</c:v>
                </c:pt>
                <c:pt idx="27">
                  <c:v>42248.461805555555</c:v>
                </c:pt>
                <c:pt idx="28">
                  <c:v>42252.379166666666</c:v>
                </c:pt>
                <c:pt idx="29">
                  <c:v>42253.388194444444</c:v>
                </c:pt>
                <c:pt idx="30">
                  <c:v>42254.396527777775</c:v>
                </c:pt>
                <c:pt idx="31">
                  <c:v>42255.440972222219</c:v>
                </c:pt>
                <c:pt idx="32">
                  <c:v>42256.426388888889</c:v>
                </c:pt>
                <c:pt idx="33">
                  <c:v>42257.429861111108</c:v>
                </c:pt>
                <c:pt idx="34">
                  <c:v>42258.416666666664</c:v>
                </c:pt>
                <c:pt idx="35">
                  <c:v>42259.451388888891</c:v>
                </c:pt>
                <c:pt idx="36">
                  <c:v>42260.386805555558</c:v>
                </c:pt>
                <c:pt idx="37">
                  <c:v>42261.397222222222</c:v>
                </c:pt>
                <c:pt idx="38">
                  <c:v>42262.474999999999</c:v>
                </c:pt>
                <c:pt idx="39">
                  <c:v>42263.425694444442</c:v>
                </c:pt>
                <c:pt idx="40">
                  <c:v>42264.444444444445</c:v>
                </c:pt>
                <c:pt idx="41">
                  <c:v>42265.416666666664</c:v>
                </c:pt>
                <c:pt idx="42">
                  <c:v>42266.340277777781</c:v>
                </c:pt>
                <c:pt idx="43" formatCode="m/d/yyyy\ h:mm">
                  <c:v>42267.34375</c:v>
                </c:pt>
                <c:pt idx="44" formatCode="m/d/yyyy">
                  <c:v>42268.381944444445</c:v>
                </c:pt>
                <c:pt idx="45" formatCode="m/d/yyyy">
                  <c:v>42270.395833333336</c:v>
                </c:pt>
                <c:pt idx="46" formatCode="m/d/yyyy">
                  <c:v>42272.392361111109</c:v>
                </c:pt>
                <c:pt idx="47" formatCode="m/d/yyyy">
                  <c:v>42276.340277777781</c:v>
                </c:pt>
                <c:pt idx="48" formatCode="m/d/yyyy">
                  <c:v>42286.423611111109</c:v>
                </c:pt>
                <c:pt idx="49" formatCode="m/d/yyyy">
                  <c:v>42291.350694444445</c:v>
                </c:pt>
              </c:numCache>
            </c:numRef>
          </c:cat>
          <c:val>
            <c:numRef>
              <c:f>'NSW020 RK 152'!$T$26:$T$75</c:f>
              <c:numCache>
                <c:formatCode>#,##0.00</c:formatCode>
                <c:ptCount val="50"/>
                <c:pt idx="0">
                  <c:v>1200</c:v>
                </c:pt>
                <c:pt idx="1">
                  <c:v>1100</c:v>
                </c:pt>
                <c:pt idx="2">
                  <c:v>1000</c:v>
                </c:pt>
                <c:pt idx="3">
                  <c:v>500</c:v>
                </c:pt>
                <c:pt idx="4">
                  <c:v>900</c:v>
                </c:pt>
                <c:pt idx="5">
                  <c:v>680</c:v>
                </c:pt>
                <c:pt idx="6">
                  <c:v>1400</c:v>
                </c:pt>
                <c:pt idx="7">
                  <c:v>1100</c:v>
                </c:pt>
                <c:pt idx="8">
                  <c:v>2700</c:v>
                </c:pt>
                <c:pt idx="9">
                  <c:v>3300</c:v>
                </c:pt>
                <c:pt idx="10">
                  <c:v>2600</c:v>
                </c:pt>
                <c:pt idx="11">
                  <c:v>2500</c:v>
                </c:pt>
                <c:pt idx="12">
                  <c:v>2500</c:v>
                </c:pt>
                <c:pt idx="13">
                  <c:v>2200</c:v>
                </c:pt>
                <c:pt idx="14">
                  <c:v>1000</c:v>
                </c:pt>
                <c:pt idx="15">
                  <c:v>900</c:v>
                </c:pt>
                <c:pt idx="16">
                  <c:v>930</c:v>
                </c:pt>
                <c:pt idx="17">
                  <c:v>1100</c:v>
                </c:pt>
                <c:pt idx="18">
                  <c:v>710</c:v>
                </c:pt>
                <c:pt idx="19">
                  <c:v>1000</c:v>
                </c:pt>
                <c:pt idx="20">
                  <c:v>680</c:v>
                </c:pt>
                <c:pt idx="21">
                  <c:v>900</c:v>
                </c:pt>
                <c:pt idx="22">
                  <c:v>360</c:v>
                </c:pt>
                <c:pt idx="23">
                  <c:v>330</c:v>
                </c:pt>
                <c:pt idx="24">
                  <c:v>400</c:v>
                </c:pt>
                <c:pt idx="25">
                  <c:v>370</c:v>
                </c:pt>
                <c:pt idx="26">
                  <c:v>380</c:v>
                </c:pt>
                <c:pt idx="27">
                  <c:v>260</c:v>
                </c:pt>
                <c:pt idx="28">
                  <c:v>300</c:v>
                </c:pt>
                <c:pt idx="29">
                  <c:v>270</c:v>
                </c:pt>
                <c:pt idx="30">
                  <c:v>460</c:v>
                </c:pt>
                <c:pt idx="31">
                  <c:v>370</c:v>
                </c:pt>
                <c:pt idx="32">
                  <c:v>470</c:v>
                </c:pt>
                <c:pt idx="33">
                  <c:v>390</c:v>
                </c:pt>
                <c:pt idx="34">
                  <c:v>240</c:v>
                </c:pt>
                <c:pt idx="35">
                  <c:v>350</c:v>
                </c:pt>
                <c:pt idx="36">
                  <c:v>300</c:v>
                </c:pt>
                <c:pt idx="37">
                  <c:v>360</c:v>
                </c:pt>
                <c:pt idx="38">
                  <c:v>250</c:v>
                </c:pt>
                <c:pt idx="39">
                  <c:v>270</c:v>
                </c:pt>
                <c:pt idx="40">
                  <c:v>250</c:v>
                </c:pt>
                <c:pt idx="41">
                  <c:v>450</c:v>
                </c:pt>
                <c:pt idx="42">
                  <c:v>460</c:v>
                </c:pt>
                <c:pt idx="43">
                  <c:v>540</c:v>
                </c:pt>
                <c:pt idx="44">
                  <c:v>340</c:v>
                </c:pt>
                <c:pt idx="45">
                  <c:v>510</c:v>
                </c:pt>
                <c:pt idx="46">
                  <c:v>300</c:v>
                </c:pt>
                <c:pt idx="47">
                  <c:v>1900</c:v>
                </c:pt>
                <c:pt idx="48">
                  <c:v>410</c:v>
                </c:pt>
                <c:pt idx="49">
                  <c:v>310</c:v>
                </c:pt>
              </c:numCache>
            </c:numRef>
          </c:val>
          <c:extLst>
            <c:ext xmlns:c16="http://schemas.microsoft.com/office/drawing/2014/chart" uri="{C3380CC4-5D6E-409C-BE32-E72D297353CC}">
              <c16:uniqueId val="{00000000-7E9D-4161-A67F-53AC7592D87B}"/>
            </c:ext>
          </c:extLst>
        </c:ser>
        <c:dLbls>
          <c:showLegendKey val="0"/>
          <c:showVal val="0"/>
          <c:showCatName val="0"/>
          <c:showSerName val="0"/>
          <c:showPercent val="0"/>
          <c:showBubbleSize val="0"/>
        </c:dLbls>
        <c:gapWidth val="219"/>
        <c:overlap val="100"/>
        <c:axId val="671881664"/>
        <c:axId val="671882056"/>
        <c:extLst/>
      </c:barChart>
      <c:catAx>
        <c:axId val="67188166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671882056"/>
        <c:crosses val="autoZero"/>
        <c:auto val="0"/>
        <c:lblAlgn val="ctr"/>
        <c:lblOffset val="100"/>
        <c:tickLblSkip val="5"/>
        <c:tickMarkSkip val="5"/>
        <c:noMultiLvlLbl val="0"/>
      </c:catAx>
      <c:valAx>
        <c:axId val="671882056"/>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t>Sediment  Concentration (mg/kg)</a:t>
                </a:r>
              </a:p>
            </c:rich>
          </c:tx>
          <c:layout>
            <c:manualLayout>
              <c:xMode val="edge"/>
              <c:yMode val="edge"/>
              <c:x val="3.5589829719747642E-3"/>
              <c:y val="9.8130115350378341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671881664"/>
        <c:crosses val="autoZero"/>
        <c:crossBetween val="between"/>
      </c:valAx>
      <c:spPr>
        <a:noFill/>
        <a:ln>
          <a:solidFill>
            <a:schemeClr val="tx1">
              <a:lumMod val="75000"/>
              <a:lumOff val="25000"/>
            </a:schemeClr>
          </a:solidFill>
        </a:ln>
        <a:effectLst/>
      </c:spPr>
    </c:plotArea>
    <c:legend>
      <c:legendPos val="t"/>
      <c:layout>
        <c:manualLayout>
          <c:xMode val="edge"/>
          <c:yMode val="edge"/>
          <c:x val="0.26790079914953507"/>
          <c:y val="0.15770347040205726"/>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'NSW020 RK 152'!$A$1</c:f>
          <c:strCache>
            <c:ptCount val="1"/>
            <c:pt idx="0">
              <c:v>Animas below Cedar Hill (RK 151.6)</c:v>
            </c:pt>
          </c:strCache>
        </c:strRef>
      </c:tx>
      <c:layout>
        <c:manualLayout>
          <c:xMode val="edge"/>
          <c:yMode val="edge"/>
          <c:x val="0.17154579751102111"/>
          <c:y val="2.6104873882978778E-2"/>
        </c:manualLayout>
      </c:layout>
      <c:overlay val="0"/>
      <c:spPr>
        <a:noFill/>
        <a:ln>
          <a:noFill/>
        </a:ln>
        <a:effectLst/>
      </c:spPr>
      <c:txPr>
        <a:bodyPr rot="0" spcFirstLastPara="1" vertOverflow="ellipsis" vert="horz" wrap="square" anchor="ctr" anchorCtr="1"/>
        <a:lstStyle/>
        <a:p>
          <a:pPr algn="ctr">
            <a:defRPr sz="11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671271629968409"/>
          <c:y val="0.12340551181102362"/>
          <c:w val="0.73839564964559068"/>
          <c:h val="0.70376259970760979"/>
        </c:manualLayout>
      </c:layout>
      <c:barChart>
        <c:barDir val="col"/>
        <c:grouping val="stacked"/>
        <c:varyColors val="0"/>
        <c:ser>
          <c:idx val="0"/>
          <c:order val="0"/>
          <c:tx>
            <c:strRef>
              <c:f>'NSW020 RK 152'!$AD$25</c:f>
              <c:strCache>
                <c:ptCount val="1"/>
                <c:pt idx="0">
                  <c:v>Zinc</c:v>
                </c:pt>
              </c:strCache>
            </c:strRef>
          </c:tx>
          <c:spPr>
            <a:solidFill>
              <a:schemeClr val="bg1">
                <a:lumMod val="50000"/>
              </a:schemeClr>
            </a:solidFill>
            <a:ln>
              <a:noFill/>
            </a:ln>
            <a:effectLst/>
          </c:spPr>
          <c:invertIfNegative val="0"/>
          <c:cat>
            <c:numRef>
              <c:f>'NSW020 RK 152'!$F$26:$F$75</c:f>
              <c:numCache>
                <c:formatCode>m/d/yy\ h:mm;@</c:formatCode>
                <c:ptCount val="50"/>
                <c:pt idx="0">
                  <c:v>42227.5</c:v>
                </c:pt>
                <c:pt idx="1">
                  <c:v>42228.444444444445</c:v>
                </c:pt>
                <c:pt idx="2">
                  <c:v>42228.444444444445</c:v>
                </c:pt>
                <c:pt idx="3">
                  <c:v>42229.486111111109</c:v>
                </c:pt>
                <c:pt idx="4">
                  <c:v>42231.4375</c:v>
                </c:pt>
                <c:pt idx="5">
                  <c:v>42232.447916666664</c:v>
                </c:pt>
                <c:pt idx="6">
                  <c:v>42232.447916666664</c:v>
                </c:pt>
                <c:pt idx="7">
                  <c:v>42233.430555555555</c:v>
                </c:pt>
                <c:pt idx="8">
                  <c:v>42234.489583333336</c:v>
                </c:pt>
                <c:pt idx="9">
                  <c:v>42234.489583333336</c:v>
                </c:pt>
                <c:pt idx="10">
                  <c:v>42235.5</c:v>
                </c:pt>
                <c:pt idx="11">
                  <c:v>42235.5</c:v>
                </c:pt>
                <c:pt idx="12">
                  <c:v>42236.46875</c:v>
                </c:pt>
                <c:pt idx="13">
                  <c:v>42236.46875</c:v>
                </c:pt>
                <c:pt idx="14">
                  <c:v>42237.479166666664</c:v>
                </c:pt>
                <c:pt idx="15">
                  <c:v>42237.479166666664</c:v>
                </c:pt>
                <c:pt idx="16">
                  <c:v>42238.479166666664</c:v>
                </c:pt>
                <c:pt idx="17">
                  <c:v>42238.479166666664</c:v>
                </c:pt>
                <c:pt idx="18">
                  <c:v>42239.496527777781</c:v>
                </c:pt>
                <c:pt idx="19">
                  <c:v>42240.46875</c:v>
                </c:pt>
                <c:pt idx="20">
                  <c:v>42241.489583333336</c:v>
                </c:pt>
                <c:pt idx="21">
                  <c:v>42242.510416666664</c:v>
                </c:pt>
                <c:pt idx="22">
                  <c:v>42243.565972222219</c:v>
                </c:pt>
                <c:pt idx="23">
                  <c:v>42244.475694444445</c:v>
                </c:pt>
                <c:pt idx="24">
                  <c:v>42245.430555555555</c:v>
                </c:pt>
                <c:pt idx="25">
                  <c:v>42246.479166666664</c:v>
                </c:pt>
                <c:pt idx="26">
                  <c:v>42247.465277777781</c:v>
                </c:pt>
                <c:pt idx="27">
                  <c:v>42248.461805555555</c:v>
                </c:pt>
                <c:pt idx="28">
                  <c:v>42252.379166666666</c:v>
                </c:pt>
                <c:pt idx="29">
                  <c:v>42253.388194444444</c:v>
                </c:pt>
                <c:pt idx="30">
                  <c:v>42254.396527777775</c:v>
                </c:pt>
                <c:pt idx="31">
                  <c:v>42255.440972222219</c:v>
                </c:pt>
                <c:pt idx="32">
                  <c:v>42256.426388888889</c:v>
                </c:pt>
                <c:pt idx="33">
                  <c:v>42257.429861111108</c:v>
                </c:pt>
                <c:pt idx="34">
                  <c:v>42258.416666666664</c:v>
                </c:pt>
                <c:pt idx="35">
                  <c:v>42259.451388888891</c:v>
                </c:pt>
                <c:pt idx="36">
                  <c:v>42260.386805555558</c:v>
                </c:pt>
                <c:pt idx="37">
                  <c:v>42261.397222222222</c:v>
                </c:pt>
                <c:pt idx="38">
                  <c:v>42262.474999999999</c:v>
                </c:pt>
                <c:pt idx="39">
                  <c:v>42263.425694444442</c:v>
                </c:pt>
                <c:pt idx="40">
                  <c:v>42264.444444444445</c:v>
                </c:pt>
                <c:pt idx="41">
                  <c:v>42265.416666666664</c:v>
                </c:pt>
                <c:pt idx="42">
                  <c:v>42266.340277777781</c:v>
                </c:pt>
                <c:pt idx="43" formatCode="m/d/yyyy\ h:mm">
                  <c:v>42267.34375</c:v>
                </c:pt>
                <c:pt idx="44" formatCode="m/d/yyyy">
                  <c:v>42268.381944444445</c:v>
                </c:pt>
                <c:pt idx="45" formatCode="m/d/yyyy">
                  <c:v>42270.395833333336</c:v>
                </c:pt>
                <c:pt idx="46" formatCode="m/d/yyyy">
                  <c:v>42272.392361111109</c:v>
                </c:pt>
                <c:pt idx="47" formatCode="m/d/yyyy">
                  <c:v>42276.340277777781</c:v>
                </c:pt>
                <c:pt idx="48" formatCode="m/d/yyyy">
                  <c:v>42286.423611111109</c:v>
                </c:pt>
                <c:pt idx="49" formatCode="m/d/yyyy">
                  <c:v>42291.350694444445</c:v>
                </c:pt>
              </c:numCache>
            </c:numRef>
          </c:cat>
          <c:val>
            <c:numRef>
              <c:f>'NSW020 RK 152'!$AD$26:$AD$75</c:f>
              <c:numCache>
                <c:formatCode>#,##0.00</c:formatCode>
                <c:ptCount val="50"/>
                <c:pt idx="0">
                  <c:v>460</c:v>
                </c:pt>
                <c:pt idx="1">
                  <c:v>420</c:v>
                </c:pt>
                <c:pt idx="2">
                  <c:v>370</c:v>
                </c:pt>
                <c:pt idx="3">
                  <c:v>100</c:v>
                </c:pt>
                <c:pt idx="4">
                  <c:v>520</c:v>
                </c:pt>
                <c:pt idx="5">
                  <c:v>300</c:v>
                </c:pt>
                <c:pt idx="6">
                  <c:v>720</c:v>
                </c:pt>
                <c:pt idx="7">
                  <c:v>510</c:v>
                </c:pt>
                <c:pt idx="8">
                  <c:v>1100</c:v>
                </c:pt>
                <c:pt idx="9">
                  <c:v>1100</c:v>
                </c:pt>
                <c:pt idx="10">
                  <c:v>1000</c:v>
                </c:pt>
                <c:pt idx="11">
                  <c:v>1100</c:v>
                </c:pt>
                <c:pt idx="12">
                  <c:v>990</c:v>
                </c:pt>
                <c:pt idx="13">
                  <c:v>870</c:v>
                </c:pt>
                <c:pt idx="14">
                  <c:v>480</c:v>
                </c:pt>
                <c:pt idx="15">
                  <c:v>450</c:v>
                </c:pt>
                <c:pt idx="16">
                  <c:v>400</c:v>
                </c:pt>
                <c:pt idx="17">
                  <c:v>490</c:v>
                </c:pt>
                <c:pt idx="18">
                  <c:v>350</c:v>
                </c:pt>
                <c:pt idx="19">
                  <c:v>460</c:v>
                </c:pt>
                <c:pt idx="20">
                  <c:v>280</c:v>
                </c:pt>
                <c:pt idx="21">
                  <c:v>190</c:v>
                </c:pt>
                <c:pt idx="22">
                  <c:v>43</c:v>
                </c:pt>
                <c:pt idx="23">
                  <c:v>40</c:v>
                </c:pt>
                <c:pt idx="24">
                  <c:v>56</c:v>
                </c:pt>
                <c:pt idx="25">
                  <c:v>59</c:v>
                </c:pt>
                <c:pt idx="26">
                  <c:v>62</c:v>
                </c:pt>
                <c:pt idx="27">
                  <c:v>48</c:v>
                </c:pt>
                <c:pt idx="28">
                  <c:v>41</c:v>
                </c:pt>
                <c:pt idx="29">
                  <c:v>29</c:v>
                </c:pt>
                <c:pt idx="30">
                  <c:v>80</c:v>
                </c:pt>
                <c:pt idx="31">
                  <c:v>67</c:v>
                </c:pt>
                <c:pt idx="32">
                  <c:v>90</c:v>
                </c:pt>
                <c:pt idx="33">
                  <c:v>68</c:v>
                </c:pt>
                <c:pt idx="34">
                  <c:v>36</c:v>
                </c:pt>
                <c:pt idx="35">
                  <c:v>71</c:v>
                </c:pt>
                <c:pt idx="36">
                  <c:v>36</c:v>
                </c:pt>
                <c:pt idx="37">
                  <c:v>71</c:v>
                </c:pt>
                <c:pt idx="38">
                  <c:v>45</c:v>
                </c:pt>
                <c:pt idx="39">
                  <c:v>49</c:v>
                </c:pt>
                <c:pt idx="40">
                  <c:v>37</c:v>
                </c:pt>
                <c:pt idx="41">
                  <c:v>80</c:v>
                </c:pt>
                <c:pt idx="42">
                  <c:v>97</c:v>
                </c:pt>
                <c:pt idx="43">
                  <c:v>120</c:v>
                </c:pt>
                <c:pt idx="44">
                  <c:v>65</c:v>
                </c:pt>
                <c:pt idx="45">
                  <c:v>72</c:v>
                </c:pt>
                <c:pt idx="46">
                  <c:v>52</c:v>
                </c:pt>
                <c:pt idx="47">
                  <c:v>270</c:v>
                </c:pt>
                <c:pt idx="48">
                  <c:v>64</c:v>
                </c:pt>
                <c:pt idx="49">
                  <c:v>55</c:v>
                </c:pt>
              </c:numCache>
            </c:numRef>
          </c:val>
          <c:extLst>
            <c:ext xmlns:c16="http://schemas.microsoft.com/office/drawing/2014/chart" uri="{C3380CC4-5D6E-409C-BE32-E72D297353CC}">
              <c16:uniqueId val="{00000000-08CA-43FA-BC7E-A08291BD49F9}"/>
            </c:ext>
          </c:extLst>
        </c:ser>
        <c:dLbls>
          <c:showLegendKey val="0"/>
          <c:showVal val="0"/>
          <c:showCatName val="0"/>
          <c:showSerName val="0"/>
          <c:showPercent val="0"/>
          <c:showBubbleSize val="0"/>
        </c:dLbls>
        <c:gapWidth val="219"/>
        <c:overlap val="100"/>
        <c:axId val="671882840"/>
        <c:axId val="671883232"/>
        <c:extLst/>
      </c:barChart>
      <c:catAx>
        <c:axId val="67188284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671883232"/>
        <c:crossesAt val="1.0000000000000003E-4"/>
        <c:auto val="0"/>
        <c:lblAlgn val="ctr"/>
        <c:lblOffset val="100"/>
        <c:tickLblSkip val="5"/>
        <c:tickMarkSkip val="5"/>
        <c:noMultiLvlLbl val="0"/>
      </c:catAx>
      <c:valAx>
        <c:axId val="671883232"/>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t>Sediment Concentration (mg/kg)</a:t>
                </a:r>
              </a:p>
            </c:rich>
          </c:tx>
          <c:layout>
            <c:manualLayout>
              <c:xMode val="edge"/>
              <c:yMode val="edge"/>
              <c:x val="2.5910477915451545E-3"/>
              <c:y val="0.1201097372052194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671882840"/>
        <c:crosses val="autoZero"/>
        <c:crossBetween val="between"/>
      </c:valAx>
      <c:spPr>
        <a:noFill/>
        <a:ln>
          <a:solidFill>
            <a:schemeClr val="tx1">
              <a:lumMod val="75000"/>
              <a:lumOff val="25000"/>
            </a:schemeClr>
          </a:solidFill>
        </a:ln>
        <a:effectLst/>
      </c:spPr>
    </c:plotArea>
    <c:legend>
      <c:legendPos val="t"/>
      <c:layout>
        <c:manualLayout>
          <c:xMode val="edge"/>
          <c:yMode val="edge"/>
          <c:x val="0.3619443474847952"/>
          <c:y val="0.16752360196602181"/>
          <c:w val="0.2533291296633793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960" b="0" i="0" u="none" strike="noStrike" kern="1200" spc="0" baseline="0">
                <a:solidFill>
                  <a:schemeClr val="tx1"/>
                </a:solidFill>
                <a:latin typeface="+mn-lt"/>
                <a:ea typeface="+mn-ea"/>
                <a:cs typeface="+mn-cs"/>
              </a:defRPr>
            </a:pPr>
            <a:r>
              <a:rPr lang="en-US"/>
              <a:t>Animas below Cedar Hill (RK 151.6)</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960" b="0"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'NSW020 RK 152'!$AE$25</c:f>
              <c:strCache>
                <c:ptCount val="1"/>
                <c:pt idx="0">
                  <c:v>Pb:Al</c:v>
                </c:pt>
              </c:strCache>
            </c:strRef>
          </c:tx>
          <c:spPr>
            <a:solidFill>
              <a:schemeClr val="tx2">
                <a:lumMod val="60000"/>
                <a:lumOff val="40000"/>
              </a:schemeClr>
            </a:solidFill>
            <a:ln>
              <a:noFill/>
            </a:ln>
            <a:effectLst/>
          </c:spPr>
          <c:cat>
            <c:numRef>
              <c:f>'NSW020 RK 152'!$F$26:$F$75</c:f>
              <c:numCache>
                <c:formatCode>m/d/yy\ h:mm;@</c:formatCode>
                <c:ptCount val="50"/>
                <c:pt idx="0">
                  <c:v>42227.5</c:v>
                </c:pt>
                <c:pt idx="1">
                  <c:v>42228.444444444445</c:v>
                </c:pt>
                <c:pt idx="2">
                  <c:v>42228.444444444445</c:v>
                </c:pt>
                <c:pt idx="3">
                  <c:v>42229.486111111109</c:v>
                </c:pt>
                <c:pt idx="4">
                  <c:v>42231.4375</c:v>
                </c:pt>
                <c:pt idx="5">
                  <c:v>42232.447916666664</c:v>
                </c:pt>
                <c:pt idx="6">
                  <c:v>42232.447916666664</c:v>
                </c:pt>
                <c:pt idx="7">
                  <c:v>42233.430555555555</c:v>
                </c:pt>
                <c:pt idx="8">
                  <c:v>42234.489583333336</c:v>
                </c:pt>
                <c:pt idx="9">
                  <c:v>42234.489583333336</c:v>
                </c:pt>
                <c:pt idx="10">
                  <c:v>42235.5</c:v>
                </c:pt>
                <c:pt idx="11">
                  <c:v>42235.5</c:v>
                </c:pt>
                <c:pt idx="12">
                  <c:v>42236.46875</c:v>
                </c:pt>
                <c:pt idx="13">
                  <c:v>42236.46875</c:v>
                </c:pt>
                <c:pt idx="14">
                  <c:v>42237.479166666664</c:v>
                </c:pt>
                <c:pt idx="15">
                  <c:v>42237.479166666664</c:v>
                </c:pt>
                <c:pt idx="16">
                  <c:v>42238.479166666664</c:v>
                </c:pt>
                <c:pt idx="17">
                  <c:v>42238.479166666664</c:v>
                </c:pt>
                <c:pt idx="18">
                  <c:v>42239.496527777781</c:v>
                </c:pt>
                <c:pt idx="19">
                  <c:v>42240.46875</c:v>
                </c:pt>
                <c:pt idx="20">
                  <c:v>42241.489583333336</c:v>
                </c:pt>
                <c:pt idx="21">
                  <c:v>42242.510416666664</c:v>
                </c:pt>
                <c:pt idx="22">
                  <c:v>42243.565972222219</c:v>
                </c:pt>
                <c:pt idx="23">
                  <c:v>42244.475694444445</c:v>
                </c:pt>
                <c:pt idx="24">
                  <c:v>42245.430555555555</c:v>
                </c:pt>
                <c:pt idx="25">
                  <c:v>42246.479166666664</c:v>
                </c:pt>
                <c:pt idx="26">
                  <c:v>42247.465277777781</c:v>
                </c:pt>
                <c:pt idx="27">
                  <c:v>42248.461805555555</c:v>
                </c:pt>
                <c:pt idx="28">
                  <c:v>42252.379166666666</c:v>
                </c:pt>
                <c:pt idx="29">
                  <c:v>42253.388194444444</c:v>
                </c:pt>
                <c:pt idx="30">
                  <c:v>42254.396527777775</c:v>
                </c:pt>
                <c:pt idx="31">
                  <c:v>42255.440972222219</c:v>
                </c:pt>
                <c:pt idx="32">
                  <c:v>42256.426388888889</c:v>
                </c:pt>
                <c:pt idx="33">
                  <c:v>42257.429861111108</c:v>
                </c:pt>
                <c:pt idx="34">
                  <c:v>42258.416666666664</c:v>
                </c:pt>
                <c:pt idx="35">
                  <c:v>42259.451388888891</c:v>
                </c:pt>
                <c:pt idx="36">
                  <c:v>42260.386805555558</c:v>
                </c:pt>
                <c:pt idx="37">
                  <c:v>42261.397222222222</c:v>
                </c:pt>
                <c:pt idx="38">
                  <c:v>42262.474999999999</c:v>
                </c:pt>
                <c:pt idx="39">
                  <c:v>42263.425694444442</c:v>
                </c:pt>
                <c:pt idx="40">
                  <c:v>42264.444444444445</c:v>
                </c:pt>
                <c:pt idx="41">
                  <c:v>42265.416666666664</c:v>
                </c:pt>
                <c:pt idx="42">
                  <c:v>42266.340277777781</c:v>
                </c:pt>
                <c:pt idx="43" formatCode="m/d/yyyy\ h:mm">
                  <c:v>42267.34375</c:v>
                </c:pt>
                <c:pt idx="44" formatCode="m/d/yyyy">
                  <c:v>42268.381944444445</c:v>
                </c:pt>
                <c:pt idx="45" formatCode="m/d/yyyy">
                  <c:v>42270.395833333336</c:v>
                </c:pt>
                <c:pt idx="46" formatCode="m/d/yyyy">
                  <c:v>42272.392361111109</c:v>
                </c:pt>
                <c:pt idx="47" formatCode="m/d/yyyy">
                  <c:v>42276.340277777781</c:v>
                </c:pt>
                <c:pt idx="48" formatCode="m/d/yyyy">
                  <c:v>42286.423611111109</c:v>
                </c:pt>
                <c:pt idx="49" formatCode="m/d/yyyy">
                  <c:v>42291.350694444445</c:v>
                </c:pt>
              </c:numCache>
            </c:numRef>
          </c:cat>
          <c:val>
            <c:numRef>
              <c:f>'NSW020 RK 152'!$AE$26:$AE$75</c:f>
              <c:numCache>
                <c:formatCode>0.000</c:formatCode>
                <c:ptCount val="50"/>
                <c:pt idx="0">
                  <c:v>2.4545454545454544E-2</c:v>
                </c:pt>
                <c:pt idx="1">
                  <c:v>1.8181818181818181E-2</c:v>
                </c:pt>
                <c:pt idx="2">
                  <c:v>1.3333333333333334E-2</c:v>
                </c:pt>
                <c:pt idx="3">
                  <c:v>2.7058823529411765E-3</c:v>
                </c:pt>
                <c:pt idx="4">
                  <c:v>7.037037037037037E-3</c:v>
                </c:pt>
                <c:pt idx="5">
                  <c:v>1.0777777777777778E-2</c:v>
                </c:pt>
                <c:pt idx="6">
                  <c:v>1.6923076923076923E-2</c:v>
                </c:pt>
                <c:pt idx="7">
                  <c:v>1.0666666666666666E-2</c:v>
                </c:pt>
                <c:pt idx="8">
                  <c:v>1.5652173913043479E-2</c:v>
                </c:pt>
                <c:pt idx="9">
                  <c:v>1.3461538461538462E-2</c:v>
                </c:pt>
                <c:pt idx="10">
                  <c:v>5.0746268656716415E-2</c:v>
                </c:pt>
                <c:pt idx="11">
                  <c:v>1.7000000000000001E-2</c:v>
                </c:pt>
                <c:pt idx="12">
                  <c:v>0.02</c:v>
                </c:pt>
                <c:pt idx="13">
                  <c:v>1.4210526315789474E-2</c:v>
                </c:pt>
                <c:pt idx="14">
                  <c:v>1.2500000000000001E-2</c:v>
                </c:pt>
                <c:pt idx="15">
                  <c:v>1.0769230769230769E-2</c:v>
                </c:pt>
                <c:pt idx="16">
                  <c:v>1.3265306122448979E-2</c:v>
                </c:pt>
                <c:pt idx="17">
                  <c:v>1.6E-2</c:v>
                </c:pt>
                <c:pt idx="18">
                  <c:v>8.8181818181818188E-3</c:v>
                </c:pt>
                <c:pt idx="19">
                  <c:v>1.1666666666666667E-2</c:v>
                </c:pt>
                <c:pt idx="20">
                  <c:v>6.0714285714285714E-3</c:v>
                </c:pt>
                <c:pt idx="21">
                  <c:v>2.1481481481481482E-3</c:v>
                </c:pt>
                <c:pt idx="22">
                  <c:v>1E-3</c:v>
                </c:pt>
                <c:pt idx="23">
                  <c:v>1.1578947368421054E-3</c:v>
                </c:pt>
                <c:pt idx="24">
                  <c:v>1.2727272727272728E-3</c:v>
                </c:pt>
                <c:pt idx="25">
                  <c:v>1.153846153846154E-3</c:v>
                </c:pt>
                <c:pt idx="26">
                  <c:v>1.25E-3</c:v>
                </c:pt>
                <c:pt idx="27">
                  <c:v>1.5068493150684932E-3</c:v>
                </c:pt>
                <c:pt idx="28">
                  <c:v>1.348314606741573E-3</c:v>
                </c:pt>
                <c:pt idx="29">
                  <c:v>1.4098360655737704E-3</c:v>
                </c:pt>
                <c:pt idx="30">
                  <c:v>1.7272727272727272E-3</c:v>
                </c:pt>
                <c:pt idx="31">
                  <c:v>1.7241379310344827E-3</c:v>
                </c:pt>
                <c:pt idx="32">
                  <c:v>2.0909090909090908E-3</c:v>
                </c:pt>
                <c:pt idx="33">
                  <c:v>1.6000000000000001E-3</c:v>
                </c:pt>
                <c:pt idx="34">
                  <c:v>1.0689655172413793E-3</c:v>
                </c:pt>
                <c:pt idx="35">
                  <c:v>1.6842105263157896E-3</c:v>
                </c:pt>
                <c:pt idx="36">
                  <c:v>1.1250000000000001E-3</c:v>
                </c:pt>
                <c:pt idx="37">
                  <c:v>2.1518987341772153E-3</c:v>
                </c:pt>
                <c:pt idx="38">
                  <c:v>1.1702127659574469E-3</c:v>
                </c:pt>
                <c:pt idx="39">
                  <c:v>1.5942028985507246E-3</c:v>
                </c:pt>
                <c:pt idx="40">
                  <c:v>1.3333333333333333E-3</c:v>
                </c:pt>
                <c:pt idx="41">
                  <c:v>1.75E-3</c:v>
                </c:pt>
                <c:pt idx="42">
                  <c:v>1.6923076923076924E-3</c:v>
                </c:pt>
                <c:pt idx="43">
                  <c:v>2.4545454545454545E-3</c:v>
                </c:pt>
                <c:pt idx="44">
                  <c:v>1.2727272727272728E-3</c:v>
                </c:pt>
                <c:pt idx="45">
                  <c:v>1.4615384615384616E-3</c:v>
                </c:pt>
                <c:pt idx="46">
                  <c:v>1.3953488372093023E-3</c:v>
                </c:pt>
                <c:pt idx="47">
                  <c:v>1.1000000000000001E-3</c:v>
                </c:pt>
                <c:pt idx="48">
                  <c:v>1.4432989690721649E-3</c:v>
                </c:pt>
                <c:pt idx="49">
                  <c:v>1.1000000000000001E-3</c:v>
                </c:pt>
              </c:numCache>
            </c:numRef>
          </c:val>
          <c:extLst>
            <c:ext xmlns:c16="http://schemas.microsoft.com/office/drawing/2014/chart" uri="{C3380CC4-5D6E-409C-BE32-E72D297353CC}">
              <c16:uniqueId val="{00000001-B897-45B1-AB79-A2D359A2C02C}"/>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8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5"/>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800" b="0" i="0" u="none" strike="noStrike" kern="1200" baseline="0">
                    <a:solidFill>
                      <a:schemeClr val="tx1"/>
                    </a:solidFill>
                    <a:latin typeface="+mn-lt"/>
                    <a:ea typeface="+mn-ea"/>
                    <a:cs typeface="+mn-cs"/>
                  </a:defRPr>
                </a:pPr>
                <a:r>
                  <a:rPr lang="en-US"/>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800" b="0"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8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800" b="0">
          <a:solidFill>
            <a:schemeClr val="tx1"/>
          </a:solidFill>
        </a:defRPr>
      </a:pPr>
      <a:endParaRPr lang="en-US"/>
    </a:p>
  </c:txPr>
  <c:printSettings>
    <c:headerFooter/>
    <c:pageMargins b="0.75" l="0.7" r="0.7" t="0.75" header="0.3" footer="0.3"/>
    <c:pageSetup orientation="portrait" verticalDpi="597"/>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'ADW021 RK 158'!$A$1</c:f>
          <c:strCache>
            <c:ptCount val="1"/>
            <c:pt idx="0">
              <c:v>Animas above Aztec (RK 158)</c:v>
            </c:pt>
          </c:strCache>
        </c:strRef>
      </c:tx>
      <c:layout>
        <c:manualLayout>
          <c:xMode val="edge"/>
          <c:yMode val="edge"/>
          <c:x val="0.30789921277683618"/>
          <c:y val="2.1654863137529151E-2"/>
        </c:manualLayout>
      </c:layout>
      <c:overlay val="0"/>
      <c:spPr>
        <a:noFill/>
        <a:ln>
          <a:noFill/>
        </a:ln>
        <a:effectLst/>
      </c:spPr>
      <c:txPr>
        <a:bodyPr rot="0" spcFirstLastPara="1" vertOverflow="ellipsis" vert="horz" wrap="square" anchor="ctr" anchorCtr="1"/>
        <a:lstStyle/>
        <a:p>
          <a:pPr algn="ctr">
            <a:defRPr sz="11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1917295736263057"/>
          <c:y val="0.12340545713599368"/>
          <c:w val="0.673608807748589"/>
          <c:h val="0.66033167549072713"/>
        </c:manualLayout>
      </c:layout>
      <c:barChart>
        <c:barDir val="col"/>
        <c:grouping val="stacked"/>
        <c:varyColors val="0"/>
        <c:ser>
          <c:idx val="0"/>
          <c:order val="0"/>
          <c:tx>
            <c:strRef>
              <c:f>'ADW021 RK 158'!$G$25</c:f>
              <c:strCache>
                <c:ptCount val="1"/>
                <c:pt idx="0">
                  <c:v>Aluminum</c:v>
                </c:pt>
              </c:strCache>
            </c:strRef>
          </c:tx>
          <c:spPr>
            <a:solidFill>
              <a:schemeClr val="tx2">
                <a:lumMod val="60000"/>
                <a:lumOff val="40000"/>
              </a:schemeClr>
            </a:solidFill>
            <a:ln>
              <a:noFill/>
            </a:ln>
            <a:effectLst/>
          </c:spPr>
          <c:invertIfNegative val="0"/>
          <c:cat>
            <c:numRef>
              <c:f>'ADW021 RK 158'!$F$26:$F$150</c:f>
              <c:numCache>
                <c:formatCode>m/d/yy\ h:mm;@</c:formatCode>
                <c:ptCount val="125"/>
                <c:pt idx="0">
                  <c:v>42227.456250000003</c:v>
                </c:pt>
                <c:pt idx="1">
                  <c:v>42228.418055555558</c:v>
                </c:pt>
                <c:pt idx="2">
                  <c:v>42229.460416666669</c:v>
                </c:pt>
                <c:pt idx="3">
                  <c:v>42231.411111111112</c:v>
                </c:pt>
                <c:pt idx="4">
                  <c:v>42232.415277777778</c:v>
                </c:pt>
                <c:pt idx="5">
                  <c:v>42233.392361111109</c:v>
                </c:pt>
                <c:pt idx="6">
                  <c:v>42234.454861111109</c:v>
                </c:pt>
                <c:pt idx="7">
                  <c:v>42235.451388888891</c:v>
                </c:pt>
                <c:pt idx="8">
                  <c:v>42236.427083333336</c:v>
                </c:pt>
                <c:pt idx="9">
                  <c:v>42237.434027777781</c:v>
                </c:pt>
                <c:pt idx="10">
                  <c:v>42238.371527777781</c:v>
                </c:pt>
                <c:pt idx="11">
                  <c:v>42239.447916666664</c:v>
                </c:pt>
                <c:pt idx="12">
                  <c:v>42240.378472222219</c:v>
                </c:pt>
                <c:pt idx="13">
                  <c:v>42241.447916666664</c:v>
                </c:pt>
                <c:pt idx="14">
                  <c:v>42242.461805555555</c:v>
                </c:pt>
                <c:pt idx="15">
                  <c:v>42243.503472222219</c:v>
                </c:pt>
                <c:pt idx="16">
                  <c:v>42244.4375</c:v>
                </c:pt>
                <c:pt idx="17">
                  <c:v>42245.387499999997</c:v>
                </c:pt>
                <c:pt idx="18">
                  <c:v>42246.388888888891</c:v>
                </c:pt>
                <c:pt idx="19">
                  <c:v>42247.434027777781</c:v>
                </c:pt>
                <c:pt idx="20">
                  <c:v>42248.415277777778</c:v>
                </c:pt>
                <c:pt idx="21">
                  <c:v>42252.414583333331</c:v>
                </c:pt>
                <c:pt idx="22">
                  <c:v>42253.419444444444</c:v>
                </c:pt>
                <c:pt idx="23">
                  <c:v>42254.430555555555</c:v>
                </c:pt>
                <c:pt idx="24">
                  <c:v>42255.475694444445</c:v>
                </c:pt>
                <c:pt idx="25">
                  <c:v>42256.461111111108</c:v>
                </c:pt>
                <c:pt idx="26">
                  <c:v>42257.461805555555</c:v>
                </c:pt>
                <c:pt idx="27">
                  <c:v>42258.440972222219</c:v>
                </c:pt>
                <c:pt idx="28">
                  <c:v>42259.475694444445</c:v>
                </c:pt>
                <c:pt idx="29">
                  <c:v>42260.404861111114</c:v>
                </c:pt>
                <c:pt idx="30">
                  <c:v>42261.425000000003</c:v>
                </c:pt>
                <c:pt idx="31">
                  <c:v>42262.501388888886</c:v>
                </c:pt>
                <c:pt idx="32">
                  <c:v>42263.452777777777</c:v>
                </c:pt>
                <c:pt idx="33">
                  <c:v>42264.385416666664</c:v>
                </c:pt>
                <c:pt idx="34">
                  <c:v>42265.375</c:v>
                </c:pt>
                <c:pt idx="35">
                  <c:v>42266.354166666664</c:v>
                </c:pt>
                <c:pt idx="36">
                  <c:v>42267.350694444445</c:v>
                </c:pt>
                <c:pt idx="37">
                  <c:v>42268.395833333336</c:v>
                </c:pt>
                <c:pt idx="38">
                  <c:v>42270.416666666664</c:v>
                </c:pt>
                <c:pt idx="39">
                  <c:v>42272.413194444445</c:v>
                </c:pt>
                <c:pt idx="40">
                  <c:v>42276.354166666664</c:v>
                </c:pt>
                <c:pt idx="41">
                  <c:v>42286.458333333336</c:v>
                </c:pt>
                <c:pt idx="42">
                  <c:v>42291.364583333336</c:v>
                </c:pt>
                <c:pt idx="43">
                  <c:v>42305.604166666664</c:v>
                </c:pt>
                <c:pt idx="44">
                  <c:v>42325.395833333336</c:v>
                </c:pt>
                <c:pt idx="45">
                  <c:v>42530.395833333336</c:v>
                </c:pt>
                <c:pt idx="46">
                  <c:v>42606.46875</c:v>
                </c:pt>
              </c:numCache>
            </c:numRef>
          </c:cat>
          <c:val>
            <c:numRef>
              <c:f>'ADW021 RK 158'!$G$26:$G$73</c:f>
              <c:numCache>
                <c:formatCode>#,##0.00</c:formatCode>
                <c:ptCount val="48"/>
                <c:pt idx="0">
                  <c:v>8400</c:v>
                </c:pt>
                <c:pt idx="1">
                  <c:v>9300</c:v>
                </c:pt>
                <c:pt idx="2">
                  <c:v>14000</c:v>
                </c:pt>
                <c:pt idx="3">
                  <c:v>31000</c:v>
                </c:pt>
                <c:pt idx="4">
                  <c:v>8600</c:v>
                </c:pt>
                <c:pt idx="5">
                  <c:v>6700</c:v>
                </c:pt>
                <c:pt idx="6">
                  <c:v>18000</c:v>
                </c:pt>
                <c:pt idx="7">
                  <c:v>21000</c:v>
                </c:pt>
                <c:pt idx="8">
                  <c:v>9800</c:v>
                </c:pt>
                <c:pt idx="9">
                  <c:v>12000</c:v>
                </c:pt>
                <c:pt idx="10">
                  <c:v>11000</c:v>
                </c:pt>
                <c:pt idx="11">
                  <c:v>13000</c:v>
                </c:pt>
                <c:pt idx="12">
                  <c:v>12000</c:v>
                </c:pt>
                <c:pt idx="13">
                  <c:v>13000</c:v>
                </c:pt>
                <c:pt idx="14">
                  <c:v>13000</c:v>
                </c:pt>
                <c:pt idx="15">
                  <c:v>12000</c:v>
                </c:pt>
                <c:pt idx="16">
                  <c:v>6000</c:v>
                </c:pt>
                <c:pt idx="17">
                  <c:v>7700</c:v>
                </c:pt>
                <c:pt idx="18">
                  <c:v>6200</c:v>
                </c:pt>
                <c:pt idx="19">
                  <c:v>8100</c:v>
                </c:pt>
                <c:pt idx="20">
                  <c:v>6700</c:v>
                </c:pt>
                <c:pt idx="21">
                  <c:v>13000</c:v>
                </c:pt>
                <c:pt idx="22">
                  <c:v>5200</c:v>
                </c:pt>
                <c:pt idx="23">
                  <c:v>9200</c:v>
                </c:pt>
                <c:pt idx="24">
                  <c:v>8700</c:v>
                </c:pt>
                <c:pt idx="25">
                  <c:v>6300</c:v>
                </c:pt>
                <c:pt idx="26">
                  <c:v>8300</c:v>
                </c:pt>
                <c:pt idx="27">
                  <c:v>9500</c:v>
                </c:pt>
                <c:pt idx="28">
                  <c:v>8400</c:v>
                </c:pt>
                <c:pt idx="29">
                  <c:v>8700</c:v>
                </c:pt>
                <c:pt idx="30">
                  <c:v>6700</c:v>
                </c:pt>
                <c:pt idx="31">
                  <c:v>5900</c:v>
                </c:pt>
                <c:pt idx="32">
                  <c:v>6200</c:v>
                </c:pt>
                <c:pt idx="33">
                  <c:v>8300</c:v>
                </c:pt>
                <c:pt idx="34">
                  <c:v>15000</c:v>
                </c:pt>
                <c:pt idx="35">
                  <c:v>11000</c:v>
                </c:pt>
                <c:pt idx="36">
                  <c:v>11000</c:v>
                </c:pt>
                <c:pt idx="37">
                  <c:v>9300</c:v>
                </c:pt>
                <c:pt idx="38">
                  <c:v>9700</c:v>
                </c:pt>
                <c:pt idx="39">
                  <c:v>9500</c:v>
                </c:pt>
                <c:pt idx="40">
                  <c:v>8500</c:v>
                </c:pt>
                <c:pt idx="41">
                  <c:v>8600</c:v>
                </c:pt>
                <c:pt idx="42">
                  <c:v>9600</c:v>
                </c:pt>
                <c:pt idx="43">
                  <c:v>5000</c:v>
                </c:pt>
                <c:pt idx="44">
                  <c:v>10000</c:v>
                </c:pt>
                <c:pt idx="45">
                  <c:v>8600</c:v>
                </c:pt>
                <c:pt idx="46" formatCode="General">
                  <c:v>1900</c:v>
                </c:pt>
              </c:numCache>
            </c:numRef>
          </c:val>
          <c:extLst>
            <c:ext xmlns:c16="http://schemas.microsoft.com/office/drawing/2014/chart" uri="{C3380CC4-5D6E-409C-BE32-E72D297353CC}">
              <c16:uniqueId val="{00000000-4E82-40A9-AC07-D72BCFF6DA56}"/>
            </c:ext>
          </c:extLst>
        </c:ser>
        <c:dLbls>
          <c:showLegendKey val="0"/>
          <c:showVal val="0"/>
          <c:showCatName val="0"/>
          <c:showSerName val="0"/>
          <c:showPercent val="0"/>
          <c:showBubbleSize val="0"/>
        </c:dLbls>
        <c:gapWidth val="219"/>
        <c:overlap val="100"/>
        <c:axId val="1007840944"/>
        <c:axId val="1007841336"/>
        <c:extLst/>
      </c:barChart>
      <c:catAx>
        <c:axId val="100784094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7841336"/>
        <c:crossesAt val="1.0000000000000002E-2"/>
        <c:auto val="0"/>
        <c:lblAlgn val="ctr"/>
        <c:lblOffset val="100"/>
        <c:tickLblSkip val="5"/>
        <c:tickMarkSkip val="5"/>
        <c:noMultiLvlLbl val="0"/>
      </c:catAx>
      <c:valAx>
        <c:axId val="1007841336"/>
        <c:scaling>
          <c:orientation val="minMax"/>
          <c:max val="20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t> Sediment Concentration (mg/kg)</a:t>
                </a:r>
              </a:p>
            </c:rich>
          </c:tx>
          <c:layout>
            <c:manualLayout>
              <c:xMode val="edge"/>
              <c:yMode val="edge"/>
              <c:x val="1.8745642760819522E-2"/>
              <c:y val="0.1297453263244771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7840944"/>
        <c:crosses val="autoZero"/>
        <c:crossBetween val="between"/>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orientation="portrait"/>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'ADW021 RK 158'!$A$1</c:f>
          <c:strCache>
            <c:ptCount val="1"/>
            <c:pt idx="0">
              <c:v>Animas above Aztec (RK 158)</c:v>
            </c:pt>
          </c:strCache>
        </c:strRef>
      </c:tx>
      <c:layout>
        <c:manualLayout>
          <c:xMode val="edge"/>
          <c:yMode val="edge"/>
          <c:x val="0.26110838127856395"/>
          <c:y val="3.055089314558666E-2"/>
        </c:manualLayout>
      </c:layout>
      <c:overlay val="0"/>
      <c:spPr>
        <a:noFill/>
        <a:ln>
          <a:noFill/>
        </a:ln>
        <a:effectLst/>
      </c:spPr>
      <c:txPr>
        <a:bodyPr rot="0" spcFirstLastPara="1" vertOverflow="ellipsis" vert="horz" wrap="square" anchor="ctr" anchorCtr="1"/>
        <a:lstStyle/>
        <a:p>
          <a:pPr algn="ctr">
            <a:defRPr sz="11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930161724991657"/>
          <c:y val="0.1234055012186244"/>
          <c:w val="0.69720759757101369"/>
          <c:h val="0.66033167549072713"/>
        </c:manualLayout>
      </c:layout>
      <c:barChart>
        <c:barDir val="col"/>
        <c:grouping val="stacked"/>
        <c:varyColors val="0"/>
        <c:ser>
          <c:idx val="0"/>
          <c:order val="0"/>
          <c:tx>
            <c:strRef>
              <c:f>'ADW021 RK 158'!$I$25</c:f>
              <c:strCache>
                <c:ptCount val="1"/>
                <c:pt idx="0">
                  <c:v>Arsenic</c:v>
                </c:pt>
              </c:strCache>
            </c:strRef>
          </c:tx>
          <c:spPr>
            <a:solidFill>
              <a:srgbClr val="993D81"/>
            </a:solidFill>
            <a:ln>
              <a:noFill/>
            </a:ln>
            <a:effectLst/>
          </c:spPr>
          <c:invertIfNegative val="0"/>
          <c:cat>
            <c:numRef>
              <c:f>'ADW021 RK 158'!$F$26:$F$150</c:f>
              <c:numCache>
                <c:formatCode>m/d/yy\ h:mm;@</c:formatCode>
                <c:ptCount val="125"/>
                <c:pt idx="0">
                  <c:v>42227.456250000003</c:v>
                </c:pt>
                <c:pt idx="1">
                  <c:v>42228.418055555558</c:v>
                </c:pt>
                <c:pt idx="2">
                  <c:v>42229.460416666669</c:v>
                </c:pt>
                <c:pt idx="3">
                  <c:v>42231.411111111112</c:v>
                </c:pt>
                <c:pt idx="4">
                  <c:v>42232.415277777778</c:v>
                </c:pt>
                <c:pt idx="5">
                  <c:v>42233.392361111109</c:v>
                </c:pt>
                <c:pt idx="6">
                  <c:v>42234.454861111109</c:v>
                </c:pt>
                <c:pt idx="7">
                  <c:v>42235.451388888891</c:v>
                </c:pt>
                <c:pt idx="8">
                  <c:v>42236.427083333336</c:v>
                </c:pt>
                <c:pt idx="9">
                  <c:v>42237.434027777781</c:v>
                </c:pt>
                <c:pt idx="10">
                  <c:v>42238.371527777781</c:v>
                </c:pt>
                <c:pt idx="11">
                  <c:v>42239.447916666664</c:v>
                </c:pt>
                <c:pt idx="12">
                  <c:v>42240.378472222219</c:v>
                </c:pt>
                <c:pt idx="13">
                  <c:v>42241.447916666664</c:v>
                </c:pt>
                <c:pt idx="14">
                  <c:v>42242.461805555555</c:v>
                </c:pt>
                <c:pt idx="15">
                  <c:v>42243.503472222219</c:v>
                </c:pt>
                <c:pt idx="16">
                  <c:v>42244.4375</c:v>
                </c:pt>
                <c:pt idx="17">
                  <c:v>42245.387499999997</c:v>
                </c:pt>
                <c:pt idx="18">
                  <c:v>42246.388888888891</c:v>
                </c:pt>
                <c:pt idx="19">
                  <c:v>42247.434027777781</c:v>
                </c:pt>
                <c:pt idx="20">
                  <c:v>42248.415277777778</c:v>
                </c:pt>
                <c:pt idx="21">
                  <c:v>42252.414583333331</c:v>
                </c:pt>
                <c:pt idx="22">
                  <c:v>42253.419444444444</c:v>
                </c:pt>
                <c:pt idx="23">
                  <c:v>42254.430555555555</c:v>
                </c:pt>
                <c:pt idx="24">
                  <c:v>42255.475694444445</c:v>
                </c:pt>
                <c:pt idx="25">
                  <c:v>42256.461111111108</c:v>
                </c:pt>
                <c:pt idx="26">
                  <c:v>42257.461805555555</c:v>
                </c:pt>
                <c:pt idx="27">
                  <c:v>42258.440972222219</c:v>
                </c:pt>
                <c:pt idx="28">
                  <c:v>42259.475694444445</c:v>
                </c:pt>
                <c:pt idx="29">
                  <c:v>42260.404861111114</c:v>
                </c:pt>
                <c:pt idx="30">
                  <c:v>42261.425000000003</c:v>
                </c:pt>
                <c:pt idx="31">
                  <c:v>42262.501388888886</c:v>
                </c:pt>
                <c:pt idx="32">
                  <c:v>42263.452777777777</c:v>
                </c:pt>
                <c:pt idx="33">
                  <c:v>42264.385416666664</c:v>
                </c:pt>
                <c:pt idx="34">
                  <c:v>42265.375</c:v>
                </c:pt>
                <c:pt idx="35">
                  <c:v>42266.354166666664</c:v>
                </c:pt>
                <c:pt idx="36">
                  <c:v>42267.350694444445</c:v>
                </c:pt>
                <c:pt idx="37">
                  <c:v>42268.395833333336</c:v>
                </c:pt>
                <c:pt idx="38">
                  <c:v>42270.416666666664</c:v>
                </c:pt>
                <c:pt idx="39">
                  <c:v>42272.413194444445</c:v>
                </c:pt>
                <c:pt idx="40">
                  <c:v>42276.354166666664</c:v>
                </c:pt>
                <c:pt idx="41">
                  <c:v>42286.458333333336</c:v>
                </c:pt>
                <c:pt idx="42">
                  <c:v>42291.364583333336</c:v>
                </c:pt>
                <c:pt idx="43">
                  <c:v>42305.604166666664</c:v>
                </c:pt>
                <c:pt idx="44">
                  <c:v>42325.395833333336</c:v>
                </c:pt>
                <c:pt idx="45">
                  <c:v>42530.395833333336</c:v>
                </c:pt>
                <c:pt idx="46">
                  <c:v>42606.46875</c:v>
                </c:pt>
              </c:numCache>
            </c:numRef>
          </c:cat>
          <c:val>
            <c:numRef>
              <c:f>'ADW021 RK 158'!$I$26:$I$73</c:f>
              <c:numCache>
                <c:formatCode>#,##0.00</c:formatCode>
                <c:ptCount val="48"/>
                <c:pt idx="0">
                  <c:v>6.8</c:v>
                </c:pt>
                <c:pt idx="1">
                  <c:v>9.4</c:v>
                </c:pt>
                <c:pt idx="2">
                  <c:v>15</c:v>
                </c:pt>
                <c:pt idx="3">
                  <c:v>12</c:v>
                </c:pt>
                <c:pt idx="4">
                  <c:v>10</c:v>
                </c:pt>
                <c:pt idx="5">
                  <c:v>8.8000000000000007</c:v>
                </c:pt>
                <c:pt idx="6">
                  <c:v>13</c:v>
                </c:pt>
                <c:pt idx="7">
                  <c:v>20</c:v>
                </c:pt>
                <c:pt idx="8">
                  <c:v>7.8</c:v>
                </c:pt>
                <c:pt idx="9">
                  <c:v>9.3000000000000007</c:v>
                </c:pt>
                <c:pt idx="10">
                  <c:v>9</c:v>
                </c:pt>
                <c:pt idx="11">
                  <c:v>8.9</c:v>
                </c:pt>
                <c:pt idx="12">
                  <c:v>7.6</c:v>
                </c:pt>
                <c:pt idx="13">
                  <c:v>13</c:v>
                </c:pt>
                <c:pt idx="14">
                  <c:v>5.7</c:v>
                </c:pt>
                <c:pt idx="15">
                  <c:v>4.5999999999999996</c:v>
                </c:pt>
                <c:pt idx="16">
                  <c:v>2.9</c:v>
                </c:pt>
                <c:pt idx="17">
                  <c:v>3</c:v>
                </c:pt>
                <c:pt idx="18">
                  <c:v>2.7</c:v>
                </c:pt>
                <c:pt idx="19">
                  <c:v>3.3</c:v>
                </c:pt>
                <c:pt idx="20">
                  <c:v>3.1</c:v>
                </c:pt>
                <c:pt idx="21">
                  <c:v>4.8</c:v>
                </c:pt>
                <c:pt idx="22">
                  <c:v>3</c:v>
                </c:pt>
                <c:pt idx="23">
                  <c:v>4.5</c:v>
                </c:pt>
                <c:pt idx="24">
                  <c:v>3.3</c:v>
                </c:pt>
                <c:pt idx="25">
                  <c:v>3.2</c:v>
                </c:pt>
                <c:pt idx="26">
                  <c:v>2.9</c:v>
                </c:pt>
                <c:pt idx="27">
                  <c:v>3.4</c:v>
                </c:pt>
                <c:pt idx="28">
                  <c:v>2.7</c:v>
                </c:pt>
                <c:pt idx="29">
                  <c:v>3.1</c:v>
                </c:pt>
                <c:pt idx="30">
                  <c:v>2.7</c:v>
                </c:pt>
                <c:pt idx="31">
                  <c:v>2.7</c:v>
                </c:pt>
                <c:pt idx="32">
                  <c:v>2.4</c:v>
                </c:pt>
                <c:pt idx="33">
                  <c:v>3.1</c:v>
                </c:pt>
                <c:pt idx="34">
                  <c:v>4.5999999999999996</c:v>
                </c:pt>
                <c:pt idx="35">
                  <c:v>3.1</c:v>
                </c:pt>
                <c:pt idx="36">
                  <c:v>3.1</c:v>
                </c:pt>
                <c:pt idx="37">
                  <c:v>3</c:v>
                </c:pt>
                <c:pt idx="38">
                  <c:v>3.2</c:v>
                </c:pt>
                <c:pt idx="39">
                  <c:v>2.9</c:v>
                </c:pt>
                <c:pt idx="40">
                  <c:v>3</c:v>
                </c:pt>
                <c:pt idx="41">
                  <c:v>3.5</c:v>
                </c:pt>
                <c:pt idx="42">
                  <c:v>2.9</c:v>
                </c:pt>
                <c:pt idx="43">
                  <c:v>3.3</c:v>
                </c:pt>
                <c:pt idx="44">
                  <c:v>4.7</c:v>
                </c:pt>
                <c:pt idx="45">
                  <c:v>8</c:v>
                </c:pt>
                <c:pt idx="46" formatCode="General">
                  <c:v>2.4</c:v>
                </c:pt>
              </c:numCache>
            </c:numRef>
          </c:val>
          <c:extLst>
            <c:ext xmlns:c16="http://schemas.microsoft.com/office/drawing/2014/chart" uri="{C3380CC4-5D6E-409C-BE32-E72D297353CC}">
              <c16:uniqueId val="{00000000-E837-4E2D-95A4-969B76A14F39}"/>
            </c:ext>
          </c:extLst>
        </c:ser>
        <c:dLbls>
          <c:showLegendKey val="0"/>
          <c:showVal val="0"/>
          <c:showCatName val="0"/>
          <c:showSerName val="0"/>
          <c:showPercent val="0"/>
          <c:showBubbleSize val="0"/>
        </c:dLbls>
        <c:gapWidth val="219"/>
        <c:overlap val="100"/>
        <c:axId val="1007842512"/>
        <c:axId val="1007842904"/>
        <c:extLst/>
      </c:barChart>
      <c:catAx>
        <c:axId val="1007842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7842904"/>
        <c:crossesAt val="1.0000000000000003E-4"/>
        <c:auto val="0"/>
        <c:lblAlgn val="ctr"/>
        <c:lblOffset val="100"/>
        <c:tickLblSkip val="5"/>
        <c:noMultiLvlLbl val="0"/>
      </c:catAx>
      <c:valAx>
        <c:axId val="1007842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t> Sediment  Concentration (mg/kg)</a:t>
                </a:r>
              </a:p>
            </c:rich>
          </c:tx>
          <c:layout>
            <c:manualLayout>
              <c:xMode val="edge"/>
              <c:yMode val="edge"/>
              <c:x val="4.2419291247021526E-2"/>
              <c:y val="9.9514208240824922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7842512"/>
        <c:crosses val="autoZero"/>
        <c:crossBetween val="between"/>
      </c:valAx>
      <c:spPr>
        <a:noFill/>
        <a:ln>
          <a:solidFill>
            <a:schemeClr val="tx1">
              <a:lumMod val="75000"/>
              <a:lumOff val="25000"/>
            </a:schemeClr>
          </a:solidFill>
        </a:ln>
        <a:effectLst/>
      </c:spPr>
    </c:plotArea>
    <c:legend>
      <c:legendPos val="t"/>
      <c:layout>
        <c:manualLayout>
          <c:xMode val="edge"/>
          <c:yMode val="edge"/>
          <c:x val="0.24633856116638003"/>
          <c:y val="0.1577033689322907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'ADW021 RK 158'!$A$1</c:f>
          <c:strCache>
            <c:ptCount val="1"/>
            <c:pt idx="0">
              <c:v>Animas above Aztec (RK 158)</c:v>
            </c:pt>
          </c:strCache>
        </c:strRef>
      </c:tx>
      <c:layout>
        <c:manualLayout>
          <c:xMode val="edge"/>
          <c:yMode val="edge"/>
          <c:x val="0.23014232182678707"/>
          <c:y val="2.5982003956512945E-2"/>
        </c:manualLayout>
      </c:layout>
      <c:overlay val="0"/>
      <c:spPr>
        <a:noFill/>
        <a:ln>
          <a:noFill/>
        </a:ln>
        <a:effectLst/>
      </c:spPr>
      <c:txPr>
        <a:bodyPr rot="0" spcFirstLastPara="1" vertOverflow="ellipsis" vert="horz" wrap="square" anchor="ctr" anchorCtr="1"/>
        <a:lstStyle/>
        <a:p>
          <a:pPr algn="ctr">
            <a:defRPr sz="11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4682909199539"/>
          <c:y val="0.12340551181102362"/>
          <c:w val="0.75265062183318476"/>
          <c:h val="0.66033167549072713"/>
        </c:manualLayout>
      </c:layout>
      <c:barChart>
        <c:barDir val="col"/>
        <c:grouping val="stacked"/>
        <c:varyColors val="0"/>
        <c:ser>
          <c:idx val="0"/>
          <c:order val="0"/>
          <c:tx>
            <c:strRef>
              <c:f>'ADW021 RK 158'!$L$25</c:f>
              <c:strCache>
                <c:ptCount val="1"/>
                <c:pt idx="0">
                  <c:v>Cadmium</c:v>
                </c:pt>
              </c:strCache>
            </c:strRef>
          </c:tx>
          <c:spPr>
            <a:solidFill>
              <a:schemeClr val="tx2">
                <a:lumMod val="60000"/>
                <a:lumOff val="40000"/>
              </a:schemeClr>
            </a:solidFill>
            <a:ln>
              <a:noFill/>
            </a:ln>
            <a:effectLst/>
          </c:spPr>
          <c:invertIfNegative val="0"/>
          <c:cat>
            <c:numRef>
              <c:f>'ADW021 RK 158'!$F$26:$F$150</c:f>
              <c:numCache>
                <c:formatCode>m/d/yy\ h:mm;@</c:formatCode>
                <c:ptCount val="125"/>
                <c:pt idx="0">
                  <c:v>42227.456250000003</c:v>
                </c:pt>
                <c:pt idx="1">
                  <c:v>42228.418055555558</c:v>
                </c:pt>
                <c:pt idx="2">
                  <c:v>42229.460416666669</c:v>
                </c:pt>
                <c:pt idx="3">
                  <c:v>42231.411111111112</c:v>
                </c:pt>
                <c:pt idx="4">
                  <c:v>42232.415277777778</c:v>
                </c:pt>
                <c:pt idx="5">
                  <c:v>42233.392361111109</c:v>
                </c:pt>
                <c:pt idx="6">
                  <c:v>42234.454861111109</c:v>
                </c:pt>
                <c:pt idx="7">
                  <c:v>42235.451388888891</c:v>
                </c:pt>
                <c:pt idx="8">
                  <c:v>42236.427083333336</c:v>
                </c:pt>
                <c:pt idx="9">
                  <c:v>42237.434027777781</c:v>
                </c:pt>
                <c:pt idx="10">
                  <c:v>42238.371527777781</c:v>
                </c:pt>
                <c:pt idx="11">
                  <c:v>42239.447916666664</c:v>
                </c:pt>
                <c:pt idx="12">
                  <c:v>42240.378472222219</c:v>
                </c:pt>
                <c:pt idx="13">
                  <c:v>42241.447916666664</c:v>
                </c:pt>
                <c:pt idx="14">
                  <c:v>42242.461805555555</c:v>
                </c:pt>
                <c:pt idx="15">
                  <c:v>42243.503472222219</c:v>
                </c:pt>
                <c:pt idx="16">
                  <c:v>42244.4375</c:v>
                </c:pt>
                <c:pt idx="17">
                  <c:v>42245.387499999997</c:v>
                </c:pt>
                <c:pt idx="18">
                  <c:v>42246.388888888891</c:v>
                </c:pt>
                <c:pt idx="19">
                  <c:v>42247.434027777781</c:v>
                </c:pt>
                <c:pt idx="20">
                  <c:v>42248.415277777778</c:v>
                </c:pt>
                <c:pt idx="21">
                  <c:v>42252.414583333331</c:v>
                </c:pt>
                <c:pt idx="22">
                  <c:v>42253.419444444444</c:v>
                </c:pt>
                <c:pt idx="23">
                  <c:v>42254.430555555555</c:v>
                </c:pt>
                <c:pt idx="24">
                  <c:v>42255.475694444445</c:v>
                </c:pt>
                <c:pt idx="25">
                  <c:v>42256.461111111108</c:v>
                </c:pt>
                <c:pt idx="26">
                  <c:v>42257.461805555555</c:v>
                </c:pt>
                <c:pt idx="27">
                  <c:v>42258.440972222219</c:v>
                </c:pt>
                <c:pt idx="28">
                  <c:v>42259.475694444445</c:v>
                </c:pt>
                <c:pt idx="29">
                  <c:v>42260.404861111114</c:v>
                </c:pt>
                <c:pt idx="30">
                  <c:v>42261.425000000003</c:v>
                </c:pt>
                <c:pt idx="31">
                  <c:v>42262.501388888886</c:v>
                </c:pt>
                <c:pt idx="32">
                  <c:v>42263.452777777777</c:v>
                </c:pt>
                <c:pt idx="33">
                  <c:v>42264.385416666664</c:v>
                </c:pt>
                <c:pt idx="34">
                  <c:v>42265.375</c:v>
                </c:pt>
                <c:pt idx="35">
                  <c:v>42266.354166666664</c:v>
                </c:pt>
                <c:pt idx="36">
                  <c:v>42267.350694444445</c:v>
                </c:pt>
                <c:pt idx="37">
                  <c:v>42268.395833333336</c:v>
                </c:pt>
                <c:pt idx="38">
                  <c:v>42270.416666666664</c:v>
                </c:pt>
                <c:pt idx="39">
                  <c:v>42272.413194444445</c:v>
                </c:pt>
                <c:pt idx="40">
                  <c:v>42276.354166666664</c:v>
                </c:pt>
                <c:pt idx="41">
                  <c:v>42286.458333333336</c:v>
                </c:pt>
                <c:pt idx="42">
                  <c:v>42291.364583333336</c:v>
                </c:pt>
                <c:pt idx="43">
                  <c:v>42305.604166666664</c:v>
                </c:pt>
                <c:pt idx="44">
                  <c:v>42325.395833333336</c:v>
                </c:pt>
                <c:pt idx="45">
                  <c:v>42530.395833333336</c:v>
                </c:pt>
                <c:pt idx="46">
                  <c:v>42606.46875</c:v>
                </c:pt>
              </c:numCache>
            </c:numRef>
          </c:cat>
          <c:val>
            <c:numRef>
              <c:f>'ADW021 RK 158'!$L$26:$L$73</c:f>
              <c:numCache>
                <c:formatCode>#,##0.00</c:formatCode>
                <c:ptCount val="48"/>
                <c:pt idx="0">
                  <c:v>0.56000000000000005</c:v>
                </c:pt>
                <c:pt idx="1">
                  <c:v>1.2</c:v>
                </c:pt>
                <c:pt idx="2">
                  <c:v>2.2999999999999998</c:v>
                </c:pt>
                <c:pt idx="3">
                  <c:v>2.6</c:v>
                </c:pt>
                <c:pt idx="4">
                  <c:v>2.1</c:v>
                </c:pt>
                <c:pt idx="5">
                  <c:v>1.9</c:v>
                </c:pt>
                <c:pt idx="6">
                  <c:v>2.4</c:v>
                </c:pt>
                <c:pt idx="7">
                  <c:v>3.9</c:v>
                </c:pt>
                <c:pt idx="8">
                  <c:v>1.6</c:v>
                </c:pt>
                <c:pt idx="9">
                  <c:v>2</c:v>
                </c:pt>
                <c:pt idx="10">
                  <c:v>1.6</c:v>
                </c:pt>
                <c:pt idx="11">
                  <c:v>1.8</c:v>
                </c:pt>
                <c:pt idx="12">
                  <c:v>1.6</c:v>
                </c:pt>
                <c:pt idx="13">
                  <c:v>1.5</c:v>
                </c:pt>
                <c:pt idx="14">
                  <c:v>0.79</c:v>
                </c:pt>
                <c:pt idx="15">
                  <c:v>0.15</c:v>
                </c:pt>
                <c:pt idx="16">
                  <c:v>0.15</c:v>
                </c:pt>
                <c:pt idx="17">
                  <c:v>0.11</c:v>
                </c:pt>
                <c:pt idx="18">
                  <c:v>8.4000000000000005E-2</c:v>
                </c:pt>
                <c:pt idx="19">
                  <c:v>0.17</c:v>
                </c:pt>
                <c:pt idx="20">
                  <c:v>0.18</c:v>
                </c:pt>
                <c:pt idx="21">
                  <c:v>9.9000000000000005E-2</c:v>
                </c:pt>
                <c:pt idx="22">
                  <c:v>0.08</c:v>
                </c:pt>
                <c:pt idx="23">
                  <c:v>7.8E-2</c:v>
                </c:pt>
                <c:pt idx="24">
                  <c:v>0.1</c:v>
                </c:pt>
                <c:pt idx="25">
                  <c:v>0.21</c:v>
                </c:pt>
                <c:pt idx="26">
                  <c:v>0.18</c:v>
                </c:pt>
                <c:pt idx="27">
                  <c:v>0.31</c:v>
                </c:pt>
                <c:pt idx="28">
                  <c:v>0.2</c:v>
                </c:pt>
                <c:pt idx="29">
                  <c:v>0.22</c:v>
                </c:pt>
                <c:pt idx="30">
                  <c:v>0.18</c:v>
                </c:pt>
                <c:pt idx="31">
                  <c:v>0.13</c:v>
                </c:pt>
                <c:pt idx="32">
                  <c:v>0.21</c:v>
                </c:pt>
                <c:pt idx="33">
                  <c:v>0.23</c:v>
                </c:pt>
                <c:pt idx="34">
                  <c:v>0.56000000000000005</c:v>
                </c:pt>
                <c:pt idx="35">
                  <c:v>0.33</c:v>
                </c:pt>
                <c:pt idx="36">
                  <c:v>0.24</c:v>
                </c:pt>
                <c:pt idx="37">
                  <c:v>0.26</c:v>
                </c:pt>
                <c:pt idx="38">
                  <c:v>0.16</c:v>
                </c:pt>
                <c:pt idx="39">
                  <c:v>0.11</c:v>
                </c:pt>
                <c:pt idx="40">
                  <c:v>0.11</c:v>
                </c:pt>
                <c:pt idx="41">
                  <c:v>0.12</c:v>
                </c:pt>
                <c:pt idx="42">
                  <c:v>0.12</c:v>
                </c:pt>
                <c:pt idx="43">
                  <c:v>0.1</c:v>
                </c:pt>
                <c:pt idx="44">
                  <c:v>0.17</c:v>
                </c:pt>
                <c:pt idx="45">
                  <c:v>0.87</c:v>
                </c:pt>
                <c:pt idx="46" formatCode="General">
                  <c:v>2.7E-2</c:v>
                </c:pt>
              </c:numCache>
            </c:numRef>
          </c:val>
          <c:extLst>
            <c:ext xmlns:c16="http://schemas.microsoft.com/office/drawing/2014/chart" uri="{C3380CC4-5D6E-409C-BE32-E72D297353CC}">
              <c16:uniqueId val="{00000000-367C-448B-AEB9-AA7D87803C5A}"/>
            </c:ext>
          </c:extLst>
        </c:ser>
        <c:dLbls>
          <c:showLegendKey val="0"/>
          <c:showVal val="0"/>
          <c:showCatName val="0"/>
          <c:showSerName val="0"/>
          <c:showPercent val="0"/>
          <c:showBubbleSize val="0"/>
        </c:dLbls>
        <c:gapWidth val="219"/>
        <c:overlap val="100"/>
        <c:axId val="1007844080"/>
        <c:axId val="1007844472"/>
        <c:extLst/>
      </c:barChart>
      <c:catAx>
        <c:axId val="10078440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7844472"/>
        <c:crossesAt val="1.0000000000000004E-5"/>
        <c:auto val="0"/>
        <c:lblAlgn val="ctr"/>
        <c:lblOffset val="100"/>
        <c:tickLblSkip val="5"/>
        <c:tickMarkSkip val="5"/>
        <c:noMultiLvlLbl val="0"/>
      </c:catAx>
      <c:valAx>
        <c:axId val="1007844472"/>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t>Sediment  Concentration (mgkg)</a:t>
                </a:r>
              </a:p>
            </c:rich>
          </c:tx>
          <c:layout>
            <c:manualLayout>
              <c:xMode val="edge"/>
              <c:yMode val="edge"/>
              <c:x val="3.4477339253089212E-2"/>
              <c:y val="0.1293662897673641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7844080"/>
        <c:crosses val="autoZero"/>
        <c:crossBetween val="between"/>
      </c:valAx>
      <c:spPr>
        <a:noFill/>
        <a:ln>
          <a:solidFill>
            <a:schemeClr val="tx1">
              <a:lumMod val="75000"/>
              <a:lumOff val="25000"/>
            </a:schemeClr>
          </a:solidFill>
        </a:ln>
        <a:effectLst/>
      </c:spPr>
    </c:plotArea>
    <c:legend>
      <c:legendPos val="t"/>
      <c:layout>
        <c:manualLayout>
          <c:xMode val="edge"/>
          <c:yMode val="edge"/>
          <c:x val="0.3632451285915087"/>
          <c:y val="0.16247794104931054"/>
          <c:w val="0.38550757447482586"/>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'ADW021 RK 158'!$A$1</c:f>
          <c:strCache>
            <c:ptCount val="1"/>
            <c:pt idx="0">
              <c:v>Animas above Aztec (RK 158)</c:v>
            </c:pt>
          </c:strCache>
        </c:strRef>
      </c:tx>
      <c:layout>
        <c:manualLayout>
          <c:xMode val="edge"/>
          <c:yMode val="edge"/>
          <c:x val="0.27211820190799679"/>
          <c:y val="3.0550950335038102E-2"/>
        </c:manualLayout>
      </c:layout>
      <c:overlay val="0"/>
      <c:spPr>
        <a:noFill/>
        <a:ln>
          <a:noFill/>
        </a:ln>
        <a:effectLst/>
      </c:spPr>
      <c:txPr>
        <a:bodyPr rot="0" spcFirstLastPara="1" vertOverflow="ellipsis" vert="horz" wrap="square" anchor="ctr" anchorCtr="1"/>
        <a:lstStyle/>
        <a:p>
          <a:pPr algn="ctr">
            <a:defRPr sz="11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52772480903979"/>
          <c:y val="0.12340551181102362"/>
          <c:w val="0.75259105193575671"/>
          <c:h val="0.66033167549072713"/>
        </c:manualLayout>
      </c:layout>
      <c:barChart>
        <c:barDir val="col"/>
        <c:grouping val="stacked"/>
        <c:varyColors val="0"/>
        <c:ser>
          <c:idx val="0"/>
          <c:order val="0"/>
          <c:tx>
            <c:strRef>
              <c:f>'ADW021 RK 158'!$P$25</c:f>
              <c:strCache>
                <c:ptCount val="1"/>
                <c:pt idx="0">
                  <c:v>Copper</c:v>
                </c:pt>
              </c:strCache>
            </c:strRef>
          </c:tx>
          <c:spPr>
            <a:solidFill>
              <a:srgbClr val="D05F12"/>
            </a:solidFill>
            <a:ln>
              <a:noFill/>
            </a:ln>
            <a:effectLst/>
          </c:spPr>
          <c:invertIfNegative val="0"/>
          <c:cat>
            <c:numRef>
              <c:f>'ADW021 RK 158'!$F$26:$F$150</c:f>
              <c:numCache>
                <c:formatCode>m/d/yy\ h:mm;@</c:formatCode>
                <c:ptCount val="125"/>
                <c:pt idx="0">
                  <c:v>42227.456250000003</c:v>
                </c:pt>
                <c:pt idx="1">
                  <c:v>42228.418055555558</c:v>
                </c:pt>
                <c:pt idx="2">
                  <c:v>42229.460416666669</c:v>
                </c:pt>
                <c:pt idx="3">
                  <c:v>42231.411111111112</c:v>
                </c:pt>
                <c:pt idx="4">
                  <c:v>42232.415277777778</c:v>
                </c:pt>
                <c:pt idx="5">
                  <c:v>42233.392361111109</c:v>
                </c:pt>
                <c:pt idx="6">
                  <c:v>42234.454861111109</c:v>
                </c:pt>
                <c:pt idx="7">
                  <c:v>42235.451388888891</c:v>
                </c:pt>
                <c:pt idx="8">
                  <c:v>42236.427083333336</c:v>
                </c:pt>
                <c:pt idx="9">
                  <c:v>42237.434027777781</c:v>
                </c:pt>
                <c:pt idx="10">
                  <c:v>42238.371527777781</c:v>
                </c:pt>
                <c:pt idx="11">
                  <c:v>42239.447916666664</c:v>
                </c:pt>
                <c:pt idx="12">
                  <c:v>42240.378472222219</c:v>
                </c:pt>
                <c:pt idx="13">
                  <c:v>42241.447916666664</c:v>
                </c:pt>
                <c:pt idx="14">
                  <c:v>42242.461805555555</c:v>
                </c:pt>
                <c:pt idx="15">
                  <c:v>42243.503472222219</c:v>
                </c:pt>
                <c:pt idx="16">
                  <c:v>42244.4375</c:v>
                </c:pt>
                <c:pt idx="17">
                  <c:v>42245.387499999997</c:v>
                </c:pt>
                <c:pt idx="18">
                  <c:v>42246.388888888891</c:v>
                </c:pt>
                <c:pt idx="19">
                  <c:v>42247.434027777781</c:v>
                </c:pt>
                <c:pt idx="20">
                  <c:v>42248.415277777778</c:v>
                </c:pt>
                <c:pt idx="21">
                  <c:v>42252.414583333331</c:v>
                </c:pt>
                <c:pt idx="22">
                  <c:v>42253.419444444444</c:v>
                </c:pt>
                <c:pt idx="23">
                  <c:v>42254.430555555555</c:v>
                </c:pt>
                <c:pt idx="24">
                  <c:v>42255.475694444445</c:v>
                </c:pt>
                <c:pt idx="25">
                  <c:v>42256.461111111108</c:v>
                </c:pt>
                <c:pt idx="26">
                  <c:v>42257.461805555555</c:v>
                </c:pt>
                <c:pt idx="27">
                  <c:v>42258.440972222219</c:v>
                </c:pt>
                <c:pt idx="28">
                  <c:v>42259.475694444445</c:v>
                </c:pt>
                <c:pt idx="29">
                  <c:v>42260.404861111114</c:v>
                </c:pt>
                <c:pt idx="30">
                  <c:v>42261.425000000003</c:v>
                </c:pt>
                <c:pt idx="31">
                  <c:v>42262.501388888886</c:v>
                </c:pt>
                <c:pt idx="32">
                  <c:v>42263.452777777777</c:v>
                </c:pt>
                <c:pt idx="33">
                  <c:v>42264.385416666664</c:v>
                </c:pt>
                <c:pt idx="34">
                  <c:v>42265.375</c:v>
                </c:pt>
                <c:pt idx="35">
                  <c:v>42266.354166666664</c:v>
                </c:pt>
                <c:pt idx="36">
                  <c:v>42267.350694444445</c:v>
                </c:pt>
                <c:pt idx="37">
                  <c:v>42268.395833333336</c:v>
                </c:pt>
                <c:pt idx="38">
                  <c:v>42270.416666666664</c:v>
                </c:pt>
                <c:pt idx="39">
                  <c:v>42272.413194444445</c:v>
                </c:pt>
                <c:pt idx="40">
                  <c:v>42276.354166666664</c:v>
                </c:pt>
                <c:pt idx="41">
                  <c:v>42286.458333333336</c:v>
                </c:pt>
                <c:pt idx="42">
                  <c:v>42291.364583333336</c:v>
                </c:pt>
                <c:pt idx="43">
                  <c:v>42305.604166666664</c:v>
                </c:pt>
                <c:pt idx="44">
                  <c:v>42325.395833333336</c:v>
                </c:pt>
                <c:pt idx="45">
                  <c:v>42530.395833333336</c:v>
                </c:pt>
                <c:pt idx="46">
                  <c:v>42606.46875</c:v>
                </c:pt>
              </c:numCache>
            </c:numRef>
          </c:cat>
          <c:val>
            <c:numRef>
              <c:f>'ADW021 RK 158'!$P$26:$P$73</c:f>
              <c:numCache>
                <c:formatCode>#,##0.00</c:formatCode>
                <c:ptCount val="48"/>
                <c:pt idx="0">
                  <c:v>26</c:v>
                </c:pt>
                <c:pt idx="1">
                  <c:v>49</c:v>
                </c:pt>
                <c:pt idx="2">
                  <c:v>74</c:v>
                </c:pt>
                <c:pt idx="3">
                  <c:v>72</c:v>
                </c:pt>
                <c:pt idx="4">
                  <c:v>59</c:v>
                </c:pt>
                <c:pt idx="5">
                  <c:v>51</c:v>
                </c:pt>
                <c:pt idx="6">
                  <c:v>69</c:v>
                </c:pt>
                <c:pt idx="7">
                  <c:v>110</c:v>
                </c:pt>
                <c:pt idx="8">
                  <c:v>45</c:v>
                </c:pt>
                <c:pt idx="9">
                  <c:v>56</c:v>
                </c:pt>
                <c:pt idx="10">
                  <c:v>49</c:v>
                </c:pt>
                <c:pt idx="11">
                  <c:v>51</c:v>
                </c:pt>
                <c:pt idx="12">
                  <c:v>49</c:v>
                </c:pt>
                <c:pt idx="13">
                  <c:v>42</c:v>
                </c:pt>
                <c:pt idx="14">
                  <c:v>31</c:v>
                </c:pt>
                <c:pt idx="15">
                  <c:v>18</c:v>
                </c:pt>
                <c:pt idx="16">
                  <c:v>9.6</c:v>
                </c:pt>
                <c:pt idx="17">
                  <c:v>8.9</c:v>
                </c:pt>
                <c:pt idx="18">
                  <c:v>7.7</c:v>
                </c:pt>
                <c:pt idx="19">
                  <c:v>13</c:v>
                </c:pt>
                <c:pt idx="20">
                  <c:v>9.8000000000000007</c:v>
                </c:pt>
                <c:pt idx="21">
                  <c:v>15</c:v>
                </c:pt>
                <c:pt idx="22">
                  <c:v>8.6</c:v>
                </c:pt>
                <c:pt idx="23">
                  <c:v>12</c:v>
                </c:pt>
                <c:pt idx="24">
                  <c:v>12</c:v>
                </c:pt>
                <c:pt idx="25">
                  <c:v>12</c:v>
                </c:pt>
                <c:pt idx="26">
                  <c:v>11</c:v>
                </c:pt>
                <c:pt idx="27">
                  <c:v>16</c:v>
                </c:pt>
                <c:pt idx="28">
                  <c:v>12</c:v>
                </c:pt>
                <c:pt idx="29">
                  <c:v>13</c:v>
                </c:pt>
                <c:pt idx="30">
                  <c:v>10</c:v>
                </c:pt>
                <c:pt idx="31">
                  <c:v>9.1999999999999993</c:v>
                </c:pt>
                <c:pt idx="32">
                  <c:v>9.9</c:v>
                </c:pt>
                <c:pt idx="33">
                  <c:v>13</c:v>
                </c:pt>
                <c:pt idx="34">
                  <c:v>22</c:v>
                </c:pt>
                <c:pt idx="35">
                  <c:v>15</c:v>
                </c:pt>
                <c:pt idx="36">
                  <c:v>12</c:v>
                </c:pt>
                <c:pt idx="37">
                  <c:v>13</c:v>
                </c:pt>
                <c:pt idx="38">
                  <c:v>14</c:v>
                </c:pt>
                <c:pt idx="39">
                  <c:v>12</c:v>
                </c:pt>
                <c:pt idx="40">
                  <c:v>11</c:v>
                </c:pt>
                <c:pt idx="41">
                  <c:v>12</c:v>
                </c:pt>
                <c:pt idx="42">
                  <c:v>11</c:v>
                </c:pt>
                <c:pt idx="43">
                  <c:v>6.8</c:v>
                </c:pt>
                <c:pt idx="44">
                  <c:v>14</c:v>
                </c:pt>
                <c:pt idx="45">
                  <c:v>38</c:v>
                </c:pt>
                <c:pt idx="46" formatCode="General">
                  <c:v>2.2000000000000002</c:v>
                </c:pt>
              </c:numCache>
            </c:numRef>
          </c:val>
          <c:extLst>
            <c:ext xmlns:c16="http://schemas.microsoft.com/office/drawing/2014/chart" uri="{C3380CC4-5D6E-409C-BE32-E72D297353CC}">
              <c16:uniqueId val="{00000000-3E0F-4288-A32C-5B3C27229A6F}"/>
            </c:ext>
          </c:extLst>
        </c:ser>
        <c:dLbls>
          <c:showLegendKey val="0"/>
          <c:showVal val="0"/>
          <c:showCatName val="0"/>
          <c:showSerName val="0"/>
          <c:showPercent val="0"/>
          <c:showBubbleSize val="0"/>
        </c:dLbls>
        <c:gapWidth val="219"/>
        <c:overlap val="100"/>
        <c:axId val="1007845648"/>
        <c:axId val="1007846040"/>
        <c:extLst/>
      </c:barChart>
      <c:catAx>
        <c:axId val="100784564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7846040"/>
        <c:crossesAt val="1.0000000000000003E-4"/>
        <c:auto val="0"/>
        <c:lblAlgn val="ctr"/>
        <c:lblOffset val="100"/>
        <c:tickLblSkip val="5"/>
        <c:tickMarkSkip val="5"/>
        <c:noMultiLvlLbl val="0"/>
      </c:catAx>
      <c:valAx>
        <c:axId val="100784604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t>Sediment  Concentration (mg/kg)</a:t>
                </a:r>
              </a:p>
            </c:rich>
          </c:tx>
          <c:layout>
            <c:manualLayout>
              <c:xMode val="edge"/>
              <c:yMode val="edge"/>
              <c:x val="1.8637618080799483E-2"/>
              <c:y val="0.13924954220704241"/>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7845648"/>
        <c:crosses val="autoZero"/>
        <c:crossBetween val="between"/>
      </c:valAx>
      <c:spPr>
        <a:noFill/>
        <a:ln>
          <a:solidFill>
            <a:schemeClr val="tx1">
              <a:lumMod val="75000"/>
              <a:lumOff val="25000"/>
            </a:schemeClr>
          </a:solidFill>
        </a:ln>
        <a:effectLst/>
      </c:spPr>
    </c:plotArea>
    <c:legend>
      <c:legendPos val="t"/>
      <c:layout>
        <c:manualLayout>
          <c:xMode val="edge"/>
          <c:yMode val="edge"/>
          <c:x val="0.28733581786778623"/>
          <c:y val="0.15770345054906929"/>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'ADW021 RK 158'!$A$1</c:f>
          <c:strCache>
            <c:ptCount val="1"/>
            <c:pt idx="0">
              <c:v>Animas above Aztec (RK 158)</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1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'ADW021 RK 158'!$Q$25</c:f>
              <c:strCache>
                <c:ptCount val="1"/>
                <c:pt idx="0">
                  <c:v>Iron</c:v>
                </c:pt>
              </c:strCache>
            </c:strRef>
          </c:tx>
          <c:spPr>
            <a:solidFill>
              <a:schemeClr val="tx1">
                <a:lumMod val="65000"/>
                <a:lumOff val="35000"/>
              </a:schemeClr>
            </a:solidFill>
            <a:ln>
              <a:noFill/>
            </a:ln>
            <a:effectLst/>
          </c:spPr>
          <c:invertIfNegative val="0"/>
          <c:cat>
            <c:numRef>
              <c:f>'ADW021 RK 158'!$F$26:$F$150</c:f>
              <c:numCache>
                <c:formatCode>m/d/yy\ h:mm;@</c:formatCode>
                <c:ptCount val="125"/>
                <c:pt idx="0">
                  <c:v>42227.456250000003</c:v>
                </c:pt>
                <c:pt idx="1">
                  <c:v>42228.418055555558</c:v>
                </c:pt>
                <c:pt idx="2">
                  <c:v>42229.460416666669</c:v>
                </c:pt>
                <c:pt idx="3">
                  <c:v>42231.411111111112</c:v>
                </c:pt>
                <c:pt idx="4">
                  <c:v>42232.415277777778</c:v>
                </c:pt>
                <c:pt idx="5">
                  <c:v>42233.392361111109</c:v>
                </c:pt>
                <c:pt idx="6">
                  <c:v>42234.454861111109</c:v>
                </c:pt>
                <c:pt idx="7">
                  <c:v>42235.451388888891</c:v>
                </c:pt>
                <c:pt idx="8">
                  <c:v>42236.427083333336</c:v>
                </c:pt>
                <c:pt idx="9">
                  <c:v>42237.434027777781</c:v>
                </c:pt>
                <c:pt idx="10">
                  <c:v>42238.371527777781</c:v>
                </c:pt>
                <c:pt idx="11">
                  <c:v>42239.447916666664</c:v>
                </c:pt>
                <c:pt idx="12">
                  <c:v>42240.378472222219</c:v>
                </c:pt>
                <c:pt idx="13">
                  <c:v>42241.447916666664</c:v>
                </c:pt>
                <c:pt idx="14">
                  <c:v>42242.461805555555</c:v>
                </c:pt>
                <c:pt idx="15">
                  <c:v>42243.503472222219</c:v>
                </c:pt>
                <c:pt idx="16">
                  <c:v>42244.4375</c:v>
                </c:pt>
                <c:pt idx="17">
                  <c:v>42245.387499999997</c:v>
                </c:pt>
                <c:pt idx="18">
                  <c:v>42246.388888888891</c:v>
                </c:pt>
                <c:pt idx="19">
                  <c:v>42247.434027777781</c:v>
                </c:pt>
                <c:pt idx="20">
                  <c:v>42248.415277777778</c:v>
                </c:pt>
                <c:pt idx="21">
                  <c:v>42252.414583333331</c:v>
                </c:pt>
                <c:pt idx="22">
                  <c:v>42253.419444444444</c:v>
                </c:pt>
                <c:pt idx="23">
                  <c:v>42254.430555555555</c:v>
                </c:pt>
                <c:pt idx="24">
                  <c:v>42255.475694444445</c:v>
                </c:pt>
                <c:pt idx="25">
                  <c:v>42256.461111111108</c:v>
                </c:pt>
                <c:pt idx="26">
                  <c:v>42257.461805555555</c:v>
                </c:pt>
                <c:pt idx="27">
                  <c:v>42258.440972222219</c:v>
                </c:pt>
                <c:pt idx="28">
                  <c:v>42259.475694444445</c:v>
                </c:pt>
                <c:pt idx="29">
                  <c:v>42260.404861111114</c:v>
                </c:pt>
                <c:pt idx="30">
                  <c:v>42261.425000000003</c:v>
                </c:pt>
                <c:pt idx="31">
                  <c:v>42262.501388888886</c:v>
                </c:pt>
                <c:pt idx="32">
                  <c:v>42263.452777777777</c:v>
                </c:pt>
                <c:pt idx="33">
                  <c:v>42264.385416666664</c:v>
                </c:pt>
                <c:pt idx="34">
                  <c:v>42265.375</c:v>
                </c:pt>
                <c:pt idx="35">
                  <c:v>42266.354166666664</c:v>
                </c:pt>
                <c:pt idx="36">
                  <c:v>42267.350694444445</c:v>
                </c:pt>
                <c:pt idx="37">
                  <c:v>42268.395833333336</c:v>
                </c:pt>
                <c:pt idx="38">
                  <c:v>42270.416666666664</c:v>
                </c:pt>
                <c:pt idx="39">
                  <c:v>42272.413194444445</c:v>
                </c:pt>
                <c:pt idx="40">
                  <c:v>42276.354166666664</c:v>
                </c:pt>
                <c:pt idx="41">
                  <c:v>42286.458333333336</c:v>
                </c:pt>
                <c:pt idx="42">
                  <c:v>42291.364583333336</c:v>
                </c:pt>
                <c:pt idx="43">
                  <c:v>42305.604166666664</c:v>
                </c:pt>
                <c:pt idx="44">
                  <c:v>42325.395833333336</c:v>
                </c:pt>
                <c:pt idx="45">
                  <c:v>42530.395833333336</c:v>
                </c:pt>
                <c:pt idx="46">
                  <c:v>42606.46875</c:v>
                </c:pt>
              </c:numCache>
            </c:numRef>
          </c:cat>
          <c:val>
            <c:numRef>
              <c:f>'ADW021 RK 158'!$Q$26:$Q$73</c:f>
              <c:numCache>
                <c:formatCode>#,##0.00</c:formatCode>
                <c:ptCount val="48"/>
                <c:pt idx="0">
                  <c:v>15000</c:v>
                </c:pt>
                <c:pt idx="1">
                  <c:v>19000</c:v>
                </c:pt>
                <c:pt idx="2">
                  <c:v>30000</c:v>
                </c:pt>
                <c:pt idx="3">
                  <c:v>35000</c:v>
                </c:pt>
                <c:pt idx="4">
                  <c:v>17000</c:v>
                </c:pt>
                <c:pt idx="5">
                  <c:v>13000</c:v>
                </c:pt>
                <c:pt idx="6">
                  <c:v>34000</c:v>
                </c:pt>
                <c:pt idx="7">
                  <c:v>44000</c:v>
                </c:pt>
                <c:pt idx="8">
                  <c:v>18000</c:v>
                </c:pt>
                <c:pt idx="9">
                  <c:v>20000</c:v>
                </c:pt>
                <c:pt idx="10">
                  <c:v>20000</c:v>
                </c:pt>
                <c:pt idx="11">
                  <c:v>21000</c:v>
                </c:pt>
                <c:pt idx="12">
                  <c:v>20000</c:v>
                </c:pt>
                <c:pt idx="13">
                  <c:v>24000</c:v>
                </c:pt>
                <c:pt idx="14">
                  <c:v>21000</c:v>
                </c:pt>
                <c:pt idx="15">
                  <c:v>15000</c:v>
                </c:pt>
                <c:pt idx="16">
                  <c:v>9300</c:v>
                </c:pt>
                <c:pt idx="17">
                  <c:v>11000</c:v>
                </c:pt>
                <c:pt idx="18">
                  <c:v>8600</c:v>
                </c:pt>
                <c:pt idx="19">
                  <c:v>11000</c:v>
                </c:pt>
                <c:pt idx="20">
                  <c:v>8900</c:v>
                </c:pt>
                <c:pt idx="21">
                  <c:v>17000</c:v>
                </c:pt>
                <c:pt idx="22">
                  <c:v>8400</c:v>
                </c:pt>
                <c:pt idx="23">
                  <c:v>14000</c:v>
                </c:pt>
                <c:pt idx="24">
                  <c:v>11000</c:v>
                </c:pt>
                <c:pt idx="25">
                  <c:v>8500</c:v>
                </c:pt>
                <c:pt idx="26">
                  <c:v>11000</c:v>
                </c:pt>
                <c:pt idx="27">
                  <c:v>13000</c:v>
                </c:pt>
                <c:pt idx="28">
                  <c:v>12000</c:v>
                </c:pt>
                <c:pt idx="29">
                  <c:v>12000</c:v>
                </c:pt>
                <c:pt idx="30">
                  <c:v>9700</c:v>
                </c:pt>
                <c:pt idx="31">
                  <c:v>8200</c:v>
                </c:pt>
                <c:pt idx="32">
                  <c:v>8100</c:v>
                </c:pt>
                <c:pt idx="33">
                  <c:v>11000</c:v>
                </c:pt>
                <c:pt idx="34">
                  <c:v>18000</c:v>
                </c:pt>
                <c:pt idx="35">
                  <c:v>13000</c:v>
                </c:pt>
                <c:pt idx="36">
                  <c:v>13000</c:v>
                </c:pt>
                <c:pt idx="37">
                  <c:v>12000</c:v>
                </c:pt>
                <c:pt idx="38">
                  <c:v>12000</c:v>
                </c:pt>
                <c:pt idx="39">
                  <c:v>12000</c:v>
                </c:pt>
                <c:pt idx="40">
                  <c:v>11000</c:v>
                </c:pt>
                <c:pt idx="41">
                  <c:v>11000</c:v>
                </c:pt>
                <c:pt idx="42">
                  <c:v>13000</c:v>
                </c:pt>
                <c:pt idx="43">
                  <c:v>8200</c:v>
                </c:pt>
                <c:pt idx="44">
                  <c:v>15000</c:v>
                </c:pt>
                <c:pt idx="45">
                  <c:v>19000</c:v>
                </c:pt>
                <c:pt idx="46" formatCode="General">
                  <c:v>3600</c:v>
                </c:pt>
              </c:numCache>
            </c:numRef>
          </c:val>
          <c:extLst>
            <c:ext xmlns:c16="http://schemas.microsoft.com/office/drawing/2014/chart" uri="{C3380CC4-5D6E-409C-BE32-E72D297353CC}">
              <c16:uniqueId val="{00000000-9C4C-4049-A1C1-4768F96AB2C3}"/>
            </c:ext>
          </c:extLst>
        </c:ser>
        <c:dLbls>
          <c:showLegendKey val="0"/>
          <c:showVal val="0"/>
          <c:showCatName val="0"/>
          <c:showSerName val="0"/>
          <c:showPercent val="0"/>
          <c:showBubbleSize val="0"/>
        </c:dLbls>
        <c:gapWidth val="219"/>
        <c:overlap val="100"/>
        <c:axId val="905302640"/>
        <c:axId val="905303032"/>
        <c:extLst/>
      </c:barChart>
      <c:catAx>
        <c:axId val="90530264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5303032"/>
        <c:crossesAt val="1.0000000000000003E-4"/>
        <c:auto val="0"/>
        <c:lblAlgn val="ctr"/>
        <c:lblOffset val="100"/>
        <c:tickLblSkip val="5"/>
        <c:tickMarkSkip val="5"/>
        <c:noMultiLvlLbl val="0"/>
      </c:catAx>
      <c:valAx>
        <c:axId val="905303032"/>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t>Sediment  Concentration (mg/kg)</a:t>
                </a:r>
              </a:p>
            </c:rich>
          </c:tx>
          <c:layout>
            <c:manualLayout>
              <c:xMode val="edge"/>
              <c:yMode val="edge"/>
              <c:x val="1.4645337181712754E-2"/>
              <c:y val="0.1116510278248768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5302640"/>
        <c:crosses val="autoZero"/>
        <c:crossBetween val="between"/>
      </c:valAx>
      <c:spPr>
        <a:noFill/>
        <a:ln>
          <a:solidFill>
            <a:schemeClr val="tx1">
              <a:lumMod val="75000"/>
              <a:lumOff val="25000"/>
            </a:schemeClr>
          </a:solidFill>
        </a:ln>
        <a:effectLst/>
      </c:spPr>
    </c:plotArea>
    <c:legend>
      <c:legendPos val="t"/>
      <c:layout>
        <c:manualLayout>
          <c:xMode val="edge"/>
          <c:yMode val="edge"/>
          <c:x val="0.27928170929414192"/>
          <c:y val="0.1438820604237541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'ADW021 RK 158'!$A$1</c:f>
          <c:strCache>
            <c:ptCount val="1"/>
            <c:pt idx="0">
              <c:v>Animas above Aztec (RK 158)</c:v>
            </c:pt>
          </c:strCache>
        </c:strRef>
      </c:tx>
      <c:layout>
        <c:manualLayout>
          <c:xMode val="edge"/>
          <c:yMode val="edge"/>
          <c:x val="0.26056473660460217"/>
          <c:y val="3.0550746311581497E-2"/>
        </c:manualLayout>
      </c:layout>
      <c:overlay val="0"/>
      <c:spPr>
        <a:noFill/>
        <a:ln>
          <a:noFill/>
        </a:ln>
        <a:effectLst/>
      </c:spPr>
      <c:txPr>
        <a:bodyPr rot="0" spcFirstLastPara="1" vertOverflow="ellipsis" vert="horz" wrap="square" anchor="ctr" anchorCtr="1"/>
        <a:lstStyle/>
        <a:p>
          <a:pPr algn="ctr">
            <a:defRPr sz="11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725035673023764"/>
          <c:y val="0.12340551181102362"/>
          <c:w val="0.73286859809308924"/>
          <c:h val="0.66033167549072713"/>
        </c:manualLayout>
      </c:layout>
      <c:barChart>
        <c:barDir val="col"/>
        <c:grouping val="stacked"/>
        <c:varyColors val="0"/>
        <c:ser>
          <c:idx val="0"/>
          <c:order val="0"/>
          <c:tx>
            <c:strRef>
              <c:f>'ADW021 RK 158'!$R$25</c:f>
              <c:strCache>
                <c:ptCount val="1"/>
                <c:pt idx="0">
                  <c:v>Lead</c:v>
                </c:pt>
              </c:strCache>
            </c:strRef>
          </c:tx>
          <c:spPr>
            <a:solidFill>
              <a:schemeClr val="accent5">
                <a:lumMod val="75000"/>
              </a:schemeClr>
            </a:solidFill>
            <a:ln>
              <a:noFill/>
            </a:ln>
            <a:effectLst/>
          </c:spPr>
          <c:invertIfNegative val="0"/>
          <c:cat>
            <c:numRef>
              <c:f>'ADW021 RK 158'!$F$26:$F$150</c:f>
              <c:numCache>
                <c:formatCode>m/d/yy\ h:mm;@</c:formatCode>
                <c:ptCount val="125"/>
                <c:pt idx="0">
                  <c:v>42227.456250000003</c:v>
                </c:pt>
                <c:pt idx="1">
                  <c:v>42228.418055555558</c:v>
                </c:pt>
                <c:pt idx="2">
                  <c:v>42229.460416666669</c:v>
                </c:pt>
                <c:pt idx="3">
                  <c:v>42231.411111111112</c:v>
                </c:pt>
                <c:pt idx="4">
                  <c:v>42232.415277777778</c:v>
                </c:pt>
                <c:pt idx="5">
                  <c:v>42233.392361111109</c:v>
                </c:pt>
                <c:pt idx="6">
                  <c:v>42234.454861111109</c:v>
                </c:pt>
                <c:pt idx="7">
                  <c:v>42235.451388888891</c:v>
                </c:pt>
                <c:pt idx="8">
                  <c:v>42236.427083333336</c:v>
                </c:pt>
                <c:pt idx="9">
                  <c:v>42237.434027777781</c:v>
                </c:pt>
                <c:pt idx="10">
                  <c:v>42238.371527777781</c:v>
                </c:pt>
                <c:pt idx="11">
                  <c:v>42239.447916666664</c:v>
                </c:pt>
                <c:pt idx="12">
                  <c:v>42240.378472222219</c:v>
                </c:pt>
                <c:pt idx="13">
                  <c:v>42241.447916666664</c:v>
                </c:pt>
                <c:pt idx="14">
                  <c:v>42242.461805555555</c:v>
                </c:pt>
                <c:pt idx="15">
                  <c:v>42243.503472222219</c:v>
                </c:pt>
                <c:pt idx="16">
                  <c:v>42244.4375</c:v>
                </c:pt>
                <c:pt idx="17">
                  <c:v>42245.387499999997</c:v>
                </c:pt>
                <c:pt idx="18">
                  <c:v>42246.388888888891</c:v>
                </c:pt>
                <c:pt idx="19">
                  <c:v>42247.434027777781</c:v>
                </c:pt>
                <c:pt idx="20">
                  <c:v>42248.415277777778</c:v>
                </c:pt>
                <c:pt idx="21">
                  <c:v>42252.414583333331</c:v>
                </c:pt>
                <c:pt idx="22">
                  <c:v>42253.419444444444</c:v>
                </c:pt>
                <c:pt idx="23">
                  <c:v>42254.430555555555</c:v>
                </c:pt>
                <c:pt idx="24">
                  <c:v>42255.475694444445</c:v>
                </c:pt>
                <c:pt idx="25">
                  <c:v>42256.461111111108</c:v>
                </c:pt>
                <c:pt idx="26">
                  <c:v>42257.461805555555</c:v>
                </c:pt>
                <c:pt idx="27">
                  <c:v>42258.440972222219</c:v>
                </c:pt>
                <c:pt idx="28">
                  <c:v>42259.475694444445</c:v>
                </c:pt>
                <c:pt idx="29">
                  <c:v>42260.404861111114</c:v>
                </c:pt>
                <c:pt idx="30">
                  <c:v>42261.425000000003</c:v>
                </c:pt>
                <c:pt idx="31">
                  <c:v>42262.501388888886</c:v>
                </c:pt>
                <c:pt idx="32">
                  <c:v>42263.452777777777</c:v>
                </c:pt>
                <c:pt idx="33">
                  <c:v>42264.385416666664</c:v>
                </c:pt>
                <c:pt idx="34">
                  <c:v>42265.375</c:v>
                </c:pt>
                <c:pt idx="35">
                  <c:v>42266.354166666664</c:v>
                </c:pt>
                <c:pt idx="36">
                  <c:v>42267.350694444445</c:v>
                </c:pt>
                <c:pt idx="37">
                  <c:v>42268.395833333336</c:v>
                </c:pt>
                <c:pt idx="38">
                  <c:v>42270.416666666664</c:v>
                </c:pt>
                <c:pt idx="39">
                  <c:v>42272.413194444445</c:v>
                </c:pt>
                <c:pt idx="40">
                  <c:v>42276.354166666664</c:v>
                </c:pt>
                <c:pt idx="41">
                  <c:v>42286.458333333336</c:v>
                </c:pt>
                <c:pt idx="42">
                  <c:v>42291.364583333336</c:v>
                </c:pt>
                <c:pt idx="43">
                  <c:v>42305.604166666664</c:v>
                </c:pt>
                <c:pt idx="44">
                  <c:v>42325.395833333336</c:v>
                </c:pt>
                <c:pt idx="45">
                  <c:v>42530.395833333336</c:v>
                </c:pt>
                <c:pt idx="46">
                  <c:v>42606.46875</c:v>
                </c:pt>
              </c:numCache>
            </c:numRef>
          </c:cat>
          <c:val>
            <c:numRef>
              <c:f>'ADW021 RK 158'!$R$26:$R$73</c:f>
              <c:numCache>
                <c:formatCode>#,##0.00</c:formatCode>
                <c:ptCount val="48"/>
                <c:pt idx="0">
                  <c:v>43</c:v>
                </c:pt>
                <c:pt idx="1">
                  <c:v>120</c:v>
                </c:pt>
                <c:pt idx="2">
                  <c:v>210</c:v>
                </c:pt>
                <c:pt idx="3">
                  <c:v>190</c:v>
                </c:pt>
                <c:pt idx="4">
                  <c:v>170</c:v>
                </c:pt>
                <c:pt idx="5">
                  <c:v>140</c:v>
                </c:pt>
                <c:pt idx="6">
                  <c:v>190</c:v>
                </c:pt>
                <c:pt idx="7">
                  <c:v>310</c:v>
                </c:pt>
                <c:pt idx="8">
                  <c:v>120</c:v>
                </c:pt>
                <c:pt idx="9">
                  <c:v>140</c:v>
                </c:pt>
                <c:pt idx="10">
                  <c:v>120</c:v>
                </c:pt>
                <c:pt idx="11">
                  <c:v>130</c:v>
                </c:pt>
                <c:pt idx="12">
                  <c:v>120</c:v>
                </c:pt>
                <c:pt idx="13">
                  <c:v>110</c:v>
                </c:pt>
                <c:pt idx="14">
                  <c:v>66</c:v>
                </c:pt>
                <c:pt idx="15">
                  <c:v>16</c:v>
                </c:pt>
                <c:pt idx="16">
                  <c:v>13</c:v>
                </c:pt>
                <c:pt idx="17">
                  <c:v>11</c:v>
                </c:pt>
                <c:pt idx="18">
                  <c:v>10</c:v>
                </c:pt>
                <c:pt idx="19">
                  <c:v>16</c:v>
                </c:pt>
                <c:pt idx="20">
                  <c:v>13</c:v>
                </c:pt>
                <c:pt idx="21">
                  <c:v>12</c:v>
                </c:pt>
                <c:pt idx="22">
                  <c:v>7.8</c:v>
                </c:pt>
                <c:pt idx="23">
                  <c:v>10</c:v>
                </c:pt>
                <c:pt idx="24">
                  <c:v>11</c:v>
                </c:pt>
                <c:pt idx="25">
                  <c:v>14</c:v>
                </c:pt>
                <c:pt idx="26">
                  <c:v>12</c:v>
                </c:pt>
                <c:pt idx="27">
                  <c:v>20</c:v>
                </c:pt>
                <c:pt idx="28">
                  <c:v>13</c:v>
                </c:pt>
                <c:pt idx="29">
                  <c:v>15</c:v>
                </c:pt>
                <c:pt idx="30">
                  <c:v>12</c:v>
                </c:pt>
                <c:pt idx="31">
                  <c:v>9.4</c:v>
                </c:pt>
                <c:pt idx="32">
                  <c:v>12</c:v>
                </c:pt>
                <c:pt idx="33">
                  <c:v>15</c:v>
                </c:pt>
                <c:pt idx="34">
                  <c:v>27</c:v>
                </c:pt>
                <c:pt idx="35">
                  <c:v>19</c:v>
                </c:pt>
                <c:pt idx="36">
                  <c:v>15</c:v>
                </c:pt>
                <c:pt idx="37">
                  <c:v>15</c:v>
                </c:pt>
                <c:pt idx="38">
                  <c:v>13</c:v>
                </c:pt>
                <c:pt idx="39">
                  <c:v>11</c:v>
                </c:pt>
                <c:pt idx="40">
                  <c:v>11</c:v>
                </c:pt>
                <c:pt idx="41">
                  <c:v>11</c:v>
                </c:pt>
                <c:pt idx="42">
                  <c:v>10</c:v>
                </c:pt>
                <c:pt idx="43">
                  <c:v>8.1</c:v>
                </c:pt>
                <c:pt idx="44">
                  <c:v>15</c:v>
                </c:pt>
                <c:pt idx="45">
                  <c:v>99</c:v>
                </c:pt>
                <c:pt idx="46" formatCode="General">
                  <c:v>5</c:v>
                </c:pt>
              </c:numCache>
            </c:numRef>
          </c:val>
          <c:extLst>
            <c:ext xmlns:c16="http://schemas.microsoft.com/office/drawing/2014/chart" uri="{C3380CC4-5D6E-409C-BE32-E72D297353CC}">
              <c16:uniqueId val="{00000000-AA22-4C56-BBCE-E406F1C9179C}"/>
            </c:ext>
          </c:extLst>
        </c:ser>
        <c:dLbls>
          <c:showLegendKey val="0"/>
          <c:showVal val="0"/>
          <c:showCatName val="0"/>
          <c:showSerName val="0"/>
          <c:showPercent val="0"/>
          <c:showBubbleSize val="0"/>
        </c:dLbls>
        <c:gapWidth val="219"/>
        <c:overlap val="100"/>
        <c:axId val="905304208"/>
        <c:axId val="905304600"/>
        <c:extLst/>
      </c:barChart>
      <c:catAx>
        <c:axId val="90530420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5304600"/>
        <c:crossesAt val="1.0000000000000004E-5"/>
        <c:auto val="0"/>
        <c:lblAlgn val="ctr"/>
        <c:lblOffset val="100"/>
        <c:tickLblSkip val="5"/>
        <c:tickMarkSkip val="5"/>
        <c:noMultiLvlLbl val="0"/>
      </c:catAx>
      <c:valAx>
        <c:axId val="905304600"/>
        <c:scaling>
          <c:orientation val="minMax"/>
          <c:max val="4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a:t>
                </a:r>
                <a:r>
                  <a:rPr lang="en-US" baseline="0">
                    <a:solidFill>
                      <a:sysClr val="windowText" lastClr="000000"/>
                    </a:solidFill>
                  </a:rPr>
                  <a:t> </a:t>
                </a:r>
                <a:r>
                  <a:rPr lang="en-US">
                    <a:solidFill>
                      <a:sysClr val="windowText" lastClr="000000"/>
                    </a:solidFill>
                  </a:rPr>
                  <a:t> Concentration (mg/kg)</a:t>
                </a:r>
              </a:p>
            </c:rich>
          </c:tx>
          <c:layout>
            <c:manualLayout>
              <c:xMode val="edge"/>
              <c:yMode val="edge"/>
              <c:x val="2.2557275845265703E-2"/>
              <c:y val="0.1057607615738515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5304208"/>
        <c:crosses val="autoZero"/>
        <c:crossBetween val="between"/>
      </c:valAx>
      <c:spPr>
        <a:noFill/>
        <a:ln>
          <a:solidFill>
            <a:schemeClr val="tx1">
              <a:lumMod val="75000"/>
              <a:lumOff val="25000"/>
            </a:schemeClr>
          </a:solidFill>
        </a:ln>
        <a:effectLst/>
      </c:spPr>
    </c:plotArea>
    <c:legend>
      <c:legendPos val="t"/>
      <c:layout>
        <c:manualLayout>
          <c:xMode val="edge"/>
          <c:yMode val="edge"/>
          <c:x val="0.28769498206606942"/>
          <c:y val="0.15283349151112516"/>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'ADW021 RK 158'!$A$1</c:f>
          <c:strCache>
            <c:ptCount val="1"/>
            <c:pt idx="0">
              <c:v>Animas above Aztec (RK 158)</c:v>
            </c:pt>
          </c:strCache>
        </c:strRef>
      </c:tx>
      <c:layout>
        <c:manualLayout>
          <c:xMode val="edge"/>
          <c:yMode val="edge"/>
          <c:x val="0.26372937564039778"/>
          <c:y val="3.5457414321744721E-2"/>
        </c:manualLayout>
      </c:layout>
      <c:overlay val="0"/>
      <c:spPr>
        <a:noFill/>
        <a:ln>
          <a:noFill/>
        </a:ln>
        <a:effectLst/>
      </c:spPr>
      <c:txPr>
        <a:bodyPr rot="0" spcFirstLastPara="1" vertOverflow="ellipsis" vert="horz" wrap="square" anchor="ctr" anchorCtr="1"/>
        <a:lstStyle/>
        <a:p>
          <a:pPr algn="ctr">
            <a:defRPr sz="11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631200305953525"/>
          <c:y val="0.12340551181102362"/>
          <c:w val="0.71380675451241349"/>
          <c:h val="0.66033167549072713"/>
        </c:manualLayout>
      </c:layout>
      <c:barChart>
        <c:barDir val="col"/>
        <c:grouping val="stacked"/>
        <c:varyColors val="0"/>
        <c:ser>
          <c:idx val="0"/>
          <c:order val="0"/>
          <c:tx>
            <c:strRef>
              <c:f>'ADW021 RK 158'!$T$25</c:f>
              <c:strCache>
                <c:ptCount val="1"/>
                <c:pt idx="0">
                  <c:v>Manganese</c:v>
                </c:pt>
              </c:strCache>
            </c:strRef>
          </c:tx>
          <c:spPr>
            <a:solidFill>
              <a:schemeClr val="accent1"/>
            </a:solidFill>
            <a:ln>
              <a:noFill/>
            </a:ln>
            <a:effectLst/>
          </c:spPr>
          <c:invertIfNegative val="0"/>
          <c:cat>
            <c:numRef>
              <c:f>'ADW021 RK 158'!$F$26:$F$150</c:f>
              <c:numCache>
                <c:formatCode>m/d/yy\ h:mm;@</c:formatCode>
                <c:ptCount val="125"/>
                <c:pt idx="0">
                  <c:v>42227.456250000003</c:v>
                </c:pt>
                <c:pt idx="1">
                  <c:v>42228.418055555558</c:v>
                </c:pt>
                <c:pt idx="2">
                  <c:v>42229.460416666669</c:v>
                </c:pt>
                <c:pt idx="3">
                  <c:v>42231.411111111112</c:v>
                </c:pt>
                <c:pt idx="4">
                  <c:v>42232.415277777778</c:v>
                </c:pt>
                <c:pt idx="5">
                  <c:v>42233.392361111109</c:v>
                </c:pt>
                <c:pt idx="6">
                  <c:v>42234.454861111109</c:v>
                </c:pt>
                <c:pt idx="7">
                  <c:v>42235.451388888891</c:v>
                </c:pt>
                <c:pt idx="8">
                  <c:v>42236.427083333336</c:v>
                </c:pt>
                <c:pt idx="9">
                  <c:v>42237.434027777781</c:v>
                </c:pt>
                <c:pt idx="10">
                  <c:v>42238.371527777781</c:v>
                </c:pt>
                <c:pt idx="11">
                  <c:v>42239.447916666664</c:v>
                </c:pt>
                <c:pt idx="12">
                  <c:v>42240.378472222219</c:v>
                </c:pt>
                <c:pt idx="13">
                  <c:v>42241.447916666664</c:v>
                </c:pt>
                <c:pt idx="14">
                  <c:v>42242.461805555555</c:v>
                </c:pt>
                <c:pt idx="15">
                  <c:v>42243.503472222219</c:v>
                </c:pt>
                <c:pt idx="16">
                  <c:v>42244.4375</c:v>
                </c:pt>
                <c:pt idx="17">
                  <c:v>42245.387499999997</c:v>
                </c:pt>
                <c:pt idx="18">
                  <c:v>42246.388888888891</c:v>
                </c:pt>
                <c:pt idx="19">
                  <c:v>42247.434027777781</c:v>
                </c:pt>
                <c:pt idx="20">
                  <c:v>42248.415277777778</c:v>
                </c:pt>
                <c:pt idx="21">
                  <c:v>42252.414583333331</c:v>
                </c:pt>
                <c:pt idx="22">
                  <c:v>42253.419444444444</c:v>
                </c:pt>
                <c:pt idx="23">
                  <c:v>42254.430555555555</c:v>
                </c:pt>
                <c:pt idx="24">
                  <c:v>42255.475694444445</c:v>
                </c:pt>
                <c:pt idx="25">
                  <c:v>42256.461111111108</c:v>
                </c:pt>
                <c:pt idx="26">
                  <c:v>42257.461805555555</c:v>
                </c:pt>
                <c:pt idx="27">
                  <c:v>42258.440972222219</c:v>
                </c:pt>
                <c:pt idx="28">
                  <c:v>42259.475694444445</c:v>
                </c:pt>
                <c:pt idx="29">
                  <c:v>42260.404861111114</c:v>
                </c:pt>
                <c:pt idx="30">
                  <c:v>42261.425000000003</c:v>
                </c:pt>
                <c:pt idx="31">
                  <c:v>42262.501388888886</c:v>
                </c:pt>
                <c:pt idx="32">
                  <c:v>42263.452777777777</c:v>
                </c:pt>
                <c:pt idx="33">
                  <c:v>42264.385416666664</c:v>
                </c:pt>
                <c:pt idx="34">
                  <c:v>42265.375</c:v>
                </c:pt>
                <c:pt idx="35">
                  <c:v>42266.354166666664</c:v>
                </c:pt>
                <c:pt idx="36">
                  <c:v>42267.350694444445</c:v>
                </c:pt>
                <c:pt idx="37">
                  <c:v>42268.395833333336</c:v>
                </c:pt>
                <c:pt idx="38">
                  <c:v>42270.416666666664</c:v>
                </c:pt>
                <c:pt idx="39">
                  <c:v>42272.413194444445</c:v>
                </c:pt>
                <c:pt idx="40">
                  <c:v>42276.354166666664</c:v>
                </c:pt>
                <c:pt idx="41">
                  <c:v>42286.458333333336</c:v>
                </c:pt>
                <c:pt idx="42">
                  <c:v>42291.364583333336</c:v>
                </c:pt>
                <c:pt idx="43">
                  <c:v>42305.604166666664</c:v>
                </c:pt>
                <c:pt idx="44">
                  <c:v>42325.395833333336</c:v>
                </c:pt>
                <c:pt idx="45">
                  <c:v>42530.395833333336</c:v>
                </c:pt>
                <c:pt idx="46">
                  <c:v>42606.46875</c:v>
                </c:pt>
              </c:numCache>
            </c:numRef>
          </c:cat>
          <c:val>
            <c:numRef>
              <c:f>'ADW021 RK 158'!$T$26:$T$72</c:f>
              <c:numCache>
                <c:formatCode>#,##0.00</c:formatCode>
                <c:ptCount val="47"/>
                <c:pt idx="0">
                  <c:v>550</c:v>
                </c:pt>
                <c:pt idx="1">
                  <c:v>750</c:v>
                </c:pt>
                <c:pt idx="2">
                  <c:v>1600</c:v>
                </c:pt>
                <c:pt idx="3">
                  <c:v>2000</c:v>
                </c:pt>
                <c:pt idx="4">
                  <c:v>710</c:v>
                </c:pt>
                <c:pt idx="5">
                  <c:v>710</c:v>
                </c:pt>
                <c:pt idx="6">
                  <c:v>1000</c:v>
                </c:pt>
                <c:pt idx="7">
                  <c:v>1900</c:v>
                </c:pt>
                <c:pt idx="8">
                  <c:v>650</c:v>
                </c:pt>
                <c:pt idx="9">
                  <c:v>1700</c:v>
                </c:pt>
                <c:pt idx="10">
                  <c:v>690</c:v>
                </c:pt>
                <c:pt idx="11">
                  <c:v>890</c:v>
                </c:pt>
                <c:pt idx="12">
                  <c:v>820</c:v>
                </c:pt>
                <c:pt idx="13">
                  <c:v>600</c:v>
                </c:pt>
                <c:pt idx="14">
                  <c:v>900</c:v>
                </c:pt>
                <c:pt idx="15">
                  <c:v>470</c:v>
                </c:pt>
                <c:pt idx="16">
                  <c:v>270</c:v>
                </c:pt>
                <c:pt idx="17">
                  <c:v>310</c:v>
                </c:pt>
                <c:pt idx="18">
                  <c:v>270</c:v>
                </c:pt>
                <c:pt idx="19">
                  <c:v>390</c:v>
                </c:pt>
                <c:pt idx="20">
                  <c:v>350</c:v>
                </c:pt>
                <c:pt idx="21">
                  <c:v>380</c:v>
                </c:pt>
                <c:pt idx="22">
                  <c:v>250</c:v>
                </c:pt>
                <c:pt idx="23">
                  <c:v>380</c:v>
                </c:pt>
                <c:pt idx="24">
                  <c:v>410</c:v>
                </c:pt>
                <c:pt idx="25">
                  <c:v>370</c:v>
                </c:pt>
                <c:pt idx="26">
                  <c:v>370</c:v>
                </c:pt>
                <c:pt idx="27">
                  <c:v>420</c:v>
                </c:pt>
                <c:pt idx="28">
                  <c:v>310</c:v>
                </c:pt>
                <c:pt idx="29">
                  <c:v>360</c:v>
                </c:pt>
                <c:pt idx="30">
                  <c:v>290</c:v>
                </c:pt>
                <c:pt idx="31">
                  <c:v>350</c:v>
                </c:pt>
                <c:pt idx="32">
                  <c:v>340</c:v>
                </c:pt>
                <c:pt idx="33">
                  <c:v>380</c:v>
                </c:pt>
                <c:pt idx="34">
                  <c:v>830</c:v>
                </c:pt>
                <c:pt idx="35">
                  <c:v>460</c:v>
                </c:pt>
                <c:pt idx="36">
                  <c:v>350</c:v>
                </c:pt>
                <c:pt idx="37">
                  <c:v>380</c:v>
                </c:pt>
                <c:pt idx="38">
                  <c:v>360</c:v>
                </c:pt>
                <c:pt idx="39">
                  <c:v>310</c:v>
                </c:pt>
                <c:pt idx="40">
                  <c:v>350</c:v>
                </c:pt>
                <c:pt idx="41">
                  <c:v>370</c:v>
                </c:pt>
                <c:pt idx="42">
                  <c:v>380</c:v>
                </c:pt>
                <c:pt idx="43">
                  <c:v>310</c:v>
                </c:pt>
                <c:pt idx="44">
                  <c:v>390</c:v>
                </c:pt>
                <c:pt idx="45">
                  <c:v>950</c:v>
                </c:pt>
                <c:pt idx="46" formatCode="General">
                  <c:v>140</c:v>
                </c:pt>
              </c:numCache>
            </c:numRef>
          </c:val>
          <c:extLst>
            <c:ext xmlns:c16="http://schemas.microsoft.com/office/drawing/2014/chart" uri="{C3380CC4-5D6E-409C-BE32-E72D297353CC}">
              <c16:uniqueId val="{00000000-482B-4D45-806B-A9A0C78F7D78}"/>
            </c:ext>
          </c:extLst>
        </c:ser>
        <c:dLbls>
          <c:showLegendKey val="0"/>
          <c:showVal val="0"/>
          <c:showCatName val="0"/>
          <c:showSerName val="0"/>
          <c:showPercent val="0"/>
          <c:showBubbleSize val="0"/>
        </c:dLbls>
        <c:gapWidth val="219"/>
        <c:overlap val="100"/>
        <c:axId val="905305776"/>
        <c:axId val="905306168"/>
        <c:extLst/>
      </c:barChart>
      <c:catAx>
        <c:axId val="90530577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5306168"/>
        <c:crosses val="autoZero"/>
        <c:auto val="0"/>
        <c:lblAlgn val="ctr"/>
        <c:lblOffset val="100"/>
        <c:tickLblSkip val="5"/>
        <c:tickMarkSkip val="5"/>
        <c:noMultiLvlLbl val="0"/>
      </c:catAx>
      <c:valAx>
        <c:axId val="905306168"/>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3.5589829719747642E-3"/>
              <c:y val="9.8130115350378341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5305776"/>
        <c:crosses val="autoZero"/>
        <c:crossBetween val="between"/>
      </c:valAx>
      <c:spPr>
        <a:noFill/>
        <a:ln>
          <a:solidFill>
            <a:schemeClr val="tx1">
              <a:lumMod val="75000"/>
              <a:lumOff val="25000"/>
            </a:schemeClr>
          </a:solidFill>
        </a:ln>
        <a:effectLst/>
      </c:spPr>
    </c:plotArea>
    <c:legend>
      <c:legendPos val="t"/>
      <c:layout>
        <c:manualLayout>
          <c:xMode val="edge"/>
          <c:yMode val="edge"/>
          <c:x val="0.26790079914953507"/>
          <c:y val="0.15770347040205726"/>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'ADW021 RK 158'!$A$1</c:f>
          <c:strCache>
            <c:ptCount val="1"/>
            <c:pt idx="0">
              <c:v>Animas above Aztec (RK 158)</c:v>
            </c:pt>
          </c:strCache>
        </c:strRef>
      </c:tx>
      <c:layout>
        <c:manualLayout>
          <c:xMode val="edge"/>
          <c:yMode val="edge"/>
          <c:x val="0.24187112641733113"/>
          <c:y val="3.0550816282582584E-2"/>
        </c:manualLayout>
      </c:layout>
      <c:overlay val="0"/>
      <c:spPr>
        <a:noFill/>
        <a:ln>
          <a:noFill/>
        </a:ln>
        <a:effectLst/>
      </c:spPr>
      <c:txPr>
        <a:bodyPr rot="0" spcFirstLastPara="1" vertOverflow="ellipsis" vert="horz" wrap="square" anchor="ctr" anchorCtr="1"/>
        <a:lstStyle/>
        <a:p>
          <a:pPr algn="ctr">
            <a:defRPr sz="11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671271629968409"/>
          <c:y val="0.12340551181102362"/>
          <c:w val="0.73839564964559068"/>
          <c:h val="0.70376259970760979"/>
        </c:manualLayout>
      </c:layout>
      <c:barChart>
        <c:barDir val="col"/>
        <c:grouping val="stacked"/>
        <c:varyColors val="0"/>
        <c:ser>
          <c:idx val="0"/>
          <c:order val="0"/>
          <c:tx>
            <c:strRef>
              <c:f>'ADW021 RK 158'!$AD$25</c:f>
              <c:strCache>
                <c:ptCount val="1"/>
                <c:pt idx="0">
                  <c:v>Zinc</c:v>
                </c:pt>
              </c:strCache>
            </c:strRef>
          </c:tx>
          <c:spPr>
            <a:solidFill>
              <a:schemeClr val="bg1">
                <a:lumMod val="50000"/>
              </a:schemeClr>
            </a:solidFill>
            <a:ln>
              <a:noFill/>
            </a:ln>
            <a:effectLst/>
          </c:spPr>
          <c:invertIfNegative val="0"/>
          <c:cat>
            <c:numRef>
              <c:f>'ADW021 RK 158'!$F$26:$F$150</c:f>
              <c:numCache>
                <c:formatCode>m/d/yy\ h:mm;@</c:formatCode>
                <c:ptCount val="125"/>
                <c:pt idx="0">
                  <c:v>42227.456250000003</c:v>
                </c:pt>
                <c:pt idx="1">
                  <c:v>42228.418055555558</c:v>
                </c:pt>
                <c:pt idx="2">
                  <c:v>42229.460416666669</c:v>
                </c:pt>
                <c:pt idx="3">
                  <c:v>42231.411111111112</c:v>
                </c:pt>
                <c:pt idx="4">
                  <c:v>42232.415277777778</c:v>
                </c:pt>
                <c:pt idx="5">
                  <c:v>42233.392361111109</c:v>
                </c:pt>
                <c:pt idx="6">
                  <c:v>42234.454861111109</c:v>
                </c:pt>
                <c:pt idx="7">
                  <c:v>42235.451388888891</c:v>
                </c:pt>
                <c:pt idx="8">
                  <c:v>42236.427083333336</c:v>
                </c:pt>
                <c:pt idx="9">
                  <c:v>42237.434027777781</c:v>
                </c:pt>
                <c:pt idx="10">
                  <c:v>42238.371527777781</c:v>
                </c:pt>
                <c:pt idx="11">
                  <c:v>42239.447916666664</c:v>
                </c:pt>
                <c:pt idx="12">
                  <c:v>42240.378472222219</c:v>
                </c:pt>
                <c:pt idx="13">
                  <c:v>42241.447916666664</c:v>
                </c:pt>
                <c:pt idx="14">
                  <c:v>42242.461805555555</c:v>
                </c:pt>
                <c:pt idx="15">
                  <c:v>42243.503472222219</c:v>
                </c:pt>
                <c:pt idx="16">
                  <c:v>42244.4375</c:v>
                </c:pt>
                <c:pt idx="17">
                  <c:v>42245.387499999997</c:v>
                </c:pt>
                <c:pt idx="18">
                  <c:v>42246.388888888891</c:v>
                </c:pt>
                <c:pt idx="19">
                  <c:v>42247.434027777781</c:v>
                </c:pt>
                <c:pt idx="20">
                  <c:v>42248.415277777778</c:v>
                </c:pt>
                <c:pt idx="21">
                  <c:v>42252.414583333331</c:v>
                </c:pt>
                <c:pt idx="22">
                  <c:v>42253.419444444444</c:v>
                </c:pt>
                <c:pt idx="23">
                  <c:v>42254.430555555555</c:v>
                </c:pt>
                <c:pt idx="24">
                  <c:v>42255.475694444445</c:v>
                </c:pt>
                <c:pt idx="25">
                  <c:v>42256.461111111108</c:v>
                </c:pt>
                <c:pt idx="26">
                  <c:v>42257.461805555555</c:v>
                </c:pt>
                <c:pt idx="27">
                  <c:v>42258.440972222219</c:v>
                </c:pt>
                <c:pt idx="28">
                  <c:v>42259.475694444445</c:v>
                </c:pt>
                <c:pt idx="29">
                  <c:v>42260.404861111114</c:v>
                </c:pt>
                <c:pt idx="30">
                  <c:v>42261.425000000003</c:v>
                </c:pt>
                <c:pt idx="31">
                  <c:v>42262.501388888886</c:v>
                </c:pt>
                <c:pt idx="32">
                  <c:v>42263.452777777777</c:v>
                </c:pt>
                <c:pt idx="33">
                  <c:v>42264.385416666664</c:v>
                </c:pt>
                <c:pt idx="34">
                  <c:v>42265.375</c:v>
                </c:pt>
                <c:pt idx="35">
                  <c:v>42266.354166666664</c:v>
                </c:pt>
                <c:pt idx="36">
                  <c:v>42267.350694444445</c:v>
                </c:pt>
                <c:pt idx="37">
                  <c:v>42268.395833333336</c:v>
                </c:pt>
                <c:pt idx="38">
                  <c:v>42270.416666666664</c:v>
                </c:pt>
                <c:pt idx="39">
                  <c:v>42272.413194444445</c:v>
                </c:pt>
                <c:pt idx="40">
                  <c:v>42276.354166666664</c:v>
                </c:pt>
                <c:pt idx="41">
                  <c:v>42286.458333333336</c:v>
                </c:pt>
                <c:pt idx="42">
                  <c:v>42291.364583333336</c:v>
                </c:pt>
                <c:pt idx="43">
                  <c:v>42305.604166666664</c:v>
                </c:pt>
                <c:pt idx="44">
                  <c:v>42325.395833333336</c:v>
                </c:pt>
                <c:pt idx="45">
                  <c:v>42530.395833333336</c:v>
                </c:pt>
                <c:pt idx="46">
                  <c:v>42606.46875</c:v>
                </c:pt>
              </c:numCache>
            </c:numRef>
          </c:cat>
          <c:val>
            <c:numRef>
              <c:f>'ADW021 RK 158'!$AD$26:$AD$73</c:f>
              <c:numCache>
                <c:formatCode>#,##0.00</c:formatCode>
                <c:ptCount val="48"/>
                <c:pt idx="0">
                  <c:v>190</c:v>
                </c:pt>
                <c:pt idx="1">
                  <c:v>330</c:v>
                </c:pt>
                <c:pt idx="2">
                  <c:v>600</c:v>
                </c:pt>
                <c:pt idx="3">
                  <c:v>650</c:v>
                </c:pt>
                <c:pt idx="4">
                  <c:v>500</c:v>
                </c:pt>
                <c:pt idx="5">
                  <c:v>450</c:v>
                </c:pt>
                <c:pt idx="6">
                  <c:v>620</c:v>
                </c:pt>
                <c:pt idx="7">
                  <c:v>990</c:v>
                </c:pt>
                <c:pt idx="8">
                  <c:v>390</c:v>
                </c:pt>
                <c:pt idx="9">
                  <c:v>510</c:v>
                </c:pt>
                <c:pt idx="10">
                  <c:v>400</c:v>
                </c:pt>
                <c:pt idx="11">
                  <c:v>470</c:v>
                </c:pt>
                <c:pt idx="12">
                  <c:v>440</c:v>
                </c:pt>
                <c:pt idx="13">
                  <c:v>360</c:v>
                </c:pt>
                <c:pt idx="14">
                  <c:v>290</c:v>
                </c:pt>
                <c:pt idx="15">
                  <c:v>61</c:v>
                </c:pt>
                <c:pt idx="16">
                  <c:v>53</c:v>
                </c:pt>
                <c:pt idx="17">
                  <c:v>47</c:v>
                </c:pt>
                <c:pt idx="18">
                  <c:v>40</c:v>
                </c:pt>
                <c:pt idx="19">
                  <c:v>56</c:v>
                </c:pt>
                <c:pt idx="20">
                  <c:v>57</c:v>
                </c:pt>
                <c:pt idx="21">
                  <c:v>49</c:v>
                </c:pt>
                <c:pt idx="22">
                  <c:v>29</c:v>
                </c:pt>
                <c:pt idx="23">
                  <c:v>44</c:v>
                </c:pt>
                <c:pt idx="24">
                  <c:v>44</c:v>
                </c:pt>
                <c:pt idx="25">
                  <c:v>61</c:v>
                </c:pt>
                <c:pt idx="26">
                  <c:v>55</c:v>
                </c:pt>
                <c:pt idx="27">
                  <c:v>83</c:v>
                </c:pt>
                <c:pt idx="28">
                  <c:v>61</c:v>
                </c:pt>
                <c:pt idx="29">
                  <c:v>69</c:v>
                </c:pt>
                <c:pt idx="30">
                  <c:v>57</c:v>
                </c:pt>
                <c:pt idx="31">
                  <c:v>45</c:v>
                </c:pt>
                <c:pt idx="32">
                  <c:v>57</c:v>
                </c:pt>
                <c:pt idx="33">
                  <c:v>71</c:v>
                </c:pt>
                <c:pt idx="34">
                  <c:v>120</c:v>
                </c:pt>
                <c:pt idx="35">
                  <c:v>81</c:v>
                </c:pt>
                <c:pt idx="36">
                  <c:v>71</c:v>
                </c:pt>
                <c:pt idx="37">
                  <c:v>71</c:v>
                </c:pt>
                <c:pt idx="38">
                  <c:v>53</c:v>
                </c:pt>
                <c:pt idx="39">
                  <c:v>45</c:v>
                </c:pt>
                <c:pt idx="40">
                  <c:v>48</c:v>
                </c:pt>
                <c:pt idx="41">
                  <c:v>52</c:v>
                </c:pt>
                <c:pt idx="42">
                  <c:v>51</c:v>
                </c:pt>
                <c:pt idx="43">
                  <c:v>48</c:v>
                </c:pt>
                <c:pt idx="44">
                  <c:v>66</c:v>
                </c:pt>
                <c:pt idx="45">
                  <c:v>390</c:v>
                </c:pt>
                <c:pt idx="46" formatCode="General">
                  <c:v>19</c:v>
                </c:pt>
              </c:numCache>
            </c:numRef>
          </c:val>
          <c:extLst>
            <c:ext xmlns:c16="http://schemas.microsoft.com/office/drawing/2014/chart" uri="{C3380CC4-5D6E-409C-BE32-E72D297353CC}">
              <c16:uniqueId val="{00000000-79E0-4F3B-B76E-EC362DD7F762}"/>
            </c:ext>
          </c:extLst>
        </c:ser>
        <c:dLbls>
          <c:showLegendKey val="0"/>
          <c:showVal val="0"/>
          <c:showCatName val="0"/>
          <c:showSerName val="0"/>
          <c:showPercent val="0"/>
          <c:showBubbleSize val="0"/>
        </c:dLbls>
        <c:gapWidth val="219"/>
        <c:overlap val="100"/>
        <c:axId val="905307344"/>
        <c:axId val="905307736"/>
        <c:extLst/>
      </c:barChart>
      <c:catAx>
        <c:axId val="90530734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5307736"/>
        <c:crossesAt val="1.0000000000000003E-4"/>
        <c:auto val="0"/>
        <c:lblAlgn val="ctr"/>
        <c:lblOffset val="100"/>
        <c:tickLblSkip val="5"/>
        <c:tickMarkSkip val="5"/>
        <c:noMultiLvlLbl val="0"/>
      </c:catAx>
      <c:valAx>
        <c:axId val="905307736"/>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2.5910477915451545E-3"/>
              <c:y val="0.1201097372052194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5307344"/>
        <c:crosses val="autoZero"/>
        <c:crossBetween val="between"/>
      </c:valAx>
      <c:spPr>
        <a:noFill/>
        <a:ln>
          <a:solidFill>
            <a:schemeClr val="tx1">
              <a:lumMod val="75000"/>
              <a:lumOff val="25000"/>
            </a:schemeClr>
          </a:solidFill>
        </a:ln>
        <a:effectLst/>
      </c:spPr>
    </c:plotArea>
    <c:legend>
      <c:legendPos val="t"/>
      <c:layout>
        <c:manualLayout>
          <c:xMode val="edge"/>
          <c:yMode val="edge"/>
          <c:x val="0.36608106673129176"/>
          <c:y val="0.16308756972453894"/>
          <c:w val="0.2533291296633793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Animas above Aztec (RK 158.0)</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9838049510016137"/>
          <c:y val="0.15119349664625256"/>
          <c:w val="0.64653698820627858"/>
          <c:h val="0.58137885972923553"/>
        </c:manualLayout>
      </c:layout>
      <c:areaChart>
        <c:grouping val="standard"/>
        <c:varyColors val="0"/>
        <c:ser>
          <c:idx val="0"/>
          <c:order val="0"/>
          <c:tx>
            <c:strRef>
              <c:f>'ADW021 RK 158'!$AE$25</c:f>
              <c:strCache>
                <c:ptCount val="1"/>
                <c:pt idx="0">
                  <c:v>Pb:Al</c:v>
                </c:pt>
              </c:strCache>
            </c:strRef>
          </c:tx>
          <c:spPr>
            <a:solidFill>
              <a:schemeClr val="tx2">
                <a:lumMod val="60000"/>
                <a:lumOff val="40000"/>
              </a:schemeClr>
            </a:solidFill>
            <a:ln>
              <a:noFill/>
            </a:ln>
            <a:effectLst/>
          </c:spPr>
          <c:cat>
            <c:numRef>
              <c:f>'ADW021 RK 158'!$F$26:$F$150</c:f>
              <c:numCache>
                <c:formatCode>m/d/yy\ h:mm;@</c:formatCode>
                <c:ptCount val="125"/>
                <c:pt idx="0">
                  <c:v>42227.456250000003</c:v>
                </c:pt>
                <c:pt idx="1">
                  <c:v>42228.418055555558</c:v>
                </c:pt>
                <c:pt idx="2">
                  <c:v>42229.460416666669</c:v>
                </c:pt>
                <c:pt idx="3">
                  <c:v>42231.411111111112</c:v>
                </c:pt>
                <c:pt idx="4">
                  <c:v>42232.415277777778</c:v>
                </c:pt>
                <c:pt idx="5">
                  <c:v>42233.392361111109</c:v>
                </c:pt>
                <c:pt idx="6">
                  <c:v>42234.454861111109</c:v>
                </c:pt>
                <c:pt idx="7">
                  <c:v>42235.451388888891</c:v>
                </c:pt>
                <c:pt idx="8">
                  <c:v>42236.427083333336</c:v>
                </c:pt>
                <c:pt idx="9">
                  <c:v>42237.434027777781</c:v>
                </c:pt>
                <c:pt idx="10">
                  <c:v>42238.371527777781</c:v>
                </c:pt>
                <c:pt idx="11">
                  <c:v>42239.447916666664</c:v>
                </c:pt>
                <c:pt idx="12">
                  <c:v>42240.378472222219</c:v>
                </c:pt>
                <c:pt idx="13">
                  <c:v>42241.447916666664</c:v>
                </c:pt>
                <c:pt idx="14">
                  <c:v>42242.461805555555</c:v>
                </c:pt>
                <c:pt idx="15">
                  <c:v>42243.503472222219</c:v>
                </c:pt>
                <c:pt idx="16">
                  <c:v>42244.4375</c:v>
                </c:pt>
                <c:pt idx="17">
                  <c:v>42245.387499999997</c:v>
                </c:pt>
                <c:pt idx="18">
                  <c:v>42246.388888888891</c:v>
                </c:pt>
                <c:pt idx="19">
                  <c:v>42247.434027777781</c:v>
                </c:pt>
                <c:pt idx="20">
                  <c:v>42248.415277777778</c:v>
                </c:pt>
                <c:pt idx="21">
                  <c:v>42252.414583333331</c:v>
                </c:pt>
                <c:pt idx="22">
                  <c:v>42253.419444444444</c:v>
                </c:pt>
                <c:pt idx="23">
                  <c:v>42254.430555555555</c:v>
                </c:pt>
                <c:pt idx="24">
                  <c:v>42255.475694444445</c:v>
                </c:pt>
                <c:pt idx="25">
                  <c:v>42256.461111111108</c:v>
                </c:pt>
                <c:pt idx="26">
                  <c:v>42257.461805555555</c:v>
                </c:pt>
                <c:pt idx="27">
                  <c:v>42258.440972222219</c:v>
                </c:pt>
                <c:pt idx="28">
                  <c:v>42259.475694444445</c:v>
                </c:pt>
                <c:pt idx="29">
                  <c:v>42260.404861111114</c:v>
                </c:pt>
                <c:pt idx="30">
                  <c:v>42261.425000000003</c:v>
                </c:pt>
                <c:pt idx="31">
                  <c:v>42262.501388888886</c:v>
                </c:pt>
                <c:pt idx="32">
                  <c:v>42263.452777777777</c:v>
                </c:pt>
                <c:pt idx="33">
                  <c:v>42264.385416666664</c:v>
                </c:pt>
                <c:pt idx="34">
                  <c:v>42265.375</c:v>
                </c:pt>
                <c:pt idx="35">
                  <c:v>42266.354166666664</c:v>
                </c:pt>
                <c:pt idx="36">
                  <c:v>42267.350694444445</c:v>
                </c:pt>
                <c:pt idx="37">
                  <c:v>42268.395833333336</c:v>
                </c:pt>
                <c:pt idx="38">
                  <c:v>42270.416666666664</c:v>
                </c:pt>
                <c:pt idx="39">
                  <c:v>42272.413194444445</c:v>
                </c:pt>
                <c:pt idx="40">
                  <c:v>42276.354166666664</c:v>
                </c:pt>
                <c:pt idx="41">
                  <c:v>42286.458333333336</c:v>
                </c:pt>
                <c:pt idx="42">
                  <c:v>42291.364583333336</c:v>
                </c:pt>
                <c:pt idx="43">
                  <c:v>42305.604166666664</c:v>
                </c:pt>
                <c:pt idx="44">
                  <c:v>42325.395833333336</c:v>
                </c:pt>
                <c:pt idx="45">
                  <c:v>42530.395833333336</c:v>
                </c:pt>
                <c:pt idx="46">
                  <c:v>42606.46875</c:v>
                </c:pt>
              </c:numCache>
            </c:numRef>
          </c:cat>
          <c:val>
            <c:numRef>
              <c:f>'ADW021 RK 158'!$AE$26:$AE$73</c:f>
              <c:numCache>
                <c:formatCode>0.000</c:formatCode>
                <c:ptCount val="48"/>
                <c:pt idx="0">
                  <c:v>5.1190476190476194E-3</c:v>
                </c:pt>
                <c:pt idx="1">
                  <c:v>1.2903225806451613E-2</c:v>
                </c:pt>
                <c:pt idx="2">
                  <c:v>1.4999999999999999E-2</c:v>
                </c:pt>
                <c:pt idx="3">
                  <c:v>6.1290322580645163E-3</c:v>
                </c:pt>
                <c:pt idx="4">
                  <c:v>1.9767441860465116E-2</c:v>
                </c:pt>
                <c:pt idx="5">
                  <c:v>2.0895522388059702E-2</c:v>
                </c:pt>
                <c:pt idx="6">
                  <c:v>1.0555555555555556E-2</c:v>
                </c:pt>
                <c:pt idx="7">
                  <c:v>1.4761904761904763E-2</c:v>
                </c:pt>
                <c:pt idx="8">
                  <c:v>1.2244897959183673E-2</c:v>
                </c:pt>
                <c:pt idx="9">
                  <c:v>1.1666666666666667E-2</c:v>
                </c:pt>
                <c:pt idx="10">
                  <c:v>1.090909090909091E-2</c:v>
                </c:pt>
                <c:pt idx="11">
                  <c:v>0.01</c:v>
                </c:pt>
                <c:pt idx="12">
                  <c:v>0.01</c:v>
                </c:pt>
                <c:pt idx="13">
                  <c:v>8.4615384615384613E-3</c:v>
                </c:pt>
                <c:pt idx="14">
                  <c:v>5.076923076923077E-3</c:v>
                </c:pt>
                <c:pt idx="15">
                  <c:v>1.3333333333333333E-3</c:v>
                </c:pt>
                <c:pt idx="16">
                  <c:v>2.1666666666666666E-3</c:v>
                </c:pt>
                <c:pt idx="17">
                  <c:v>1.4285714285714286E-3</c:v>
                </c:pt>
                <c:pt idx="18">
                  <c:v>1.6129032258064516E-3</c:v>
                </c:pt>
                <c:pt idx="19">
                  <c:v>1.9753086419753087E-3</c:v>
                </c:pt>
                <c:pt idx="20">
                  <c:v>1.9402985074626865E-3</c:v>
                </c:pt>
                <c:pt idx="21">
                  <c:v>9.2307692307692305E-4</c:v>
                </c:pt>
                <c:pt idx="22">
                  <c:v>1.5E-3</c:v>
                </c:pt>
                <c:pt idx="23">
                  <c:v>1.0869565217391304E-3</c:v>
                </c:pt>
                <c:pt idx="24">
                  <c:v>1.264367816091954E-3</c:v>
                </c:pt>
                <c:pt idx="25">
                  <c:v>2.2222222222222222E-3</c:v>
                </c:pt>
                <c:pt idx="26">
                  <c:v>1.4457831325301205E-3</c:v>
                </c:pt>
                <c:pt idx="27">
                  <c:v>2.1052631578947368E-3</c:v>
                </c:pt>
                <c:pt idx="28">
                  <c:v>1.5476190476190477E-3</c:v>
                </c:pt>
                <c:pt idx="29">
                  <c:v>1.7241379310344827E-3</c:v>
                </c:pt>
                <c:pt idx="30">
                  <c:v>1.791044776119403E-3</c:v>
                </c:pt>
                <c:pt idx="31">
                  <c:v>1.5932203389830508E-3</c:v>
                </c:pt>
                <c:pt idx="32">
                  <c:v>1.9354838709677419E-3</c:v>
                </c:pt>
                <c:pt idx="33">
                  <c:v>1.8072289156626507E-3</c:v>
                </c:pt>
                <c:pt idx="34">
                  <c:v>1.8E-3</c:v>
                </c:pt>
                <c:pt idx="35">
                  <c:v>1.7272727272727272E-3</c:v>
                </c:pt>
                <c:pt idx="36">
                  <c:v>1.3636363636363637E-3</c:v>
                </c:pt>
                <c:pt idx="37">
                  <c:v>1.6129032258064516E-3</c:v>
                </c:pt>
                <c:pt idx="38">
                  <c:v>1.3402061855670104E-3</c:v>
                </c:pt>
                <c:pt idx="39">
                  <c:v>1.1578947368421054E-3</c:v>
                </c:pt>
                <c:pt idx="40">
                  <c:v>1.2941176470588236E-3</c:v>
                </c:pt>
                <c:pt idx="41">
                  <c:v>1.2790697674418604E-3</c:v>
                </c:pt>
                <c:pt idx="42">
                  <c:v>1.0416666666666667E-3</c:v>
                </c:pt>
                <c:pt idx="43">
                  <c:v>1.6199999999999999E-3</c:v>
                </c:pt>
                <c:pt idx="44">
                  <c:v>1.5E-3</c:v>
                </c:pt>
                <c:pt idx="45">
                  <c:v>1.1511627906976744E-2</c:v>
                </c:pt>
                <c:pt idx="46">
                  <c:v>2.631578947368421E-3</c:v>
                </c:pt>
              </c:numCache>
            </c:numRef>
          </c:val>
          <c:extLst>
            <c:ext xmlns:c16="http://schemas.microsoft.com/office/drawing/2014/chart" uri="{C3380CC4-5D6E-409C-BE32-E72D297353CC}">
              <c16:uniqueId val="{00000001-D2A7-4498-9805-5858DDEA7982}"/>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5"/>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'Aztec RK 163'!$A$1</c:f>
          <c:strCache>
            <c:ptCount val="1"/>
            <c:pt idx="0">
              <c:v>Animas at Aztec (RK 163)</c:v>
            </c:pt>
          </c:strCache>
        </c:strRef>
      </c:tx>
      <c:layout>
        <c:manualLayout>
          <c:xMode val="edge"/>
          <c:yMode val="edge"/>
          <c:x val="0.28550587035160852"/>
          <c:y val="3.0546684214347815E-2"/>
        </c:manualLayout>
      </c:layout>
      <c:overlay val="0"/>
      <c:spPr>
        <a:noFill/>
        <a:ln>
          <a:noFill/>
        </a:ln>
        <a:effectLst/>
      </c:spPr>
      <c:txPr>
        <a:bodyPr rot="0" spcFirstLastPara="1" vertOverflow="ellipsis" vert="horz" wrap="square" anchor="ctr" anchorCtr="1"/>
        <a:lstStyle/>
        <a:p>
          <a:pPr algn="ctr">
            <a:defRPr sz="11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1917295736263057"/>
          <c:y val="0.12340545713599368"/>
          <c:w val="0.673608807748589"/>
          <c:h val="0.66033167549072713"/>
        </c:manualLayout>
      </c:layout>
      <c:barChart>
        <c:barDir val="col"/>
        <c:grouping val="stacked"/>
        <c:varyColors val="0"/>
        <c:ser>
          <c:idx val="0"/>
          <c:order val="0"/>
          <c:tx>
            <c:strRef>
              <c:f>'Aztec RK 163'!$G$25</c:f>
              <c:strCache>
                <c:ptCount val="1"/>
                <c:pt idx="0">
                  <c:v>Aluminum</c:v>
                </c:pt>
              </c:strCache>
            </c:strRef>
          </c:tx>
          <c:spPr>
            <a:solidFill>
              <a:schemeClr val="tx2">
                <a:lumMod val="60000"/>
                <a:lumOff val="40000"/>
              </a:schemeClr>
            </a:solidFill>
            <a:ln>
              <a:noFill/>
            </a:ln>
            <a:effectLst/>
          </c:spPr>
          <c:invertIfNegative val="0"/>
          <c:cat>
            <c:numRef>
              <c:f>'Aztec RK 163'!$F$26:$F$150</c:f>
              <c:numCache>
                <c:formatCode>m/d/yy\ h:mm;@</c:formatCode>
                <c:ptCount val="125"/>
                <c:pt idx="0">
                  <c:v>42227.388888888891</c:v>
                </c:pt>
                <c:pt idx="1">
                  <c:v>42228.371527777781</c:v>
                </c:pt>
                <c:pt idx="2">
                  <c:v>42228.371527777781</c:v>
                </c:pt>
                <c:pt idx="3">
                  <c:v>42229.400694444441</c:v>
                </c:pt>
                <c:pt idx="4">
                  <c:v>42231.368055555555</c:v>
                </c:pt>
                <c:pt idx="5">
                  <c:v>42232.418749999997</c:v>
                </c:pt>
                <c:pt idx="6">
                  <c:v>42233.396527777775</c:v>
                </c:pt>
                <c:pt idx="7">
                  <c:v>42234.378472222219</c:v>
                </c:pt>
                <c:pt idx="8">
                  <c:v>42234.378472222219</c:v>
                </c:pt>
                <c:pt idx="9">
                  <c:v>42235.385416666664</c:v>
                </c:pt>
                <c:pt idx="10">
                  <c:v>42235.385416666664</c:v>
                </c:pt>
                <c:pt idx="11">
                  <c:v>42236.371527777781</c:v>
                </c:pt>
                <c:pt idx="12">
                  <c:v>42237.385416666664</c:v>
                </c:pt>
                <c:pt idx="13">
                  <c:v>42238.385416666664</c:v>
                </c:pt>
                <c:pt idx="14">
                  <c:v>42239.375</c:v>
                </c:pt>
                <c:pt idx="15">
                  <c:v>42239.375</c:v>
                </c:pt>
                <c:pt idx="16">
                  <c:v>42240.420138888891</c:v>
                </c:pt>
                <c:pt idx="17">
                  <c:v>42240.420138888891</c:v>
                </c:pt>
                <c:pt idx="18">
                  <c:v>42241.375</c:v>
                </c:pt>
                <c:pt idx="19">
                  <c:v>42241.375</c:v>
                </c:pt>
                <c:pt idx="20">
                  <c:v>42242.395833333336</c:v>
                </c:pt>
                <c:pt idx="21">
                  <c:v>42242.395833333336</c:v>
                </c:pt>
                <c:pt idx="22">
                  <c:v>42243.368055555555</c:v>
                </c:pt>
                <c:pt idx="23">
                  <c:v>42243.368055555555</c:v>
                </c:pt>
                <c:pt idx="24">
                  <c:v>42244.368055555555</c:v>
                </c:pt>
                <c:pt idx="25">
                  <c:v>42244.368055555555</c:v>
                </c:pt>
                <c:pt idx="26">
                  <c:v>42245.538194444445</c:v>
                </c:pt>
                <c:pt idx="27">
                  <c:v>42245.538194444445</c:v>
                </c:pt>
                <c:pt idx="28">
                  <c:v>42246.440972222219</c:v>
                </c:pt>
                <c:pt idx="29">
                  <c:v>42246.440972222219</c:v>
                </c:pt>
                <c:pt idx="30">
                  <c:v>42247.371527777781</c:v>
                </c:pt>
                <c:pt idx="31">
                  <c:v>42247.371527777781</c:v>
                </c:pt>
                <c:pt idx="32">
                  <c:v>42248.368055555555</c:v>
                </c:pt>
                <c:pt idx="33">
                  <c:v>42248.368055555555</c:v>
                </c:pt>
                <c:pt idx="34">
                  <c:v>42252.450694444444</c:v>
                </c:pt>
                <c:pt idx="35">
                  <c:v>42252.450694444444</c:v>
                </c:pt>
                <c:pt idx="36">
                  <c:v>42253.448611111111</c:v>
                </c:pt>
                <c:pt idx="37">
                  <c:v>42253.448611111111</c:v>
                </c:pt>
                <c:pt idx="38">
                  <c:v>42254.468055555553</c:v>
                </c:pt>
                <c:pt idx="39">
                  <c:v>42254.468055555553</c:v>
                </c:pt>
                <c:pt idx="40">
                  <c:v>42255.503472222219</c:v>
                </c:pt>
                <c:pt idx="41">
                  <c:v>42255.503472222219</c:v>
                </c:pt>
                <c:pt idx="42">
                  <c:v>42256.496527777781</c:v>
                </c:pt>
                <c:pt idx="43">
                  <c:v>42256.496527777781</c:v>
                </c:pt>
                <c:pt idx="44">
                  <c:v>42257.486111111109</c:v>
                </c:pt>
                <c:pt idx="45">
                  <c:v>42257.486111111109</c:v>
                </c:pt>
                <c:pt idx="46">
                  <c:v>42258.479166666664</c:v>
                </c:pt>
                <c:pt idx="47">
                  <c:v>42258.479166666664</c:v>
                </c:pt>
                <c:pt idx="48">
                  <c:v>42259.506944444445</c:v>
                </c:pt>
                <c:pt idx="49">
                  <c:v>42259.506944444445</c:v>
                </c:pt>
                <c:pt idx="50">
                  <c:v>42260.422222222223</c:v>
                </c:pt>
                <c:pt idx="51">
                  <c:v>42260.422222222223</c:v>
                </c:pt>
                <c:pt idx="52">
                  <c:v>42261.441666666666</c:v>
                </c:pt>
                <c:pt idx="53">
                  <c:v>42261.441666666666</c:v>
                </c:pt>
                <c:pt idx="54">
                  <c:v>42262.525694444441</c:v>
                </c:pt>
                <c:pt idx="55" formatCode="m/d/yyyy\ h:mm">
                  <c:v>42262.525694444441</c:v>
                </c:pt>
                <c:pt idx="56" formatCode="m/d/yyyy">
                  <c:v>42263.472222222219</c:v>
                </c:pt>
                <c:pt idx="57" formatCode="m/d/yyyy\ h:mm">
                  <c:v>42263.472222222219</c:v>
                </c:pt>
                <c:pt idx="58" formatCode="m/d/yyyy\ h:mm">
                  <c:v>42264.470833333333</c:v>
                </c:pt>
                <c:pt idx="59">
                  <c:v>42264.470833333333</c:v>
                </c:pt>
                <c:pt idx="60">
                  <c:v>42265.458333333336</c:v>
                </c:pt>
                <c:pt idx="61">
                  <c:v>42265.458333333336</c:v>
                </c:pt>
                <c:pt idx="62">
                  <c:v>42266.375</c:v>
                </c:pt>
                <c:pt idx="63">
                  <c:v>42266.375</c:v>
                </c:pt>
                <c:pt idx="64">
                  <c:v>42267.364583333336</c:v>
                </c:pt>
                <c:pt idx="65">
                  <c:v>42267.364583333336</c:v>
                </c:pt>
                <c:pt idx="66">
                  <c:v>42268.413194444445</c:v>
                </c:pt>
                <c:pt idx="67">
                  <c:v>42268.413194444445</c:v>
                </c:pt>
                <c:pt idx="68">
                  <c:v>42270.440972222219</c:v>
                </c:pt>
                <c:pt idx="69">
                  <c:v>42270.440972222219</c:v>
                </c:pt>
                <c:pt idx="70">
                  <c:v>42272.440972222219</c:v>
                </c:pt>
                <c:pt idx="71">
                  <c:v>42272.440972222219</c:v>
                </c:pt>
                <c:pt idx="72">
                  <c:v>42276.385416666664</c:v>
                </c:pt>
                <c:pt idx="73">
                  <c:v>42276.385416666664</c:v>
                </c:pt>
                <c:pt idx="74">
                  <c:v>42286.486111111109</c:v>
                </c:pt>
                <c:pt idx="75">
                  <c:v>42286.486111111109</c:v>
                </c:pt>
                <c:pt idx="76">
                  <c:v>42291.385416666664</c:v>
                </c:pt>
                <c:pt idx="77">
                  <c:v>42291.385416666664</c:v>
                </c:pt>
                <c:pt idx="78" formatCode="m/d/yyyy">
                  <c:v>42325.447916666664</c:v>
                </c:pt>
                <c:pt idx="79" formatCode="m/d/yyyy">
                  <c:v>42530.513888888891</c:v>
                </c:pt>
                <c:pt idx="80" formatCode="m/d/yyyy">
                  <c:v>42530.513888888891</c:v>
                </c:pt>
                <c:pt idx="81" formatCode="m/d/yyyy">
                  <c:v>42606.583333333336</c:v>
                </c:pt>
              </c:numCache>
            </c:numRef>
          </c:cat>
          <c:val>
            <c:numRef>
              <c:f>'Aztec RK 163'!$G$26:$G$107</c:f>
              <c:numCache>
                <c:formatCode>General</c:formatCode>
                <c:ptCount val="82"/>
                <c:pt idx="0">
                  <c:v>11000</c:v>
                </c:pt>
                <c:pt idx="1">
                  <c:v>8700</c:v>
                </c:pt>
                <c:pt idx="2">
                  <c:v>12000</c:v>
                </c:pt>
                <c:pt idx="3">
                  <c:v>15000</c:v>
                </c:pt>
                <c:pt idx="4">
                  <c:v>23000</c:v>
                </c:pt>
                <c:pt idx="5">
                  <c:v>4900</c:v>
                </c:pt>
                <c:pt idx="6">
                  <c:v>5200</c:v>
                </c:pt>
                <c:pt idx="7">
                  <c:v>5400</c:v>
                </c:pt>
                <c:pt idx="8">
                  <c:v>6300</c:v>
                </c:pt>
                <c:pt idx="9">
                  <c:v>11000</c:v>
                </c:pt>
                <c:pt idx="10">
                  <c:v>12000</c:v>
                </c:pt>
                <c:pt idx="11">
                  <c:v>8000</c:v>
                </c:pt>
                <c:pt idx="12">
                  <c:v>9800</c:v>
                </c:pt>
                <c:pt idx="13">
                  <c:v>9300</c:v>
                </c:pt>
                <c:pt idx="14">
                  <c:v>8500</c:v>
                </c:pt>
                <c:pt idx="15">
                  <c:v>9100</c:v>
                </c:pt>
                <c:pt idx="16">
                  <c:v>5500</c:v>
                </c:pt>
                <c:pt idx="17">
                  <c:v>5600</c:v>
                </c:pt>
                <c:pt idx="18" formatCode="#,##0">
                  <c:v>5600</c:v>
                </c:pt>
                <c:pt idx="19" formatCode="#,##0">
                  <c:v>7800</c:v>
                </c:pt>
                <c:pt idx="20" formatCode="#,##0">
                  <c:v>4000</c:v>
                </c:pt>
                <c:pt idx="21" formatCode="#,##0">
                  <c:v>7500</c:v>
                </c:pt>
                <c:pt idx="22" formatCode="#,##0">
                  <c:v>8400</c:v>
                </c:pt>
                <c:pt idx="23">
                  <c:v>8600</c:v>
                </c:pt>
                <c:pt idx="24">
                  <c:v>5900</c:v>
                </c:pt>
                <c:pt idx="25">
                  <c:v>6600</c:v>
                </c:pt>
                <c:pt idx="26">
                  <c:v>6300</c:v>
                </c:pt>
                <c:pt idx="27">
                  <c:v>6800</c:v>
                </c:pt>
                <c:pt idx="28">
                  <c:v>9600</c:v>
                </c:pt>
                <c:pt idx="29">
                  <c:v>12000</c:v>
                </c:pt>
                <c:pt idx="30">
                  <c:v>9500</c:v>
                </c:pt>
                <c:pt idx="31">
                  <c:v>9900</c:v>
                </c:pt>
                <c:pt idx="32">
                  <c:v>8100</c:v>
                </c:pt>
                <c:pt idx="33">
                  <c:v>8800</c:v>
                </c:pt>
                <c:pt idx="34">
                  <c:v>6700</c:v>
                </c:pt>
                <c:pt idx="35">
                  <c:v>7600</c:v>
                </c:pt>
                <c:pt idx="36">
                  <c:v>2200</c:v>
                </c:pt>
                <c:pt idx="37">
                  <c:v>3800</c:v>
                </c:pt>
                <c:pt idx="38">
                  <c:v>9100</c:v>
                </c:pt>
                <c:pt idx="39">
                  <c:v>9800</c:v>
                </c:pt>
                <c:pt idx="40">
                  <c:v>10000</c:v>
                </c:pt>
                <c:pt idx="41">
                  <c:v>11000</c:v>
                </c:pt>
                <c:pt idx="42">
                  <c:v>12000</c:v>
                </c:pt>
                <c:pt idx="43">
                  <c:v>12000</c:v>
                </c:pt>
                <c:pt idx="44">
                  <c:v>6100</c:v>
                </c:pt>
                <c:pt idx="45">
                  <c:v>9400</c:v>
                </c:pt>
                <c:pt idx="46">
                  <c:v>9000</c:v>
                </c:pt>
                <c:pt idx="47">
                  <c:v>14000</c:v>
                </c:pt>
                <c:pt idx="48">
                  <c:v>7800</c:v>
                </c:pt>
                <c:pt idx="49">
                  <c:v>7900</c:v>
                </c:pt>
                <c:pt idx="50">
                  <c:v>7800</c:v>
                </c:pt>
                <c:pt idx="51">
                  <c:v>8000</c:v>
                </c:pt>
                <c:pt idx="52">
                  <c:v>7300</c:v>
                </c:pt>
                <c:pt idx="53">
                  <c:v>7700</c:v>
                </c:pt>
                <c:pt idx="54">
                  <c:v>6200</c:v>
                </c:pt>
                <c:pt idx="55">
                  <c:v>7600</c:v>
                </c:pt>
                <c:pt idx="56">
                  <c:v>4700</c:v>
                </c:pt>
                <c:pt idx="57">
                  <c:v>5700</c:v>
                </c:pt>
                <c:pt idx="58">
                  <c:v>6100</c:v>
                </c:pt>
                <c:pt idx="59">
                  <c:v>6800</c:v>
                </c:pt>
                <c:pt idx="60">
                  <c:v>8200</c:v>
                </c:pt>
                <c:pt idx="61">
                  <c:v>8700</c:v>
                </c:pt>
                <c:pt idx="62">
                  <c:v>9100</c:v>
                </c:pt>
                <c:pt idx="63">
                  <c:v>11000</c:v>
                </c:pt>
                <c:pt idx="64">
                  <c:v>7700</c:v>
                </c:pt>
                <c:pt idx="65">
                  <c:v>8500</c:v>
                </c:pt>
                <c:pt idx="66">
                  <c:v>8200</c:v>
                </c:pt>
                <c:pt idx="67">
                  <c:v>10000</c:v>
                </c:pt>
                <c:pt idx="68">
                  <c:v>6500</c:v>
                </c:pt>
                <c:pt idx="69">
                  <c:v>8400</c:v>
                </c:pt>
                <c:pt idx="70">
                  <c:v>7400</c:v>
                </c:pt>
                <c:pt idx="71">
                  <c:v>7600</c:v>
                </c:pt>
                <c:pt idx="72">
                  <c:v>11000</c:v>
                </c:pt>
                <c:pt idx="73">
                  <c:v>11000</c:v>
                </c:pt>
                <c:pt idx="74">
                  <c:v>6800</c:v>
                </c:pt>
                <c:pt idx="75">
                  <c:v>8000</c:v>
                </c:pt>
                <c:pt idx="76">
                  <c:v>9000</c:v>
                </c:pt>
                <c:pt idx="77">
                  <c:v>12000</c:v>
                </c:pt>
                <c:pt idx="78">
                  <c:v>9300</c:v>
                </c:pt>
                <c:pt idx="79">
                  <c:v>7000</c:v>
                </c:pt>
                <c:pt idx="80">
                  <c:v>7200</c:v>
                </c:pt>
                <c:pt idx="81">
                  <c:v>8300</c:v>
                </c:pt>
              </c:numCache>
            </c:numRef>
          </c:val>
          <c:extLst>
            <c:ext xmlns:c16="http://schemas.microsoft.com/office/drawing/2014/chart" uri="{C3380CC4-5D6E-409C-BE32-E72D297353CC}">
              <c16:uniqueId val="{00000000-93D6-4D20-B2D0-E3354D5F7E90}"/>
            </c:ext>
          </c:extLst>
        </c:ser>
        <c:dLbls>
          <c:showLegendKey val="0"/>
          <c:showVal val="0"/>
          <c:showCatName val="0"/>
          <c:showSerName val="0"/>
          <c:showPercent val="0"/>
          <c:showBubbleSize val="0"/>
        </c:dLbls>
        <c:gapWidth val="219"/>
        <c:overlap val="100"/>
        <c:axId val="905310480"/>
        <c:axId val="905310872"/>
        <c:extLst/>
      </c:barChart>
      <c:catAx>
        <c:axId val="9053104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5310872"/>
        <c:crossesAt val="1.0000000000000002E-2"/>
        <c:auto val="0"/>
        <c:lblAlgn val="ctr"/>
        <c:lblOffset val="100"/>
        <c:tickLblSkip val="5"/>
        <c:tickMarkSkip val="5"/>
        <c:noMultiLvlLbl val="0"/>
      </c:catAx>
      <c:valAx>
        <c:axId val="905310872"/>
        <c:scaling>
          <c:orientation val="minMax"/>
          <c:max val="20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t> Sediment Concentration (mg/kg)</a:t>
                </a:r>
              </a:p>
            </c:rich>
          </c:tx>
          <c:layout>
            <c:manualLayout>
              <c:xMode val="edge"/>
              <c:yMode val="edge"/>
              <c:x val="1.8745642760819522E-2"/>
              <c:y val="0.1297453263244771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5310480"/>
        <c:crosses val="autoZero"/>
        <c:crossBetween val="between"/>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orientation="portrait"/>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'Aztec RK 163'!$A$1</c:f>
          <c:strCache>
            <c:ptCount val="1"/>
            <c:pt idx="0">
              <c:v>Animas at Aztec (RK 163)</c:v>
            </c:pt>
          </c:strCache>
        </c:strRef>
      </c:tx>
      <c:layout>
        <c:manualLayout>
          <c:xMode val="edge"/>
          <c:yMode val="edge"/>
          <c:x val="0.29991675596763429"/>
          <c:y val="3.0550816564596094E-2"/>
        </c:manualLayout>
      </c:layout>
      <c:overlay val="0"/>
      <c:spPr>
        <a:noFill/>
        <a:ln>
          <a:noFill/>
        </a:ln>
        <a:effectLst/>
      </c:spPr>
      <c:txPr>
        <a:bodyPr rot="0" spcFirstLastPara="1" vertOverflow="ellipsis" vert="horz" wrap="square" anchor="ctr" anchorCtr="1"/>
        <a:lstStyle/>
        <a:p>
          <a:pPr algn="ctr">
            <a:defRPr sz="11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930161724991657"/>
          <c:y val="0.1234055012186244"/>
          <c:w val="0.72892183226989793"/>
          <c:h val="0.66033167549072713"/>
        </c:manualLayout>
      </c:layout>
      <c:barChart>
        <c:barDir val="col"/>
        <c:grouping val="stacked"/>
        <c:varyColors val="0"/>
        <c:ser>
          <c:idx val="0"/>
          <c:order val="0"/>
          <c:tx>
            <c:strRef>
              <c:f>'Aztec RK 163'!$I$25</c:f>
              <c:strCache>
                <c:ptCount val="1"/>
                <c:pt idx="0">
                  <c:v>Arsenic</c:v>
                </c:pt>
              </c:strCache>
            </c:strRef>
          </c:tx>
          <c:spPr>
            <a:solidFill>
              <a:srgbClr val="993D81"/>
            </a:solidFill>
            <a:ln>
              <a:noFill/>
            </a:ln>
            <a:effectLst/>
          </c:spPr>
          <c:invertIfNegative val="0"/>
          <c:cat>
            <c:numRef>
              <c:f>'Aztec RK 163'!$F$26:$F$150</c:f>
              <c:numCache>
                <c:formatCode>m/d/yy\ h:mm;@</c:formatCode>
                <c:ptCount val="125"/>
                <c:pt idx="0">
                  <c:v>42227.388888888891</c:v>
                </c:pt>
                <c:pt idx="1">
                  <c:v>42228.371527777781</c:v>
                </c:pt>
                <c:pt idx="2">
                  <c:v>42228.371527777781</c:v>
                </c:pt>
                <c:pt idx="3">
                  <c:v>42229.400694444441</c:v>
                </c:pt>
                <c:pt idx="4">
                  <c:v>42231.368055555555</c:v>
                </c:pt>
                <c:pt idx="5">
                  <c:v>42232.418749999997</c:v>
                </c:pt>
                <c:pt idx="6">
                  <c:v>42233.396527777775</c:v>
                </c:pt>
                <c:pt idx="7">
                  <c:v>42234.378472222219</c:v>
                </c:pt>
                <c:pt idx="8">
                  <c:v>42234.378472222219</c:v>
                </c:pt>
                <c:pt idx="9">
                  <c:v>42235.385416666664</c:v>
                </c:pt>
                <c:pt idx="10">
                  <c:v>42235.385416666664</c:v>
                </c:pt>
                <c:pt idx="11">
                  <c:v>42236.371527777781</c:v>
                </c:pt>
                <c:pt idx="12">
                  <c:v>42237.385416666664</c:v>
                </c:pt>
                <c:pt idx="13">
                  <c:v>42238.385416666664</c:v>
                </c:pt>
                <c:pt idx="14">
                  <c:v>42239.375</c:v>
                </c:pt>
                <c:pt idx="15">
                  <c:v>42239.375</c:v>
                </c:pt>
                <c:pt idx="16">
                  <c:v>42240.420138888891</c:v>
                </c:pt>
                <c:pt idx="17">
                  <c:v>42240.420138888891</c:v>
                </c:pt>
                <c:pt idx="18">
                  <c:v>42241.375</c:v>
                </c:pt>
                <c:pt idx="19">
                  <c:v>42241.375</c:v>
                </c:pt>
                <c:pt idx="20">
                  <c:v>42242.395833333336</c:v>
                </c:pt>
                <c:pt idx="21">
                  <c:v>42242.395833333336</c:v>
                </c:pt>
                <c:pt idx="22">
                  <c:v>42243.368055555555</c:v>
                </c:pt>
                <c:pt idx="23">
                  <c:v>42243.368055555555</c:v>
                </c:pt>
                <c:pt idx="24">
                  <c:v>42244.368055555555</c:v>
                </c:pt>
                <c:pt idx="25">
                  <c:v>42244.368055555555</c:v>
                </c:pt>
                <c:pt idx="26">
                  <c:v>42245.538194444445</c:v>
                </c:pt>
                <c:pt idx="27">
                  <c:v>42245.538194444445</c:v>
                </c:pt>
                <c:pt idx="28">
                  <c:v>42246.440972222219</c:v>
                </c:pt>
                <c:pt idx="29">
                  <c:v>42246.440972222219</c:v>
                </c:pt>
                <c:pt idx="30">
                  <c:v>42247.371527777781</c:v>
                </c:pt>
                <c:pt idx="31">
                  <c:v>42247.371527777781</c:v>
                </c:pt>
                <c:pt idx="32">
                  <c:v>42248.368055555555</c:v>
                </c:pt>
                <c:pt idx="33">
                  <c:v>42248.368055555555</c:v>
                </c:pt>
                <c:pt idx="34">
                  <c:v>42252.450694444444</c:v>
                </c:pt>
                <c:pt idx="35">
                  <c:v>42252.450694444444</c:v>
                </c:pt>
                <c:pt idx="36">
                  <c:v>42253.448611111111</c:v>
                </c:pt>
                <c:pt idx="37">
                  <c:v>42253.448611111111</c:v>
                </c:pt>
                <c:pt idx="38">
                  <c:v>42254.468055555553</c:v>
                </c:pt>
                <c:pt idx="39">
                  <c:v>42254.468055555553</c:v>
                </c:pt>
                <c:pt idx="40">
                  <c:v>42255.503472222219</c:v>
                </c:pt>
                <c:pt idx="41">
                  <c:v>42255.503472222219</c:v>
                </c:pt>
                <c:pt idx="42">
                  <c:v>42256.496527777781</c:v>
                </c:pt>
                <c:pt idx="43">
                  <c:v>42256.496527777781</c:v>
                </c:pt>
                <c:pt idx="44">
                  <c:v>42257.486111111109</c:v>
                </c:pt>
                <c:pt idx="45">
                  <c:v>42257.486111111109</c:v>
                </c:pt>
                <c:pt idx="46">
                  <c:v>42258.479166666664</c:v>
                </c:pt>
                <c:pt idx="47">
                  <c:v>42258.479166666664</c:v>
                </c:pt>
                <c:pt idx="48">
                  <c:v>42259.506944444445</c:v>
                </c:pt>
                <c:pt idx="49">
                  <c:v>42259.506944444445</c:v>
                </c:pt>
                <c:pt idx="50">
                  <c:v>42260.422222222223</c:v>
                </c:pt>
                <c:pt idx="51">
                  <c:v>42260.422222222223</c:v>
                </c:pt>
                <c:pt idx="52">
                  <c:v>42261.441666666666</c:v>
                </c:pt>
                <c:pt idx="53">
                  <c:v>42261.441666666666</c:v>
                </c:pt>
                <c:pt idx="54">
                  <c:v>42262.525694444441</c:v>
                </c:pt>
                <c:pt idx="55" formatCode="m/d/yyyy\ h:mm">
                  <c:v>42262.525694444441</c:v>
                </c:pt>
                <c:pt idx="56" formatCode="m/d/yyyy">
                  <c:v>42263.472222222219</c:v>
                </c:pt>
                <c:pt idx="57" formatCode="m/d/yyyy\ h:mm">
                  <c:v>42263.472222222219</c:v>
                </c:pt>
                <c:pt idx="58" formatCode="m/d/yyyy\ h:mm">
                  <c:v>42264.470833333333</c:v>
                </c:pt>
                <c:pt idx="59">
                  <c:v>42264.470833333333</c:v>
                </c:pt>
                <c:pt idx="60">
                  <c:v>42265.458333333336</c:v>
                </c:pt>
                <c:pt idx="61">
                  <c:v>42265.458333333336</c:v>
                </c:pt>
                <c:pt idx="62">
                  <c:v>42266.375</c:v>
                </c:pt>
                <c:pt idx="63">
                  <c:v>42266.375</c:v>
                </c:pt>
                <c:pt idx="64">
                  <c:v>42267.364583333336</c:v>
                </c:pt>
                <c:pt idx="65">
                  <c:v>42267.364583333336</c:v>
                </c:pt>
                <c:pt idx="66">
                  <c:v>42268.413194444445</c:v>
                </c:pt>
                <c:pt idx="67">
                  <c:v>42268.413194444445</c:v>
                </c:pt>
                <c:pt idx="68">
                  <c:v>42270.440972222219</c:v>
                </c:pt>
                <c:pt idx="69">
                  <c:v>42270.440972222219</c:v>
                </c:pt>
                <c:pt idx="70">
                  <c:v>42272.440972222219</c:v>
                </c:pt>
                <c:pt idx="71">
                  <c:v>42272.440972222219</c:v>
                </c:pt>
                <c:pt idx="72">
                  <c:v>42276.385416666664</c:v>
                </c:pt>
                <c:pt idx="73">
                  <c:v>42276.385416666664</c:v>
                </c:pt>
                <c:pt idx="74">
                  <c:v>42286.486111111109</c:v>
                </c:pt>
                <c:pt idx="75">
                  <c:v>42286.486111111109</c:v>
                </c:pt>
                <c:pt idx="76">
                  <c:v>42291.385416666664</c:v>
                </c:pt>
                <c:pt idx="77">
                  <c:v>42291.385416666664</c:v>
                </c:pt>
                <c:pt idx="78" formatCode="m/d/yyyy">
                  <c:v>42325.447916666664</c:v>
                </c:pt>
                <c:pt idx="79" formatCode="m/d/yyyy">
                  <c:v>42530.513888888891</c:v>
                </c:pt>
                <c:pt idx="80" formatCode="m/d/yyyy">
                  <c:v>42530.513888888891</c:v>
                </c:pt>
                <c:pt idx="81" formatCode="m/d/yyyy">
                  <c:v>42606.583333333336</c:v>
                </c:pt>
              </c:numCache>
            </c:numRef>
          </c:cat>
          <c:val>
            <c:numRef>
              <c:f>'Aztec RK 163'!$I$26:$I$107</c:f>
              <c:numCache>
                <c:formatCode>General</c:formatCode>
                <c:ptCount val="82"/>
                <c:pt idx="0">
                  <c:v>18</c:v>
                </c:pt>
                <c:pt idx="1">
                  <c:v>9.4</c:v>
                </c:pt>
                <c:pt idx="2">
                  <c:v>20</c:v>
                </c:pt>
                <c:pt idx="3">
                  <c:v>19</c:v>
                </c:pt>
                <c:pt idx="4">
                  <c:v>13</c:v>
                </c:pt>
                <c:pt idx="5">
                  <c:v>2.7</c:v>
                </c:pt>
                <c:pt idx="6">
                  <c:v>2.5</c:v>
                </c:pt>
                <c:pt idx="7">
                  <c:v>2.2000000000000002</c:v>
                </c:pt>
                <c:pt idx="8">
                  <c:v>2.5</c:v>
                </c:pt>
                <c:pt idx="9">
                  <c:v>4.0999999999999996</c:v>
                </c:pt>
                <c:pt idx="10">
                  <c:v>4.4000000000000004</c:v>
                </c:pt>
                <c:pt idx="11">
                  <c:v>3.6</c:v>
                </c:pt>
                <c:pt idx="12">
                  <c:v>4.4000000000000004</c:v>
                </c:pt>
                <c:pt idx="13">
                  <c:v>3.9</c:v>
                </c:pt>
                <c:pt idx="14">
                  <c:v>6</c:v>
                </c:pt>
                <c:pt idx="15">
                  <c:v>3.7</c:v>
                </c:pt>
                <c:pt idx="16">
                  <c:v>2.5</c:v>
                </c:pt>
                <c:pt idx="17">
                  <c:v>3</c:v>
                </c:pt>
                <c:pt idx="18" formatCode="#,##0.00">
                  <c:v>2.4</c:v>
                </c:pt>
                <c:pt idx="19" formatCode="#,##0.00">
                  <c:v>2.6</c:v>
                </c:pt>
                <c:pt idx="20" formatCode="#,##0.00">
                  <c:v>2.2000000000000002</c:v>
                </c:pt>
                <c:pt idx="21" formatCode="#,##0.00">
                  <c:v>3.1</c:v>
                </c:pt>
                <c:pt idx="22" formatCode="#,##0.00">
                  <c:v>3.2</c:v>
                </c:pt>
                <c:pt idx="23" formatCode="#,##0.00">
                  <c:v>2.7</c:v>
                </c:pt>
                <c:pt idx="24" formatCode="#,##0.00">
                  <c:v>2.2999999999999998</c:v>
                </c:pt>
                <c:pt idx="25" formatCode="#,##0.00">
                  <c:v>2.7</c:v>
                </c:pt>
                <c:pt idx="26" formatCode="#,##0.00">
                  <c:v>2.4</c:v>
                </c:pt>
                <c:pt idx="27" formatCode="#,##0.00">
                  <c:v>2.7</c:v>
                </c:pt>
                <c:pt idx="28" formatCode="#,##0.00">
                  <c:v>3.3</c:v>
                </c:pt>
                <c:pt idx="29" formatCode="#,##0.00">
                  <c:v>3.5</c:v>
                </c:pt>
                <c:pt idx="30" formatCode="#,##0.00">
                  <c:v>3.1</c:v>
                </c:pt>
                <c:pt idx="31" formatCode="#,##0.00">
                  <c:v>3.5</c:v>
                </c:pt>
                <c:pt idx="32" formatCode="#,##0.00">
                  <c:v>3.3</c:v>
                </c:pt>
                <c:pt idx="33" formatCode="#,##0.00">
                  <c:v>3.8</c:v>
                </c:pt>
                <c:pt idx="34" formatCode="#,##0.00">
                  <c:v>3.5</c:v>
                </c:pt>
                <c:pt idx="35" formatCode="#,##0.00">
                  <c:v>3.7</c:v>
                </c:pt>
                <c:pt idx="36">
                  <c:v>2</c:v>
                </c:pt>
                <c:pt idx="37">
                  <c:v>2.5</c:v>
                </c:pt>
                <c:pt idx="38">
                  <c:v>4.5999999999999996</c:v>
                </c:pt>
                <c:pt idx="39">
                  <c:v>4.9000000000000004</c:v>
                </c:pt>
                <c:pt idx="40">
                  <c:v>3.3</c:v>
                </c:pt>
                <c:pt idx="41">
                  <c:v>3.4</c:v>
                </c:pt>
                <c:pt idx="42">
                  <c:v>3.5</c:v>
                </c:pt>
                <c:pt idx="43">
                  <c:v>3.5</c:v>
                </c:pt>
                <c:pt idx="44">
                  <c:v>3</c:v>
                </c:pt>
                <c:pt idx="45">
                  <c:v>3.3</c:v>
                </c:pt>
                <c:pt idx="46">
                  <c:v>3</c:v>
                </c:pt>
                <c:pt idx="47">
                  <c:v>6.7</c:v>
                </c:pt>
                <c:pt idx="48">
                  <c:v>2.7</c:v>
                </c:pt>
                <c:pt idx="49">
                  <c:v>2</c:v>
                </c:pt>
                <c:pt idx="50">
                  <c:v>2.7</c:v>
                </c:pt>
                <c:pt idx="51">
                  <c:v>2.7</c:v>
                </c:pt>
                <c:pt idx="52">
                  <c:v>2.8</c:v>
                </c:pt>
                <c:pt idx="53">
                  <c:v>2.7</c:v>
                </c:pt>
                <c:pt idx="54">
                  <c:v>2.8</c:v>
                </c:pt>
                <c:pt idx="55">
                  <c:v>2.5</c:v>
                </c:pt>
                <c:pt idx="56">
                  <c:v>2.1</c:v>
                </c:pt>
                <c:pt idx="57">
                  <c:v>2.2000000000000002</c:v>
                </c:pt>
                <c:pt idx="58">
                  <c:v>2.5</c:v>
                </c:pt>
                <c:pt idx="59">
                  <c:v>2.6</c:v>
                </c:pt>
                <c:pt idx="60">
                  <c:v>2.9</c:v>
                </c:pt>
                <c:pt idx="61">
                  <c:v>2.9</c:v>
                </c:pt>
                <c:pt idx="62">
                  <c:v>3.4</c:v>
                </c:pt>
                <c:pt idx="63">
                  <c:v>2.8</c:v>
                </c:pt>
                <c:pt idx="64">
                  <c:v>2.5</c:v>
                </c:pt>
                <c:pt idx="65">
                  <c:v>2.6</c:v>
                </c:pt>
                <c:pt idx="66">
                  <c:v>2.9</c:v>
                </c:pt>
                <c:pt idx="67">
                  <c:v>3.3</c:v>
                </c:pt>
                <c:pt idx="68">
                  <c:v>2.9</c:v>
                </c:pt>
                <c:pt idx="69">
                  <c:v>2.9</c:v>
                </c:pt>
                <c:pt idx="70">
                  <c:v>2.7</c:v>
                </c:pt>
                <c:pt idx="71">
                  <c:v>2.7</c:v>
                </c:pt>
                <c:pt idx="72">
                  <c:v>3.3</c:v>
                </c:pt>
                <c:pt idx="73">
                  <c:v>2.6</c:v>
                </c:pt>
                <c:pt idx="74">
                  <c:v>2.2000000000000002</c:v>
                </c:pt>
                <c:pt idx="75">
                  <c:v>2.8</c:v>
                </c:pt>
                <c:pt idx="76">
                  <c:v>2.7</c:v>
                </c:pt>
                <c:pt idx="77">
                  <c:v>3.9</c:v>
                </c:pt>
                <c:pt idx="78">
                  <c:v>4.9000000000000004</c:v>
                </c:pt>
                <c:pt idx="79">
                  <c:v>6.8</c:v>
                </c:pt>
                <c:pt idx="80">
                  <c:v>6.7</c:v>
                </c:pt>
                <c:pt idx="81">
                  <c:v>2.9</c:v>
                </c:pt>
              </c:numCache>
            </c:numRef>
          </c:val>
          <c:extLst>
            <c:ext xmlns:c16="http://schemas.microsoft.com/office/drawing/2014/chart" uri="{C3380CC4-5D6E-409C-BE32-E72D297353CC}">
              <c16:uniqueId val="{00000000-BDE8-42CB-8D53-9B352B8859C6}"/>
            </c:ext>
          </c:extLst>
        </c:ser>
        <c:dLbls>
          <c:showLegendKey val="0"/>
          <c:showVal val="0"/>
          <c:showCatName val="0"/>
          <c:showSerName val="0"/>
          <c:showPercent val="0"/>
          <c:showBubbleSize val="0"/>
        </c:dLbls>
        <c:gapWidth val="219"/>
        <c:overlap val="100"/>
        <c:axId val="905311656"/>
        <c:axId val="905312048"/>
        <c:extLst/>
      </c:barChart>
      <c:catAx>
        <c:axId val="9053116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905312048"/>
        <c:crossesAt val="1.0000000000000003E-4"/>
        <c:auto val="0"/>
        <c:lblAlgn val="ctr"/>
        <c:lblOffset val="100"/>
        <c:tickLblSkip val="5"/>
        <c:noMultiLvlLbl val="0"/>
      </c:catAx>
      <c:valAx>
        <c:axId val="905312048"/>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t> Sediment  Concentration (mg/kg)</a:t>
                </a:r>
              </a:p>
            </c:rich>
          </c:tx>
          <c:layout>
            <c:manualLayout>
              <c:xMode val="edge"/>
              <c:yMode val="edge"/>
              <c:x val="4.2419291247021526E-2"/>
              <c:y val="9.9514208240824922E-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905311656"/>
        <c:crosses val="autoZero"/>
        <c:crossBetween val="between"/>
      </c:valAx>
      <c:spPr>
        <a:noFill/>
        <a:ln>
          <a:solidFill>
            <a:schemeClr val="tx1">
              <a:lumMod val="75000"/>
              <a:lumOff val="25000"/>
            </a:schemeClr>
          </a:solidFill>
        </a:ln>
        <a:effectLst/>
      </c:spPr>
    </c:plotArea>
    <c:legend>
      <c:legendPos val="t"/>
      <c:layout>
        <c:manualLayout>
          <c:xMode val="edge"/>
          <c:yMode val="edge"/>
          <c:x val="0.25394111979419254"/>
          <c:y val="0.15292708876697883"/>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'Aztec RK 163'!$A$1</c:f>
          <c:strCache>
            <c:ptCount val="1"/>
            <c:pt idx="0">
              <c:v>Animas at Aztec (RK 163)</c:v>
            </c:pt>
          </c:strCache>
        </c:strRef>
      </c:tx>
      <c:layout>
        <c:manualLayout>
          <c:xMode val="edge"/>
          <c:yMode val="edge"/>
          <c:x val="0.28339286255683876"/>
          <c:y val="2.5982003956512945E-2"/>
        </c:manualLayout>
      </c:layout>
      <c:overlay val="0"/>
      <c:spPr>
        <a:noFill/>
        <a:ln>
          <a:noFill/>
        </a:ln>
        <a:effectLst/>
      </c:spPr>
      <c:txPr>
        <a:bodyPr rot="0" spcFirstLastPara="1" vertOverflow="ellipsis" vert="horz" wrap="square" anchor="ctr" anchorCtr="1"/>
        <a:lstStyle/>
        <a:p>
          <a:pPr algn="ctr">
            <a:defRPr sz="11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4682909199539"/>
          <c:y val="0.12340551181102362"/>
          <c:w val="0.75265062183318476"/>
          <c:h val="0.66033167549072713"/>
        </c:manualLayout>
      </c:layout>
      <c:barChart>
        <c:barDir val="col"/>
        <c:grouping val="stacked"/>
        <c:varyColors val="0"/>
        <c:ser>
          <c:idx val="0"/>
          <c:order val="0"/>
          <c:tx>
            <c:strRef>
              <c:f>'Aztec RK 163'!$L$25</c:f>
              <c:strCache>
                <c:ptCount val="1"/>
                <c:pt idx="0">
                  <c:v>Cadmium</c:v>
                </c:pt>
              </c:strCache>
            </c:strRef>
          </c:tx>
          <c:spPr>
            <a:solidFill>
              <a:schemeClr val="tx2">
                <a:lumMod val="60000"/>
                <a:lumOff val="40000"/>
              </a:schemeClr>
            </a:solidFill>
            <a:ln>
              <a:noFill/>
            </a:ln>
            <a:effectLst/>
          </c:spPr>
          <c:invertIfNegative val="0"/>
          <c:cat>
            <c:numRef>
              <c:f>'Aztec RK 163'!$F$26:$F$150</c:f>
              <c:numCache>
                <c:formatCode>m/d/yy\ h:mm;@</c:formatCode>
                <c:ptCount val="125"/>
                <c:pt idx="0">
                  <c:v>42227.388888888891</c:v>
                </c:pt>
                <c:pt idx="1">
                  <c:v>42228.371527777781</c:v>
                </c:pt>
                <c:pt idx="2">
                  <c:v>42228.371527777781</c:v>
                </c:pt>
                <c:pt idx="3">
                  <c:v>42229.400694444441</c:v>
                </c:pt>
                <c:pt idx="4">
                  <c:v>42231.368055555555</c:v>
                </c:pt>
                <c:pt idx="5">
                  <c:v>42232.418749999997</c:v>
                </c:pt>
                <c:pt idx="6">
                  <c:v>42233.396527777775</c:v>
                </c:pt>
                <c:pt idx="7">
                  <c:v>42234.378472222219</c:v>
                </c:pt>
                <c:pt idx="8">
                  <c:v>42234.378472222219</c:v>
                </c:pt>
                <c:pt idx="9">
                  <c:v>42235.385416666664</c:v>
                </c:pt>
                <c:pt idx="10">
                  <c:v>42235.385416666664</c:v>
                </c:pt>
                <c:pt idx="11">
                  <c:v>42236.371527777781</c:v>
                </c:pt>
                <c:pt idx="12">
                  <c:v>42237.385416666664</c:v>
                </c:pt>
                <c:pt idx="13">
                  <c:v>42238.385416666664</c:v>
                </c:pt>
                <c:pt idx="14">
                  <c:v>42239.375</c:v>
                </c:pt>
                <c:pt idx="15">
                  <c:v>42239.375</c:v>
                </c:pt>
                <c:pt idx="16">
                  <c:v>42240.420138888891</c:v>
                </c:pt>
                <c:pt idx="17">
                  <c:v>42240.420138888891</c:v>
                </c:pt>
                <c:pt idx="18">
                  <c:v>42241.375</c:v>
                </c:pt>
                <c:pt idx="19">
                  <c:v>42241.375</c:v>
                </c:pt>
                <c:pt idx="20">
                  <c:v>42242.395833333336</c:v>
                </c:pt>
                <c:pt idx="21">
                  <c:v>42242.395833333336</c:v>
                </c:pt>
                <c:pt idx="22">
                  <c:v>42243.368055555555</c:v>
                </c:pt>
                <c:pt idx="23">
                  <c:v>42243.368055555555</c:v>
                </c:pt>
                <c:pt idx="24">
                  <c:v>42244.368055555555</c:v>
                </c:pt>
                <c:pt idx="25">
                  <c:v>42244.368055555555</c:v>
                </c:pt>
                <c:pt idx="26">
                  <c:v>42245.538194444445</c:v>
                </c:pt>
                <c:pt idx="27">
                  <c:v>42245.538194444445</c:v>
                </c:pt>
                <c:pt idx="28">
                  <c:v>42246.440972222219</c:v>
                </c:pt>
                <c:pt idx="29">
                  <c:v>42246.440972222219</c:v>
                </c:pt>
                <c:pt idx="30">
                  <c:v>42247.371527777781</c:v>
                </c:pt>
                <c:pt idx="31">
                  <c:v>42247.371527777781</c:v>
                </c:pt>
                <c:pt idx="32">
                  <c:v>42248.368055555555</c:v>
                </c:pt>
                <c:pt idx="33">
                  <c:v>42248.368055555555</c:v>
                </c:pt>
                <c:pt idx="34">
                  <c:v>42252.450694444444</c:v>
                </c:pt>
                <c:pt idx="35">
                  <c:v>42252.450694444444</c:v>
                </c:pt>
                <c:pt idx="36">
                  <c:v>42253.448611111111</c:v>
                </c:pt>
                <c:pt idx="37">
                  <c:v>42253.448611111111</c:v>
                </c:pt>
                <c:pt idx="38">
                  <c:v>42254.468055555553</c:v>
                </c:pt>
                <c:pt idx="39">
                  <c:v>42254.468055555553</c:v>
                </c:pt>
                <c:pt idx="40">
                  <c:v>42255.503472222219</c:v>
                </c:pt>
                <c:pt idx="41">
                  <c:v>42255.503472222219</c:v>
                </c:pt>
                <c:pt idx="42">
                  <c:v>42256.496527777781</c:v>
                </c:pt>
                <c:pt idx="43">
                  <c:v>42256.496527777781</c:v>
                </c:pt>
                <c:pt idx="44">
                  <c:v>42257.486111111109</c:v>
                </c:pt>
                <c:pt idx="45">
                  <c:v>42257.486111111109</c:v>
                </c:pt>
                <c:pt idx="46">
                  <c:v>42258.479166666664</c:v>
                </c:pt>
                <c:pt idx="47">
                  <c:v>42258.479166666664</c:v>
                </c:pt>
                <c:pt idx="48">
                  <c:v>42259.506944444445</c:v>
                </c:pt>
                <c:pt idx="49">
                  <c:v>42259.506944444445</c:v>
                </c:pt>
                <c:pt idx="50">
                  <c:v>42260.422222222223</c:v>
                </c:pt>
                <c:pt idx="51">
                  <c:v>42260.422222222223</c:v>
                </c:pt>
                <c:pt idx="52">
                  <c:v>42261.441666666666</c:v>
                </c:pt>
                <c:pt idx="53">
                  <c:v>42261.441666666666</c:v>
                </c:pt>
                <c:pt idx="54">
                  <c:v>42262.525694444441</c:v>
                </c:pt>
                <c:pt idx="55" formatCode="m/d/yyyy\ h:mm">
                  <c:v>42262.525694444441</c:v>
                </c:pt>
                <c:pt idx="56" formatCode="m/d/yyyy">
                  <c:v>42263.472222222219</c:v>
                </c:pt>
                <c:pt idx="57" formatCode="m/d/yyyy\ h:mm">
                  <c:v>42263.472222222219</c:v>
                </c:pt>
                <c:pt idx="58" formatCode="m/d/yyyy\ h:mm">
                  <c:v>42264.470833333333</c:v>
                </c:pt>
                <c:pt idx="59">
                  <c:v>42264.470833333333</c:v>
                </c:pt>
                <c:pt idx="60">
                  <c:v>42265.458333333336</c:v>
                </c:pt>
                <c:pt idx="61">
                  <c:v>42265.458333333336</c:v>
                </c:pt>
                <c:pt idx="62">
                  <c:v>42266.375</c:v>
                </c:pt>
                <c:pt idx="63">
                  <c:v>42266.375</c:v>
                </c:pt>
                <c:pt idx="64">
                  <c:v>42267.364583333336</c:v>
                </c:pt>
                <c:pt idx="65">
                  <c:v>42267.364583333336</c:v>
                </c:pt>
                <c:pt idx="66">
                  <c:v>42268.413194444445</c:v>
                </c:pt>
                <c:pt idx="67">
                  <c:v>42268.413194444445</c:v>
                </c:pt>
                <c:pt idx="68">
                  <c:v>42270.440972222219</c:v>
                </c:pt>
                <c:pt idx="69">
                  <c:v>42270.440972222219</c:v>
                </c:pt>
                <c:pt idx="70">
                  <c:v>42272.440972222219</c:v>
                </c:pt>
                <c:pt idx="71">
                  <c:v>42272.440972222219</c:v>
                </c:pt>
                <c:pt idx="72">
                  <c:v>42276.385416666664</c:v>
                </c:pt>
                <c:pt idx="73">
                  <c:v>42276.385416666664</c:v>
                </c:pt>
                <c:pt idx="74">
                  <c:v>42286.486111111109</c:v>
                </c:pt>
                <c:pt idx="75">
                  <c:v>42286.486111111109</c:v>
                </c:pt>
                <c:pt idx="76">
                  <c:v>42291.385416666664</c:v>
                </c:pt>
                <c:pt idx="77">
                  <c:v>42291.385416666664</c:v>
                </c:pt>
                <c:pt idx="78" formatCode="m/d/yyyy">
                  <c:v>42325.447916666664</c:v>
                </c:pt>
                <c:pt idx="79" formatCode="m/d/yyyy">
                  <c:v>42530.513888888891</c:v>
                </c:pt>
                <c:pt idx="80" formatCode="m/d/yyyy">
                  <c:v>42530.513888888891</c:v>
                </c:pt>
                <c:pt idx="81" formatCode="m/d/yyyy">
                  <c:v>42606.583333333336</c:v>
                </c:pt>
              </c:numCache>
            </c:numRef>
          </c:cat>
          <c:val>
            <c:numRef>
              <c:f>'Aztec RK 163'!$L$26:$L$107</c:f>
              <c:numCache>
                <c:formatCode>General</c:formatCode>
                <c:ptCount val="82"/>
                <c:pt idx="0">
                  <c:v>1.8</c:v>
                </c:pt>
                <c:pt idx="1">
                  <c:v>0.95</c:v>
                </c:pt>
                <c:pt idx="2">
                  <c:v>2.4</c:v>
                </c:pt>
                <c:pt idx="3">
                  <c:v>1.9</c:v>
                </c:pt>
                <c:pt idx="4">
                  <c:v>1.5</c:v>
                </c:pt>
                <c:pt idx="5">
                  <c:v>0.12</c:v>
                </c:pt>
                <c:pt idx="6">
                  <c:v>0.12</c:v>
                </c:pt>
                <c:pt idx="7">
                  <c:v>0.19</c:v>
                </c:pt>
                <c:pt idx="8">
                  <c:v>0.25</c:v>
                </c:pt>
                <c:pt idx="9">
                  <c:v>0.81</c:v>
                </c:pt>
                <c:pt idx="10">
                  <c:v>0.78</c:v>
                </c:pt>
                <c:pt idx="11">
                  <c:v>0.95</c:v>
                </c:pt>
                <c:pt idx="12">
                  <c:v>0.89</c:v>
                </c:pt>
                <c:pt idx="13">
                  <c:v>0.83</c:v>
                </c:pt>
                <c:pt idx="14">
                  <c:v>0.5</c:v>
                </c:pt>
                <c:pt idx="15">
                  <c:v>0.62</c:v>
                </c:pt>
                <c:pt idx="16">
                  <c:v>0.23</c:v>
                </c:pt>
                <c:pt idx="17">
                  <c:v>0.28000000000000003</c:v>
                </c:pt>
                <c:pt idx="18" formatCode="#,##0.00">
                  <c:v>0.3</c:v>
                </c:pt>
                <c:pt idx="19" formatCode="#,##0.00">
                  <c:v>0.38</c:v>
                </c:pt>
                <c:pt idx="20" formatCode="#,##0.00">
                  <c:v>0.18</c:v>
                </c:pt>
                <c:pt idx="21" formatCode="#,##0.00">
                  <c:v>0.53</c:v>
                </c:pt>
                <c:pt idx="22" formatCode="#,##0.00">
                  <c:v>6.2E-2</c:v>
                </c:pt>
                <c:pt idx="23" formatCode="#,##0.00">
                  <c:v>7.1999999999999995E-2</c:v>
                </c:pt>
                <c:pt idx="24" formatCode="#,##0.00">
                  <c:v>7.9000000000000001E-2</c:v>
                </c:pt>
                <c:pt idx="25" formatCode="#,##0.00">
                  <c:v>7.8E-2</c:v>
                </c:pt>
                <c:pt idx="26" formatCode="#,##0.00">
                  <c:v>7.0000000000000007E-2</c:v>
                </c:pt>
                <c:pt idx="27" formatCode="#,##0.00">
                  <c:v>8.4000000000000005E-2</c:v>
                </c:pt>
                <c:pt idx="28" formatCode="#,##0.00">
                  <c:v>0.17</c:v>
                </c:pt>
                <c:pt idx="29" formatCode="#,##0.00">
                  <c:v>0.18</c:v>
                </c:pt>
                <c:pt idx="30" formatCode="#,##0.00">
                  <c:v>0.15</c:v>
                </c:pt>
                <c:pt idx="31" formatCode="#,##0.00">
                  <c:v>0.16</c:v>
                </c:pt>
                <c:pt idx="32" formatCode="#,##0.00">
                  <c:v>0.19</c:v>
                </c:pt>
                <c:pt idx="33" formatCode="#,##0.00">
                  <c:v>0.26</c:v>
                </c:pt>
                <c:pt idx="34" formatCode="#,##0.00">
                  <c:v>7.0999999999999994E-2</c:v>
                </c:pt>
                <c:pt idx="35" formatCode="#,##0.00">
                  <c:v>8.1000000000000003E-2</c:v>
                </c:pt>
                <c:pt idx="36">
                  <c:v>5.7000000000000002E-2</c:v>
                </c:pt>
                <c:pt idx="37">
                  <c:v>6.2E-2</c:v>
                </c:pt>
                <c:pt idx="38">
                  <c:v>0.12</c:v>
                </c:pt>
                <c:pt idx="39">
                  <c:v>0.12</c:v>
                </c:pt>
                <c:pt idx="40">
                  <c:v>0.12</c:v>
                </c:pt>
                <c:pt idx="41">
                  <c:v>0.1</c:v>
                </c:pt>
                <c:pt idx="42">
                  <c:v>6.7000000000000004E-2</c:v>
                </c:pt>
                <c:pt idx="43">
                  <c:v>5.0999999999999997E-2</c:v>
                </c:pt>
                <c:pt idx="44">
                  <c:v>0.11</c:v>
                </c:pt>
                <c:pt idx="45">
                  <c:v>0.11</c:v>
                </c:pt>
                <c:pt idx="46">
                  <c:v>0.2</c:v>
                </c:pt>
                <c:pt idx="47">
                  <c:v>0.91</c:v>
                </c:pt>
                <c:pt idx="48">
                  <c:v>7.3999999999999996E-2</c:v>
                </c:pt>
                <c:pt idx="49">
                  <c:v>6.6000000000000003E-2</c:v>
                </c:pt>
                <c:pt idx="50">
                  <c:v>8.8999999999999996E-2</c:v>
                </c:pt>
                <c:pt idx="51">
                  <c:v>6.9000000000000006E-2</c:v>
                </c:pt>
                <c:pt idx="52">
                  <c:v>9.7000000000000003E-2</c:v>
                </c:pt>
                <c:pt idx="53">
                  <c:v>0.19</c:v>
                </c:pt>
                <c:pt idx="54">
                  <c:v>8.6999999999999994E-2</c:v>
                </c:pt>
                <c:pt idx="55">
                  <c:v>8.6999999999999994E-2</c:v>
                </c:pt>
                <c:pt idx="56">
                  <c:v>3.7999999999999999E-2</c:v>
                </c:pt>
                <c:pt idx="57">
                  <c:v>7.0000000000000007E-2</c:v>
                </c:pt>
                <c:pt idx="58">
                  <c:v>6.8000000000000005E-2</c:v>
                </c:pt>
                <c:pt idx="59">
                  <c:v>8.5000000000000006E-2</c:v>
                </c:pt>
                <c:pt idx="60">
                  <c:v>0.1</c:v>
                </c:pt>
                <c:pt idx="61">
                  <c:v>0.11</c:v>
                </c:pt>
                <c:pt idx="62">
                  <c:v>0.14000000000000001</c:v>
                </c:pt>
                <c:pt idx="63">
                  <c:v>0.12</c:v>
                </c:pt>
                <c:pt idx="64">
                  <c:v>8.5000000000000006E-2</c:v>
                </c:pt>
                <c:pt idx="65">
                  <c:v>0.1</c:v>
                </c:pt>
                <c:pt idx="66">
                  <c:v>9.2999999999999999E-2</c:v>
                </c:pt>
                <c:pt idx="67">
                  <c:v>0.1</c:v>
                </c:pt>
                <c:pt idx="68">
                  <c:v>7.2999999999999995E-2</c:v>
                </c:pt>
                <c:pt idx="69">
                  <c:v>7.3999999999999996E-2</c:v>
                </c:pt>
                <c:pt idx="70">
                  <c:v>7.5999999999999998E-2</c:v>
                </c:pt>
                <c:pt idx="71">
                  <c:v>6.8000000000000005E-2</c:v>
                </c:pt>
                <c:pt idx="72">
                  <c:v>7.6999999999999999E-2</c:v>
                </c:pt>
                <c:pt idx="73">
                  <c:v>7.3999999999999996E-2</c:v>
                </c:pt>
                <c:pt idx="74">
                  <c:v>6.6000000000000003E-2</c:v>
                </c:pt>
                <c:pt idx="75">
                  <c:v>6.9000000000000006E-2</c:v>
                </c:pt>
                <c:pt idx="76">
                  <c:v>7.8E-2</c:v>
                </c:pt>
                <c:pt idx="77">
                  <c:v>8.8999999999999996E-2</c:v>
                </c:pt>
                <c:pt idx="78">
                  <c:v>0.12</c:v>
                </c:pt>
                <c:pt idx="79">
                  <c:v>0.69</c:v>
                </c:pt>
                <c:pt idx="80">
                  <c:v>0.77</c:v>
                </c:pt>
                <c:pt idx="81">
                  <c:v>0.14000000000000001</c:v>
                </c:pt>
              </c:numCache>
            </c:numRef>
          </c:val>
          <c:extLst>
            <c:ext xmlns:c16="http://schemas.microsoft.com/office/drawing/2014/chart" uri="{C3380CC4-5D6E-409C-BE32-E72D297353CC}">
              <c16:uniqueId val="{00000000-42E6-4FE8-9532-8AC70E806989}"/>
            </c:ext>
          </c:extLst>
        </c:ser>
        <c:dLbls>
          <c:showLegendKey val="0"/>
          <c:showVal val="0"/>
          <c:showCatName val="0"/>
          <c:showSerName val="0"/>
          <c:showPercent val="0"/>
          <c:showBubbleSize val="0"/>
        </c:dLbls>
        <c:gapWidth val="219"/>
        <c:overlap val="100"/>
        <c:axId val="905312832"/>
        <c:axId val="905313224"/>
        <c:extLst/>
      </c:barChart>
      <c:catAx>
        <c:axId val="90531283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5313224"/>
        <c:crossesAt val="1.0000000000000004E-5"/>
        <c:auto val="0"/>
        <c:lblAlgn val="ctr"/>
        <c:lblOffset val="100"/>
        <c:tickLblSkip val="5"/>
        <c:tickMarkSkip val="5"/>
        <c:noMultiLvlLbl val="0"/>
      </c:catAx>
      <c:valAx>
        <c:axId val="90531322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t>Sediment  Concentration (mgkg)</a:t>
                </a:r>
              </a:p>
            </c:rich>
          </c:tx>
          <c:layout>
            <c:manualLayout>
              <c:xMode val="edge"/>
              <c:yMode val="edge"/>
              <c:x val="3.4477339253089212E-2"/>
              <c:y val="0.1293662897673641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5312832"/>
        <c:crosses val="autoZero"/>
        <c:crossBetween val="between"/>
      </c:valAx>
      <c:spPr>
        <a:noFill/>
        <a:ln>
          <a:solidFill>
            <a:schemeClr val="tx1">
              <a:lumMod val="75000"/>
              <a:lumOff val="25000"/>
            </a:schemeClr>
          </a:solidFill>
        </a:ln>
        <a:effectLst/>
      </c:spPr>
    </c:plotArea>
    <c:legend>
      <c:legendPos val="t"/>
      <c:layout>
        <c:manualLayout>
          <c:xMode val="edge"/>
          <c:yMode val="edge"/>
          <c:x val="0.2198782059497538"/>
          <c:y val="0.15770326113905547"/>
          <c:w val="0.38550757447482586"/>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'Aztec RK 163'!$A$1</c:f>
          <c:strCache>
            <c:ptCount val="1"/>
            <c:pt idx="0">
              <c:v>Animas at Aztec (RK 163)</c:v>
            </c:pt>
          </c:strCache>
        </c:strRef>
      </c:tx>
      <c:layout>
        <c:manualLayout>
          <c:xMode val="edge"/>
          <c:yMode val="edge"/>
          <c:x val="0.28783214353215109"/>
          <c:y val="3.0365691674919613E-2"/>
        </c:manualLayout>
      </c:layout>
      <c:overlay val="0"/>
      <c:spPr>
        <a:noFill/>
        <a:ln>
          <a:noFill/>
        </a:ln>
        <a:effectLst/>
      </c:spPr>
      <c:txPr>
        <a:bodyPr rot="0" spcFirstLastPara="1" vertOverflow="ellipsis" vert="horz" wrap="square" anchor="ctr" anchorCtr="1"/>
        <a:lstStyle/>
        <a:p>
          <a:pPr algn="ctr">
            <a:defRPr sz="11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52772480903979"/>
          <c:y val="0.12340551181102362"/>
          <c:w val="0.75259105193575671"/>
          <c:h val="0.66033167549072713"/>
        </c:manualLayout>
      </c:layout>
      <c:barChart>
        <c:barDir val="col"/>
        <c:grouping val="stacked"/>
        <c:varyColors val="0"/>
        <c:ser>
          <c:idx val="0"/>
          <c:order val="0"/>
          <c:tx>
            <c:strRef>
              <c:f>'Aztec RK 163'!$P$25</c:f>
              <c:strCache>
                <c:ptCount val="1"/>
                <c:pt idx="0">
                  <c:v>Copper</c:v>
                </c:pt>
              </c:strCache>
            </c:strRef>
          </c:tx>
          <c:spPr>
            <a:solidFill>
              <a:srgbClr val="D05F12"/>
            </a:solidFill>
            <a:ln>
              <a:noFill/>
            </a:ln>
            <a:effectLst/>
          </c:spPr>
          <c:invertIfNegative val="0"/>
          <c:cat>
            <c:numRef>
              <c:f>'Aztec RK 163'!$F$26:$F$150</c:f>
              <c:numCache>
                <c:formatCode>m/d/yy\ h:mm;@</c:formatCode>
                <c:ptCount val="125"/>
                <c:pt idx="0">
                  <c:v>42227.388888888891</c:v>
                </c:pt>
                <c:pt idx="1">
                  <c:v>42228.371527777781</c:v>
                </c:pt>
                <c:pt idx="2">
                  <c:v>42228.371527777781</c:v>
                </c:pt>
                <c:pt idx="3">
                  <c:v>42229.400694444441</c:v>
                </c:pt>
                <c:pt idx="4">
                  <c:v>42231.368055555555</c:v>
                </c:pt>
                <c:pt idx="5">
                  <c:v>42232.418749999997</c:v>
                </c:pt>
                <c:pt idx="6">
                  <c:v>42233.396527777775</c:v>
                </c:pt>
                <c:pt idx="7">
                  <c:v>42234.378472222219</c:v>
                </c:pt>
                <c:pt idx="8">
                  <c:v>42234.378472222219</c:v>
                </c:pt>
                <c:pt idx="9">
                  <c:v>42235.385416666664</c:v>
                </c:pt>
                <c:pt idx="10">
                  <c:v>42235.385416666664</c:v>
                </c:pt>
                <c:pt idx="11">
                  <c:v>42236.371527777781</c:v>
                </c:pt>
                <c:pt idx="12">
                  <c:v>42237.385416666664</c:v>
                </c:pt>
                <c:pt idx="13">
                  <c:v>42238.385416666664</c:v>
                </c:pt>
                <c:pt idx="14">
                  <c:v>42239.375</c:v>
                </c:pt>
                <c:pt idx="15">
                  <c:v>42239.375</c:v>
                </c:pt>
                <c:pt idx="16">
                  <c:v>42240.420138888891</c:v>
                </c:pt>
                <c:pt idx="17">
                  <c:v>42240.420138888891</c:v>
                </c:pt>
                <c:pt idx="18">
                  <c:v>42241.375</c:v>
                </c:pt>
                <c:pt idx="19">
                  <c:v>42241.375</c:v>
                </c:pt>
                <c:pt idx="20">
                  <c:v>42242.395833333336</c:v>
                </c:pt>
                <c:pt idx="21">
                  <c:v>42242.395833333336</c:v>
                </c:pt>
                <c:pt idx="22">
                  <c:v>42243.368055555555</c:v>
                </c:pt>
                <c:pt idx="23">
                  <c:v>42243.368055555555</c:v>
                </c:pt>
                <c:pt idx="24">
                  <c:v>42244.368055555555</c:v>
                </c:pt>
                <c:pt idx="25">
                  <c:v>42244.368055555555</c:v>
                </c:pt>
                <c:pt idx="26">
                  <c:v>42245.538194444445</c:v>
                </c:pt>
                <c:pt idx="27">
                  <c:v>42245.538194444445</c:v>
                </c:pt>
                <c:pt idx="28">
                  <c:v>42246.440972222219</c:v>
                </c:pt>
                <c:pt idx="29">
                  <c:v>42246.440972222219</c:v>
                </c:pt>
                <c:pt idx="30">
                  <c:v>42247.371527777781</c:v>
                </c:pt>
                <c:pt idx="31">
                  <c:v>42247.371527777781</c:v>
                </c:pt>
                <c:pt idx="32">
                  <c:v>42248.368055555555</c:v>
                </c:pt>
                <c:pt idx="33">
                  <c:v>42248.368055555555</c:v>
                </c:pt>
                <c:pt idx="34">
                  <c:v>42252.450694444444</c:v>
                </c:pt>
                <c:pt idx="35">
                  <c:v>42252.450694444444</c:v>
                </c:pt>
                <c:pt idx="36">
                  <c:v>42253.448611111111</c:v>
                </c:pt>
                <c:pt idx="37">
                  <c:v>42253.448611111111</c:v>
                </c:pt>
                <c:pt idx="38">
                  <c:v>42254.468055555553</c:v>
                </c:pt>
                <c:pt idx="39">
                  <c:v>42254.468055555553</c:v>
                </c:pt>
                <c:pt idx="40">
                  <c:v>42255.503472222219</c:v>
                </c:pt>
                <c:pt idx="41">
                  <c:v>42255.503472222219</c:v>
                </c:pt>
                <c:pt idx="42">
                  <c:v>42256.496527777781</c:v>
                </c:pt>
                <c:pt idx="43">
                  <c:v>42256.496527777781</c:v>
                </c:pt>
                <c:pt idx="44">
                  <c:v>42257.486111111109</c:v>
                </c:pt>
                <c:pt idx="45">
                  <c:v>42257.486111111109</c:v>
                </c:pt>
                <c:pt idx="46">
                  <c:v>42258.479166666664</c:v>
                </c:pt>
                <c:pt idx="47">
                  <c:v>42258.479166666664</c:v>
                </c:pt>
                <c:pt idx="48">
                  <c:v>42259.506944444445</c:v>
                </c:pt>
                <c:pt idx="49">
                  <c:v>42259.506944444445</c:v>
                </c:pt>
                <c:pt idx="50">
                  <c:v>42260.422222222223</c:v>
                </c:pt>
                <c:pt idx="51">
                  <c:v>42260.422222222223</c:v>
                </c:pt>
                <c:pt idx="52">
                  <c:v>42261.441666666666</c:v>
                </c:pt>
                <c:pt idx="53">
                  <c:v>42261.441666666666</c:v>
                </c:pt>
                <c:pt idx="54">
                  <c:v>42262.525694444441</c:v>
                </c:pt>
                <c:pt idx="55" formatCode="m/d/yyyy\ h:mm">
                  <c:v>42262.525694444441</c:v>
                </c:pt>
                <c:pt idx="56" formatCode="m/d/yyyy">
                  <c:v>42263.472222222219</c:v>
                </c:pt>
                <c:pt idx="57" formatCode="m/d/yyyy\ h:mm">
                  <c:v>42263.472222222219</c:v>
                </c:pt>
                <c:pt idx="58" formatCode="m/d/yyyy\ h:mm">
                  <c:v>42264.470833333333</c:v>
                </c:pt>
                <c:pt idx="59">
                  <c:v>42264.470833333333</c:v>
                </c:pt>
                <c:pt idx="60">
                  <c:v>42265.458333333336</c:v>
                </c:pt>
                <c:pt idx="61">
                  <c:v>42265.458333333336</c:v>
                </c:pt>
                <c:pt idx="62">
                  <c:v>42266.375</c:v>
                </c:pt>
                <c:pt idx="63">
                  <c:v>42266.375</c:v>
                </c:pt>
                <c:pt idx="64">
                  <c:v>42267.364583333336</c:v>
                </c:pt>
                <c:pt idx="65">
                  <c:v>42267.364583333336</c:v>
                </c:pt>
                <c:pt idx="66">
                  <c:v>42268.413194444445</c:v>
                </c:pt>
                <c:pt idx="67">
                  <c:v>42268.413194444445</c:v>
                </c:pt>
                <c:pt idx="68">
                  <c:v>42270.440972222219</c:v>
                </c:pt>
                <c:pt idx="69">
                  <c:v>42270.440972222219</c:v>
                </c:pt>
                <c:pt idx="70">
                  <c:v>42272.440972222219</c:v>
                </c:pt>
                <c:pt idx="71">
                  <c:v>42272.440972222219</c:v>
                </c:pt>
                <c:pt idx="72">
                  <c:v>42276.385416666664</c:v>
                </c:pt>
                <c:pt idx="73">
                  <c:v>42276.385416666664</c:v>
                </c:pt>
                <c:pt idx="74">
                  <c:v>42286.486111111109</c:v>
                </c:pt>
                <c:pt idx="75">
                  <c:v>42286.486111111109</c:v>
                </c:pt>
                <c:pt idx="76">
                  <c:v>42291.385416666664</c:v>
                </c:pt>
                <c:pt idx="77">
                  <c:v>42291.385416666664</c:v>
                </c:pt>
                <c:pt idx="78" formatCode="m/d/yyyy">
                  <c:v>42325.447916666664</c:v>
                </c:pt>
                <c:pt idx="79" formatCode="m/d/yyyy">
                  <c:v>42530.513888888891</c:v>
                </c:pt>
                <c:pt idx="80" formatCode="m/d/yyyy">
                  <c:v>42530.513888888891</c:v>
                </c:pt>
                <c:pt idx="81" formatCode="m/d/yyyy">
                  <c:v>42606.583333333336</c:v>
                </c:pt>
              </c:numCache>
            </c:numRef>
          </c:cat>
          <c:val>
            <c:numRef>
              <c:f>'Aztec RK 163'!$P$26:$P$107</c:f>
              <c:numCache>
                <c:formatCode>General</c:formatCode>
                <c:ptCount val="82"/>
                <c:pt idx="0">
                  <c:v>87</c:v>
                </c:pt>
                <c:pt idx="1">
                  <c:v>42</c:v>
                </c:pt>
                <c:pt idx="2">
                  <c:v>100</c:v>
                </c:pt>
                <c:pt idx="3">
                  <c:v>89</c:v>
                </c:pt>
                <c:pt idx="4">
                  <c:v>64</c:v>
                </c:pt>
                <c:pt idx="5">
                  <c:v>11</c:v>
                </c:pt>
                <c:pt idx="6">
                  <c:v>12</c:v>
                </c:pt>
                <c:pt idx="7">
                  <c:v>9.6</c:v>
                </c:pt>
                <c:pt idx="8">
                  <c:v>12</c:v>
                </c:pt>
                <c:pt idx="9">
                  <c:v>27</c:v>
                </c:pt>
                <c:pt idx="10">
                  <c:v>27</c:v>
                </c:pt>
                <c:pt idx="11">
                  <c:v>26</c:v>
                </c:pt>
                <c:pt idx="12">
                  <c:v>29</c:v>
                </c:pt>
                <c:pt idx="13">
                  <c:v>28</c:v>
                </c:pt>
                <c:pt idx="14">
                  <c:v>19</c:v>
                </c:pt>
                <c:pt idx="15">
                  <c:v>22</c:v>
                </c:pt>
                <c:pt idx="16">
                  <c:v>11</c:v>
                </c:pt>
                <c:pt idx="17">
                  <c:v>17</c:v>
                </c:pt>
                <c:pt idx="18" formatCode="#,##0.00">
                  <c:v>9.6999999999999993</c:v>
                </c:pt>
                <c:pt idx="19" formatCode="#,##0.00">
                  <c:v>13</c:v>
                </c:pt>
                <c:pt idx="20" formatCode="#,##0.00">
                  <c:v>9</c:v>
                </c:pt>
                <c:pt idx="21" formatCode="#,##0.00">
                  <c:v>20</c:v>
                </c:pt>
                <c:pt idx="22" formatCode="#,##0.00">
                  <c:v>9.6999999999999993</c:v>
                </c:pt>
                <c:pt idx="23" formatCode="#,##0.00">
                  <c:v>8</c:v>
                </c:pt>
                <c:pt idx="24" formatCode="#,##0.00">
                  <c:v>5.6</c:v>
                </c:pt>
                <c:pt idx="25" formatCode="#,##0.00">
                  <c:v>7</c:v>
                </c:pt>
                <c:pt idx="26" formatCode="#,##0.00">
                  <c:v>6.4</c:v>
                </c:pt>
                <c:pt idx="27" formatCode="#,##0.00">
                  <c:v>7.6</c:v>
                </c:pt>
                <c:pt idx="28" formatCode="#,##0.00">
                  <c:v>12</c:v>
                </c:pt>
                <c:pt idx="29" formatCode="#,##0.00">
                  <c:v>13</c:v>
                </c:pt>
                <c:pt idx="30" formatCode="#,##0.00">
                  <c:v>11</c:v>
                </c:pt>
                <c:pt idx="31" formatCode="#,##0.00">
                  <c:v>12</c:v>
                </c:pt>
                <c:pt idx="32" formatCode="#,##0.00">
                  <c:v>14</c:v>
                </c:pt>
                <c:pt idx="33" formatCode="#,##0.00">
                  <c:v>16</c:v>
                </c:pt>
                <c:pt idx="34" formatCode="#,##0.00">
                  <c:v>8.3000000000000007</c:v>
                </c:pt>
                <c:pt idx="35" formatCode="#,##0.00">
                  <c:v>8.4</c:v>
                </c:pt>
                <c:pt idx="36">
                  <c:v>5.3</c:v>
                </c:pt>
                <c:pt idx="37">
                  <c:v>7.4</c:v>
                </c:pt>
                <c:pt idx="38">
                  <c:v>12</c:v>
                </c:pt>
                <c:pt idx="39">
                  <c:v>13</c:v>
                </c:pt>
                <c:pt idx="40">
                  <c:v>13</c:v>
                </c:pt>
                <c:pt idx="41">
                  <c:v>15</c:v>
                </c:pt>
                <c:pt idx="42">
                  <c:v>13</c:v>
                </c:pt>
                <c:pt idx="43">
                  <c:v>12</c:v>
                </c:pt>
                <c:pt idx="44">
                  <c:v>9.1999999999999993</c:v>
                </c:pt>
                <c:pt idx="45">
                  <c:v>11</c:v>
                </c:pt>
                <c:pt idx="46">
                  <c:v>15</c:v>
                </c:pt>
                <c:pt idx="47">
                  <c:v>39</c:v>
                </c:pt>
                <c:pt idx="48">
                  <c:v>8.9</c:v>
                </c:pt>
                <c:pt idx="49">
                  <c:v>6.3</c:v>
                </c:pt>
                <c:pt idx="50">
                  <c:v>8.4</c:v>
                </c:pt>
                <c:pt idx="51">
                  <c:v>8.4</c:v>
                </c:pt>
                <c:pt idx="52">
                  <c:v>9.6999999999999993</c:v>
                </c:pt>
                <c:pt idx="53">
                  <c:v>11</c:v>
                </c:pt>
                <c:pt idx="54">
                  <c:v>7.1</c:v>
                </c:pt>
                <c:pt idx="55">
                  <c:v>8.4</c:v>
                </c:pt>
                <c:pt idx="56">
                  <c:v>5.7</c:v>
                </c:pt>
                <c:pt idx="57">
                  <c:v>6.2</c:v>
                </c:pt>
                <c:pt idx="58">
                  <c:v>7.1</c:v>
                </c:pt>
                <c:pt idx="59">
                  <c:v>8.1999999999999993</c:v>
                </c:pt>
                <c:pt idx="60">
                  <c:v>9</c:v>
                </c:pt>
                <c:pt idx="61">
                  <c:v>9.6999999999999993</c:v>
                </c:pt>
                <c:pt idx="62">
                  <c:v>12</c:v>
                </c:pt>
                <c:pt idx="63">
                  <c:v>9.6</c:v>
                </c:pt>
                <c:pt idx="64">
                  <c:v>8.1999999999999993</c:v>
                </c:pt>
                <c:pt idx="65">
                  <c:v>9.1999999999999993</c:v>
                </c:pt>
                <c:pt idx="66">
                  <c:v>9</c:v>
                </c:pt>
                <c:pt idx="67">
                  <c:v>11</c:v>
                </c:pt>
                <c:pt idx="68">
                  <c:v>8.5</c:v>
                </c:pt>
                <c:pt idx="69">
                  <c:v>10</c:v>
                </c:pt>
                <c:pt idx="70">
                  <c:v>8.5</c:v>
                </c:pt>
                <c:pt idx="71">
                  <c:v>8</c:v>
                </c:pt>
                <c:pt idx="72">
                  <c:v>13</c:v>
                </c:pt>
                <c:pt idx="73">
                  <c:v>12</c:v>
                </c:pt>
                <c:pt idx="74">
                  <c:v>6.2</c:v>
                </c:pt>
                <c:pt idx="75">
                  <c:v>7.9</c:v>
                </c:pt>
                <c:pt idx="76">
                  <c:v>8.1999999999999993</c:v>
                </c:pt>
                <c:pt idx="77">
                  <c:v>13</c:v>
                </c:pt>
                <c:pt idx="78">
                  <c:v>12</c:v>
                </c:pt>
                <c:pt idx="79">
                  <c:v>37</c:v>
                </c:pt>
                <c:pt idx="80">
                  <c:v>40</c:v>
                </c:pt>
                <c:pt idx="81">
                  <c:v>8.8000000000000007</c:v>
                </c:pt>
              </c:numCache>
            </c:numRef>
          </c:val>
          <c:extLst>
            <c:ext xmlns:c16="http://schemas.microsoft.com/office/drawing/2014/chart" uri="{C3380CC4-5D6E-409C-BE32-E72D297353CC}">
              <c16:uniqueId val="{00000000-2260-434E-A6E9-353E86EBDFA5}"/>
            </c:ext>
          </c:extLst>
        </c:ser>
        <c:dLbls>
          <c:showLegendKey val="0"/>
          <c:showVal val="0"/>
          <c:showCatName val="0"/>
          <c:showSerName val="0"/>
          <c:showPercent val="0"/>
          <c:showBubbleSize val="0"/>
        </c:dLbls>
        <c:gapWidth val="219"/>
        <c:overlap val="100"/>
        <c:axId val="905314008"/>
        <c:axId val="905314400"/>
        <c:extLst/>
      </c:barChart>
      <c:catAx>
        <c:axId val="90531400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905314400"/>
        <c:crossesAt val="1.0000000000000003E-4"/>
        <c:auto val="0"/>
        <c:lblAlgn val="ctr"/>
        <c:lblOffset val="100"/>
        <c:tickLblSkip val="5"/>
        <c:tickMarkSkip val="5"/>
        <c:noMultiLvlLbl val="0"/>
      </c:catAx>
      <c:valAx>
        <c:axId val="905314400"/>
        <c:scaling>
          <c:orientation val="minMax"/>
          <c:max val="14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t>Sediment  Concentration (mg/kg)</a:t>
                </a:r>
              </a:p>
            </c:rich>
          </c:tx>
          <c:layout>
            <c:manualLayout>
              <c:xMode val="edge"/>
              <c:yMode val="edge"/>
              <c:x val="1.8637618080799483E-2"/>
              <c:y val="0.13924954220704241"/>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905314008"/>
        <c:crosses val="autoZero"/>
        <c:crossBetween val="between"/>
        <c:minorUnit val="10"/>
      </c:valAx>
      <c:spPr>
        <a:noFill/>
        <a:ln>
          <a:solidFill>
            <a:schemeClr val="tx1">
              <a:lumMod val="75000"/>
              <a:lumOff val="25000"/>
            </a:schemeClr>
          </a:solidFill>
        </a:ln>
        <a:effectLst/>
      </c:spPr>
    </c:plotArea>
    <c:legend>
      <c:legendPos val="t"/>
      <c:layout>
        <c:manualLayout>
          <c:xMode val="edge"/>
          <c:yMode val="edge"/>
          <c:x val="0.27547257582744555"/>
          <c:y val="0.15770345054906929"/>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'Aztec RK 163'!$A$1</c:f>
          <c:strCache>
            <c:ptCount val="1"/>
            <c:pt idx="0">
              <c:v>Animas at Aztec (RK 163)</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1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'Aztec RK 163'!$Q$25</c:f>
              <c:strCache>
                <c:ptCount val="1"/>
                <c:pt idx="0">
                  <c:v>Iron</c:v>
                </c:pt>
              </c:strCache>
            </c:strRef>
          </c:tx>
          <c:spPr>
            <a:solidFill>
              <a:schemeClr val="tx1">
                <a:lumMod val="65000"/>
                <a:lumOff val="35000"/>
              </a:schemeClr>
            </a:solidFill>
            <a:ln>
              <a:noFill/>
            </a:ln>
            <a:effectLst/>
          </c:spPr>
          <c:invertIfNegative val="0"/>
          <c:cat>
            <c:numRef>
              <c:f>'Aztec RK 163'!$F$26:$F$150</c:f>
              <c:numCache>
                <c:formatCode>m/d/yy\ h:mm;@</c:formatCode>
                <c:ptCount val="125"/>
                <c:pt idx="0">
                  <c:v>42227.388888888891</c:v>
                </c:pt>
                <c:pt idx="1">
                  <c:v>42228.371527777781</c:v>
                </c:pt>
                <c:pt idx="2">
                  <c:v>42228.371527777781</c:v>
                </c:pt>
                <c:pt idx="3">
                  <c:v>42229.400694444441</c:v>
                </c:pt>
                <c:pt idx="4">
                  <c:v>42231.368055555555</c:v>
                </c:pt>
                <c:pt idx="5">
                  <c:v>42232.418749999997</c:v>
                </c:pt>
                <c:pt idx="6">
                  <c:v>42233.396527777775</c:v>
                </c:pt>
                <c:pt idx="7">
                  <c:v>42234.378472222219</c:v>
                </c:pt>
                <c:pt idx="8">
                  <c:v>42234.378472222219</c:v>
                </c:pt>
                <c:pt idx="9">
                  <c:v>42235.385416666664</c:v>
                </c:pt>
                <c:pt idx="10">
                  <c:v>42235.385416666664</c:v>
                </c:pt>
                <c:pt idx="11">
                  <c:v>42236.371527777781</c:v>
                </c:pt>
                <c:pt idx="12">
                  <c:v>42237.385416666664</c:v>
                </c:pt>
                <c:pt idx="13">
                  <c:v>42238.385416666664</c:v>
                </c:pt>
                <c:pt idx="14">
                  <c:v>42239.375</c:v>
                </c:pt>
                <c:pt idx="15">
                  <c:v>42239.375</c:v>
                </c:pt>
                <c:pt idx="16">
                  <c:v>42240.420138888891</c:v>
                </c:pt>
                <c:pt idx="17">
                  <c:v>42240.420138888891</c:v>
                </c:pt>
                <c:pt idx="18">
                  <c:v>42241.375</c:v>
                </c:pt>
                <c:pt idx="19">
                  <c:v>42241.375</c:v>
                </c:pt>
                <c:pt idx="20">
                  <c:v>42242.395833333336</c:v>
                </c:pt>
                <c:pt idx="21">
                  <c:v>42242.395833333336</c:v>
                </c:pt>
                <c:pt idx="22">
                  <c:v>42243.368055555555</c:v>
                </c:pt>
                <c:pt idx="23">
                  <c:v>42243.368055555555</c:v>
                </c:pt>
                <c:pt idx="24">
                  <c:v>42244.368055555555</c:v>
                </c:pt>
                <c:pt idx="25">
                  <c:v>42244.368055555555</c:v>
                </c:pt>
                <c:pt idx="26">
                  <c:v>42245.538194444445</c:v>
                </c:pt>
                <c:pt idx="27">
                  <c:v>42245.538194444445</c:v>
                </c:pt>
                <c:pt idx="28">
                  <c:v>42246.440972222219</c:v>
                </c:pt>
                <c:pt idx="29">
                  <c:v>42246.440972222219</c:v>
                </c:pt>
                <c:pt idx="30">
                  <c:v>42247.371527777781</c:v>
                </c:pt>
                <c:pt idx="31">
                  <c:v>42247.371527777781</c:v>
                </c:pt>
                <c:pt idx="32">
                  <c:v>42248.368055555555</c:v>
                </c:pt>
                <c:pt idx="33">
                  <c:v>42248.368055555555</c:v>
                </c:pt>
                <c:pt idx="34">
                  <c:v>42252.450694444444</c:v>
                </c:pt>
                <c:pt idx="35">
                  <c:v>42252.450694444444</c:v>
                </c:pt>
                <c:pt idx="36">
                  <c:v>42253.448611111111</c:v>
                </c:pt>
                <c:pt idx="37">
                  <c:v>42253.448611111111</c:v>
                </c:pt>
                <c:pt idx="38">
                  <c:v>42254.468055555553</c:v>
                </c:pt>
                <c:pt idx="39">
                  <c:v>42254.468055555553</c:v>
                </c:pt>
                <c:pt idx="40">
                  <c:v>42255.503472222219</c:v>
                </c:pt>
                <c:pt idx="41">
                  <c:v>42255.503472222219</c:v>
                </c:pt>
                <c:pt idx="42">
                  <c:v>42256.496527777781</c:v>
                </c:pt>
                <c:pt idx="43">
                  <c:v>42256.496527777781</c:v>
                </c:pt>
                <c:pt idx="44">
                  <c:v>42257.486111111109</c:v>
                </c:pt>
                <c:pt idx="45">
                  <c:v>42257.486111111109</c:v>
                </c:pt>
                <c:pt idx="46">
                  <c:v>42258.479166666664</c:v>
                </c:pt>
                <c:pt idx="47">
                  <c:v>42258.479166666664</c:v>
                </c:pt>
                <c:pt idx="48">
                  <c:v>42259.506944444445</c:v>
                </c:pt>
                <c:pt idx="49">
                  <c:v>42259.506944444445</c:v>
                </c:pt>
                <c:pt idx="50">
                  <c:v>42260.422222222223</c:v>
                </c:pt>
                <c:pt idx="51">
                  <c:v>42260.422222222223</c:v>
                </c:pt>
                <c:pt idx="52">
                  <c:v>42261.441666666666</c:v>
                </c:pt>
                <c:pt idx="53">
                  <c:v>42261.441666666666</c:v>
                </c:pt>
                <c:pt idx="54">
                  <c:v>42262.525694444441</c:v>
                </c:pt>
                <c:pt idx="55" formatCode="m/d/yyyy\ h:mm">
                  <c:v>42262.525694444441</c:v>
                </c:pt>
                <c:pt idx="56" formatCode="m/d/yyyy">
                  <c:v>42263.472222222219</c:v>
                </c:pt>
                <c:pt idx="57" formatCode="m/d/yyyy\ h:mm">
                  <c:v>42263.472222222219</c:v>
                </c:pt>
                <c:pt idx="58" formatCode="m/d/yyyy\ h:mm">
                  <c:v>42264.470833333333</c:v>
                </c:pt>
                <c:pt idx="59">
                  <c:v>42264.470833333333</c:v>
                </c:pt>
                <c:pt idx="60">
                  <c:v>42265.458333333336</c:v>
                </c:pt>
                <c:pt idx="61">
                  <c:v>42265.458333333336</c:v>
                </c:pt>
                <c:pt idx="62">
                  <c:v>42266.375</c:v>
                </c:pt>
                <c:pt idx="63">
                  <c:v>42266.375</c:v>
                </c:pt>
                <c:pt idx="64">
                  <c:v>42267.364583333336</c:v>
                </c:pt>
                <c:pt idx="65">
                  <c:v>42267.364583333336</c:v>
                </c:pt>
                <c:pt idx="66">
                  <c:v>42268.413194444445</c:v>
                </c:pt>
                <c:pt idx="67">
                  <c:v>42268.413194444445</c:v>
                </c:pt>
                <c:pt idx="68">
                  <c:v>42270.440972222219</c:v>
                </c:pt>
                <c:pt idx="69">
                  <c:v>42270.440972222219</c:v>
                </c:pt>
                <c:pt idx="70">
                  <c:v>42272.440972222219</c:v>
                </c:pt>
                <c:pt idx="71">
                  <c:v>42272.440972222219</c:v>
                </c:pt>
                <c:pt idx="72">
                  <c:v>42276.385416666664</c:v>
                </c:pt>
                <c:pt idx="73">
                  <c:v>42276.385416666664</c:v>
                </c:pt>
                <c:pt idx="74">
                  <c:v>42286.486111111109</c:v>
                </c:pt>
                <c:pt idx="75">
                  <c:v>42286.486111111109</c:v>
                </c:pt>
                <c:pt idx="76">
                  <c:v>42291.385416666664</c:v>
                </c:pt>
                <c:pt idx="77">
                  <c:v>42291.385416666664</c:v>
                </c:pt>
                <c:pt idx="78" formatCode="m/d/yyyy">
                  <c:v>42325.447916666664</c:v>
                </c:pt>
                <c:pt idx="79" formatCode="m/d/yyyy">
                  <c:v>42530.513888888891</c:v>
                </c:pt>
                <c:pt idx="80" formatCode="m/d/yyyy">
                  <c:v>42530.513888888891</c:v>
                </c:pt>
                <c:pt idx="81" formatCode="m/d/yyyy">
                  <c:v>42606.583333333336</c:v>
                </c:pt>
              </c:numCache>
            </c:numRef>
          </c:cat>
          <c:val>
            <c:numRef>
              <c:f>'Aztec RK 163'!$Q$26:$Q$107</c:f>
              <c:numCache>
                <c:formatCode>General</c:formatCode>
                <c:ptCount val="82"/>
                <c:pt idx="0">
                  <c:v>27000</c:v>
                </c:pt>
                <c:pt idx="1">
                  <c:v>17000</c:v>
                </c:pt>
                <c:pt idx="2">
                  <c:v>31000</c:v>
                </c:pt>
                <c:pt idx="3">
                  <c:v>34000</c:v>
                </c:pt>
                <c:pt idx="4">
                  <c:v>32000</c:v>
                </c:pt>
                <c:pt idx="5">
                  <c:v>8100</c:v>
                </c:pt>
                <c:pt idx="6">
                  <c:v>9200</c:v>
                </c:pt>
                <c:pt idx="7">
                  <c:v>8800</c:v>
                </c:pt>
                <c:pt idx="8">
                  <c:v>9500</c:v>
                </c:pt>
                <c:pt idx="9">
                  <c:v>14000</c:v>
                </c:pt>
                <c:pt idx="10">
                  <c:v>14000</c:v>
                </c:pt>
                <c:pt idx="11">
                  <c:v>11000</c:v>
                </c:pt>
                <c:pt idx="12">
                  <c:v>14000</c:v>
                </c:pt>
                <c:pt idx="13">
                  <c:v>14000</c:v>
                </c:pt>
                <c:pt idx="14">
                  <c:v>12000</c:v>
                </c:pt>
                <c:pt idx="15">
                  <c:v>13000</c:v>
                </c:pt>
                <c:pt idx="16">
                  <c:v>8300</c:v>
                </c:pt>
                <c:pt idx="17">
                  <c:v>8400</c:v>
                </c:pt>
                <c:pt idx="18" formatCode="#,##0.00">
                  <c:v>8300</c:v>
                </c:pt>
                <c:pt idx="19" formatCode="#,##0.00">
                  <c:v>11000</c:v>
                </c:pt>
                <c:pt idx="20" formatCode="#,##0.00">
                  <c:v>6400</c:v>
                </c:pt>
                <c:pt idx="21" formatCode="#,##0.00">
                  <c:v>11000</c:v>
                </c:pt>
                <c:pt idx="22" formatCode="#,##0.00">
                  <c:v>11000</c:v>
                </c:pt>
                <c:pt idx="23" formatCode="#,##0.00">
                  <c:v>11000</c:v>
                </c:pt>
                <c:pt idx="24" formatCode="#,##0.00">
                  <c:v>8700</c:v>
                </c:pt>
                <c:pt idx="25" formatCode="#,##0.00">
                  <c:v>9700</c:v>
                </c:pt>
                <c:pt idx="26" formatCode="#,##0.00">
                  <c:v>9300</c:v>
                </c:pt>
                <c:pt idx="27" formatCode="#,##0.00">
                  <c:v>9900</c:v>
                </c:pt>
                <c:pt idx="28" formatCode="#,##0.00">
                  <c:v>12000</c:v>
                </c:pt>
                <c:pt idx="29" formatCode="#,##0.00">
                  <c:v>15000</c:v>
                </c:pt>
                <c:pt idx="30" formatCode="#,##0.00">
                  <c:v>12000</c:v>
                </c:pt>
                <c:pt idx="31" formatCode="#,##0.00">
                  <c:v>13000</c:v>
                </c:pt>
                <c:pt idx="32" formatCode="#,##0.00">
                  <c:v>11000</c:v>
                </c:pt>
                <c:pt idx="33" formatCode="#,##0.00">
                  <c:v>12000</c:v>
                </c:pt>
                <c:pt idx="34" formatCode="#,##0.00">
                  <c:v>11000</c:v>
                </c:pt>
                <c:pt idx="35" formatCode="#,##0.00">
                  <c:v>11000</c:v>
                </c:pt>
                <c:pt idx="36">
                  <c:v>4200</c:v>
                </c:pt>
                <c:pt idx="37">
                  <c:v>7000</c:v>
                </c:pt>
                <c:pt idx="38">
                  <c:v>14000</c:v>
                </c:pt>
                <c:pt idx="39">
                  <c:v>14000</c:v>
                </c:pt>
                <c:pt idx="40">
                  <c:v>13000</c:v>
                </c:pt>
                <c:pt idx="41">
                  <c:v>13000</c:v>
                </c:pt>
                <c:pt idx="42">
                  <c:v>16000</c:v>
                </c:pt>
                <c:pt idx="43">
                  <c:v>15000</c:v>
                </c:pt>
                <c:pt idx="44">
                  <c:v>8100</c:v>
                </c:pt>
                <c:pt idx="45">
                  <c:v>12000</c:v>
                </c:pt>
                <c:pt idx="46">
                  <c:v>12000</c:v>
                </c:pt>
                <c:pt idx="47">
                  <c:v>18000</c:v>
                </c:pt>
                <c:pt idx="48">
                  <c:v>11000</c:v>
                </c:pt>
                <c:pt idx="49">
                  <c:v>11000</c:v>
                </c:pt>
                <c:pt idx="50">
                  <c:v>12000</c:v>
                </c:pt>
                <c:pt idx="51">
                  <c:v>12000</c:v>
                </c:pt>
                <c:pt idx="52">
                  <c:v>11000</c:v>
                </c:pt>
                <c:pt idx="53">
                  <c:v>11000</c:v>
                </c:pt>
                <c:pt idx="54">
                  <c:v>8500</c:v>
                </c:pt>
                <c:pt idx="55">
                  <c:v>10000</c:v>
                </c:pt>
                <c:pt idx="56">
                  <c:v>6700</c:v>
                </c:pt>
                <c:pt idx="57">
                  <c:v>8100</c:v>
                </c:pt>
                <c:pt idx="58">
                  <c:v>9600</c:v>
                </c:pt>
                <c:pt idx="59">
                  <c:v>11000</c:v>
                </c:pt>
                <c:pt idx="60">
                  <c:v>11000</c:v>
                </c:pt>
                <c:pt idx="61">
                  <c:v>11000</c:v>
                </c:pt>
                <c:pt idx="62">
                  <c:v>11000</c:v>
                </c:pt>
                <c:pt idx="63">
                  <c:v>13000</c:v>
                </c:pt>
                <c:pt idx="64">
                  <c:v>9400</c:v>
                </c:pt>
                <c:pt idx="65">
                  <c:v>10000</c:v>
                </c:pt>
                <c:pt idx="66">
                  <c:v>11000</c:v>
                </c:pt>
                <c:pt idx="67">
                  <c:v>12000</c:v>
                </c:pt>
                <c:pt idx="68">
                  <c:v>9900</c:v>
                </c:pt>
                <c:pt idx="69">
                  <c:v>12000</c:v>
                </c:pt>
                <c:pt idx="70">
                  <c:v>11000</c:v>
                </c:pt>
                <c:pt idx="71">
                  <c:v>11000</c:v>
                </c:pt>
                <c:pt idx="72">
                  <c:v>14000</c:v>
                </c:pt>
                <c:pt idx="73">
                  <c:v>13000</c:v>
                </c:pt>
                <c:pt idx="74">
                  <c:v>10000</c:v>
                </c:pt>
                <c:pt idx="75">
                  <c:v>12000</c:v>
                </c:pt>
                <c:pt idx="76">
                  <c:v>12000</c:v>
                </c:pt>
                <c:pt idx="77">
                  <c:v>15000</c:v>
                </c:pt>
                <c:pt idx="78">
                  <c:v>14000</c:v>
                </c:pt>
                <c:pt idx="79">
                  <c:v>17000</c:v>
                </c:pt>
                <c:pt idx="80">
                  <c:v>16000</c:v>
                </c:pt>
                <c:pt idx="81">
                  <c:v>11000</c:v>
                </c:pt>
              </c:numCache>
            </c:numRef>
          </c:val>
          <c:extLst>
            <c:ext xmlns:c16="http://schemas.microsoft.com/office/drawing/2014/chart" uri="{C3380CC4-5D6E-409C-BE32-E72D297353CC}">
              <c16:uniqueId val="{00000000-1E86-4AE0-B319-71733CDBDBB1}"/>
            </c:ext>
          </c:extLst>
        </c:ser>
        <c:dLbls>
          <c:showLegendKey val="0"/>
          <c:showVal val="0"/>
          <c:showCatName val="0"/>
          <c:showSerName val="0"/>
          <c:showPercent val="0"/>
          <c:showBubbleSize val="0"/>
        </c:dLbls>
        <c:gapWidth val="219"/>
        <c:overlap val="100"/>
        <c:axId val="905315184"/>
        <c:axId val="905315576"/>
        <c:extLst/>
      </c:barChart>
      <c:catAx>
        <c:axId val="9053151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800" b="0" i="0" u="none" strike="noStrike" kern="1200" baseline="0">
                <a:solidFill>
                  <a:sysClr val="windowText" lastClr="000000"/>
                </a:solidFill>
                <a:latin typeface="+mn-lt"/>
                <a:ea typeface="+mn-ea"/>
                <a:cs typeface="+mn-cs"/>
              </a:defRPr>
            </a:pPr>
            <a:endParaRPr lang="en-US"/>
          </a:p>
        </c:txPr>
        <c:crossAx val="905315576"/>
        <c:crossesAt val="1.0000000000000003E-4"/>
        <c:auto val="0"/>
        <c:lblAlgn val="ctr"/>
        <c:lblOffset val="100"/>
        <c:tickLblSkip val="5"/>
        <c:tickMarkSkip val="5"/>
        <c:noMultiLvlLbl val="0"/>
      </c:catAx>
      <c:valAx>
        <c:axId val="905315576"/>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t>Sediment  Concentration (mg/kg)</a:t>
                </a:r>
              </a:p>
            </c:rich>
          </c:tx>
          <c:layout>
            <c:manualLayout>
              <c:xMode val="edge"/>
              <c:yMode val="edge"/>
              <c:x val="1.4645337181712754E-2"/>
              <c:y val="0.1116510278248768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5315184"/>
        <c:crosses val="autoZero"/>
        <c:crossBetween val="between"/>
      </c:valAx>
      <c:spPr>
        <a:noFill/>
        <a:ln>
          <a:solidFill>
            <a:schemeClr val="tx1">
              <a:lumMod val="75000"/>
              <a:lumOff val="25000"/>
            </a:schemeClr>
          </a:solidFill>
        </a:ln>
        <a:effectLst/>
      </c:spPr>
    </c:plotArea>
    <c:legend>
      <c:legendPos val="t"/>
      <c:layout>
        <c:manualLayout>
          <c:xMode val="edge"/>
          <c:yMode val="edge"/>
          <c:x val="0.27928170929414192"/>
          <c:y val="0.1438820604237541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'Aztec RK 163'!$A$1</c:f>
          <c:strCache>
            <c:ptCount val="1"/>
            <c:pt idx="0">
              <c:v>Animas at Aztec (RK 163)</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1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0725035673023764"/>
          <c:y val="0.12340551181102362"/>
          <c:w val="0.73286859809308924"/>
          <c:h val="0.66033167549072713"/>
        </c:manualLayout>
      </c:layout>
      <c:barChart>
        <c:barDir val="col"/>
        <c:grouping val="stacked"/>
        <c:varyColors val="0"/>
        <c:ser>
          <c:idx val="0"/>
          <c:order val="0"/>
          <c:tx>
            <c:strRef>
              <c:f>'Aztec RK 163'!$R$25</c:f>
              <c:strCache>
                <c:ptCount val="1"/>
                <c:pt idx="0">
                  <c:v>Lead</c:v>
                </c:pt>
              </c:strCache>
            </c:strRef>
          </c:tx>
          <c:spPr>
            <a:solidFill>
              <a:schemeClr val="accent5">
                <a:lumMod val="75000"/>
              </a:schemeClr>
            </a:solidFill>
            <a:ln>
              <a:noFill/>
            </a:ln>
            <a:effectLst/>
          </c:spPr>
          <c:invertIfNegative val="0"/>
          <c:cat>
            <c:numRef>
              <c:f>'Aztec RK 163'!$F$26:$F$150</c:f>
              <c:numCache>
                <c:formatCode>m/d/yy\ h:mm;@</c:formatCode>
                <c:ptCount val="125"/>
                <c:pt idx="0">
                  <c:v>42227.388888888891</c:v>
                </c:pt>
                <c:pt idx="1">
                  <c:v>42228.371527777781</c:v>
                </c:pt>
                <c:pt idx="2">
                  <c:v>42228.371527777781</c:v>
                </c:pt>
                <c:pt idx="3">
                  <c:v>42229.400694444441</c:v>
                </c:pt>
                <c:pt idx="4">
                  <c:v>42231.368055555555</c:v>
                </c:pt>
                <c:pt idx="5">
                  <c:v>42232.418749999997</c:v>
                </c:pt>
                <c:pt idx="6">
                  <c:v>42233.396527777775</c:v>
                </c:pt>
                <c:pt idx="7">
                  <c:v>42234.378472222219</c:v>
                </c:pt>
                <c:pt idx="8">
                  <c:v>42234.378472222219</c:v>
                </c:pt>
                <c:pt idx="9">
                  <c:v>42235.385416666664</c:v>
                </c:pt>
                <c:pt idx="10">
                  <c:v>42235.385416666664</c:v>
                </c:pt>
                <c:pt idx="11">
                  <c:v>42236.371527777781</c:v>
                </c:pt>
                <c:pt idx="12">
                  <c:v>42237.385416666664</c:v>
                </c:pt>
                <c:pt idx="13">
                  <c:v>42238.385416666664</c:v>
                </c:pt>
                <c:pt idx="14">
                  <c:v>42239.375</c:v>
                </c:pt>
                <c:pt idx="15">
                  <c:v>42239.375</c:v>
                </c:pt>
                <c:pt idx="16">
                  <c:v>42240.420138888891</c:v>
                </c:pt>
                <c:pt idx="17">
                  <c:v>42240.420138888891</c:v>
                </c:pt>
                <c:pt idx="18">
                  <c:v>42241.375</c:v>
                </c:pt>
                <c:pt idx="19">
                  <c:v>42241.375</c:v>
                </c:pt>
                <c:pt idx="20">
                  <c:v>42242.395833333336</c:v>
                </c:pt>
                <c:pt idx="21">
                  <c:v>42242.395833333336</c:v>
                </c:pt>
                <c:pt idx="22">
                  <c:v>42243.368055555555</c:v>
                </c:pt>
                <c:pt idx="23">
                  <c:v>42243.368055555555</c:v>
                </c:pt>
                <c:pt idx="24">
                  <c:v>42244.368055555555</c:v>
                </c:pt>
                <c:pt idx="25">
                  <c:v>42244.368055555555</c:v>
                </c:pt>
                <c:pt idx="26">
                  <c:v>42245.538194444445</c:v>
                </c:pt>
                <c:pt idx="27">
                  <c:v>42245.538194444445</c:v>
                </c:pt>
                <c:pt idx="28">
                  <c:v>42246.440972222219</c:v>
                </c:pt>
                <c:pt idx="29">
                  <c:v>42246.440972222219</c:v>
                </c:pt>
                <c:pt idx="30">
                  <c:v>42247.371527777781</c:v>
                </c:pt>
                <c:pt idx="31">
                  <c:v>42247.371527777781</c:v>
                </c:pt>
                <c:pt idx="32">
                  <c:v>42248.368055555555</c:v>
                </c:pt>
                <c:pt idx="33">
                  <c:v>42248.368055555555</c:v>
                </c:pt>
                <c:pt idx="34">
                  <c:v>42252.450694444444</c:v>
                </c:pt>
                <c:pt idx="35">
                  <c:v>42252.450694444444</c:v>
                </c:pt>
                <c:pt idx="36">
                  <c:v>42253.448611111111</c:v>
                </c:pt>
                <c:pt idx="37">
                  <c:v>42253.448611111111</c:v>
                </c:pt>
                <c:pt idx="38">
                  <c:v>42254.468055555553</c:v>
                </c:pt>
                <c:pt idx="39">
                  <c:v>42254.468055555553</c:v>
                </c:pt>
                <c:pt idx="40">
                  <c:v>42255.503472222219</c:v>
                </c:pt>
                <c:pt idx="41">
                  <c:v>42255.503472222219</c:v>
                </c:pt>
                <c:pt idx="42">
                  <c:v>42256.496527777781</c:v>
                </c:pt>
                <c:pt idx="43">
                  <c:v>42256.496527777781</c:v>
                </c:pt>
                <c:pt idx="44">
                  <c:v>42257.486111111109</c:v>
                </c:pt>
                <c:pt idx="45">
                  <c:v>42257.486111111109</c:v>
                </c:pt>
                <c:pt idx="46">
                  <c:v>42258.479166666664</c:v>
                </c:pt>
                <c:pt idx="47">
                  <c:v>42258.479166666664</c:v>
                </c:pt>
                <c:pt idx="48">
                  <c:v>42259.506944444445</c:v>
                </c:pt>
                <c:pt idx="49">
                  <c:v>42259.506944444445</c:v>
                </c:pt>
                <c:pt idx="50">
                  <c:v>42260.422222222223</c:v>
                </c:pt>
                <c:pt idx="51">
                  <c:v>42260.422222222223</c:v>
                </c:pt>
                <c:pt idx="52">
                  <c:v>42261.441666666666</c:v>
                </c:pt>
                <c:pt idx="53">
                  <c:v>42261.441666666666</c:v>
                </c:pt>
                <c:pt idx="54">
                  <c:v>42262.525694444441</c:v>
                </c:pt>
                <c:pt idx="55" formatCode="m/d/yyyy\ h:mm">
                  <c:v>42262.525694444441</c:v>
                </c:pt>
                <c:pt idx="56" formatCode="m/d/yyyy">
                  <c:v>42263.472222222219</c:v>
                </c:pt>
                <c:pt idx="57" formatCode="m/d/yyyy\ h:mm">
                  <c:v>42263.472222222219</c:v>
                </c:pt>
                <c:pt idx="58" formatCode="m/d/yyyy\ h:mm">
                  <c:v>42264.470833333333</c:v>
                </c:pt>
                <c:pt idx="59">
                  <c:v>42264.470833333333</c:v>
                </c:pt>
                <c:pt idx="60">
                  <c:v>42265.458333333336</c:v>
                </c:pt>
                <c:pt idx="61">
                  <c:v>42265.458333333336</c:v>
                </c:pt>
                <c:pt idx="62">
                  <c:v>42266.375</c:v>
                </c:pt>
                <c:pt idx="63">
                  <c:v>42266.375</c:v>
                </c:pt>
                <c:pt idx="64">
                  <c:v>42267.364583333336</c:v>
                </c:pt>
                <c:pt idx="65">
                  <c:v>42267.364583333336</c:v>
                </c:pt>
                <c:pt idx="66">
                  <c:v>42268.413194444445</c:v>
                </c:pt>
                <c:pt idx="67">
                  <c:v>42268.413194444445</c:v>
                </c:pt>
                <c:pt idx="68">
                  <c:v>42270.440972222219</c:v>
                </c:pt>
                <c:pt idx="69">
                  <c:v>42270.440972222219</c:v>
                </c:pt>
                <c:pt idx="70">
                  <c:v>42272.440972222219</c:v>
                </c:pt>
                <c:pt idx="71">
                  <c:v>42272.440972222219</c:v>
                </c:pt>
                <c:pt idx="72">
                  <c:v>42276.385416666664</c:v>
                </c:pt>
                <c:pt idx="73">
                  <c:v>42276.385416666664</c:v>
                </c:pt>
                <c:pt idx="74">
                  <c:v>42286.486111111109</c:v>
                </c:pt>
                <c:pt idx="75">
                  <c:v>42286.486111111109</c:v>
                </c:pt>
                <c:pt idx="76">
                  <c:v>42291.385416666664</c:v>
                </c:pt>
                <c:pt idx="77">
                  <c:v>42291.385416666664</c:v>
                </c:pt>
                <c:pt idx="78" formatCode="m/d/yyyy">
                  <c:v>42325.447916666664</c:v>
                </c:pt>
                <c:pt idx="79" formatCode="m/d/yyyy">
                  <c:v>42530.513888888891</c:v>
                </c:pt>
                <c:pt idx="80" formatCode="m/d/yyyy">
                  <c:v>42530.513888888891</c:v>
                </c:pt>
                <c:pt idx="81" formatCode="m/d/yyyy">
                  <c:v>42606.583333333336</c:v>
                </c:pt>
              </c:numCache>
            </c:numRef>
          </c:cat>
          <c:val>
            <c:numRef>
              <c:f>'Aztec RK 163'!$R$26:$R$107</c:f>
              <c:numCache>
                <c:formatCode>General</c:formatCode>
                <c:ptCount val="82"/>
                <c:pt idx="0">
                  <c:v>280</c:v>
                </c:pt>
                <c:pt idx="1">
                  <c:v>110</c:v>
                </c:pt>
                <c:pt idx="2">
                  <c:v>320</c:v>
                </c:pt>
                <c:pt idx="3">
                  <c:v>300</c:v>
                </c:pt>
                <c:pt idx="4">
                  <c:v>220</c:v>
                </c:pt>
                <c:pt idx="5">
                  <c:v>19</c:v>
                </c:pt>
                <c:pt idx="6">
                  <c:v>18</c:v>
                </c:pt>
                <c:pt idx="7">
                  <c:v>19</c:v>
                </c:pt>
                <c:pt idx="8">
                  <c:v>20</c:v>
                </c:pt>
                <c:pt idx="9">
                  <c:v>58</c:v>
                </c:pt>
                <c:pt idx="10">
                  <c:v>55</c:v>
                </c:pt>
                <c:pt idx="11">
                  <c:v>47</c:v>
                </c:pt>
                <c:pt idx="12">
                  <c:v>62</c:v>
                </c:pt>
                <c:pt idx="13">
                  <c:v>55</c:v>
                </c:pt>
                <c:pt idx="14">
                  <c:v>36</c:v>
                </c:pt>
                <c:pt idx="15">
                  <c:v>41</c:v>
                </c:pt>
                <c:pt idx="16">
                  <c:v>17</c:v>
                </c:pt>
                <c:pt idx="17">
                  <c:v>23</c:v>
                </c:pt>
                <c:pt idx="18" formatCode="#,##0.00">
                  <c:v>18</c:v>
                </c:pt>
                <c:pt idx="19" formatCode="#,##0.00">
                  <c:v>22</c:v>
                </c:pt>
                <c:pt idx="20" formatCode="#,##0.00">
                  <c:v>16</c:v>
                </c:pt>
                <c:pt idx="21" formatCode="#,##0.00">
                  <c:v>35</c:v>
                </c:pt>
                <c:pt idx="22" formatCode="#,##0.00">
                  <c:v>9.3000000000000007</c:v>
                </c:pt>
                <c:pt idx="23" formatCode="#,##0.00">
                  <c:v>8.1999999999999993</c:v>
                </c:pt>
                <c:pt idx="24" formatCode="#,##0.00">
                  <c:v>7.4</c:v>
                </c:pt>
                <c:pt idx="25" formatCode="#,##0.00">
                  <c:v>8.1</c:v>
                </c:pt>
                <c:pt idx="26" formatCode="#,##0.00">
                  <c:v>8.4</c:v>
                </c:pt>
                <c:pt idx="27" formatCode="#,##0.00">
                  <c:v>8.6</c:v>
                </c:pt>
                <c:pt idx="28" formatCode="#,##0.00">
                  <c:v>14</c:v>
                </c:pt>
                <c:pt idx="29" formatCode="#,##0.00">
                  <c:v>15</c:v>
                </c:pt>
                <c:pt idx="30" formatCode="#,##0.00">
                  <c:v>12</c:v>
                </c:pt>
                <c:pt idx="31" formatCode="#,##0.00">
                  <c:v>13</c:v>
                </c:pt>
                <c:pt idx="32" formatCode="#,##0.00">
                  <c:v>15</c:v>
                </c:pt>
                <c:pt idx="33" formatCode="#,##0.00">
                  <c:v>17</c:v>
                </c:pt>
                <c:pt idx="34" formatCode="#,##0.00">
                  <c:v>9.4</c:v>
                </c:pt>
                <c:pt idx="35" formatCode="#,##0.00">
                  <c:v>10</c:v>
                </c:pt>
                <c:pt idx="36">
                  <c:v>7.5</c:v>
                </c:pt>
                <c:pt idx="37">
                  <c:v>10</c:v>
                </c:pt>
                <c:pt idx="38">
                  <c:v>12</c:v>
                </c:pt>
                <c:pt idx="39">
                  <c:v>13</c:v>
                </c:pt>
                <c:pt idx="40">
                  <c:v>11</c:v>
                </c:pt>
                <c:pt idx="41">
                  <c:v>11</c:v>
                </c:pt>
                <c:pt idx="42">
                  <c:v>10</c:v>
                </c:pt>
                <c:pt idx="43">
                  <c:v>9.9</c:v>
                </c:pt>
                <c:pt idx="44">
                  <c:v>11</c:v>
                </c:pt>
                <c:pt idx="45">
                  <c:v>11</c:v>
                </c:pt>
                <c:pt idx="46">
                  <c:v>33</c:v>
                </c:pt>
                <c:pt idx="47">
                  <c:v>110</c:v>
                </c:pt>
                <c:pt idx="48">
                  <c:v>8.9</c:v>
                </c:pt>
                <c:pt idx="49">
                  <c:v>6.8</c:v>
                </c:pt>
                <c:pt idx="50">
                  <c:v>8.3000000000000007</c:v>
                </c:pt>
                <c:pt idx="51">
                  <c:v>8.8000000000000007</c:v>
                </c:pt>
                <c:pt idx="52">
                  <c:v>11</c:v>
                </c:pt>
                <c:pt idx="53">
                  <c:v>13</c:v>
                </c:pt>
                <c:pt idx="54">
                  <c:v>7.5</c:v>
                </c:pt>
                <c:pt idx="55">
                  <c:v>8.6</c:v>
                </c:pt>
                <c:pt idx="56">
                  <c:v>6</c:v>
                </c:pt>
                <c:pt idx="57">
                  <c:v>6.4</c:v>
                </c:pt>
                <c:pt idx="58">
                  <c:v>8.1999999999999993</c:v>
                </c:pt>
                <c:pt idx="59">
                  <c:v>8.9</c:v>
                </c:pt>
                <c:pt idx="60">
                  <c:v>11</c:v>
                </c:pt>
                <c:pt idx="61">
                  <c:v>12</c:v>
                </c:pt>
                <c:pt idx="62">
                  <c:v>14</c:v>
                </c:pt>
                <c:pt idx="63">
                  <c:v>11</c:v>
                </c:pt>
                <c:pt idx="64">
                  <c:v>10</c:v>
                </c:pt>
                <c:pt idx="65">
                  <c:v>10</c:v>
                </c:pt>
                <c:pt idx="66">
                  <c:v>9.8000000000000007</c:v>
                </c:pt>
                <c:pt idx="67">
                  <c:v>11</c:v>
                </c:pt>
                <c:pt idx="68">
                  <c:v>8.9</c:v>
                </c:pt>
                <c:pt idx="69">
                  <c:v>9.9</c:v>
                </c:pt>
                <c:pt idx="70">
                  <c:v>8.3000000000000007</c:v>
                </c:pt>
                <c:pt idx="71">
                  <c:v>7.9</c:v>
                </c:pt>
                <c:pt idx="72">
                  <c:v>11</c:v>
                </c:pt>
                <c:pt idx="73">
                  <c:v>8.4</c:v>
                </c:pt>
                <c:pt idx="74">
                  <c:v>6.2</c:v>
                </c:pt>
                <c:pt idx="75">
                  <c:v>7.8</c:v>
                </c:pt>
                <c:pt idx="76">
                  <c:v>7.9</c:v>
                </c:pt>
                <c:pt idx="77">
                  <c:v>11</c:v>
                </c:pt>
                <c:pt idx="78">
                  <c:v>14</c:v>
                </c:pt>
                <c:pt idx="79">
                  <c:v>170</c:v>
                </c:pt>
                <c:pt idx="80">
                  <c:v>130</c:v>
                </c:pt>
                <c:pt idx="81">
                  <c:v>11</c:v>
                </c:pt>
              </c:numCache>
            </c:numRef>
          </c:val>
          <c:extLst>
            <c:ext xmlns:c16="http://schemas.microsoft.com/office/drawing/2014/chart" uri="{C3380CC4-5D6E-409C-BE32-E72D297353CC}">
              <c16:uniqueId val="{00000000-FF92-4749-946B-E1F1A04BC527}"/>
            </c:ext>
          </c:extLst>
        </c:ser>
        <c:dLbls>
          <c:showLegendKey val="0"/>
          <c:showVal val="0"/>
          <c:showCatName val="0"/>
          <c:showSerName val="0"/>
          <c:showPercent val="0"/>
          <c:showBubbleSize val="0"/>
        </c:dLbls>
        <c:gapWidth val="219"/>
        <c:overlap val="100"/>
        <c:axId val="905316360"/>
        <c:axId val="905316752"/>
        <c:extLst/>
      </c:barChart>
      <c:catAx>
        <c:axId val="90531636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905316752"/>
        <c:crossesAt val="1.0000000000000004E-5"/>
        <c:auto val="0"/>
        <c:lblAlgn val="ctr"/>
        <c:lblOffset val="100"/>
        <c:tickLblSkip val="5"/>
        <c:tickMarkSkip val="5"/>
        <c:noMultiLvlLbl val="0"/>
      </c:catAx>
      <c:valAx>
        <c:axId val="905316752"/>
        <c:scaling>
          <c:orientation val="minMax"/>
          <c:max val="4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50" b="0" i="0" u="none" strike="noStrike" kern="1200" baseline="0">
                    <a:solidFill>
                      <a:schemeClr val="tx1"/>
                    </a:solidFill>
                    <a:latin typeface="+mn-lt"/>
                    <a:ea typeface="+mn-ea"/>
                    <a:cs typeface="+mn-cs"/>
                  </a:defRPr>
                </a:pPr>
                <a:r>
                  <a:rPr lang="en-US" b="0"/>
                  <a:t>Sediment  Concentration (mg/kg)</a:t>
                </a:r>
              </a:p>
            </c:rich>
          </c:tx>
          <c:layout>
            <c:manualLayout>
              <c:xMode val="edge"/>
              <c:yMode val="edge"/>
              <c:x val="2.2557275845265703E-2"/>
              <c:y val="0.10576076157385152"/>
            </c:manualLayout>
          </c:layout>
          <c:overlay val="0"/>
          <c:spPr>
            <a:noFill/>
            <a:ln>
              <a:noFill/>
            </a:ln>
            <a:effectLst/>
          </c:spPr>
          <c:txPr>
            <a:bodyPr rot="-540000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crossAx val="905316360"/>
        <c:crosses val="autoZero"/>
        <c:crossBetween val="between"/>
      </c:valAx>
      <c:spPr>
        <a:noFill/>
        <a:ln>
          <a:solidFill>
            <a:schemeClr val="tx1">
              <a:lumMod val="75000"/>
              <a:lumOff val="25000"/>
            </a:schemeClr>
          </a:solidFill>
        </a:ln>
        <a:effectLst/>
      </c:spPr>
    </c:plotArea>
    <c:legend>
      <c:legendPos val="t"/>
      <c:layout>
        <c:manualLayout>
          <c:xMode val="edge"/>
          <c:yMode val="edge"/>
          <c:x val="0.27587859201974985"/>
          <c:y val="0.15770345019316862"/>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050" b="1">
          <a:solidFill>
            <a:schemeClr val="tx1"/>
          </a:solidFill>
        </a:defRPr>
      </a:pPr>
      <a:endParaRPr lang="en-US"/>
    </a:p>
  </c:txPr>
  <c:printSettings>
    <c:headerFooter/>
    <c:pageMargins b="0.75" l="0.7" r="0.7" t="0.75" header="0.3" footer="0.3"/>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'Aztec RK 163'!$A$1</c:f>
          <c:strCache>
            <c:ptCount val="1"/>
            <c:pt idx="0">
              <c:v>Animas at Aztec (RK 163)</c:v>
            </c:pt>
          </c:strCache>
        </c:strRef>
      </c:tx>
      <c:layout>
        <c:manualLayout>
          <c:xMode val="edge"/>
          <c:yMode val="edge"/>
          <c:x val="0.32697129046822293"/>
          <c:y val="3.5457445218961749E-2"/>
        </c:manualLayout>
      </c:layout>
      <c:overlay val="0"/>
      <c:spPr>
        <a:noFill/>
        <a:ln>
          <a:noFill/>
        </a:ln>
        <a:effectLst/>
      </c:spPr>
      <c:txPr>
        <a:bodyPr rot="0" spcFirstLastPara="1" vertOverflow="ellipsis" vert="horz" wrap="square" anchor="ctr" anchorCtr="1"/>
        <a:lstStyle/>
        <a:p>
          <a:pPr algn="ctr">
            <a:defRPr sz="11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631200305953525"/>
          <c:y val="0.12340551181102362"/>
          <c:w val="0.71380675451241349"/>
          <c:h val="0.66033167549072713"/>
        </c:manualLayout>
      </c:layout>
      <c:barChart>
        <c:barDir val="col"/>
        <c:grouping val="stacked"/>
        <c:varyColors val="0"/>
        <c:ser>
          <c:idx val="0"/>
          <c:order val="0"/>
          <c:tx>
            <c:strRef>
              <c:f>'Aztec RK 163'!$T$25</c:f>
              <c:strCache>
                <c:ptCount val="1"/>
                <c:pt idx="0">
                  <c:v>Manganese</c:v>
                </c:pt>
              </c:strCache>
            </c:strRef>
          </c:tx>
          <c:spPr>
            <a:solidFill>
              <a:schemeClr val="accent1"/>
            </a:solidFill>
            <a:ln>
              <a:noFill/>
            </a:ln>
            <a:effectLst/>
          </c:spPr>
          <c:invertIfNegative val="0"/>
          <c:cat>
            <c:numRef>
              <c:f>'Aztec RK 163'!$F$26:$F$150</c:f>
              <c:numCache>
                <c:formatCode>m/d/yy\ h:mm;@</c:formatCode>
                <c:ptCount val="125"/>
                <c:pt idx="0">
                  <c:v>42227.388888888891</c:v>
                </c:pt>
                <c:pt idx="1">
                  <c:v>42228.371527777781</c:v>
                </c:pt>
                <c:pt idx="2">
                  <c:v>42228.371527777781</c:v>
                </c:pt>
                <c:pt idx="3">
                  <c:v>42229.400694444441</c:v>
                </c:pt>
                <c:pt idx="4">
                  <c:v>42231.368055555555</c:v>
                </c:pt>
                <c:pt idx="5">
                  <c:v>42232.418749999997</c:v>
                </c:pt>
                <c:pt idx="6">
                  <c:v>42233.396527777775</c:v>
                </c:pt>
                <c:pt idx="7">
                  <c:v>42234.378472222219</c:v>
                </c:pt>
                <c:pt idx="8">
                  <c:v>42234.378472222219</c:v>
                </c:pt>
                <c:pt idx="9">
                  <c:v>42235.385416666664</c:v>
                </c:pt>
                <c:pt idx="10">
                  <c:v>42235.385416666664</c:v>
                </c:pt>
                <c:pt idx="11">
                  <c:v>42236.371527777781</c:v>
                </c:pt>
                <c:pt idx="12">
                  <c:v>42237.385416666664</c:v>
                </c:pt>
                <c:pt idx="13">
                  <c:v>42238.385416666664</c:v>
                </c:pt>
                <c:pt idx="14">
                  <c:v>42239.375</c:v>
                </c:pt>
                <c:pt idx="15">
                  <c:v>42239.375</c:v>
                </c:pt>
                <c:pt idx="16">
                  <c:v>42240.420138888891</c:v>
                </c:pt>
                <c:pt idx="17">
                  <c:v>42240.420138888891</c:v>
                </c:pt>
                <c:pt idx="18">
                  <c:v>42241.375</c:v>
                </c:pt>
                <c:pt idx="19">
                  <c:v>42241.375</c:v>
                </c:pt>
                <c:pt idx="20">
                  <c:v>42242.395833333336</c:v>
                </c:pt>
                <c:pt idx="21">
                  <c:v>42242.395833333336</c:v>
                </c:pt>
                <c:pt idx="22">
                  <c:v>42243.368055555555</c:v>
                </c:pt>
                <c:pt idx="23">
                  <c:v>42243.368055555555</c:v>
                </c:pt>
                <c:pt idx="24">
                  <c:v>42244.368055555555</c:v>
                </c:pt>
                <c:pt idx="25">
                  <c:v>42244.368055555555</c:v>
                </c:pt>
                <c:pt idx="26">
                  <c:v>42245.538194444445</c:v>
                </c:pt>
                <c:pt idx="27">
                  <c:v>42245.538194444445</c:v>
                </c:pt>
                <c:pt idx="28">
                  <c:v>42246.440972222219</c:v>
                </c:pt>
                <c:pt idx="29">
                  <c:v>42246.440972222219</c:v>
                </c:pt>
                <c:pt idx="30">
                  <c:v>42247.371527777781</c:v>
                </c:pt>
                <c:pt idx="31">
                  <c:v>42247.371527777781</c:v>
                </c:pt>
                <c:pt idx="32">
                  <c:v>42248.368055555555</c:v>
                </c:pt>
                <c:pt idx="33">
                  <c:v>42248.368055555555</c:v>
                </c:pt>
                <c:pt idx="34">
                  <c:v>42252.450694444444</c:v>
                </c:pt>
                <c:pt idx="35">
                  <c:v>42252.450694444444</c:v>
                </c:pt>
                <c:pt idx="36">
                  <c:v>42253.448611111111</c:v>
                </c:pt>
                <c:pt idx="37">
                  <c:v>42253.448611111111</c:v>
                </c:pt>
                <c:pt idx="38">
                  <c:v>42254.468055555553</c:v>
                </c:pt>
                <c:pt idx="39">
                  <c:v>42254.468055555553</c:v>
                </c:pt>
                <c:pt idx="40">
                  <c:v>42255.503472222219</c:v>
                </c:pt>
                <c:pt idx="41">
                  <c:v>42255.503472222219</c:v>
                </c:pt>
                <c:pt idx="42">
                  <c:v>42256.496527777781</c:v>
                </c:pt>
                <c:pt idx="43">
                  <c:v>42256.496527777781</c:v>
                </c:pt>
                <c:pt idx="44">
                  <c:v>42257.486111111109</c:v>
                </c:pt>
                <c:pt idx="45">
                  <c:v>42257.486111111109</c:v>
                </c:pt>
                <c:pt idx="46">
                  <c:v>42258.479166666664</c:v>
                </c:pt>
                <c:pt idx="47">
                  <c:v>42258.479166666664</c:v>
                </c:pt>
                <c:pt idx="48">
                  <c:v>42259.506944444445</c:v>
                </c:pt>
                <c:pt idx="49">
                  <c:v>42259.506944444445</c:v>
                </c:pt>
                <c:pt idx="50">
                  <c:v>42260.422222222223</c:v>
                </c:pt>
                <c:pt idx="51">
                  <c:v>42260.422222222223</c:v>
                </c:pt>
                <c:pt idx="52">
                  <c:v>42261.441666666666</c:v>
                </c:pt>
                <c:pt idx="53">
                  <c:v>42261.441666666666</c:v>
                </c:pt>
                <c:pt idx="54">
                  <c:v>42262.525694444441</c:v>
                </c:pt>
                <c:pt idx="55" formatCode="m/d/yyyy\ h:mm">
                  <c:v>42262.525694444441</c:v>
                </c:pt>
                <c:pt idx="56" formatCode="m/d/yyyy">
                  <c:v>42263.472222222219</c:v>
                </c:pt>
                <c:pt idx="57" formatCode="m/d/yyyy\ h:mm">
                  <c:v>42263.472222222219</c:v>
                </c:pt>
                <c:pt idx="58" formatCode="m/d/yyyy\ h:mm">
                  <c:v>42264.470833333333</c:v>
                </c:pt>
                <c:pt idx="59">
                  <c:v>42264.470833333333</c:v>
                </c:pt>
                <c:pt idx="60">
                  <c:v>42265.458333333336</c:v>
                </c:pt>
                <c:pt idx="61">
                  <c:v>42265.458333333336</c:v>
                </c:pt>
                <c:pt idx="62">
                  <c:v>42266.375</c:v>
                </c:pt>
                <c:pt idx="63">
                  <c:v>42266.375</c:v>
                </c:pt>
                <c:pt idx="64">
                  <c:v>42267.364583333336</c:v>
                </c:pt>
                <c:pt idx="65">
                  <c:v>42267.364583333336</c:v>
                </c:pt>
                <c:pt idx="66">
                  <c:v>42268.413194444445</c:v>
                </c:pt>
                <c:pt idx="67">
                  <c:v>42268.413194444445</c:v>
                </c:pt>
                <c:pt idx="68">
                  <c:v>42270.440972222219</c:v>
                </c:pt>
                <c:pt idx="69">
                  <c:v>42270.440972222219</c:v>
                </c:pt>
                <c:pt idx="70">
                  <c:v>42272.440972222219</c:v>
                </c:pt>
                <c:pt idx="71">
                  <c:v>42272.440972222219</c:v>
                </c:pt>
                <c:pt idx="72">
                  <c:v>42276.385416666664</c:v>
                </c:pt>
                <c:pt idx="73">
                  <c:v>42276.385416666664</c:v>
                </c:pt>
                <c:pt idx="74">
                  <c:v>42286.486111111109</c:v>
                </c:pt>
                <c:pt idx="75">
                  <c:v>42286.486111111109</c:v>
                </c:pt>
                <c:pt idx="76">
                  <c:v>42291.385416666664</c:v>
                </c:pt>
                <c:pt idx="77">
                  <c:v>42291.385416666664</c:v>
                </c:pt>
                <c:pt idx="78" formatCode="m/d/yyyy">
                  <c:v>42325.447916666664</c:v>
                </c:pt>
                <c:pt idx="79" formatCode="m/d/yyyy">
                  <c:v>42530.513888888891</c:v>
                </c:pt>
                <c:pt idx="80" formatCode="m/d/yyyy">
                  <c:v>42530.513888888891</c:v>
                </c:pt>
                <c:pt idx="81" formatCode="m/d/yyyy">
                  <c:v>42606.583333333336</c:v>
                </c:pt>
              </c:numCache>
            </c:numRef>
          </c:cat>
          <c:val>
            <c:numRef>
              <c:f>'Aztec RK 163'!$T$26:$T$107</c:f>
              <c:numCache>
                <c:formatCode>General</c:formatCode>
                <c:ptCount val="82"/>
                <c:pt idx="0">
                  <c:v>960</c:v>
                </c:pt>
                <c:pt idx="1">
                  <c:v>800</c:v>
                </c:pt>
                <c:pt idx="2">
                  <c:v>970</c:v>
                </c:pt>
                <c:pt idx="3">
                  <c:v>930</c:v>
                </c:pt>
                <c:pt idx="4">
                  <c:v>570</c:v>
                </c:pt>
                <c:pt idx="5">
                  <c:v>360</c:v>
                </c:pt>
                <c:pt idx="6">
                  <c:v>420</c:v>
                </c:pt>
                <c:pt idx="7">
                  <c:v>360</c:v>
                </c:pt>
                <c:pt idx="8">
                  <c:v>360</c:v>
                </c:pt>
                <c:pt idx="9">
                  <c:v>480</c:v>
                </c:pt>
                <c:pt idx="10">
                  <c:v>630</c:v>
                </c:pt>
                <c:pt idx="11">
                  <c:v>710</c:v>
                </c:pt>
                <c:pt idx="12">
                  <c:v>540</c:v>
                </c:pt>
                <c:pt idx="13">
                  <c:v>680</c:v>
                </c:pt>
                <c:pt idx="14">
                  <c:v>590</c:v>
                </c:pt>
                <c:pt idx="15">
                  <c:v>610</c:v>
                </c:pt>
                <c:pt idx="16">
                  <c:v>400</c:v>
                </c:pt>
                <c:pt idx="17">
                  <c:v>430</c:v>
                </c:pt>
                <c:pt idx="18" formatCode="#,##0.00">
                  <c:v>340</c:v>
                </c:pt>
                <c:pt idx="19" formatCode="#,##0.00">
                  <c:v>400</c:v>
                </c:pt>
                <c:pt idx="20" formatCode="#,##0.00">
                  <c:v>360</c:v>
                </c:pt>
                <c:pt idx="21" formatCode="#,##0.00">
                  <c:v>460</c:v>
                </c:pt>
                <c:pt idx="22" formatCode="#,##0.00">
                  <c:v>280</c:v>
                </c:pt>
                <c:pt idx="23" formatCode="#,##0.00">
                  <c:v>260</c:v>
                </c:pt>
                <c:pt idx="24" formatCode="#,##0.00">
                  <c:v>250</c:v>
                </c:pt>
                <c:pt idx="25" formatCode="#,##0.00">
                  <c:v>260</c:v>
                </c:pt>
                <c:pt idx="26" formatCode="#,##0.00">
                  <c:v>240</c:v>
                </c:pt>
                <c:pt idx="27" formatCode="#,##0.00">
                  <c:v>270</c:v>
                </c:pt>
                <c:pt idx="28" formatCode="#,##0.00">
                  <c:v>410</c:v>
                </c:pt>
                <c:pt idx="29" formatCode="#,##0.00">
                  <c:v>420</c:v>
                </c:pt>
                <c:pt idx="30" formatCode="#,##0.00">
                  <c:v>330</c:v>
                </c:pt>
                <c:pt idx="31" formatCode="#,##0.00">
                  <c:v>390</c:v>
                </c:pt>
                <c:pt idx="32" formatCode="#,##0.00">
                  <c:v>380</c:v>
                </c:pt>
                <c:pt idx="33" formatCode="#,##0.00">
                  <c:v>460</c:v>
                </c:pt>
                <c:pt idx="34" formatCode="#,##0.00">
                  <c:v>320</c:v>
                </c:pt>
                <c:pt idx="35" formatCode="#,##0.00">
                  <c:v>360</c:v>
                </c:pt>
                <c:pt idx="36">
                  <c:v>190</c:v>
                </c:pt>
                <c:pt idx="37">
                  <c:v>240</c:v>
                </c:pt>
                <c:pt idx="38">
                  <c:v>340</c:v>
                </c:pt>
                <c:pt idx="39">
                  <c:v>350</c:v>
                </c:pt>
                <c:pt idx="40">
                  <c:v>390</c:v>
                </c:pt>
                <c:pt idx="41">
                  <c:v>400</c:v>
                </c:pt>
                <c:pt idx="42">
                  <c:v>390</c:v>
                </c:pt>
                <c:pt idx="43">
                  <c:v>370</c:v>
                </c:pt>
                <c:pt idx="44">
                  <c:v>290</c:v>
                </c:pt>
                <c:pt idx="45">
                  <c:v>340</c:v>
                </c:pt>
                <c:pt idx="46">
                  <c:v>360</c:v>
                </c:pt>
                <c:pt idx="47">
                  <c:v>1000</c:v>
                </c:pt>
                <c:pt idx="48">
                  <c:v>310</c:v>
                </c:pt>
                <c:pt idx="49">
                  <c:v>190</c:v>
                </c:pt>
                <c:pt idx="50">
                  <c:v>240</c:v>
                </c:pt>
                <c:pt idx="51">
                  <c:v>240</c:v>
                </c:pt>
                <c:pt idx="52">
                  <c:v>280</c:v>
                </c:pt>
                <c:pt idx="53">
                  <c:v>290</c:v>
                </c:pt>
                <c:pt idx="54">
                  <c:v>210</c:v>
                </c:pt>
                <c:pt idx="55">
                  <c:v>250</c:v>
                </c:pt>
                <c:pt idx="56">
                  <c:v>200</c:v>
                </c:pt>
                <c:pt idx="57">
                  <c:v>200</c:v>
                </c:pt>
                <c:pt idx="58">
                  <c:v>210</c:v>
                </c:pt>
                <c:pt idx="59">
                  <c:v>230</c:v>
                </c:pt>
                <c:pt idx="60">
                  <c:v>310</c:v>
                </c:pt>
                <c:pt idx="61">
                  <c:v>320</c:v>
                </c:pt>
                <c:pt idx="62">
                  <c:v>390</c:v>
                </c:pt>
                <c:pt idx="63">
                  <c:v>300</c:v>
                </c:pt>
                <c:pt idx="64">
                  <c:v>270</c:v>
                </c:pt>
                <c:pt idx="65">
                  <c:v>310</c:v>
                </c:pt>
                <c:pt idx="66">
                  <c:v>310</c:v>
                </c:pt>
                <c:pt idx="67">
                  <c:v>320</c:v>
                </c:pt>
                <c:pt idx="68">
                  <c:v>280</c:v>
                </c:pt>
                <c:pt idx="69">
                  <c:v>310</c:v>
                </c:pt>
                <c:pt idx="70">
                  <c:v>250</c:v>
                </c:pt>
                <c:pt idx="71">
                  <c:v>240</c:v>
                </c:pt>
                <c:pt idx="72">
                  <c:v>410</c:v>
                </c:pt>
                <c:pt idx="73">
                  <c:v>450</c:v>
                </c:pt>
                <c:pt idx="74">
                  <c:v>210</c:v>
                </c:pt>
                <c:pt idx="75">
                  <c:v>250</c:v>
                </c:pt>
                <c:pt idx="76">
                  <c:v>260</c:v>
                </c:pt>
                <c:pt idx="77">
                  <c:v>380</c:v>
                </c:pt>
                <c:pt idx="78">
                  <c:v>420</c:v>
                </c:pt>
                <c:pt idx="79">
                  <c:v>900</c:v>
                </c:pt>
                <c:pt idx="80">
                  <c:v>870</c:v>
                </c:pt>
                <c:pt idx="81">
                  <c:v>310</c:v>
                </c:pt>
              </c:numCache>
            </c:numRef>
          </c:val>
          <c:extLst>
            <c:ext xmlns:c16="http://schemas.microsoft.com/office/drawing/2014/chart" uri="{C3380CC4-5D6E-409C-BE32-E72D297353CC}">
              <c16:uniqueId val="{00000000-8FA6-41C6-B0E2-0D2A8C7B2C7D}"/>
            </c:ext>
          </c:extLst>
        </c:ser>
        <c:dLbls>
          <c:showLegendKey val="0"/>
          <c:showVal val="0"/>
          <c:showCatName val="0"/>
          <c:showSerName val="0"/>
          <c:showPercent val="0"/>
          <c:showBubbleSize val="0"/>
        </c:dLbls>
        <c:gapWidth val="219"/>
        <c:overlap val="100"/>
        <c:axId val="905317536"/>
        <c:axId val="905317928"/>
        <c:extLst/>
      </c:barChart>
      <c:catAx>
        <c:axId val="90531753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905317928"/>
        <c:crosses val="autoZero"/>
        <c:auto val="0"/>
        <c:lblAlgn val="ctr"/>
        <c:lblOffset val="100"/>
        <c:tickLblSkip val="5"/>
        <c:tickMarkSkip val="5"/>
        <c:noMultiLvlLbl val="0"/>
      </c:catAx>
      <c:valAx>
        <c:axId val="905317928"/>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t>Sediment  Concentration (mg/kg)</a:t>
                </a:r>
              </a:p>
            </c:rich>
          </c:tx>
          <c:layout>
            <c:manualLayout>
              <c:xMode val="edge"/>
              <c:yMode val="edge"/>
              <c:x val="3.5589829719747642E-3"/>
              <c:y val="9.8130115350378341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05317536"/>
        <c:crosses val="autoZero"/>
        <c:crossBetween val="between"/>
      </c:valAx>
      <c:spPr>
        <a:noFill/>
        <a:ln>
          <a:solidFill>
            <a:schemeClr val="tx1">
              <a:lumMod val="75000"/>
              <a:lumOff val="25000"/>
            </a:schemeClr>
          </a:solidFill>
        </a:ln>
        <a:effectLst/>
      </c:spPr>
    </c:plotArea>
    <c:legend>
      <c:legendPos val="t"/>
      <c:layout>
        <c:manualLayout>
          <c:xMode val="edge"/>
          <c:yMode val="edge"/>
          <c:x val="0.26790079914953507"/>
          <c:y val="0.15770347040205726"/>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'Aztec RK 163'!$A$1</c:f>
          <c:strCache>
            <c:ptCount val="1"/>
            <c:pt idx="0">
              <c:v>Animas at Aztec (RK 163)</c:v>
            </c:pt>
          </c:strCache>
        </c:strRef>
      </c:tx>
      <c:layout>
        <c:manualLayout>
          <c:xMode val="edge"/>
          <c:yMode val="edge"/>
          <c:x val="0.29978625504639395"/>
          <c:y val="3.0550729487889949E-2"/>
        </c:manualLayout>
      </c:layout>
      <c:overlay val="0"/>
      <c:spPr>
        <a:noFill/>
        <a:ln>
          <a:noFill/>
        </a:ln>
        <a:effectLst/>
      </c:spPr>
      <c:txPr>
        <a:bodyPr rot="0" spcFirstLastPara="1" vertOverflow="ellipsis" vert="horz" wrap="square" anchor="ctr" anchorCtr="1"/>
        <a:lstStyle/>
        <a:p>
          <a:pPr algn="ctr">
            <a:defRPr sz="11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671271629968409"/>
          <c:y val="0.12340551181102362"/>
          <c:w val="0.73839564964559068"/>
          <c:h val="0.70376259970760979"/>
        </c:manualLayout>
      </c:layout>
      <c:barChart>
        <c:barDir val="col"/>
        <c:grouping val="stacked"/>
        <c:varyColors val="0"/>
        <c:ser>
          <c:idx val="0"/>
          <c:order val="0"/>
          <c:tx>
            <c:strRef>
              <c:f>'Aztec RK 163'!$AD$25</c:f>
              <c:strCache>
                <c:ptCount val="1"/>
                <c:pt idx="0">
                  <c:v>Zinc</c:v>
                </c:pt>
              </c:strCache>
            </c:strRef>
          </c:tx>
          <c:spPr>
            <a:solidFill>
              <a:schemeClr val="bg1">
                <a:lumMod val="50000"/>
              </a:schemeClr>
            </a:solidFill>
            <a:ln>
              <a:noFill/>
            </a:ln>
            <a:effectLst/>
          </c:spPr>
          <c:invertIfNegative val="0"/>
          <c:cat>
            <c:numRef>
              <c:f>'Aztec RK 163'!$F$26:$F$150</c:f>
              <c:numCache>
                <c:formatCode>m/d/yy\ h:mm;@</c:formatCode>
                <c:ptCount val="125"/>
                <c:pt idx="0">
                  <c:v>42227.388888888891</c:v>
                </c:pt>
                <c:pt idx="1">
                  <c:v>42228.371527777781</c:v>
                </c:pt>
                <c:pt idx="2">
                  <c:v>42228.371527777781</c:v>
                </c:pt>
                <c:pt idx="3">
                  <c:v>42229.400694444441</c:v>
                </c:pt>
                <c:pt idx="4">
                  <c:v>42231.368055555555</c:v>
                </c:pt>
                <c:pt idx="5">
                  <c:v>42232.418749999997</c:v>
                </c:pt>
                <c:pt idx="6">
                  <c:v>42233.396527777775</c:v>
                </c:pt>
                <c:pt idx="7">
                  <c:v>42234.378472222219</c:v>
                </c:pt>
                <c:pt idx="8">
                  <c:v>42234.378472222219</c:v>
                </c:pt>
                <c:pt idx="9">
                  <c:v>42235.385416666664</c:v>
                </c:pt>
                <c:pt idx="10">
                  <c:v>42235.385416666664</c:v>
                </c:pt>
                <c:pt idx="11">
                  <c:v>42236.371527777781</c:v>
                </c:pt>
                <c:pt idx="12">
                  <c:v>42237.385416666664</c:v>
                </c:pt>
                <c:pt idx="13">
                  <c:v>42238.385416666664</c:v>
                </c:pt>
                <c:pt idx="14">
                  <c:v>42239.375</c:v>
                </c:pt>
                <c:pt idx="15">
                  <c:v>42239.375</c:v>
                </c:pt>
                <c:pt idx="16">
                  <c:v>42240.420138888891</c:v>
                </c:pt>
                <c:pt idx="17">
                  <c:v>42240.420138888891</c:v>
                </c:pt>
                <c:pt idx="18">
                  <c:v>42241.375</c:v>
                </c:pt>
                <c:pt idx="19">
                  <c:v>42241.375</c:v>
                </c:pt>
                <c:pt idx="20">
                  <c:v>42242.395833333336</c:v>
                </c:pt>
                <c:pt idx="21">
                  <c:v>42242.395833333336</c:v>
                </c:pt>
                <c:pt idx="22">
                  <c:v>42243.368055555555</c:v>
                </c:pt>
                <c:pt idx="23">
                  <c:v>42243.368055555555</c:v>
                </c:pt>
                <c:pt idx="24">
                  <c:v>42244.368055555555</c:v>
                </c:pt>
                <c:pt idx="25">
                  <c:v>42244.368055555555</c:v>
                </c:pt>
                <c:pt idx="26">
                  <c:v>42245.538194444445</c:v>
                </c:pt>
                <c:pt idx="27">
                  <c:v>42245.538194444445</c:v>
                </c:pt>
                <c:pt idx="28">
                  <c:v>42246.440972222219</c:v>
                </c:pt>
                <c:pt idx="29">
                  <c:v>42246.440972222219</c:v>
                </c:pt>
                <c:pt idx="30">
                  <c:v>42247.371527777781</c:v>
                </c:pt>
                <c:pt idx="31">
                  <c:v>42247.371527777781</c:v>
                </c:pt>
                <c:pt idx="32">
                  <c:v>42248.368055555555</c:v>
                </c:pt>
                <c:pt idx="33">
                  <c:v>42248.368055555555</c:v>
                </c:pt>
                <c:pt idx="34">
                  <c:v>42252.450694444444</c:v>
                </c:pt>
                <c:pt idx="35">
                  <c:v>42252.450694444444</c:v>
                </c:pt>
                <c:pt idx="36">
                  <c:v>42253.448611111111</c:v>
                </c:pt>
                <c:pt idx="37">
                  <c:v>42253.448611111111</c:v>
                </c:pt>
                <c:pt idx="38">
                  <c:v>42254.468055555553</c:v>
                </c:pt>
                <c:pt idx="39">
                  <c:v>42254.468055555553</c:v>
                </c:pt>
                <c:pt idx="40">
                  <c:v>42255.503472222219</c:v>
                </c:pt>
                <c:pt idx="41">
                  <c:v>42255.503472222219</c:v>
                </c:pt>
                <c:pt idx="42">
                  <c:v>42256.496527777781</c:v>
                </c:pt>
                <c:pt idx="43">
                  <c:v>42256.496527777781</c:v>
                </c:pt>
                <c:pt idx="44">
                  <c:v>42257.486111111109</c:v>
                </c:pt>
                <c:pt idx="45">
                  <c:v>42257.486111111109</c:v>
                </c:pt>
                <c:pt idx="46">
                  <c:v>42258.479166666664</c:v>
                </c:pt>
                <c:pt idx="47">
                  <c:v>42258.479166666664</c:v>
                </c:pt>
                <c:pt idx="48">
                  <c:v>42259.506944444445</c:v>
                </c:pt>
                <c:pt idx="49">
                  <c:v>42259.506944444445</c:v>
                </c:pt>
                <c:pt idx="50">
                  <c:v>42260.422222222223</c:v>
                </c:pt>
                <c:pt idx="51">
                  <c:v>42260.422222222223</c:v>
                </c:pt>
                <c:pt idx="52">
                  <c:v>42261.441666666666</c:v>
                </c:pt>
                <c:pt idx="53">
                  <c:v>42261.441666666666</c:v>
                </c:pt>
                <c:pt idx="54">
                  <c:v>42262.525694444441</c:v>
                </c:pt>
                <c:pt idx="55" formatCode="m/d/yyyy\ h:mm">
                  <c:v>42262.525694444441</c:v>
                </c:pt>
                <c:pt idx="56" formatCode="m/d/yyyy">
                  <c:v>42263.472222222219</c:v>
                </c:pt>
                <c:pt idx="57" formatCode="m/d/yyyy\ h:mm">
                  <c:v>42263.472222222219</c:v>
                </c:pt>
                <c:pt idx="58" formatCode="m/d/yyyy\ h:mm">
                  <c:v>42264.470833333333</c:v>
                </c:pt>
                <c:pt idx="59">
                  <c:v>42264.470833333333</c:v>
                </c:pt>
                <c:pt idx="60">
                  <c:v>42265.458333333336</c:v>
                </c:pt>
                <c:pt idx="61">
                  <c:v>42265.458333333336</c:v>
                </c:pt>
                <c:pt idx="62">
                  <c:v>42266.375</c:v>
                </c:pt>
                <c:pt idx="63">
                  <c:v>42266.375</c:v>
                </c:pt>
                <c:pt idx="64">
                  <c:v>42267.364583333336</c:v>
                </c:pt>
                <c:pt idx="65">
                  <c:v>42267.364583333336</c:v>
                </c:pt>
                <c:pt idx="66">
                  <c:v>42268.413194444445</c:v>
                </c:pt>
                <c:pt idx="67">
                  <c:v>42268.413194444445</c:v>
                </c:pt>
                <c:pt idx="68">
                  <c:v>42270.440972222219</c:v>
                </c:pt>
                <c:pt idx="69">
                  <c:v>42270.440972222219</c:v>
                </c:pt>
                <c:pt idx="70">
                  <c:v>42272.440972222219</c:v>
                </c:pt>
                <c:pt idx="71">
                  <c:v>42272.440972222219</c:v>
                </c:pt>
                <c:pt idx="72">
                  <c:v>42276.385416666664</c:v>
                </c:pt>
                <c:pt idx="73">
                  <c:v>42276.385416666664</c:v>
                </c:pt>
                <c:pt idx="74">
                  <c:v>42286.486111111109</c:v>
                </c:pt>
                <c:pt idx="75">
                  <c:v>42286.486111111109</c:v>
                </c:pt>
                <c:pt idx="76">
                  <c:v>42291.385416666664</c:v>
                </c:pt>
                <c:pt idx="77">
                  <c:v>42291.385416666664</c:v>
                </c:pt>
                <c:pt idx="78" formatCode="m/d/yyyy">
                  <c:v>42325.447916666664</c:v>
                </c:pt>
                <c:pt idx="79" formatCode="m/d/yyyy">
                  <c:v>42530.513888888891</c:v>
                </c:pt>
                <c:pt idx="80" formatCode="m/d/yyyy">
                  <c:v>42530.513888888891</c:v>
                </c:pt>
                <c:pt idx="81" formatCode="m/d/yyyy">
                  <c:v>42606.583333333336</c:v>
                </c:pt>
              </c:numCache>
            </c:numRef>
          </c:cat>
          <c:val>
            <c:numRef>
              <c:f>'Aztec RK 163'!$AD$26:$AD$107</c:f>
              <c:numCache>
                <c:formatCode>General</c:formatCode>
                <c:ptCount val="82"/>
                <c:pt idx="0">
                  <c:v>540</c:v>
                </c:pt>
                <c:pt idx="1">
                  <c:v>280</c:v>
                </c:pt>
                <c:pt idx="2">
                  <c:v>630</c:v>
                </c:pt>
                <c:pt idx="3">
                  <c:v>540</c:v>
                </c:pt>
                <c:pt idx="4">
                  <c:v>410</c:v>
                </c:pt>
                <c:pt idx="5">
                  <c:v>100</c:v>
                </c:pt>
                <c:pt idx="6">
                  <c:v>93</c:v>
                </c:pt>
                <c:pt idx="7">
                  <c:v>84</c:v>
                </c:pt>
                <c:pt idx="8">
                  <c:v>96</c:v>
                </c:pt>
                <c:pt idx="9">
                  <c:v>230</c:v>
                </c:pt>
                <c:pt idx="10">
                  <c:v>220</c:v>
                </c:pt>
                <c:pt idx="11">
                  <c:v>220</c:v>
                </c:pt>
                <c:pt idx="12">
                  <c:v>230</c:v>
                </c:pt>
                <c:pt idx="13">
                  <c:v>220</c:v>
                </c:pt>
                <c:pt idx="14">
                  <c:v>160</c:v>
                </c:pt>
                <c:pt idx="15">
                  <c:v>170</c:v>
                </c:pt>
                <c:pt idx="16">
                  <c:v>87</c:v>
                </c:pt>
                <c:pt idx="17">
                  <c:v>110</c:v>
                </c:pt>
                <c:pt idx="18" formatCode="#,##0.00">
                  <c:v>80</c:v>
                </c:pt>
                <c:pt idx="19" formatCode="#,##0.00">
                  <c:v>100</c:v>
                </c:pt>
                <c:pt idx="20" formatCode="#,##0.00">
                  <c:v>76</c:v>
                </c:pt>
                <c:pt idx="21" formatCode="#,##0.00">
                  <c:v>230</c:v>
                </c:pt>
                <c:pt idx="22" formatCode="#,##0.00">
                  <c:v>34</c:v>
                </c:pt>
                <c:pt idx="23" formatCode="#,##0.00">
                  <c:v>31</c:v>
                </c:pt>
                <c:pt idx="24" formatCode="#,##0.00">
                  <c:v>31</c:v>
                </c:pt>
                <c:pt idx="25" formatCode="#,##0.00">
                  <c:v>31</c:v>
                </c:pt>
                <c:pt idx="26" formatCode="#,##0.00">
                  <c:v>33</c:v>
                </c:pt>
                <c:pt idx="27" formatCode="#,##0.00">
                  <c:v>38</c:v>
                </c:pt>
                <c:pt idx="28" formatCode="#,##0.00">
                  <c:v>61</c:v>
                </c:pt>
                <c:pt idx="29" formatCode="#,##0.00">
                  <c:v>65</c:v>
                </c:pt>
                <c:pt idx="30" formatCode="#,##0.00">
                  <c:v>53</c:v>
                </c:pt>
                <c:pt idx="31" formatCode="#,##0.00">
                  <c:v>58</c:v>
                </c:pt>
                <c:pt idx="32" formatCode="#,##0.00">
                  <c:v>61</c:v>
                </c:pt>
                <c:pt idx="33" formatCode="#,##0.00">
                  <c:v>71</c:v>
                </c:pt>
                <c:pt idx="34" formatCode="#,##0.00">
                  <c:v>35</c:v>
                </c:pt>
                <c:pt idx="35" formatCode="#,##0.00">
                  <c:v>38</c:v>
                </c:pt>
                <c:pt idx="36">
                  <c:v>31</c:v>
                </c:pt>
                <c:pt idx="37">
                  <c:v>37</c:v>
                </c:pt>
                <c:pt idx="38">
                  <c:v>46</c:v>
                </c:pt>
                <c:pt idx="39">
                  <c:v>50</c:v>
                </c:pt>
                <c:pt idx="40">
                  <c:v>48</c:v>
                </c:pt>
                <c:pt idx="41">
                  <c:v>45</c:v>
                </c:pt>
                <c:pt idx="42">
                  <c:v>42</c:v>
                </c:pt>
                <c:pt idx="43">
                  <c:v>42</c:v>
                </c:pt>
                <c:pt idx="44">
                  <c:v>45</c:v>
                </c:pt>
                <c:pt idx="45">
                  <c:v>43</c:v>
                </c:pt>
                <c:pt idx="46">
                  <c:v>130</c:v>
                </c:pt>
                <c:pt idx="47">
                  <c:v>710</c:v>
                </c:pt>
                <c:pt idx="48">
                  <c:v>41</c:v>
                </c:pt>
                <c:pt idx="49">
                  <c:v>28</c:v>
                </c:pt>
                <c:pt idx="50">
                  <c:v>35</c:v>
                </c:pt>
                <c:pt idx="51">
                  <c:v>35</c:v>
                </c:pt>
                <c:pt idx="52">
                  <c:v>44</c:v>
                </c:pt>
                <c:pt idx="53">
                  <c:v>63</c:v>
                </c:pt>
                <c:pt idx="54">
                  <c:v>32</c:v>
                </c:pt>
                <c:pt idx="55">
                  <c:v>37</c:v>
                </c:pt>
                <c:pt idx="56">
                  <c:v>24</c:v>
                </c:pt>
                <c:pt idx="57">
                  <c:v>30</c:v>
                </c:pt>
                <c:pt idx="58">
                  <c:v>32</c:v>
                </c:pt>
                <c:pt idx="59">
                  <c:v>35</c:v>
                </c:pt>
                <c:pt idx="60">
                  <c:v>45</c:v>
                </c:pt>
                <c:pt idx="61">
                  <c:v>50</c:v>
                </c:pt>
                <c:pt idx="62">
                  <c:v>58</c:v>
                </c:pt>
                <c:pt idx="63">
                  <c:v>48</c:v>
                </c:pt>
                <c:pt idx="64">
                  <c:v>41</c:v>
                </c:pt>
                <c:pt idx="65">
                  <c:v>48</c:v>
                </c:pt>
                <c:pt idx="66">
                  <c:v>43</c:v>
                </c:pt>
                <c:pt idx="67">
                  <c:v>43</c:v>
                </c:pt>
                <c:pt idx="68">
                  <c:v>35</c:v>
                </c:pt>
                <c:pt idx="69">
                  <c:v>41</c:v>
                </c:pt>
                <c:pt idx="70">
                  <c:v>34</c:v>
                </c:pt>
                <c:pt idx="71">
                  <c:v>33</c:v>
                </c:pt>
                <c:pt idx="72">
                  <c:v>45</c:v>
                </c:pt>
                <c:pt idx="73">
                  <c:v>35</c:v>
                </c:pt>
                <c:pt idx="74">
                  <c:v>27</c:v>
                </c:pt>
                <c:pt idx="75">
                  <c:v>33</c:v>
                </c:pt>
                <c:pt idx="76">
                  <c:v>34</c:v>
                </c:pt>
                <c:pt idx="77">
                  <c:v>48</c:v>
                </c:pt>
                <c:pt idx="78">
                  <c:v>66</c:v>
                </c:pt>
                <c:pt idx="79">
                  <c:v>520</c:v>
                </c:pt>
                <c:pt idx="80">
                  <c:v>540</c:v>
                </c:pt>
                <c:pt idx="81">
                  <c:v>48</c:v>
                </c:pt>
              </c:numCache>
            </c:numRef>
          </c:val>
          <c:extLst>
            <c:ext xmlns:c16="http://schemas.microsoft.com/office/drawing/2014/chart" uri="{C3380CC4-5D6E-409C-BE32-E72D297353CC}">
              <c16:uniqueId val="{00000000-6EC5-4843-88C6-5E60C22254A0}"/>
            </c:ext>
          </c:extLst>
        </c:ser>
        <c:dLbls>
          <c:showLegendKey val="0"/>
          <c:showVal val="0"/>
          <c:showCatName val="0"/>
          <c:showSerName val="0"/>
          <c:showPercent val="0"/>
          <c:showBubbleSize val="0"/>
        </c:dLbls>
        <c:gapWidth val="219"/>
        <c:overlap val="100"/>
        <c:axId val="790289752"/>
        <c:axId val="790290144"/>
        <c:extLst/>
      </c:barChart>
      <c:catAx>
        <c:axId val="79028975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790290144"/>
        <c:crossesAt val="1.0000000000000003E-4"/>
        <c:auto val="0"/>
        <c:lblAlgn val="ctr"/>
        <c:lblOffset val="100"/>
        <c:tickLblSkip val="5"/>
        <c:tickMarkSkip val="5"/>
        <c:noMultiLvlLbl val="0"/>
      </c:catAx>
      <c:valAx>
        <c:axId val="79029014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t>Sediment Concentration (mg/kg)</a:t>
                </a:r>
              </a:p>
            </c:rich>
          </c:tx>
          <c:layout>
            <c:manualLayout>
              <c:xMode val="edge"/>
              <c:yMode val="edge"/>
              <c:x val="2.5910477915451545E-3"/>
              <c:y val="0.1201097372052194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790289752"/>
        <c:crosses val="autoZero"/>
        <c:crossBetween val="between"/>
      </c:valAx>
      <c:spPr>
        <a:noFill/>
        <a:ln>
          <a:solidFill>
            <a:schemeClr val="tx1">
              <a:lumMod val="75000"/>
              <a:lumOff val="25000"/>
            </a:schemeClr>
          </a:solidFill>
        </a:ln>
        <a:effectLst/>
      </c:spPr>
    </c:plotArea>
    <c:legend>
      <c:legendPos val="t"/>
      <c:layout>
        <c:manualLayout>
          <c:xMode val="edge"/>
          <c:yMode val="edge"/>
          <c:x val="0.3619443474847952"/>
          <c:y val="0.16752360196602181"/>
          <c:w val="0.2533291296633793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Animas at Aztec (RK 163)</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092426904395388"/>
          <c:y val="0.15119349664625256"/>
          <c:w val="0.66294447977408189"/>
          <c:h val="0.58463299008912839"/>
        </c:manualLayout>
      </c:layout>
      <c:areaChart>
        <c:grouping val="standard"/>
        <c:varyColors val="0"/>
        <c:ser>
          <c:idx val="0"/>
          <c:order val="0"/>
          <c:tx>
            <c:strRef>
              <c:f>'Aztec RK 163'!$AE$25</c:f>
              <c:strCache>
                <c:ptCount val="1"/>
                <c:pt idx="0">
                  <c:v>Pb : Al  Ratio</c:v>
                </c:pt>
              </c:strCache>
            </c:strRef>
          </c:tx>
          <c:spPr>
            <a:solidFill>
              <a:schemeClr val="tx2">
                <a:lumMod val="60000"/>
                <a:lumOff val="40000"/>
              </a:schemeClr>
            </a:solidFill>
            <a:ln>
              <a:noFill/>
            </a:ln>
            <a:effectLst/>
          </c:spPr>
          <c:cat>
            <c:numRef>
              <c:f>'Aztec RK 163'!$F$26:$F$150</c:f>
              <c:numCache>
                <c:formatCode>m/d/yy\ h:mm;@</c:formatCode>
                <c:ptCount val="125"/>
                <c:pt idx="0">
                  <c:v>42227.388888888891</c:v>
                </c:pt>
                <c:pt idx="1">
                  <c:v>42228.371527777781</c:v>
                </c:pt>
                <c:pt idx="2">
                  <c:v>42228.371527777781</c:v>
                </c:pt>
                <c:pt idx="3">
                  <c:v>42229.400694444441</c:v>
                </c:pt>
                <c:pt idx="4">
                  <c:v>42231.368055555555</c:v>
                </c:pt>
                <c:pt idx="5">
                  <c:v>42232.418749999997</c:v>
                </c:pt>
                <c:pt idx="6">
                  <c:v>42233.396527777775</c:v>
                </c:pt>
                <c:pt idx="7">
                  <c:v>42234.378472222219</c:v>
                </c:pt>
                <c:pt idx="8">
                  <c:v>42234.378472222219</c:v>
                </c:pt>
                <c:pt idx="9">
                  <c:v>42235.385416666664</c:v>
                </c:pt>
                <c:pt idx="10">
                  <c:v>42235.385416666664</c:v>
                </c:pt>
                <c:pt idx="11">
                  <c:v>42236.371527777781</c:v>
                </c:pt>
                <c:pt idx="12">
                  <c:v>42237.385416666664</c:v>
                </c:pt>
                <c:pt idx="13">
                  <c:v>42238.385416666664</c:v>
                </c:pt>
                <c:pt idx="14">
                  <c:v>42239.375</c:v>
                </c:pt>
                <c:pt idx="15">
                  <c:v>42239.375</c:v>
                </c:pt>
                <c:pt idx="16">
                  <c:v>42240.420138888891</c:v>
                </c:pt>
                <c:pt idx="17">
                  <c:v>42240.420138888891</c:v>
                </c:pt>
                <c:pt idx="18">
                  <c:v>42241.375</c:v>
                </c:pt>
                <c:pt idx="19">
                  <c:v>42241.375</c:v>
                </c:pt>
                <c:pt idx="20">
                  <c:v>42242.395833333336</c:v>
                </c:pt>
                <c:pt idx="21">
                  <c:v>42242.395833333336</c:v>
                </c:pt>
                <c:pt idx="22">
                  <c:v>42243.368055555555</c:v>
                </c:pt>
                <c:pt idx="23">
                  <c:v>42243.368055555555</c:v>
                </c:pt>
                <c:pt idx="24">
                  <c:v>42244.368055555555</c:v>
                </c:pt>
                <c:pt idx="25">
                  <c:v>42244.368055555555</c:v>
                </c:pt>
                <c:pt idx="26">
                  <c:v>42245.538194444445</c:v>
                </c:pt>
                <c:pt idx="27">
                  <c:v>42245.538194444445</c:v>
                </c:pt>
                <c:pt idx="28">
                  <c:v>42246.440972222219</c:v>
                </c:pt>
                <c:pt idx="29">
                  <c:v>42246.440972222219</c:v>
                </c:pt>
                <c:pt idx="30">
                  <c:v>42247.371527777781</c:v>
                </c:pt>
                <c:pt idx="31">
                  <c:v>42247.371527777781</c:v>
                </c:pt>
                <c:pt idx="32">
                  <c:v>42248.368055555555</c:v>
                </c:pt>
                <c:pt idx="33">
                  <c:v>42248.368055555555</c:v>
                </c:pt>
                <c:pt idx="34">
                  <c:v>42252.450694444444</c:v>
                </c:pt>
                <c:pt idx="35">
                  <c:v>42252.450694444444</c:v>
                </c:pt>
                <c:pt idx="36">
                  <c:v>42253.448611111111</c:v>
                </c:pt>
                <c:pt idx="37">
                  <c:v>42253.448611111111</c:v>
                </c:pt>
                <c:pt idx="38">
                  <c:v>42254.468055555553</c:v>
                </c:pt>
                <c:pt idx="39">
                  <c:v>42254.468055555553</c:v>
                </c:pt>
                <c:pt idx="40">
                  <c:v>42255.503472222219</c:v>
                </c:pt>
                <c:pt idx="41">
                  <c:v>42255.503472222219</c:v>
                </c:pt>
                <c:pt idx="42">
                  <c:v>42256.496527777781</c:v>
                </c:pt>
                <c:pt idx="43">
                  <c:v>42256.496527777781</c:v>
                </c:pt>
                <c:pt idx="44">
                  <c:v>42257.486111111109</c:v>
                </c:pt>
                <c:pt idx="45">
                  <c:v>42257.486111111109</c:v>
                </c:pt>
                <c:pt idx="46">
                  <c:v>42258.479166666664</c:v>
                </c:pt>
                <c:pt idx="47">
                  <c:v>42258.479166666664</c:v>
                </c:pt>
                <c:pt idx="48">
                  <c:v>42259.506944444445</c:v>
                </c:pt>
                <c:pt idx="49">
                  <c:v>42259.506944444445</c:v>
                </c:pt>
                <c:pt idx="50">
                  <c:v>42260.422222222223</c:v>
                </c:pt>
                <c:pt idx="51">
                  <c:v>42260.422222222223</c:v>
                </c:pt>
                <c:pt idx="52">
                  <c:v>42261.441666666666</c:v>
                </c:pt>
                <c:pt idx="53">
                  <c:v>42261.441666666666</c:v>
                </c:pt>
                <c:pt idx="54">
                  <c:v>42262.525694444441</c:v>
                </c:pt>
                <c:pt idx="55" formatCode="m/d/yyyy\ h:mm">
                  <c:v>42262.525694444441</c:v>
                </c:pt>
                <c:pt idx="56" formatCode="m/d/yyyy">
                  <c:v>42263.472222222219</c:v>
                </c:pt>
                <c:pt idx="57" formatCode="m/d/yyyy\ h:mm">
                  <c:v>42263.472222222219</c:v>
                </c:pt>
                <c:pt idx="58" formatCode="m/d/yyyy\ h:mm">
                  <c:v>42264.470833333333</c:v>
                </c:pt>
                <c:pt idx="59">
                  <c:v>42264.470833333333</c:v>
                </c:pt>
                <c:pt idx="60">
                  <c:v>42265.458333333336</c:v>
                </c:pt>
                <c:pt idx="61">
                  <c:v>42265.458333333336</c:v>
                </c:pt>
                <c:pt idx="62">
                  <c:v>42266.375</c:v>
                </c:pt>
                <c:pt idx="63">
                  <c:v>42266.375</c:v>
                </c:pt>
                <c:pt idx="64">
                  <c:v>42267.364583333336</c:v>
                </c:pt>
                <c:pt idx="65">
                  <c:v>42267.364583333336</c:v>
                </c:pt>
                <c:pt idx="66">
                  <c:v>42268.413194444445</c:v>
                </c:pt>
                <c:pt idx="67">
                  <c:v>42268.413194444445</c:v>
                </c:pt>
                <c:pt idx="68">
                  <c:v>42270.440972222219</c:v>
                </c:pt>
                <c:pt idx="69">
                  <c:v>42270.440972222219</c:v>
                </c:pt>
                <c:pt idx="70">
                  <c:v>42272.440972222219</c:v>
                </c:pt>
                <c:pt idx="71">
                  <c:v>42272.440972222219</c:v>
                </c:pt>
                <c:pt idx="72">
                  <c:v>42276.385416666664</c:v>
                </c:pt>
                <c:pt idx="73">
                  <c:v>42276.385416666664</c:v>
                </c:pt>
                <c:pt idx="74">
                  <c:v>42286.486111111109</c:v>
                </c:pt>
                <c:pt idx="75">
                  <c:v>42286.486111111109</c:v>
                </c:pt>
                <c:pt idx="76">
                  <c:v>42291.385416666664</c:v>
                </c:pt>
                <c:pt idx="77">
                  <c:v>42291.385416666664</c:v>
                </c:pt>
                <c:pt idx="78" formatCode="m/d/yyyy">
                  <c:v>42325.447916666664</c:v>
                </c:pt>
                <c:pt idx="79" formatCode="m/d/yyyy">
                  <c:v>42530.513888888891</c:v>
                </c:pt>
                <c:pt idx="80" formatCode="m/d/yyyy">
                  <c:v>42530.513888888891</c:v>
                </c:pt>
                <c:pt idx="81" formatCode="m/d/yyyy">
                  <c:v>42606.583333333336</c:v>
                </c:pt>
              </c:numCache>
            </c:numRef>
          </c:cat>
          <c:val>
            <c:numRef>
              <c:f>'Aztec RK 163'!$AE$26:$AE$107</c:f>
              <c:numCache>
                <c:formatCode>0.0000</c:formatCode>
                <c:ptCount val="82"/>
                <c:pt idx="0">
                  <c:v>2.5454545454545455E-2</c:v>
                </c:pt>
                <c:pt idx="1">
                  <c:v>1.264367816091954E-2</c:v>
                </c:pt>
                <c:pt idx="2">
                  <c:v>2.6666666666666668E-2</c:v>
                </c:pt>
                <c:pt idx="3">
                  <c:v>0.02</c:v>
                </c:pt>
                <c:pt idx="4">
                  <c:v>9.5652173913043474E-3</c:v>
                </c:pt>
                <c:pt idx="5">
                  <c:v>3.8775510204081634E-3</c:v>
                </c:pt>
                <c:pt idx="6">
                  <c:v>3.4615384615384616E-3</c:v>
                </c:pt>
                <c:pt idx="7">
                  <c:v>3.5185185185185185E-3</c:v>
                </c:pt>
                <c:pt idx="8">
                  <c:v>3.1746031746031746E-3</c:v>
                </c:pt>
                <c:pt idx="9">
                  <c:v>5.2727272727272727E-3</c:v>
                </c:pt>
                <c:pt idx="10">
                  <c:v>4.5833333333333334E-3</c:v>
                </c:pt>
                <c:pt idx="11">
                  <c:v>5.875E-3</c:v>
                </c:pt>
                <c:pt idx="12">
                  <c:v>6.3265306122448984E-3</c:v>
                </c:pt>
                <c:pt idx="13">
                  <c:v>5.9139784946236557E-3</c:v>
                </c:pt>
                <c:pt idx="14">
                  <c:v>4.2352941176470585E-3</c:v>
                </c:pt>
                <c:pt idx="15">
                  <c:v>4.5054945054945053E-3</c:v>
                </c:pt>
                <c:pt idx="16">
                  <c:v>3.0909090909090908E-3</c:v>
                </c:pt>
                <c:pt idx="17">
                  <c:v>4.1071428571428569E-3</c:v>
                </c:pt>
                <c:pt idx="18">
                  <c:v>3.2142857142857142E-3</c:v>
                </c:pt>
                <c:pt idx="19">
                  <c:v>2.8205128205128207E-3</c:v>
                </c:pt>
                <c:pt idx="20">
                  <c:v>4.0000000000000001E-3</c:v>
                </c:pt>
                <c:pt idx="21">
                  <c:v>4.6666666666666671E-3</c:v>
                </c:pt>
                <c:pt idx="22">
                  <c:v>1.1071428571428573E-3</c:v>
                </c:pt>
                <c:pt idx="23">
                  <c:v>9.5348837209302323E-4</c:v>
                </c:pt>
                <c:pt idx="24">
                  <c:v>1.2542372881355934E-3</c:v>
                </c:pt>
                <c:pt idx="25">
                  <c:v>1.2272727272727272E-3</c:v>
                </c:pt>
                <c:pt idx="26">
                  <c:v>1.3333333333333333E-3</c:v>
                </c:pt>
                <c:pt idx="27">
                  <c:v>1.2647058823529412E-3</c:v>
                </c:pt>
                <c:pt idx="28">
                  <c:v>1.4583333333333334E-3</c:v>
                </c:pt>
                <c:pt idx="29">
                  <c:v>1.25E-3</c:v>
                </c:pt>
                <c:pt idx="30">
                  <c:v>1.2631578947368421E-3</c:v>
                </c:pt>
                <c:pt idx="31">
                  <c:v>1.3131313131313131E-3</c:v>
                </c:pt>
                <c:pt idx="32">
                  <c:v>1.8518518518518519E-3</c:v>
                </c:pt>
                <c:pt idx="33">
                  <c:v>1.9318181818181819E-3</c:v>
                </c:pt>
                <c:pt idx="34">
                  <c:v>1.4029850746268657E-3</c:v>
                </c:pt>
                <c:pt idx="35">
                  <c:v>1.3157894736842105E-3</c:v>
                </c:pt>
                <c:pt idx="36">
                  <c:v>3.4090909090909089E-3</c:v>
                </c:pt>
                <c:pt idx="37">
                  <c:v>2.631578947368421E-3</c:v>
                </c:pt>
                <c:pt idx="38">
                  <c:v>1.3186813186813187E-3</c:v>
                </c:pt>
                <c:pt idx="39">
                  <c:v>1.326530612244898E-3</c:v>
                </c:pt>
                <c:pt idx="40">
                  <c:v>1.1000000000000001E-3</c:v>
                </c:pt>
                <c:pt idx="41">
                  <c:v>1E-3</c:v>
                </c:pt>
                <c:pt idx="42">
                  <c:v>8.3333333333333339E-4</c:v>
                </c:pt>
                <c:pt idx="43">
                  <c:v>8.25E-4</c:v>
                </c:pt>
                <c:pt idx="44">
                  <c:v>1.8032786885245902E-3</c:v>
                </c:pt>
                <c:pt idx="45">
                  <c:v>1.1702127659574469E-3</c:v>
                </c:pt>
                <c:pt idx="46">
                  <c:v>3.6666666666666666E-3</c:v>
                </c:pt>
                <c:pt idx="47">
                  <c:v>7.8571428571428577E-3</c:v>
                </c:pt>
                <c:pt idx="48">
                  <c:v>1.1410256410256411E-3</c:v>
                </c:pt>
                <c:pt idx="49">
                  <c:v>8.6075949367088607E-4</c:v>
                </c:pt>
                <c:pt idx="50">
                  <c:v>1.0641025641025643E-3</c:v>
                </c:pt>
                <c:pt idx="51">
                  <c:v>1.1000000000000001E-3</c:v>
                </c:pt>
                <c:pt idx="52">
                  <c:v>1.5068493150684932E-3</c:v>
                </c:pt>
                <c:pt idx="53">
                  <c:v>1.6883116883116883E-3</c:v>
                </c:pt>
                <c:pt idx="54">
                  <c:v>1.2096774193548388E-3</c:v>
                </c:pt>
                <c:pt idx="55">
                  <c:v>1.131578947368421E-3</c:v>
                </c:pt>
                <c:pt idx="56">
                  <c:v>1.276595744680851E-3</c:v>
                </c:pt>
                <c:pt idx="57">
                  <c:v>1.1228070175438598E-3</c:v>
                </c:pt>
                <c:pt idx="58">
                  <c:v>1.344262295081967E-3</c:v>
                </c:pt>
                <c:pt idx="59">
                  <c:v>1.3088235294117648E-3</c:v>
                </c:pt>
                <c:pt idx="60">
                  <c:v>1.3414634146341464E-3</c:v>
                </c:pt>
                <c:pt idx="61">
                  <c:v>1.3793103448275861E-3</c:v>
                </c:pt>
                <c:pt idx="62">
                  <c:v>1.5384615384615385E-3</c:v>
                </c:pt>
                <c:pt idx="63">
                  <c:v>1E-3</c:v>
                </c:pt>
                <c:pt idx="64">
                  <c:v>1.2987012987012987E-3</c:v>
                </c:pt>
                <c:pt idx="65">
                  <c:v>1.176470588235294E-3</c:v>
                </c:pt>
                <c:pt idx="66">
                  <c:v>1.1951219512195124E-3</c:v>
                </c:pt>
                <c:pt idx="67">
                  <c:v>1.1000000000000001E-3</c:v>
                </c:pt>
                <c:pt idx="68">
                  <c:v>1.3692307692307693E-3</c:v>
                </c:pt>
                <c:pt idx="69">
                  <c:v>1.1785714285714286E-3</c:v>
                </c:pt>
                <c:pt idx="70">
                  <c:v>1.1216216216216217E-3</c:v>
                </c:pt>
                <c:pt idx="71">
                  <c:v>1.0394736842105263E-3</c:v>
                </c:pt>
                <c:pt idx="72">
                  <c:v>1E-3</c:v>
                </c:pt>
                <c:pt idx="73">
                  <c:v>7.6363636363636369E-4</c:v>
                </c:pt>
                <c:pt idx="74">
                  <c:v>9.1176470588235292E-4</c:v>
                </c:pt>
                <c:pt idx="75">
                  <c:v>9.7499999999999996E-4</c:v>
                </c:pt>
                <c:pt idx="76">
                  <c:v>8.7777777777777778E-4</c:v>
                </c:pt>
                <c:pt idx="77">
                  <c:v>9.1666666666666665E-4</c:v>
                </c:pt>
                <c:pt idx="78">
                  <c:v>1.5053763440860215E-3</c:v>
                </c:pt>
                <c:pt idx="79">
                  <c:v>2.4285714285714285E-2</c:v>
                </c:pt>
                <c:pt idx="80">
                  <c:v>1.8055555555555554E-2</c:v>
                </c:pt>
                <c:pt idx="81">
                  <c:v>1.3253012048192771E-3</c:v>
                </c:pt>
              </c:numCache>
            </c:numRef>
          </c:val>
          <c:extLst>
            <c:ext xmlns:c16="http://schemas.microsoft.com/office/drawing/2014/chart" uri="{C3380CC4-5D6E-409C-BE32-E72D297353CC}">
              <c16:uniqueId val="{00000001-217B-4F49-8F4E-249904BF4927}"/>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5"/>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spc="0" baseline="0">
                <a:solidFill>
                  <a:schemeClr val="tx1"/>
                </a:solidFill>
                <a:latin typeface="Gill Sans MT" panose="020B0502020104020203" pitchFamily="34" charset="0"/>
                <a:ea typeface="+mn-ea"/>
                <a:cs typeface="+mn-cs"/>
              </a:defRPr>
            </a:pPr>
            <a:r>
              <a:rPr lang="en-US"/>
              <a:t>Animas at Aztec (RK 163)</a:t>
            </a:r>
          </a:p>
        </c:rich>
      </c:tx>
      <c:layout>
        <c:manualLayout>
          <c:xMode val="edge"/>
          <c:yMode val="edge"/>
          <c:x val="0.25464912419799335"/>
          <c:y val="3.8956612800703797E-2"/>
        </c:manualLayout>
      </c:layout>
      <c:overlay val="0"/>
      <c:spPr>
        <a:noFill/>
        <a:ln>
          <a:noFill/>
        </a:ln>
        <a:effectLst/>
      </c:spPr>
      <c:txPr>
        <a:bodyPr rot="0" spcFirstLastPara="1" vertOverflow="ellipsis" vert="horz" wrap="square" anchor="ctr" anchorCtr="1"/>
        <a:lstStyle/>
        <a:p>
          <a:pPr>
            <a:defRPr sz="1100" b="1" i="0" u="none" strike="noStrike" kern="1200" spc="0" baseline="0">
              <a:solidFill>
                <a:schemeClr val="tx1"/>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19644594188949407"/>
          <c:y val="0.11802278236347218"/>
          <c:w val="0.5616330883392473"/>
          <c:h val="0.73876244342696595"/>
        </c:manualLayout>
      </c:layout>
      <c:scatterChart>
        <c:scatterStyle val="lineMarker"/>
        <c:varyColors val="0"/>
        <c:ser>
          <c:idx val="0"/>
          <c:order val="0"/>
          <c:tx>
            <c:v>Post-Event</c:v>
          </c:tx>
          <c:spPr>
            <a:ln w="25400" cap="rnd">
              <a:noFill/>
              <a:round/>
            </a:ln>
            <a:effectLst/>
          </c:spPr>
          <c:marker>
            <c:symbol val="circle"/>
            <c:size val="6"/>
            <c:spPr>
              <a:solidFill>
                <a:schemeClr val="bg2">
                  <a:lumMod val="90000"/>
                </a:schemeClr>
              </a:solidFill>
              <a:ln w="9525">
                <a:solidFill>
                  <a:schemeClr val="tx1">
                    <a:lumMod val="65000"/>
                    <a:lumOff val="35000"/>
                  </a:schemeClr>
                </a:solidFill>
              </a:ln>
              <a:effectLst/>
            </c:spPr>
          </c:marker>
          <c:xVal>
            <c:numRef>
              <c:f>'Aztec RK 163'!$G$39:$G$104</c:f>
              <c:numCache>
                <c:formatCode>General</c:formatCode>
                <c:ptCount val="66"/>
                <c:pt idx="0">
                  <c:v>9300</c:v>
                </c:pt>
                <c:pt idx="1">
                  <c:v>8500</c:v>
                </c:pt>
                <c:pt idx="2">
                  <c:v>9100</c:v>
                </c:pt>
                <c:pt idx="3">
                  <c:v>5500</c:v>
                </c:pt>
                <c:pt idx="4">
                  <c:v>5600</c:v>
                </c:pt>
                <c:pt idx="5" formatCode="#,##0">
                  <c:v>5600</c:v>
                </c:pt>
                <c:pt idx="6" formatCode="#,##0">
                  <c:v>7800</c:v>
                </c:pt>
                <c:pt idx="7" formatCode="#,##0">
                  <c:v>4000</c:v>
                </c:pt>
                <c:pt idx="8" formatCode="#,##0">
                  <c:v>7500</c:v>
                </c:pt>
                <c:pt idx="9" formatCode="#,##0">
                  <c:v>8400</c:v>
                </c:pt>
                <c:pt idx="10">
                  <c:v>8600</c:v>
                </c:pt>
                <c:pt idx="11">
                  <c:v>5900</c:v>
                </c:pt>
                <c:pt idx="12">
                  <c:v>6600</c:v>
                </c:pt>
                <c:pt idx="13">
                  <c:v>6300</c:v>
                </c:pt>
                <c:pt idx="14">
                  <c:v>6800</c:v>
                </c:pt>
                <c:pt idx="15">
                  <c:v>9600</c:v>
                </c:pt>
                <c:pt idx="16">
                  <c:v>12000</c:v>
                </c:pt>
                <c:pt idx="17">
                  <c:v>9500</c:v>
                </c:pt>
                <c:pt idx="18">
                  <c:v>9900</c:v>
                </c:pt>
                <c:pt idx="19">
                  <c:v>8100</c:v>
                </c:pt>
                <c:pt idx="20">
                  <c:v>8800</c:v>
                </c:pt>
                <c:pt idx="21">
                  <c:v>6700</c:v>
                </c:pt>
                <c:pt idx="22">
                  <c:v>7600</c:v>
                </c:pt>
                <c:pt idx="23">
                  <c:v>2200</c:v>
                </c:pt>
                <c:pt idx="24">
                  <c:v>3800</c:v>
                </c:pt>
                <c:pt idx="25">
                  <c:v>9100</c:v>
                </c:pt>
                <c:pt idx="26">
                  <c:v>9800</c:v>
                </c:pt>
                <c:pt idx="27">
                  <c:v>10000</c:v>
                </c:pt>
                <c:pt idx="28">
                  <c:v>11000</c:v>
                </c:pt>
                <c:pt idx="29">
                  <c:v>12000</c:v>
                </c:pt>
                <c:pt idx="30">
                  <c:v>12000</c:v>
                </c:pt>
                <c:pt idx="31">
                  <c:v>6100</c:v>
                </c:pt>
                <c:pt idx="32">
                  <c:v>9400</c:v>
                </c:pt>
                <c:pt idx="33">
                  <c:v>9000</c:v>
                </c:pt>
                <c:pt idx="34">
                  <c:v>14000</c:v>
                </c:pt>
                <c:pt idx="35">
                  <c:v>7800</c:v>
                </c:pt>
                <c:pt idx="36">
                  <c:v>7900</c:v>
                </c:pt>
                <c:pt idx="37">
                  <c:v>7800</c:v>
                </c:pt>
                <c:pt idx="38">
                  <c:v>8000</c:v>
                </c:pt>
                <c:pt idx="39">
                  <c:v>7300</c:v>
                </c:pt>
                <c:pt idx="40">
                  <c:v>7700</c:v>
                </c:pt>
                <c:pt idx="41">
                  <c:v>6200</c:v>
                </c:pt>
                <c:pt idx="42">
                  <c:v>7600</c:v>
                </c:pt>
                <c:pt idx="43">
                  <c:v>4700</c:v>
                </c:pt>
                <c:pt idx="44">
                  <c:v>5700</c:v>
                </c:pt>
                <c:pt idx="45">
                  <c:v>6100</c:v>
                </c:pt>
                <c:pt idx="46">
                  <c:v>6800</c:v>
                </c:pt>
                <c:pt idx="47">
                  <c:v>8200</c:v>
                </c:pt>
                <c:pt idx="48">
                  <c:v>8700</c:v>
                </c:pt>
                <c:pt idx="49">
                  <c:v>9100</c:v>
                </c:pt>
                <c:pt idx="50">
                  <c:v>11000</c:v>
                </c:pt>
                <c:pt idx="51">
                  <c:v>7700</c:v>
                </c:pt>
                <c:pt idx="52">
                  <c:v>8500</c:v>
                </c:pt>
                <c:pt idx="53">
                  <c:v>8200</c:v>
                </c:pt>
                <c:pt idx="54">
                  <c:v>10000</c:v>
                </c:pt>
                <c:pt idx="55">
                  <c:v>6500</c:v>
                </c:pt>
                <c:pt idx="56">
                  <c:v>8400</c:v>
                </c:pt>
                <c:pt idx="57">
                  <c:v>7400</c:v>
                </c:pt>
                <c:pt idx="58">
                  <c:v>7600</c:v>
                </c:pt>
                <c:pt idx="59">
                  <c:v>11000</c:v>
                </c:pt>
                <c:pt idx="60">
                  <c:v>11000</c:v>
                </c:pt>
                <c:pt idx="61">
                  <c:v>6800</c:v>
                </c:pt>
                <c:pt idx="62">
                  <c:v>8000</c:v>
                </c:pt>
                <c:pt idx="63">
                  <c:v>9000</c:v>
                </c:pt>
                <c:pt idx="64">
                  <c:v>12000</c:v>
                </c:pt>
                <c:pt idx="65">
                  <c:v>9300</c:v>
                </c:pt>
              </c:numCache>
            </c:numRef>
          </c:xVal>
          <c:yVal>
            <c:numRef>
              <c:f>'Aztec RK 163'!$R$39:$R$104</c:f>
              <c:numCache>
                <c:formatCode>General</c:formatCode>
                <c:ptCount val="66"/>
                <c:pt idx="0">
                  <c:v>55</c:v>
                </c:pt>
                <c:pt idx="1">
                  <c:v>36</c:v>
                </c:pt>
                <c:pt idx="2">
                  <c:v>41</c:v>
                </c:pt>
                <c:pt idx="3">
                  <c:v>17</c:v>
                </c:pt>
                <c:pt idx="4">
                  <c:v>23</c:v>
                </c:pt>
                <c:pt idx="5" formatCode="#,##0.00">
                  <c:v>18</c:v>
                </c:pt>
                <c:pt idx="6" formatCode="#,##0.00">
                  <c:v>22</c:v>
                </c:pt>
                <c:pt idx="7" formatCode="#,##0.00">
                  <c:v>16</c:v>
                </c:pt>
                <c:pt idx="8" formatCode="#,##0.00">
                  <c:v>35</c:v>
                </c:pt>
                <c:pt idx="9" formatCode="#,##0.00">
                  <c:v>9.3000000000000007</c:v>
                </c:pt>
                <c:pt idx="10" formatCode="#,##0.00">
                  <c:v>8.1999999999999993</c:v>
                </c:pt>
                <c:pt idx="11" formatCode="#,##0.00">
                  <c:v>7.4</c:v>
                </c:pt>
                <c:pt idx="12" formatCode="#,##0.00">
                  <c:v>8.1</c:v>
                </c:pt>
                <c:pt idx="13" formatCode="#,##0.00">
                  <c:v>8.4</c:v>
                </c:pt>
                <c:pt idx="14" formatCode="#,##0.00">
                  <c:v>8.6</c:v>
                </c:pt>
                <c:pt idx="15" formatCode="#,##0.00">
                  <c:v>14</c:v>
                </c:pt>
                <c:pt idx="16" formatCode="#,##0.00">
                  <c:v>15</c:v>
                </c:pt>
                <c:pt idx="17" formatCode="#,##0.00">
                  <c:v>12</c:v>
                </c:pt>
                <c:pt idx="18" formatCode="#,##0.00">
                  <c:v>13</c:v>
                </c:pt>
                <c:pt idx="19" formatCode="#,##0.00">
                  <c:v>15</c:v>
                </c:pt>
                <c:pt idx="20" formatCode="#,##0.00">
                  <c:v>17</c:v>
                </c:pt>
                <c:pt idx="21" formatCode="#,##0.00">
                  <c:v>9.4</c:v>
                </c:pt>
                <c:pt idx="22" formatCode="#,##0.00">
                  <c:v>10</c:v>
                </c:pt>
                <c:pt idx="23">
                  <c:v>7.5</c:v>
                </c:pt>
                <c:pt idx="24">
                  <c:v>10</c:v>
                </c:pt>
                <c:pt idx="25">
                  <c:v>12</c:v>
                </c:pt>
                <c:pt idx="26">
                  <c:v>13</c:v>
                </c:pt>
                <c:pt idx="27">
                  <c:v>11</c:v>
                </c:pt>
                <c:pt idx="28">
                  <c:v>11</c:v>
                </c:pt>
                <c:pt idx="29">
                  <c:v>10</c:v>
                </c:pt>
                <c:pt idx="30">
                  <c:v>9.9</c:v>
                </c:pt>
                <c:pt idx="31">
                  <c:v>11</c:v>
                </c:pt>
                <c:pt idx="32">
                  <c:v>11</c:v>
                </c:pt>
                <c:pt idx="33">
                  <c:v>33</c:v>
                </c:pt>
                <c:pt idx="34">
                  <c:v>110</c:v>
                </c:pt>
                <c:pt idx="35">
                  <c:v>8.9</c:v>
                </c:pt>
                <c:pt idx="36">
                  <c:v>6.8</c:v>
                </c:pt>
                <c:pt idx="37">
                  <c:v>8.3000000000000007</c:v>
                </c:pt>
                <c:pt idx="38">
                  <c:v>8.8000000000000007</c:v>
                </c:pt>
                <c:pt idx="39">
                  <c:v>11</c:v>
                </c:pt>
                <c:pt idx="40">
                  <c:v>13</c:v>
                </c:pt>
                <c:pt idx="41">
                  <c:v>7.5</c:v>
                </c:pt>
                <c:pt idx="42">
                  <c:v>8.6</c:v>
                </c:pt>
                <c:pt idx="43">
                  <c:v>6</c:v>
                </c:pt>
                <c:pt idx="44">
                  <c:v>6.4</c:v>
                </c:pt>
                <c:pt idx="45">
                  <c:v>8.1999999999999993</c:v>
                </c:pt>
                <c:pt idx="46">
                  <c:v>8.9</c:v>
                </c:pt>
                <c:pt idx="47">
                  <c:v>11</c:v>
                </c:pt>
                <c:pt idx="48">
                  <c:v>12</c:v>
                </c:pt>
                <c:pt idx="49">
                  <c:v>14</c:v>
                </c:pt>
                <c:pt idx="50">
                  <c:v>11</c:v>
                </c:pt>
                <c:pt idx="51">
                  <c:v>10</c:v>
                </c:pt>
                <c:pt idx="52">
                  <c:v>10</c:v>
                </c:pt>
                <c:pt idx="53">
                  <c:v>9.8000000000000007</c:v>
                </c:pt>
                <c:pt idx="54">
                  <c:v>11</c:v>
                </c:pt>
                <c:pt idx="55">
                  <c:v>8.9</c:v>
                </c:pt>
                <c:pt idx="56">
                  <c:v>9.9</c:v>
                </c:pt>
                <c:pt idx="57">
                  <c:v>8.3000000000000007</c:v>
                </c:pt>
                <c:pt idx="58">
                  <c:v>7.9</c:v>
                </c:pt>
                <c:pt idx="59">
                  <c:v>11</c:v>
                </c:pt>
                <c:pt idx="60">
                  <c:v>8.4</c:v>
                </c:pt>
                <c:pt idx="61">
                  <c:v>6.2</c:v>
                </c:pt>
                <c:pt idx="62">
                  <c:v>7.8</c:v>
                </c:pt>
                <c:pt idx="63">
                  <c:v>7.9</c:v>
                </c:pt>
                <c:pt idx="64">
                  <c:v>11</c:v>
                </c:pt>
                <c:pt idx="65">
                  <c:v>14</c:v>
                </c:pt>
              </c:numCache>
            </c:numRef>
          </c:yVal>
          <c:smooth val="0"/>
          <c:extLst>
            <c:ext xmlns:c16="http://schemas.microsoft.com/office/drawing/2014/chart" uri="{C3380CC4-5D6E-409C-BE32-E72D297353CC}">
              <c16:uniqueId val="{00000003-858D-4681-862B-9A4D3F7E2C72}"/>
            </c:ext>
          </c:extLst>
        </c:ser>
        <c:ser>
          <c:idx val="1"/>
          <c:order val="1"/>
          <c:spPr>
            <a:ln w="25400" cap="rnd">
              <a:noFill/>
              <a:round/>
            </a:ln>
            <a:effectLst/>
          </c:spPr>
          <c:marker>
            <c:symbol val="triangle"/>
            <c:size val="7"/>
            <c:spPr>
              <a:solidFill>
                <a:schemeClr val="accent4">
                  <a:lumMod val="60000"/>
                  <a:lumOff val="40000"/>
                </a:schemeClr>
              </a:solidFill>
              <a:ln w="9525">
                <a:solidFill>
                  <a:schemeClr val="tx1">
                    <a:lumMod val="50000"/>
                    <a:lumOff val="50000"/>
                  </a:schemeClr>
                </a:solidFill>
              </a:ln>
              <a:effectLst/>
            </c:spPr>
          </c:marker>
          <c:xVal>
            <c:numRef>
              <c:f>'Aztec RK 163'!$G$26:$G$47</c:f>
              <c:numCache>
                <c:formatCode>General</c:formatCode>
                <c:ptCount val="22"/>
                <c:pt idx="0">
                  <c:v>11000</c:v>
                </c:pt>
                <c:pt idx="1">
                  <c:v>8700</c:v>
                </c:pt>
                <c:pt idx="2">
                  <c:v>12000</c:v>
                </c:pt>
                <c:pt idx="3">
                  <c:v>15000</c:v>
                </c:pt>
                <c:pt idx="4">
                  <c:v>23000</c:v>
                </c:pt>
                <c:pt idx="5">
                  <c:v>4900</c:v>
                </c:pt>
                <c:pt idx="6">
                  <c:v>5200</c:v>
                </c:pt>
                <c:pt idx="7">
                  <c:v>5400</c:v>
                </c:pt>
                <c:pt idx="8">
                  <c:v>6300</c:v>
                </c:pt>
                <c:pt idx="9">
                  <c:v>11000</c:v>
                </c:pt>
                <c:pt idx="10">
                  <c:v>12000</c:v>
                </c:pt>
                <c:pt idx="11">
                  <c:v>8000</c:v>
                </c:pt>
                <c:pt idx="12">
                  <c:v>9800</c:v>
                </c:pt>
                <c:pt idx="13">
                  <c:v>9300</c:v>
                </c:pt>
                <c:pt idx="14">
                  <c:v>8500</c:v>
                </c:pt>
                <c:pt idx="15">
                  <c:v>9100</c:v>
                </c:pt>
                <c:pt idx="16">
                  <c:v>5500</c:v>
                </c:pt>
                <c:pt idx="17">
                  <c:v>5600</c:v>
                </c:pt>
                <c:pt idx="18" formatCode="#,##0">
                  <c:v>5600</c:v>
                </c:pt>
                <c:pt idx="19" formatCode="#,##0">
                  <c:v>7800</c:v>
                </c:pt>
                <c:pt idx="20" formatCode="#,##0">
                  <c:v>4000</c:v>
                </c:pt>
                <c:pt idx="21" formatCode="#,##0">
                  <c:v>7500</c:v>
                </c:pt>
              </c:numCache>
            </c:numRef>
          </c:xVal>
          <c:yVal>
            <c:numRef>
              <c:f>'Aztec RK 163'!$R$26:$R$47</c:f>
              <c:numCache>
                <c:formatCode>General</c:formatCode>
                <c:ptCount val="22"/>
                <c:pt idx="0">
                  <c:v>280</c:v>
                </c:pt>
                <c:pt idx="1">
                  <c:v>110</c:v>
                </c:pt>
                <c:pt idx="2">
                  <c:v>320</c:v>
                </c:pt>
                <c:pt idx="3">
                  <c:v>300</c:v>
                </c:pt>
                <c:pt idx="4">
                  <c:v>220</c:v>
                </c:pt>
                <c:pt idx="5">
                  <c:v>19</c:v>
                </c:pt>
                <c:pt idx="6">
                  <c:v>18</c:v>
                </c:pt>
                <c:pt idx="7">
                  <c:v>19</c:v>
                </c:pt>
                <c:pt idx="8">
                  <c:v>20</c:v>
                </c:pt>
                <c:pt idx="9">
                  <c:v>58</c:v>
                </c:pt>
                <c:pt idx="10">
                  <c:v>55</c:v>
                </c:pt>
                <c:pt idx="11">
                  <c:v>47</c:v>
                </c:pt>
                <c:pt idx="12">
                  <c:v>62</c:v>
                </c:pt>
                <c:pt idx="13">
                  <c:v>55</c:v>
                </c:pt>
                <c:pt idx="14">
                  <c:v>36</c:v>
                </c:pt>
                <c:pt idx="15">
                  <c:v>41</c:v>
                </c:pt>
                <c:pt idx="16">
                  <c:v>17</c:v>
                </c:pt>
                <c:pt idx="17">
                  <c:v>23</c:v>
                </c:pt>
                <c:pt idx="18" formatCode="#,##0.00">
                  <c:v>18</c:v>
                </c:pt>
                <c:pt idx="19" formatCode="#,##0.00">
                  <c:v>22</c:v>
                </c:pt>
                <c:pt idx="20" formatCode="#,##0.00">
                  <c:v>16</c:v>
                </c:pt>
                <c:pt idx="21" formatCode="#,##0.00">
                  <c:v>35</c:v>
                </c:pt>
              </c:numCache>
            </c:numRef>
          </c:yVal>
          <c:smooth val="0"/>
          <c:extLst>
            <c:ext xmlns:c16="http://schemas.microsoft.com/office/drawing/2014/chart" uri="{C3380CC4-5D6E-409C-BE32-E72D297353CC}">
              <c16:uniqueId val="{0000000C-858D-4681-862B-9A4D3F7E2C72}"/>
            </c:ext>
          </c:extLst>
        </c:ser>
        <c:ser>
          <c:idx val="2"/>
          <c:order val="2"/>
          <c:tx>
            <c:v>2016 Snowmelt</c:v>
          </c:tx>
          <c:spPr>
            <a:ln w="25400" cap="rnd">
              <a:noFill/>
              <a:round/>
            </a:ln>
            <a:effectLst/>
          </c:spPr>
          <c:marker>
            <c:symbol val="square"/>
            <c:size val="7"/>
            <c:spPr>
              <a:solidFill>
                <a:schemeClr val="tx2">
                  <a:lumMod val="75000"/>
                </a:schemeClr>
              </a:solidFill>
              <a:ln w="9525">
                <a:solidFill>
                  <a:schemeClr val="tx2">
                    <a:lumMod val="75000"/>
                  </a:schemeClr>
                </a:solidFill>
              </a:ln>
              <a:effectLst/>
            </c:spPr>
          </c:marker>
          <c:xVal>
            <c:numRef>
              <c:f>'Aztec RK 163'!$G$105:$G$106</c:f>
              <c:numCache>
                <c:formatCode>General</c:formatCode>
                <c:ptCount val="2"/>
                <c:pt idx="0">
                  <c:v>7000</c:v>
                </c:pt>
                <c:pt idx="1">
                  <c:v>7200</c:v>
                </c:pt>
              </c:numCache>
            </c:numRef>
          </c:xVal>
          <c:yVal>
            <c:numRef>
              <c:f>'Aztec RK 163'!$R$105:$R$106</c:f>
              <c:numCache>
                <c:formatCode>General</c:formatCode>
                <c:ptCount val="2"/>
                <c:pt idx="0">
                  <c:v>170</c:v>
                </c:pt>
                <c:pt idx="1">
                  <c:v>130</c:v>
                </c:pt>
              </c:numCache>
            </c:numRef>
          </c:yVal>
          <c:smooth val="0"/>
          <c:extLst>
            <c:ext xmlns:c16="http://schemas.microsoft.com/office/drawing/2014/chart" uri="{C3380CC4-5D6E-409C-BE32-E72D297353CC}">
              <c16:uniqueId val="{0000000D-858D-4681-862B-9A4D3F7E2C72}"/>
            </c:ext>
          </c:extLst>
        </c:ser>
        <c:ser>
          <c:idx val="3"/>
          <c:order val="3"/>
          <c:tx>
            <c:v>Aug 2016</c:v>
          </c:tx>
          <c:spPr>
            <a:ln w="25400" cap="rnd">
              <a:noFill/>
              <a:round/>
            </a:ln>
            <a:effectLst/>
          </c:spPr>
          <c:marker>
            <c:symbol val="circle"/>
            <c:size val="8"/>
            <c:spPr>
              <a:solidFill>
                <a:schemeClr val="tx1"/>
              </a:solidFill>
              <a:ln w="9525">
                <a:solidFill>
                  <a:schemeClr val="tx1"/>
                </a:solidFill>
              </a:ln>
              <a:effectLst/>
            </c:spPr>
          </c:marker>
          <c:xVal>
            <c:numRef>
              <c:f>'Aztec RK 163'!$G$107</c:f>
              <c:numCache>
                <c:formatCode>General</c:formatCode>
                <c:ptCount val="1"/>
                <c:pt idx="0">
                  <c:v>8300</c:v>
                </c:pt>
              </c:numCache>
            </c:numRef>
          </c:xVal>
          <c:yVal>
            <c:numRef>
              <c:f>'Aztec RK 163'!$R$107</c:f>
              <c:numCache>
                <c:formatCode>General</c:formatCode>
                <c:ptCount val="1"/>
                <c:pt idx="0">
                  <c:v>11</c:v>
                </c:pt>
              </c:numCache>
            </c:numRef>
          </c:yVal>
          <c:smooth val="0"/>
          <c:extLst>
            <c:ext xmlns:c16="http://schemas.microsoft.com/office/drawing/2014/chart" uri="{C3380CC4-5D6E-409C-BE32-E72D297353CC}">
              <c16:uniqueId val="{0000000E-858D-4681-862B-9A4D3F7E2C72}"/>
            </c:ext>
          </c:extLst>
        </c:ser>
        <c:dLbls>
          <c:showLegendKey val="0"/>
          <c:showVal val="0"/>
          <c:showCatName val="0"/>
          <c:showSerName val="0"/>
          <c:showPercent val="0"/>
          <c:showBubbleSize val="0"/>
        </c:dLbls>
        <c:axId val="1621318600"/>
        <c:axId val="1621318992"/>
        <c:extLst/>
      </c:scatterChart>
      <c:valAx>
        <c:axId val="1621318600"/>
        <c:scaling>
          <c:logBase val="10"/>
          <c:orientation val="minMax"/>
          <c:min val="100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050" b="1" i="0" u="none" strike="noStrike" kern="1200" baseline="0">
                    <a:solidFill>
                      <a:schemeClr val="tx1"/>
                    </a:solidFill>
                    <a:latin typeface="Gill Sans MT" panose="020B0502020104020203" pitchFamily="34" charset="0"/>
                    <a:ea typeface="+mn-ea"/>
                    <a:cs typeface="+mn-cs"/>
                  </a:defRPr>
                </a:pPr>
                <a:r>
                  <a:rPr lang="en-US"/>
                  <a:t>Aluminum Concentration (mg/kg)</a:t>
                </a:r>
              </a:p>
            </c:rich>
          </c:tx>
          <c:layout>
            <c:manualLayout>
              <c:xMode val="edge"/>
              <c:yMode val="edge"/>
              <c:x val="0.26222075997619293"/>
              <c:y val="0.9223373967703574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solidFill>
                  <a:latin typeface="Gill Sans MT" panose="020B0502020104020203" pitchFamily="34" charset="0"/>
                  <a:ea typeface="+mn-ea"/>
                  <a:cs typeface="+mn-cs"/>
                </a:defRPr>
              </a:pPr>
              <a:endParaRPr lang="en-US"/>
            </a:p>
          </c:txPr>
        </c:title>
        <c:numFmt formatCode="#,##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solidFill>
                <a:latin typeface="Gill Sans MT" panose="020B0502020104020203" pitchFamily="34" charset="0"/>
                <a:ea typeface="+mn-ea"/>
                <a:cs typeface="+mn-cs"/>
              </a:defRPr>
            </a:pPr>
            <a:endParaRPr lang="en-US"/>
          </a:p>
        </c:txPr>
        <c:crossAx val="1621318992"/>
        <c:crossesAt val="1.0000000000000002E-3"/>
        <c:crossBetween val="midCat"/>
      </c:valAx>
      <c:valAx>
        <c:axId val="1621318992"/>
        <c:scaling>
          <c:logBase val="10"/>
          <c:orientation val="minMax"/>
        </c:scaling>
        <c:delete val="0"/>
        <c:axPos val="l"/>
        <c:majorGridlines>
          <c:spPr>
            <a:ln w="9525" cap="flat" cmpd="sng" algn="ctr">
              <a:noFill/>
              <a:round/>
            </a:ln>
            <a:effectLst/>
          </c:spPr>
        </c:majorGridlines>
        <c:minorGridlines>
          <c:spPr>
            <a:ln w="9525" cap="flat" cmpd="sng" algn="ctr">
              <a:solidFill>
                <a:schemeClr val="bg1">
                  <a:lumMod val="85000"/>
                </a:schemeClr>
              </a:solidFill>
              <a:round/>
            </a:ln>
            <a:effectLst/>
          </c:spPr>
        </c:minorGridlines>
        <c:title>
          <c:tx>
            <c:rich>
              <a:bodyPr rot="-5400000" spcFirstLastPara="1" vertOverflow="ellipsis" vert="horz" wrap="square" anchor="ctr" anchorCtr="1"/>
              <a:lstStyle/>
              <a:p>
                <a:pPr>
                  <a:defRPr sz="1200" b="1" i="0" u="none" strike="noStrike" kern="1200" baseline="0">
                    <a:solidFill>
                      <a:schemeClr val="tx1"/>
                    </a:solidFill>
                    <a:latin typeface="Gill Sans MT" panose="020B0502020104020203" pitchFamily="34" charset="0"/>
                    <a:ea typeface="+mn-ea"/>
                    <a:cs typeface="+mn-cs"/>
                  </a:defRPr>
                </a:pPr>
                <a:r>
                  <a:rPr lang="en-US" sz="1200"/>
                  <a:t> Lead Concentration (mg/kg)</a:t>
                </a:r>
              </a:p>
            </c:rich>
          </c:tx>
          <c:layout>
            <c:manualLayout>
              <c:xMode val="edge"/>
              <c:yMode val="edge"/>
              <c:x val="4.8814097137740667E-2"/>
              <c:y val="0.29183283840977325"/>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solidFill>
                  <a:latin typeface="Gill Sans MT" panose="020B0502020104020203" pitchFamily="34" charset="0"/>
                  <a:ea typeface="+mn-ea"/>
                  <a:cs typeface="+mn-cs"/>
                </a:defRPr>
              </a:pPr>
              <a:endParaRPr lang="en-US"/>
            </a:p>
          </c:txPr>
        </c:title>
        <c:numFmt formatCode="#,##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solidFill>
                <a:latin typeface="Gill Sans MT" panose="020B0502020104020203" pitchFamily="34" charset="0"/>
                <a:ea typeface="+mn-ea"/>
                <a:cs typeface="+mn-cs"/>
              </a:defRPr>
            </a:pPr>
            <a:endParaRPr lang="en-US"/>
          </a:p>
        </c:txPr>
        <c:crossAx val="1621318600"/>
        <c:crossesAt val="1.0000000000000002E-3"/>
        <c:crossBetween val="midCat"/>
      </c:valAx>
      <c:spPr>
        <a:noFill/>
        <a:ln>
          <a:solidFill>
            <a:schemeClr val="tx1">
              <a:lumMod val="50000"/>
              <a:lumOff val="50000"/>
            </a:schemeClr>
          </a:solidFill>
        </a:ln>
        <a:effectLst/>
      </c:spPr>
    </c:plotArea>
    <c:legend>
      <c:legendPos val="t"/>
      <c:legendEntry>
        <c:idx val="0"/>
        <c:txPr>
          <a:bodyPr rot="0" spcFirstLastPara="1" vertOverflow="ellipsis" vert="horz" wrap="square" anchor="ctr" anchorCtr="1"/>
          <a:lstStyle/>
          <a:p>
            <a:pPr>
              <a:defRPr sz="1050" b="1" i="0" u="none" strike="noStrike" kern="1200" baseline="0">
                <a:solidFill>
                  <a:schemeClr val="tx1"/>
                </a:solidFill>
                <a:latin typeface="Gill Sans MT" panose="020B0502020104020203" pitchFamily="34" charset="0"/>
                <a:ea typeface="+mn-ea"/>
                <a:cs typeface="+mn-cs"/>
              </a:defRPr>
            </a:pPr>
            <a:endParaRPr lang="en-US"/>
          </a:p>
        </c:txPr>
      </c:legendEntry>
      <c:layout>
        <c:manualLayout>
          <c:xMode val="edge"/>
          <c:yMode val="edge"/>
          <c:x val="0.77089293101010758"/>
          <c:y val="0.33245293236555939"/>
          <c:w val="0.22910706898989247"/>
          <c:h val="0.28090591598110576"/>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050" b="1">
          <a:solidFill>
            <a:schemeClr val="tx1"/>
          </a:solidFill>
          <a:latin typeface="Gill Sans MT" panose="020B0502020104020203" pitchFamily="34" charset="0"/>
        </a:defRPr>
      </a:pPr>
      <a:endParaRPr lang="en-US"/>
    </a:p>
  </c:txPr>
  <c:printSettings>
    <c:headerFooter/>
    <c:pageMargins b="0.75" l="0.7" r="0.7" t="0.75" header="0.3" footer="0.3"/>
    <c:pageSetup/>
  </c:printSettings>
  <c:userShapes r:id="rId3"/>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'FW012  RK 176'!$A$1</c:f>
          <c:strCache>
            <c:ptCount val="1"/>
            <c:pt idx="0">
              <c:v>Animas at Florvista Near Farmington(RK 177)</c:v>
            </c:pt>
          </c:strCache>
        </c:strRef>
      </c:tx>
      <c:layout>
        <c:manualLayout>
          <c:xMode val="edge"/>
          <c:yMode val="edge"/>
          <c:x val="0.28550587035160852"/>
          <c:y val="3.054668421434781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1917295736263057"/>
          <c:y val="0.12340545713599368"/>
          <c:w val="0.673608807748589"/>
          <c:h val="0.66033167549072713"/>
        </c:manualLayout>
      </c:layout>
      <c:barChart>
        <c:barDir val="col"/>
        <c:grouping val="stacked"/>
        <c:varyColors val="0"/>
        <c:ser>
          <c:idx val="0"/>
          <c:order val="0"/>
          <c:tx>
            <c:strRef>
              <c:f>'FW012  RK 176'!$G$25</c:f>
              <c:strCache>
                <c:ptCount val="1"/>
                <c:pt idx="0">
                  <c:v>Aluminum</c:v>
                </c:pt>
              </c:strCache>
            </c:strRef>
          </c:tx>
          <c:spPr>
            <a:solidFill>
              <a:schemeClr val="tx2">
                <a:lumMod val="60000"/>
                <a:lumOff val="40000"/>
              </a:schemeClr>
            </a:solidFill>
            <a:ln>
              <a:noFill/>
            </a:ln>
            <a:effectLst/>
          </c:spPr>
          <c:invertIfNegative val="0"/>
          <c:cat>
            <c:numRef>
              <c:f>'FW012  RK 176'!$F$26:$F$150</c:f>
              <c:numCache>
                <c:formatCode>m/d/yy\ h:mm;@</c:formatCode>
                <c:ptCount val="125"/>
                <c:pt idx="0">
                  <c:v>42227.381944444445</c:v>
                </c:pt>
                <c:pt idx="1">
                  <c:v>42228.354166666664</c:v>
                </c:pt>
                <c:pt idx="2">
                  <c:v>42229.375</c:v>
                </c:pt>
                <c:pt idx="3">
                  <c:v>42231.361111111109</c:v>
                </c:pt>
                <c:pt idx="4">
                  <c:v>42232.462500000001</c:v>
                </c:pt>
                <c:pt idx="5">
                  <c:v>42233.447916666664</c:v>
                </c:pt>
                <c:pt idx="6">
                  <c:v>42234.399305555555</c:v>
                </c:pt>
                <c:pt idx="7">
                  <c:v>42235.368055555555</c:v>
                </c:pt>
                <c:pt idx="8">
                  <c:v>42235.368055555555</c:v>
                </c:pt>
                <c:pt idx="9">
                  <c:v>42236.361111111109</c:v>
                </c:pt>
                <c:pt idx="10">
                  <c:v>42237.361111111109</c:v>
                </c:pt>
                <c:pt idx="11">
                  <c:v>42238.361111111109</c:v>
                </c:pt>
                <c:pt idx="12">
                  <c:v>42239.34375</c:v>
                </c:pt>
                <c:pt idx="13">
                  <c:v>42240.350694444445</c:v>
                </c:pt>
                <c:pt idx="14">
                  <c:v>42241.340277777781</c:v>
                </c:pt>
                <c:pt idx="15">
                  <c:v>42242.340277777781</c:v>
                </c:pt>
                <c:pt idx="16">
                  <c:v>42243.361111111109</c:v>
                </c:pt>
                <c:pt idx="17">
                  <c:v>42244.347222222219</c:v>
                </c:pt>
                <c:pt idx="18">
                  <c:v>42245.350694444445</c:v>
                </c:pt>
                <c:pt idx="19">
                  <c:v>42246.357638888891</c:v>
                </c:pt>
                <c:pt idx="20">
                  <c:v>42247.340277777781</c:v>
                </c:pt>
                <c:pt idx="21">
                  <c:v>42248.34375</c:v>
                </c:pt>
                <c:pt idx="22">
                  <c:v>42252.513888888891</c:v>
                </c:pt>
                <c:pt idx="23">
                  <c:v>42253.53125</c:v>
                </c:pt>
                <c:pt idx="24">
                  <c:v>42254.34375</c:v>
                </c:pt>
                <c:pt idx="25">
                  <c:v>42255.386111111111</c:v>
                </c:pt>
                <c:pt idx="26">
                  <c:v>42256.385416666664</c:v>
                </c:pt>
                <c:pt idx="27">
                  <c:v>42257.385416666664</c:v>
                </c:pt>
                <c:pt idx="28">
                  <c:v>42258.472916666666</c:v>
                </c:pt>
                <c:pt idx="29">
                  <c:v>42259.416666666664</c:v>
                </c:pt>
                <c:pt idx="30">
                  <c:v>42260.445833333331</c:v>
                </c:pt>
                <c:pt idx="31">
                  <c:v>42261.46597222222</c:v>
                </c:pt>
                <c:pt idx="32">
                  <c:v>42262.506944444445</c:v>
                </c:pt>
                <c:pt idx="33">
                  <c:v>42263.388888888891</c:v>
                </c:pt>
                <c:pt idx="34">
                  <c:v>42264.371527777781</c:v>
                </c:pt>
                <c:pt idx="35">
                  <c:v>42265.482638888891</c:v>
                </c:pt>
                <c:pt idx="36">
                  <c:v>42266.399305555555</c:v>
                </c:pt>
                <c:pt idx="37">
                  <c:v>42267.392361111109</c:v>
                </c:pt>
                <c:pt idx="38">
                  <c:v>42268.434027777781</c:v>
                </c:pt>
                <c:pt idx="39">
                  <c:v>42269.326388888891</c:v>
                </c:pt>
                <c:pt idx="40">
                  <c:v>42271.361111111109</c:v>
                </c:pt>
                <c:pt idx="41">
                  <c:v>42275.361111111109</c:v>
                </c:pt>
                <c:pt idx="42">
                  <c:v>42277.357638888891</c:v>
                </c:pt>
                <c:pt idx="43">
                  <c:v>42285.388888888891</c:v>
                </c:pt>
                <c:pt idx="44">
                  <c:v>42291.420138888891</c:v>
                </c:pt>
                <c:pt idx="45">
                  <c:v>42305.65625</c:v>
                </c:pt>
                <c:pt idx="46">
                  <c:v>42325.479166666664</c:v>
                </c:pt>
                <c:pt idx="47">
                  <c:v>42325.486111111109</c:v>
                </c:pt>
                <c:pt idx="48">
                  <c:v>42530.563888888886</c:v>
                </c:pt>
                <c:pt idx="49">
                  <c:v>42609.34375</c:v>
                </c:pt>
              </c:numCache>
            </c:numRef>
          </c:cat>
          <c:val>
            <c:numRef>
              <c:f>'FW012  RK 176'!$G$26:$G$76</c:f>
              <c:numCache>
                <c:formatCode>#,##0.00</c:formatCode>
                <c:ptCount val="51"/>
                <c:pt idx="0">
                  <c:v>4900</c:v>
                </c:pt>
                <c:pt idx="1">
                  <c:v>10000</c:v>
                </c:pt>
                <c:pt idx="2">
                  <c:v>4000</c:v>
                </c:pt>
                <c:pt idx="3">
                  <c:v>20000</c:v>
                </c:pt>
                <c:pt idx="4">
                  <c:v>11000</c:v>
                </c:pt>
                <c:pt idx="5">
                  <c:v>12000</c:v>
                </c:pt>
                <c:pt idx="6">
                  <c:v>9100</c:v>
                </c:pt>
                <c:pt idx="7">
                  <c:v>7500</c:v>
                </c:pt>
                <c:pt idx="8">
                  <c:v>9100</c:v>
                </c:pt>
                <c:pt idx="9">
                  <c:v>10000</c:v>
                </c:pt>
                <c:pt idx="10">
                  <c:v>11000</c:v>
                </c:pt>
                <c:pt idx="11">
                  <c:v>9700</c:v>
                </c:pt>
                <c:pt idx="12">
                  <c:v>12000</c:v>
                </c:pt>
                <c:pt idx="13">
                  <c:v>11000</c:v>
                </c:pt>
                <c:pt idx="14">
                  <c:v>9000</c:v>
                </c:pt>
                <c:pt idx="15">
                  <c:v>8300</c:v>
                </c:pt>
                <c:pt idx="16">
                  <c:v>16000</c:v>
                </c:pt>
                <c:pt idx="17">
                  <c:v>11000</c:v>
                </c:pt>
                <c:pt idx="18">
                  <c:v>11000</c:v>
                </c:pt>
                <c:pt idx="19">
                  <c:v>12000</c:v>
                </c:pt>
                <c:pt idx="20">
                  <c:v>11000</c:v>
                </c:pt>
                <c:pt idx="21">
                  <c:v>10000</c:v>
                </c:pt>
                <c:pt idx="22">
                  <c:v>10000</c:v>
                </c:pt>
                <c:pt idx="23">
                  <c:v>7700</c:v>
                </c:pt>
                <c:pt idx="24">
                  <c:v>10000</c:v>
                </c:pt>
                <c:pt idx="25">
                  <c:v>12000</c:v>
                </c:pt>
                <c:pt idx="26">
                  <c:v>9400</c:v>
                </c:pt>
                <c:pt idx="27">
                  <c:v>12000</c:v>
                </c:pt>
                <c:pt idx="28">
                  <c:v>15000</c:v>
                </c:pt>
                <c:pt idx="29">
                  <c:v>16000</c:v>
                </c:pt>
                <c:pt idx="30">
                  <c:v>17000</c:v>
                </c:pt>
                <c:pt idx="31">
                  <c:v>11000</c:v>
                </c:pt>
                <c:pt idx="32">
                  <c:v>7800</c:v>
                </c:pt>
                <c:pt idx="33">
                  <c:v>8500</c:v>
                </c:pt>
                <c:pt idx="34">
                  <c:v>11000</c:v>
                </c:pt>
                <c:pt idx="35">
                  <c:v>12000</c:v>
                </c:pt>
                <c:pt idx="36">
                  <c:v>15000</c:v>
                </c:pt>
                <c:pt idx="37">
                  <c:v>17000</c:v>
                </c:pt>
                <c:pt idx="38">
                  <c:v>10000</c:v>
                </c:pt>
                <c:pt idx="39">
                  <c:v>10000</c:v>
                </c:pt>
                <c:pt idx="40">
                  <c:v>12000</c:v>
                </c:pt>
                <c:pt idx="41">
                  <c:v>10000</c:v>
                </c:pt>
                <c:pt idx="42">
                  <c:v>10000</c:v>
                </c:pt>
                <c:pt idx="43">
                  <c:v>11000</c:v>
                </c:pt>
                <c:pt idx="44">
                  <c:v>17000</c:v>
                </c:pt>
                <c:pt idx="45">
                  <c:v>16000</c:v>
                </c:pt>
                <c:pt idx="46">
                  <c:v>12000</c:v>
                </c:pt>
                <c:pt idx="47">
                  <c:v>13000</c:v>
                </c:pt>
                <c:pt idx="48">
                  <c:v>9200</c:v>
                </c:pt>
                <c:pt idx="49" formatCode="General">
                  <c:v>13000</c:v>
                </c:pt>
              </c:numCache>
            </c:numRef>
          </c:val>
          <c:extLst>
            <c:ext xmlns:c16="http://schemas.microsoft.com/office/drawing/2014/chart" uri="{C3380CC4-5D6E-409C-BE32-E72D297353CC}">
              <c16:uniqueId val="{00000000-8B7A-417D-BA25-EEF00634D707}"/>
            </c:ext>
          </c:extLst>
        </c:ser>
        <c:dLbls>
          <c:showLegendKey val="0"/>
          <c:showVal val="0"/>
          <c:showCatName val="0"/>
          <c:showSerName val="0"/>
          <c:showPercent val="0"/>
          <c:showBubbleSize val="0"/>
        </c:dLbls>
        <c:gapWidth val="219"/>
        <c:overlap val="100"/>
        <c:axId val="790299552"/>
        <c:axId val="790299944"/>
        <c:extLst/>
      </c:barChart>
      <c:catAx>
        <c:axId val="79029955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790299944"/>
        <c:crossesAt val="1.0000000000000002E-2"/>
        <c:auto val="0"/>
        <c:lblAlgn val="ctr"/>
        <c:lblOffset val="100"/>
        <c:tickLblSkip val="4"/>
        <c:tickMarkSkip val="5"/>
        <c:noMultiLvlLbl val="0"/>
      </c:catAx>
      <c:valAx>
        <c:axId val="790299944"/>
        <c:scaling>
          <c:orientation val="minMax"/>
          <c:max val="20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 Sediment Concentration (mg/kg)</a:t>
                </a:r>
              </a:p>
            </c:rich>
          </c:tx>
          <c:layout>
            <c:manualLayout>
              <c:xMode val="edge"/>
              <c:yMode val="edge"/>
              <c:x val="1.8745642760819522E-2"/>
              <c:y val="0.1297453263244771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790299552"/>
        <c:crosses val="autoZero"/>
        <c:crossBetween val="between"/>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'FW012  RK 176'!$A$1</c:f>
          <c:strCache>
            <c:ptCount val="1"/>
            <c:pt idx="0">
              <c:v>Animas at Florvista Near Farmington(RK 177)</c:v>
            </c:pt>
          </c:strCache>
        </c:strRef>
      </c:tx>
      <c:layout>
        <c:manualLayout>
          <c:xMode val="edge"/>
          <c:yMode val="edge"/>
          <c:x val="0.29991675596763429"/>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9930161724991657"/>
          <c:y val="0.1234055012186244"/>
          <c:w val="0.69720759757101369"/>
          <c:h val="0.66033167549072713"/>
        </c:manualLayout>
      </c:layout>
      <c:barChart>
        <c:barDir val="col"/>
        <c:grouping val="stacked"/>
        <c:varyColors val="0"/>
        <c:ser>
          <c:idx val="0"/>
          <c:order val="0"/>
          <c:tx>
            <c:strRef>
              <c:f>'FW012  RK 176'!$I$25</c:f>
              <c:strCache>
                <c:ptCount val="1"/>
                <c:pt idx="0">
                  <c:v>Arsenic</c:v>
                </c:pt>
              </c:strCache>
            </c:strRef>
          </c:tx>
          <c:spPr>
            <a:solidFill>
              <a:srgbClr val="993D81"/>
            </a:solidFill>
            <a:ln>
              <a:noFill/>
            </a:ln>
            <a:effectLst/>
          </c:spPr>
          <c:invertIfNegative val="0"/>
          <c:cat>
            <c:numRef>
              <c:f>'FW012  RK 176'!$F$26:$F$150</c:f>
              <c:numCache>
                <c:formatCode>m/d/yy\ h:mm;@</c:formatCode>
                <c:ptCount val="125"/>
                <c:pt idx="0">
                  <c:v>42227.381944444445</c:v>
                </c:pt>
                <c:pt idx="1">
                  <c:v>42228.354166666664</c:v>
                </c:pt>
                <c:pt idx="2">
                  <c:v>42229.375</c:v>
                </c:pt>
                <c:pt idx="3">
                  <c:v>42231.361111111109</c:v>
                </c:pt>
                <c:pt idx="4">
                  <c:v>42232.462500000001</c:v>
                </c:pt>
                <c:pt idx="5">
                  <c:v>42233.447916666664</c:v>
                </c:pt>
                <c:pt idx="6">
                  <c:v>42234.399305555555</c:v>
                </c:pt>
                <c:pt idx="7">
                  <c:v>42235.368055555555</c:v>
                </c:pt>
                <c:pt idx="8">
                  <c:v>42235.368055555555</c:v>
                </c:pt>
                <c:pt idx="9">
                  <c:v>42236.361111111109</c:v>
                </c:pt>
                <c:pt idx="10">
                  <c:v>42237.361111111109</c:v>
                </c:pt>
                <c:pt idx="11">
                  <c:v>42238.361111111109</c:v>
                </c:pt>
                <c:pt idx="12">
                  <c:v>42239.34375</c:v>
                </c:pt>
                <c:pt idx="13">
                  <c:v>42240.350694444445</c:v>
                </c:pt>
                <c:pt idx="14">
                  <c:v>42241.340277777781</c:v>
                </c:pt>
                <c:pt idx="15">
                  <c:v>42242.340277777781</c:v>
                </c:pt>
                <c:pt idx="16">
                  <c:v>42243.361111111109</c:v>
                </c:pt>
                <c:pt idx="17">
                  <c:v>42244.347222222219</c:v>
                </c:pt>
                <c:pt idx="18">
                  <c:v>42245.350694444445</c:v>
                </c:pt>
                <c:pt idx="19">
                  <c:v>42246.357638888891</c:v>
                </c:pt>
                <c:pt idx="20">
                  <c:v>42247.340277777781</c:v>
                </c:pt>
                <c:pt idx="21">
                  <c:v>42248.34375</c:v>
                </c:pt>
                <c:pt idx="22">
                  <c:v>42252.513888888891</c:v>
                </c:pt>
                <c:pt idx="23">
                  <c:v>42253.53125</c:v>
                </c:pt>
                <c:pt idx="24">
                  <c:v>42254.34375</c:v>
                </c:pt>
                <c:pt idx="25">
                  <c:v>42255.386111111111</c:v>
                </c:pt>
                <c:pt idx="26">
                  <c:v>42256.385416666664</c:v>
                </c:pt>
                <c:pt idx="27">
                  <c:v>42257.385416666664</c:v>
                </c:pt>
                <c:pt idx="28">
                  <c:v>42258.472916666666</c:v>
                </c:pt>
                <c:pt idx="29">
                  <c:v>42259.416666666664</c:v>
                </c:pt>
                <c:pt idx="30">
                  <c:v>42260.445833333331</c:v>
                </c:pt>
                <c:pt idx="31">
                  <c:v>42261.46597222222</c:v>
                </c:pt>
                <c:pt idx="32">
                  <c:v>42262.506944444445</c:v>
                </c:pt>
                <c:pt idx="33">
                  <c:v>42263.388888888891</c:v>
                </c:pt>
                <c:pt idx="34">
                  <c:v>42264.371527777781</c:v>
                </c:pt>
                <c:pt idx="35">
                  <c:v>42265.482638888891</c:v>
                </c:pt>
                <c:pt idx="36">
                  <c:v>42266.399305555555</c:v>
                </c:pt>
                <c:pt idx="37">
                  <c:v>42267.392361111109</c:v>
                </c:pt>
                <c:pt idx="38">
                  <c:v>42268.434027777781</c:v>
                </c:pt>
                <c:pt idx="39">
                  <c:v>42269.326388888891</c:v>
                </c:pt>
                <c:pt idx="40">
                  <c:v>42271.361111111109</c:v>
                </c:pt>
                <c:pt idx="41">
                  <c:v>42275.361111111109</c:v>
                </c:pt>
                <c:pt idx="42">
                  <c:v>42277.357638888891</c:v>
                </c:pt>
                <c:pt idx="43">
                  <c:v>42285.388888888891</c:v>
                </c:pt>
                <c:pt idx="44">
                  <c:v>42291.420138888891</c:v>
                </c:pt>
                <c:pt idx="45">
                  <c:v>42305.65625</c:v>
                </c:pt>
                <c:pt idx="46">
                  <c:v>42325.479166666664</c:v>
                </c:pt>
                <c:pt idx="47">
                  <c:v>42325.486111111109</c:v>
                </c:pt>
                <c:pt idx="48">
                  <c:v>42530.563888888886</c:v>
                </c:pt>
                <c:pt idx="49">
                  <c:v>42609.34375</c:v>
                </c:pt>
              </c:numCache>
            </c:numRef>
          </c:cat>
          <c:val>
            <c:numRef>
              <c:f>'FW012  RK 176'!$I$26:$I$76</c:f>
              <c:numCache>
                <c:formatCode>#,##0.00</c:formatCode>
                <c:ptCount val="51"/>
                <c:pt idx="0">
                  <c:v>9.4</c:v>
                </c:pt>
                <c:pt idx="1">
                  <c:v>7.1</c:v>
                </c:pt>
                <c:pt idx="2">
                  <c:v>3</c:v>
                </c:pt>
                <c:pt idx="3">
                  <c:v>7.5</c:v>
                </c:pt>
                <c:pt idx="4">
                  <c:v>7.9</c:v>
                </c:pt>
                <c:pt idx="5">
                  <c:v>5.8</c:v>
                </c:pt>
                <c:pt idx="6">
                  <c:v>4.2</c:v>
                </c:pt>
                <c:pt idx="7">
                  <c:v>3.1</c:v>
                </c:pt>
                <c:pt idx="8">
                  <c:v>3.4</c:v>
                </c:pt>
                <c:pt idx="9">
                  <c:v>3.4</c:v>
                </c:pt>
                <c:pt idx="10">
                  <c:v>3.4</c:v>
                </c:pt>
                <c:pt idx="11">
                  <c:v>3.4</c:v>
                </c:pt>
                <c:pt idx="12">
                  <c:v>4.8</c:v>
                </c:pt>
                <c:pt idx="13">
                  <c:v>3.8</c:v>
                </c:pt>
                <c:pt idx="14">
                  <c:v>3.3</c:v>
                </c:pt>
                <c:pt idx="15">
                  <c:v>2.5</c:v>
                </c:pt>
                <c:pt idx="16">
                  <c:v>4.5999999999999996</c:v>
                </c:pt>
                <c:pt idx="17">
                  <c:v>3.6</c:v>
                </c:pt>
                <c:pt idx="18">
                  <c:v>3.1</c:v>
                </c:pt>
                <c:pt idx="19">
                  <c:v>3.5</c:v>
                </c:pt>
                <c:pt idx="20">
                  <c:v>3.7</c:v>
                </c:pt>
                <c:pt idx="21">
                  <c:v>3.7</c:v>
                </c:pt>
                <c:pt idx="22">
                  <c:v>4.4000000000000004</c:v>
                </c:pt>
                <c:pt idx="23">
                  <c:v>3.7</c:v>
                </c:pt>
                <c:pt idx="24">
                  <c:v>4.7</c:v>
                </c:pt>
                <c:pt idx="25">
                  <c:v>4.0999999999999996</c:v>
                </c:pt>
                <c:pt idx="26">
                  <c:v>3.4</c:v>
                </c:pt>
                <c:pt idx="27">
                  <c:v>3.9</c:v>
                </c:pt>
                <c:pt idx="28">
                  <c:v>4.5999999999999996</c:v>
                </c:pt>
                <c:pt idx="29">
                  <c:v>3.4</c:v>
                </c:pt>
                <c:pt idx="30">
                  <c:v>5</c:v>
                </c:pt>
                <c:pt idx="31">
                  <c:v>3.1</c:v>
                </c:pt>
                <c:pt idx="32">
                  <c:v>2.9</c:v>
                </c:pt>
                <c:pt idx="33">
                  <c:v>2.6</c:v>
                </c:pt>
                <c:pt idx="34">
                  <c:v>3.7</c:v>
                </c:pt>
                <c:pt idx="35">
                  <c:v>3.3</c:v>
                </c:pt>
                <c:pt idx="36">
                  <c:v>3.2</c:v>
                </c:pt>
                <c:pt idx="37">
                  <c:v>2.9</c:v>
                </c:pt>
                <c:pt idx="38">
                  <c:v>2.4</c:v>
                </c:pt>
                <c:pt idx="39">
                  <c:v>3.5</c:v>
                </c:pt>
                <c:pt idx="40">
                  <c:v>3.5</c:v>
                </c:pt>
                <c:pt idx="41">
                  <c:v>3.1</c:v>
                </c:pt>
                <c:pt idx="42">
                  <c:v>2.8</c:v>
                </c:pt>
                <c:pt idx="43">
                  <c:v>3.7</c:v>
                </c:pt>
                <c:pt idx="44">
                  <c:v>4.0999999999999996</c:v>
                </c:pt>
                <c:pt idx="45">
                  <c:v>5.6</c:v>
                </c:pt>
                <c:pt idx="46">
                  <c:v>5.5</c:v>
                </c:pt>
                <c:pt idx="47">
                  <c:v>6.1</c:v>
                </c:pt>
                <c:pt idx="48">
                  <c:v>6.7</c:v>
                </c:pt>
                <c:pt idx="49" formatCode="General">
                  <c:v>3.7</c:v>
                </c:pt>
              </c:numCache>
            </c:numRef>
          </c:val>
          <c:extLst>
            <c:ext xmlns:c16="http://schemas.microsoft.com/office/drawing/2014/chart" uri="{C3380CC4-5D6E-409C-BE32-E72D297353CC}">
              <c16:uniqueId val="{00000000-65F3-4AB4-AB62-5F0F9019C482}"/>
            </c:ext>
          </c:extLst>
        </c:ser>
        <c:dLbls>
          <c:showLegendKey val="0"/>
          <c:showVal val="0"/>
          <c:showCatName val="0"/>
          <c:showSerName val="0"/>
          <c:showPercent val="0"/>
          <c:showBubbleSize val="0"/>
        </c:dLbls>
        <c:gapWidth val="219"/>
        <c:overlap val="100"/>
        <c:axId val="790300728"/>
        <c:axId val="790301120"/>
        <c:extLst/>
      </c:barChart>
      <c:catAx>
        <c:axId val="79030072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790301120"/>
        <c:crossesAt val="1.0000000000000003E-4"/>
        <c:auto val="0"/>
        <c:lblAlgn val="ctr"/>
        <c:lblOffset val="100"/>
        <c:tickLblSkip val="4"/>
        <c:noMultiLvlLbl val="0"/>
      </c:catAx>
      <c:valAx>
        <c:axId val="790301120"/>
        <c:scaling>
          <c:orientation val="minMax"/>
          <c:max val="25"/>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 Sediment  Concentration (mg/kg)</a:t>
                </a:r>
              </a:p>
            </c:rich>
          </c:tx>
          <c:layout>
            <c:manualLayout>
              <c:xMode val="edge"/>
              <c:yMode val="edge"/>
              <c:x val="4.2419291247021526E-2"/>
              <c:y val="9.9514208240824922E-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790300728"/>
        <c:crosses val="autoZero"/>
        <c:crossBetween val="between"/>
      </c:valAx>
      <c:spPr>
        <a:noFill/>
        <a:ln>
          <a:solidFill>
            <a:schemeClr val="tx1">
              <a:lumMod val="75000"/>
              <a:lumOff val="25000"/>
            </a:schemeClr>
          </a:solidFill>
        </a:ln>
        <a:effectLst/>
      </c:spPr>
    </c:plotArea>
    <c:legend>
      <c:legendPos val="t"/>
      <c:layout>
        <c:manualLayout>
          <c:xMode val="edge"/>
          <c:yMode val="edge"/>
          <c:x val="0.26559856708248974"/>
          <c:y val="0.15770336893229078"/>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'FW012  RK 176'!$A$1</c:f>
          <c:strCache>
            <c:ptCount val="1"/>
            <c:pt idx="0">
              <c:v>Animas at Florvista Near Farmington(RK 177)</c:v>
            </c:pt>
          </c:strCache>
        </c:strRef>
      </c:tx>
      <c:layout>
        <c:manualLayout>
          <c:xMode val="edge"/>
          <c:yMode val="edge"/>
          <c:x val="0.27520047167529232"/>
          <c:y val="3.075658723314026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74682909199539"/>
          <c:y val="0.12340551181102362"/>
          <c:w val="0.75265062183318476"/>
          <c:h val="0.66033167549072713"/>
        </c:manualLayout>
      </c:layout>
      <c:barChart>
        <c:barDir val="col"/>
        <c:grouping val="stacked"/>
        <c:varyColors val="0"/>
        <c:ser>
          <c:idx val="0"/>
          <c:order val="0"/>
          <c:tx>
            <c:strRef>
              <c:f>'FW012  RK 176'!$L$25</c:f>
              <c:strCache>
                <c:ptCount val="1"/>
                <c:pt idx="0">
                  <c:v>Cadmium</c:v>
                </c:pt>
              </c:strCache>
            </c:strRef>
          </c:tx>
          <c:spPr>
            <a:solidFill>
              <a:schemeClr val="tx2">
                <a:lumMod val="60000"/>
                <a:lumOff val="40000"/>
              </a:schemeClr>
            </a:solidFill>
            <a:ln>
              <a:noFill/>
            </a:ln>
            <a:effectLst/>
          </c:spPr>
          <c:invertIfNegative val="0"/>
          <c:cat>
            <c:numRef>
              <c:f>'FW012  RK 176'!$F$26:$F$150</c:f>
              <c:numCache>
                <c:formatCode>m/d/yy\ h:mm;@</c:formatCode>
                <c:ptCount val="125"/>
                <c:pt idx="0">
                  <c:v>42227.381944444445</c:v>
                </c:pt>
                <c:pt idx="1">
                  <c:v>42228.354166666664</c:v>
                </c:pt>
                <c:pt idx="2">
                  <c:v>42229.375</c:v>
                </c:pt>
                <c:pt idx="3">
                  <c:v>42231.361111111109</c:v>
                </c:pt>
                <c:pt idx="4">
                  <c:v>42232.462500000001</c:v>
                </c:pt>
                <c:pt idx="5">
                  <c:v>42233.447916666664</c:v>
                </c:pt>
                <c:pt idx="6">
                  <c:v>42234.399305555555</c:v>
                </c:pt>
                <c:pt idx="7">
                  <c:v>42235.368055555555</c:v>
                </c:pt>
                <c:pt idx="8">
                  <c:v>42235.368055555555</c:v>
                </c:pt>
                <c:pt idx="9">
                  <c:v>42236.361111111109</c:v>
                </c:pt>
                <c:pt idx="10">
                  <c:v>42237.361111111109</c:v>
                </c:pt>
                <c:pt idx="11">
                  <c:v>42238.361111111109</c:v>
                </c:pt>
                <c:pt idx="12">
                  <c:v>42239.34375</c:v>
                </c:pt>
                <c:pt idx="13">
                  <c:v>42240.350694444445</c:v>
                </c:pt>
                <c:pt idx="14">
                  <c:v>42241.340277777781</c:v>
                </c:pt>
                <c:pt idx="15">
                  <c:v>42242.340277777781</c:v>
                </c:pt>
                <c:pt idx="16">
                  <c:v>42243.361111111109</c:v>
                </c:pt>
                <c:pt idx="17">
                  <c:v>42244.347222222219</c:v>
                </c:pt>
                <c:pt idx="18">
                  <c:v>42245.350694444445</c:v>
                </c:pt>
                <c:pt idx="19">
                  <c:v>42246.357638888891</c:v>
                </c:pt>
                <c:pt idx="20">
                  <c:v>42247.340277777781</c:v>
                </c:pt>
                <c:pt idx="21">
                  <c:v>42248.34375</c:v>
                </c:pt>
                <c:pt idx="22">
                  <c:v>42252.513888888891</c:v>
                </c:pt>
                <c:pt idx="23">
                  <c:v>42253.53125</c:v>
                </c:pt>
                <c:pt idx="24">
                  <c:v>42254.34375</c:v>
                </c:pt>
                <c:pt idx="25">
                  <c:v>42255.386111111111</c:v>
                </c:pt>
                <c:pt idx="26">
                  <c:v>42256.385416666664</c:v>
                </c:pt>
                <c:pt idx="27">
                  <c:v>42257.385416666664</c:v>
                </c:pt>
                <c:pt idx="28">
                  <c:v>42258.472916666666</c:v>
                </c:pt>
                <c:pt idx="29">
                  <c:v>42259.416666666664</c:v>
                </c:pt>
                <c:pt idx="30">
                  <c:v>42260.445833333331</c:v>
                </c:pt>
                <c:pt idx="31">
                  <c:v>42261.46597222222</c:v>
                </c:pt>
                <c:pt idx="32">
                  <c:v>42262.506944444445</c:v>
                </c:pt>
                <c:pt idx="33">
                  <c:v>42263.388888888891</c:v>
                </c:pt>
                <c:pt idx="34">
                  <c:v>42264.371527777781</c:v>
                </c:pt>
                <c:pt idx="35">
                  <c:v>42265.482638888891</c:v>
                </c:pt>
                <c:pt idx="36">
                  <c:v>42266.399305555555</c:v>
                </c:pt>
                <c:pt idx="37">
                  <c:v>42267.392361111109</c:v>
                </c:pt>
                <c:pt idx="38">
                  <c:v>42268.434027777781</c:v>
                </c:pt>
                <c:pt idx="39">
                  <c:v>42269.326388888891</c:v>
                </c:pt>
                <c:pt idx="40">
                  <c:v>42271.361111111109</c:v>
                </c:pt>
                <c:pt idx="41">
                  <c:v>42275.361111111109</c:v>
                </c:pt>
                <c:pt idx="42">
                  <c:v>42277.357638888891</c:v>
                </c:pt>
                <c:pt idx="43">
                  <c:v>42285.388888888891</c:v>
                </c:pt>
                <c:pt idx="44">
                  <c:v>42291.420138888891</c:v>
                </c:pt>
                <c:pt idx="45">
                  <c:v>42305.65625</c:v>
                </c:pt>
                <c:pt idx="46">
                  <c:v>42325.479166666664</c:v>
                </c:pt>
                <c:pt idx="47">
                  <c:v>42325.486111111109</c:v>
                </c:pt>
                <c:pt idx="48">
                  <c:v>42530.563888888886</c:v>
                </c:pt>
                <c:pt idx="49">
                  <c:v>42609.34375</c:v>
                </c:pt>
              </c:numCache>
            </c:numRef>
          </c:cat>
          <c:val>
            <c:numRef>
              <c:f>'FW012  RK 176'!$L$26:$L$76</c:f>
              <c:numCache>
                <c:formatCode>#,##0.00</c:formatCode>
                <c:ptCount val="51"/>
                <c:pt idx="0">
                  <c:v>0.59</c:v>
                </c:pt>
                <c:pt idx="1">
                  <c:v>0.6</c:v>
                </c:pt>
                <c:pt idx="2">
                  <c:v>0.16</c:v>
                </c:pt>
                <c:pt idx="3">
                  <c:v>0.76</c:v>
                </c:pt>
                <c:pt idx="4">
                  <c:v>0.22</c:v>
                </c:pt>
                <c:pt idx="5">
                  <c:v>0.16</c:v>
                </c:pt>
                <c:pt idx="6">
                  <c:v>0.42</c:v>
                </c:pt>
                <c:pt idx="7">
                  <c:v>0.23</c:v>
                </c:pt>
                <c:pt idx="8">
                  <c:v>0.28000000000000003</c:v>
                </c:pt>
                <c:pt idx="9">
                  <c:v>0.28999999999999998</c:v>
                </c:pt>
                <c:pt idx="10">
                  <c:v>0.23</c:v>
                </c:pt>
                <c:pt idx="11">
                  <c:v>0.3</c:v>
                </c:pt>
                <c:pt idx="12">
                  <c:v>0.55000000000000004</c:v>
                </c:pt>
                <c:pt idx="13">
                  <c:v>0.19</c:v>
                </c:pt>
                <c:pt idx="14">
                  <c:v>0.3</c:v>
                </c:pt>
                <c:pt idx="15">
                  <c:v>0.19</c:v>
                </c:pt>
                <c:pt idx="16">
                  <c:v>0.12</c:v>
                </c:pt>
                <c:pt idx="17">
                  <c:v>0.15</c:v>
                </c:pt>
                <c:pt idx="18">
                  <c:v>7.6999999999999999E-2</c:v>
                </c:pt>
                <c:pt idx="19">
                  <c:v>0.12</c:v>
                </c:pt>
                <c:pt idx="20">
                  <c:v>0.14000000000000001</c:v>
                </c:pt>
                <c:pt idx="21">
                  <c:v>0.12</c:v>
                </c:pt>
                <c:pt idx="22">
                  <c:v>0.16</c:v>
                </c:pt>
                <c:pt idx="23">
                  <c:v>0.15</c:v>
                </c:pt>
                <c:pt idx="24">
                  <c:v>0.2</c:v>
                </c:pt>
                <c:pt idx="25">
                  <c:v>0.19</c:v>
                </c:pt>
                <c:pt idx="26">
                  <c:v>0.25</c:v>
                </c:pt>
                <c:pt idx="27">
                  <c:v>0.26</c:v>
                </c:pt>
                <c:pt idx="28">
                  <c:v>0.32</c:v>
                </c:pt>
                <c:pt idx="29">
                  <c:v>0.16</c:v>
                </c:pt>
                <c:pt idx="30">
                  <c:v>0.25</c:v>
                </c:pt>
                <c:pt idx="31">
                  <c:v>0.16</c:v>
                </c:pt>
                <c:pt idx="32">
                  <c:v>0.15</c:v>
                </c:pt>
                <c:pt idx="33">
                  <c:v>0.16</c:v>
                </c:pt>
                <c:pt idx="34">
                  <c:v>0.18</c:v>
                </c:pt>
                <c:pt idx="35">
                  <c:v>0.23</c:v>
                </c:pt>
                <c:pt idx="36">
                  <c:v>0.17</c:v>
                </c:pt>
                <c:pt idx="37">
                  <c:v>0.25</c:v>
                </c:pt>
                <c:pt idx="38">
                  <c:v>0.13</c:v>
                </c:pt>
                <c:pt idx="39">
                  <c:v>0.24</c:v>
                </c:pt>
                <c:pt idx="40">
                  <c:v>0.19</c:v>
                </c:pt>
                <c:pt idx="41">
                  <c:v>0.17</c:v>
                </c:pt>
                <c:pt idx="42">
                  <c:v>0.17</c:v>
                </c:pt>
                <c:pt idx="43">
                  <c:v>0.12</c:v>
                </c:pt>
                <c:pt idx="44">
                  <c:v>0.17</c:v>
                </c:pt>
                <c:pt idx="45">
                  <c:v>0.19</c:v>
                </c:pt>
                <c:pt idx="46">
                  <c:v>0.25</c:v>
                </c:pt>
                <c:pt idx="47">
                  <c:v>0.25</c:v>
                </c:pt>
                <c:pt idx="48">
                  <c:v>0.96</c:v>
                </c:pt>
                <c:pt idx="49" formatCode="General">
                  <c:v>0.28000000000000003</c:v>
                </c:pt>
              </c:numCache>
            </c:numRef>
          </c:val>
          <c:extLst>
            <c:ext xmlns:c16="http://schemas.microsoft.com/office/drawing/2014/chart" uri="{C3380CC4-5D6E-409C-BE32-E72D297353CC}">
              <c16:uniqueId val="{00000000-0D6C-4F77-AC9C-B9F4791C0CE3}"/>
            </c:ext>
          </c:extLst>
        </c:ser>
        <c:dLbls>
          <c:showLegendKey val="0"/>
          <c:showVal val="0"/>
          <c:showCatName val="0"/>
          <c:showSerName val="0"/>
          <c:showPercent val="0"/>
          <c:showBubbleSize val="0"/>
        </c:dLbls>
        <c:gapWidth val="219"/>
        <c:overlap val="100"/>
        <c:axId val="790301904"/>
        <c:axId val="790302296"/>
        <c:extLst/>
      </c:barChart>
      <c:catAx>
        <c:axId val="79030190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790302296"/>
        <c:crossesAt val="1.0000000000000004E-5"/>
        <c:auto val="0"/>
        <c:lblAlgn val="ctr"/>
        <c:lblOffset val="100"/>
        <c:tickLblSkip val="4"/>
        <c:tickMarkSkip val="5"/>
        <c:noMultiLvlLbl val="0"/>
      </c:catAx>
      <c:valAx>
        <c:axId val="790302296"/>
        <c:scaling>
          <c:orientation val="minMax"/>
          <c:max val="3"/>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solidFill>
                    <a:latin typeface="+mn-lt"/>
                    <a:ea typeface="+mn-ea"/>
                    <a:cs typeface="+mn-cs"/>
                  </a:defRPr>
                </a:pPr>
                <a:r>
                  <a:rPr lang="en-US">
                    <a:solidFill>
                      <a:schemeClr val="tx1"/>
                    </a:solidFill>
                  </a:rPr>
                  <a:t>Sediment  Concentration (mgkg)</a:t>
                </a:r>
              </a:p>
            </c:rich>
          </c:tx>
          <c:layout>
            <c:manualLayout>
              <c:xMode val="edge"/>
              <c:yMode val="edge"/>
              <c:x val="3.4477339253089212E-2"/>
              <c:y val="0.1293662897673641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crossAx val="790301904"/>
        <c:crosses val="autoZero"/>
        <c:crossBetween val="between"/>
      </c:valAx>
      <c:spPr>
        <a:noFill/>
        <a:ln>
          <a:solidFill>
            <a:schemeClr val="tx1">
              <a:lumMod val="75000"/>
              <a:lumOff val="25000"/>
            </a:schemeClr>
          </a:solidFill>
        </a:ln>
        <a:effectLst/>
      </c:spPr>
    </c:plotArea>
    <c:legend>
      <c:legendPos val="t"/>
      <c:layout>
        <c:manualLayout>
          <c:xMode val="edge"/>
          <c:yMode val="edge"/>
          <c:x val="0.30999458786145706"/>
          <c:y val="0.16247794104931054"/>
          <c:w val="0.38550757447482586"/>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'FW012  RK 176'!$A$1</c:f>
          <c:strCache>
            <c:ptCount val="1"/>
            <c:pt idx="0">
              <c:v>Animas at Florvista Near Farmington(RK 177)</c:v>
            </c:pt>
          </c:strCache>
        </c:strRef>
      </c:tx>
      <c:layout>
        <c:manualLayout>
          <c:xMode val="edge"/>
          <c:yMode val="edge"/>
          <c:x val="0.27211820190799679"/>
          <c:y val="3.055095033503810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752772480903979"/>
          <c:y val="0.12340551181102362"/>
          <c:w val="0.75259105193575671"/>
          <c:h val="0.66033167549072713"/>
        </c:manualLayout>
      </c:layout>
      <c:barChart>
        <c:barDir val="col"/>
        <c:grouping val="stacked"/>
        <c:varyColors val="0"/>
        <c:ser>
          <c:idx val="0"/>
          <c:order val="0"/>
          <c:tx>
            <c:strRef>
              <c:f>'FW012  RK 176'!$P$25</c:f>
              <c:strCache>
                <c:ptCount val="1"/>
                <c:pt idx="0">
                  <c:v>Copper</c:v>
                </c:pt>
              </c:strCache>
            </c:strRef>
          </c:tx>
          <c:spPr>
            <a:solidFill>
              <a:srgbClr val="D05F12"/>
            </a:solidFill>
            <a:ln>
              <a:noFill/>
            </a:ln>
            <a:effectLst/>
          </c:spPr>
          <c:invertIfNegative val="0"/>
          <c:cat>
            <c:numRef>
              <c:f>'FW012  RK 176'!$F$26:$F$150</c:f>
              <c:numCache>
                <c:formatCode>m/d/yy\ h:mm;@</c:formatCode>
                <c:ptCount val="125"/>
                <c:pt idx="0">
                  <c:v>42227.381944444445</c:v>
                </c:pt>
                <c:pt idx="1">
                  <c:v>42228.354166666664</c:v>
                </c:pt>
                <c:pt idx="2">
                  <c:v>42229.375</c:v>
                </c:pt>
                <c:pt idx="3">
                  <c:v>42231.361111111109</c:v>
                </c:pt>
                <c:pt idx="4">
                  <c:v>42232.462500000001</c:v>
                </c:pt>
                <c:pt idx="5">
                  <c:v>42233.447916666664</c:v>
                </c:pt>
                <c:pt idx="6">
                  <c:v>42234.399305555555</c:v>
                </c:pt>
                <c:pt idx="7">
                  <c:v>42235.368055555555</c:v>
                </c:pt>
                <c:pt idx="8">
                  <c:v>42235.368055555555</c:v>
                </c:pt>
                <c:pt idx="9">
                  <c:v>42236.361111111109</c:v>
                </c:pt>
                <c:pt idx="10">
                  <c:v>42237.361111111109</c:v>
                </c:pt>
                <c:pt idx="11">
                  <c:v>42238.361111111109</c:v>
                </c:pt>
                <c:pt idx="12">
                  <c:v>42239.34375</c:v>
                </c:pt>
                <c:pt idx="13">
                  <c:v>42240.350694444445</c:v>
                </c:pt>
                <c:pt idx="14">
                  <c:v>42241.340277777781</c:v>
                </c:pt>
                <c:pt idx="15">
                  <c:v>42242.340277777781</c:v>
                </c:pt>
                <c:pt idx="16">
                  <c:v>42243.361111111109</c:v>
                </c:pt>
                <c:pt idx="17">
                  <c:v>42244.347222222219</c:v>
                </c:pt>
                <c:pt idx="18">
                  <c:v>42245.350694444445</c:v>
                </c:pt>
                <c:pt idx="19">
                  <c:v>42246.357638888891</c:v>
                </c:pt>
                <c:pt idx="20">
                  <c:v>42247.340277777781</c:v>
                </c:pt>
                <c:pt idx="21">
                  <c:v>42248.34375</c:v>
                </c:pt>
                <c:pt idx="22">
                  <c:v>42252.513888888891</c:v>
                </c:pt>
                <c:pt idx="23">
                  <c:v>42253.53125</c:v>
                </c:pt>
                <c:pt idx="24">
                  <c:v>42254.34375</c:v>
                </c:pt>
                <c:pt idx="25">
                  <c:v>42255.386111111111</c:v>
                </c:pt>
                <c:pt idx="26">
                  <c:v>42256.385416666664</c:v>
                </c:pt>
                <c:pt idx="27">
                  <c:v>42257.385416666664</c:v>
                </c:pt>
                <c:pt idx="28">
                  <c:v>42258.472916666666</c:v>
                </c:pt>
                <c:pt idx="29">
                  <c:v>42259.416666666664</c:v>
                </c:pt>
                <c:pt idx="30">
                  <c:v>42260.445833333331</c:v>
                </c:pt>
                <c:pt idx="31">
                  <c:v>42261.46597222222</c:v>
                </c:pt>
                <c:pt idx="32">
                  <c:v>42262.506944444445</c:v>
                </c:pt>
                <c:pt idx="33">
                  <c:v>42263.388888888891</c:v>
                </c:pt>
                <c:pt idx="34">
                  <c:v>42264.371527777781</c:v>
                </c:pt>
                <c:pt idx="35">
                  <c:v>42265.482638888891</c:v>
                </c:pt>
                <c:pt idx="36">
                  <c:v>42266.399305555555</c:v>
                </c:pt>
                <c:pt idx="37">
                  <c:v>42267.392361111109</c:v>
                </c:pt>
                <c:pt idx="38">
                  <c:v>42268.434027777781</c:v>
                </c:pt>
                <c:pt idx="39">
                  <c:v>42269.326388888891</c:v>
                </c:pt>
                <c:pt idx="40">
                  <c:v>42271.361111111109</c:v>
                </c:pt>
                <c:pt idx="41">
                  <c:v>42275.361111111109</c:v>
                </c:pt>
                <c:pt idx="42">
                  <c:v>42277.357638888891</c:v>
                </c:pt>
                <c:pt idx="43">
                  <c:v>42285.388888888891</c:v>
                </c:pt>
                <c:pt idx="44">
                  <c:v>42291.420138888891</c:v>
                </c:pt>
                <c:pt idx="45">
                  <c:v>42305.65625</c:v>
                </c:pt>
                <c:pt idx="46">
                  <c:v>42325.479166666664</c:v>
                </c:pt>
                <c:pt idx="47">
                  <c:v>42325.486111111109</c:v>
                </c:pt>
                <c:pt idx="48">
                  <c:v>42530.563888888886</c:v>
                </c:pt>
                <c:pt idx="49">
                  <c:v>42609.34375</c:v>
                </c:pt>
              </c:numCache>
            </c:numRef>
          </c:cat>
          <c:val>
            <c:numRef>
              <c:f>'FW012  RK 176'!$P$26:$P$76</c:f>
              <c:numCache>
                <c:formatCode>#,##0.00</c:formatCode>
                <c:ptCount val="51"/>
                <c:pt idx="0">
                  <c:v>37</c:v>
                </c:pt>
                <c:pt idx="1">
                  <c:v>32</c:v>
                </c:pt>
                <c:pt idx="2">
                  <c:v>8.6999999999999993</c:v>
                </c:pt>
                <c:pt idx="3">
                  <c:v>37</c:v>
                </c:pt>
                <c:pt idx="4">
                  <c:v>41</c:v>
                </c:pt>
                <c:pt idx="5">
                  <c:v>30</c:v>
                </c:pt>
                <c:pt idx="6">
                  <c:v>21</c:v>
                </c:pt>
                <c:pt idx="7">
                  <c:v>15</c:v>
                </c:pt>
                <c:pt idx="8">
                  <c:v>16</c:v>
                </c:pt>
                <c:pt idx="9">
                  <c:v>17</c:v>
                </c:pt>
                <c:pt idx="10">
                  <c:v>16</c:v>
                </c:pt>
                <c:pt idx="11">
                  <c:v>17</c:v>
                </c:pt>
                <c:pt idx="12">
                  <c:v>24</c:v>
                </c:pt>
                <c:pt idx="13">
                  <c:v>17</c:v>
                </c:pt>
                <c:pt idx="14">
                  <c:v>18</c:v>
                </c:pt>
                <c:pt idx="15">
                  <c:v>12</c:v>
                </c:pt>
                <c:pt idx="16">
                  <c:v>15</c:v>
                </c:pt>
                <c:pt idx="17">
                  <c:v>12</c:v>
                </c:pt>
                <c:pt idx="18">
                  <c:v>9.8000000000000007</c:v>
                </c:pt>
                <c:pt idx="19">
                  <c:v>11</c:v>
                </c:pt>
                <c:pt idx="20">
                  <c:v>12</c:v>
                </c:pt>
                <c:pt idx="21">
                  <c:v>12</c:v>
                </c:pt>
                <c:pt idx="22">
                  <c:v>14</c:v>
                </c:pt>
                <c:pt idx="23">
                  <c:v>12</c:v>
                </c:pt>
                <c:pt idx="24">
                  <c:v>14</c:v>
                </c:pt>
                <c:pt idx="25">
                  <c:v>19</c:v>
                </c:pt>
                <c:pt idx="26">
                  <c:v>14</c:v>
                </c:pt>
                <c:pt idx="27">
                  <c:v>17</c:v>
                </c:pt>
                <c:pt idx="28">
                  <c:v>22</c:v>
                </c:pt>
                <c:pt idx="29">
                  <c:v>16</c:v>
                </c:pt>
                <c:pt idx="30">
                  <c:v>20</c:v>
                </c:pt>
                <c:pt idx="31">
                  <c:v>12</c:v>
                </c:pt>
                <c:pt idx="32">
                  <c:v>11</c:v>
                </c:pt>
                <c:pt idx="33">
                  <c:v>11</c:v>
                </c:pt>
                <c:pt idx="34">
                  <c:v>15</c:v>
                </c:pt>
                <c:pt idx="35">
                  <c:v>14</c:v>
                </c:pt>
                <c:pt idx="36">
                  <c:v>17</c:v>
                </c:pt>
                <c:pt idx="37">
                  <c:v>13</c:v>
                </c:pt>
                <c:pt idx="38">
                  <c:v>9.4</c:v>
                </c:pt>
                <c:pt idx="39">
                  <c:v>16</c:v>
                </c:pt>
                <c:pt idx="40">
                  <c:v>13</c:v>
                </c:pt>
                <c:pt idx="41">
                  <c:v>12</c:v>
                </c:pt>
                <c:pt idx="42">
                  <c:v>13</c:v>
                </c:pt>
                <c:pt idx="43">
                  <c:v>12</c:v>
                </c:pt>
                <c:pt idx="44">
                  <c:v>17</c:v>
                </c:pt>
                <c:pt idx="45">
                  <c:v>20</c:v>
                </c:pt>
                <c:pt idx="46">
                  <c:v>17</c:v>
                </c:pt>
                <c:pt idx="47">
                  <c:v>19</c:v>
                </c:pt>
                <c:pt idx="48">
                  <c:v>37</c:v>
                </c:pt>
                <c:pt idx="49" formatCode="General">
                  <c:v>18</c:v>
                </c:pt>
              </c:numCache>
            </c:numRef>
          </c:val>
          <c:extLst>
            <c:ext xmlns:c16="http://schemas.microsoft.com/office/drawing/2014/chart" uri="{C3380CC4-5D6E-409C-BE32-E72D297353CC}">
              <c16:uniqueId val="{00000000-6EBD-4119-AD1A-7B319583BFD2}"/>
            </c:ext>
          </c:extLst>
        </c:ser>
        <c:dLbls>
          <c:showLegendKey val="0"/>
          <c:showVal val="0"/>
          <c:showCatName val="0"/>
          <c:showSerName val="0"/>
          <c:showPercent val="0"/>
          <c:showBubbleSize val="0"/>
        </c:dLbls>
        <c:gapWidth val="219"/>
        <c:overlap val="100"/>
        <c:axId val="790303080"/>
        <c:axId val="790303472"/>
        <c:extLst/>
      </c:barChart>
      <c:catAx>
        <c:axId val="7903030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790303472"/>
        <c:crossesAt val="1.0000000000000003E-4"/>
        <c:auto val="0"/>
        <c:lblAlgn val="ctr"/>
        <c:lblOffset val="100"/>
        <c:tickLblSkip val="4"/>
        <c:tickMarkSkip val="5"/>
        <c:noMultiLvlLbl val="0"/>
      </c:catAx>
      <c:valAx>
        <c:axId val="790303472"/>
        <c:scaling>
          <c:orientation val="minMax"/>
          <c:max val="14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Sediment  Concentration (mg/kg)</a:t>
                </a:r>
              </a:p>
            </c:rich>
          </c:tx>
          <c:layout>
            <c:manualLayout>
              <c:xMode val="edge"/>
              <c:yMode val="edge"/>
              <c:x val="1.8637618080799483E-2"/>
              <c:y val="0.13924954220704241"/>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790303080"/>
        <c:crosses val="autoZero"/>
        <c:crossBetween val="between"/>
        <c:minorUnit val="10"/>
      </c:valAx>
      <c:spPr>
        <a:noFill/>
        <a:ln>
          <a:solidFill>
            <a:schemeClr val="tx1">
              <a:lumMod val="75000"/>
              <a:lumOff val="25000"/>
            </a:schemeClr>
          </a:solidFill>
        </a:ln>
        <a:effectLst/>
      </c:spPr>
    </c:plotArea>
    <c:legend>
      <c:legendPos val="t"/>
      <c:layout>
        <c:manualLayout>
          <c:xMode val="edge"/>
          <c:yMode val="edge"/>
          <c:x val="0.26360933378710499"/>
          <c:y val="0.15291384979057754"/>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'FW012  RK 176'!$A$1</c:f>
          <c:strCache>
            <c:ptCount val="1"/>
            <c:pt idx="0">
              <c:v>Animas at Florvista Near Farmington(RK 177)</c:v>
            </c:pt>
          </c:strCache>
        </c:strRef>
      </c:tx>
      <c:layout>
        <c:manualLayout>
          <c:xMode val="edge"/>
          <c:yMode val="edge"/>
          <c:x val="0.33537375480041537"/>
          <c:y val="3.055098189206640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'FW012  RK 176'!$Q$25</c:f>
              <c:strCache>
                <c:ptCount val="1"/>
                <c:pt idx="0">
                  <c:v>Iron</c:v>
                </c:pt>
              </c:strCache>
            </c:strRef>
          </c:tx>
          <c:spPr>
            <a:solidFill>
              <a:schemeClr val="tx1">
                <a:lumMod val="65000"/>
                <a:lumOff val="35000"/>
              </a:schemeClr>
            </a:solidFill>
            <a:ln>
              <a:noFill/>
            </a:ln>
            <a:effectLst/>
          </c:spPr>
          <c:invertIfNegative val="0"/>
          <c:cat>
            <c:numRef>
              <c:f>'FW012  RK 176'!$F$26:$F$150</c:f>
              <c:numCache>
                <c:formatCode>m/d/yy\ h:mm;@</c:formatCode>
                <c:ptCount val="125"/>
                <c:pt idx="0">
                  <c:v>42227.381944444445</c:v>
                </c:pt>
                <c:pt idx="1">
                  <c:v>42228.354166666664</c:v>
                </c:pt>
                <c:pt idx="2">
                  <c:v>42229.375</c:v>
                </c:pt>
                <c:pt idx="3">
                  <c:v>42231.361111111109</c:v>
                </c:pt>
                <c:pt idx="4">
                  <c:v>42232.462500000001</c:v>
                </c:pt>
                <c:pt idx="5">
                  <c:v>42233.447916666664</c:v>
                </c:pt>
                <c:pt idx="6">
                  <c:v>42234.399305555555</c:v>
                </c:pt>
                <c:pt idx="7">
                  <c:v>42235.368055555555</c:v>
                </c:pt>
                <c:pt idx="8">
                  <c:v>42235.368055555555</c:v>
                </c:pt>
                <c:pt idx="9">
                  <c:v>42236.361111111109</c:v>
                </c:pt>
                <c:pt idx="10">
                  <c:v>42237.361111111109</c:v>
                </c:pt>
                <c:pt idx="11">
                  <c:v>42238.361111111109</c:v>
                </c:pt>
                <c:pt idx="12">
                  <c:v>42239.34375</c:v>
                </c:pt>
                <c:pt idx="13">
                  <c:v>42240.350694444445</c:v>
                </c:pt>
                <c:pt idx="14">
                  <c:v>42241.340277777781</c:v>
                </c:pt>
                <c:pt idx="15">
                  <c:v>42242.340277777781</c:v>
                </c:pt>
                <c:pt idx="16">
                  <c:v>42243.361111111109</c:v>
                </c:pt>
                <c:pt idx="17">
                  <c:v>42244.347222222219</c:v>
                </c:pt>
                <c:pt idx="18">
                  <c:v>42245.350694444445</c:v>
                </c:pt>
                <c:pt idx="19">
                  <c:v>42246.357638888891</c:v>
                </c:pt>
                <c:pt idx="20">
                  <c:v>42247.340277777781</c:v>
                </c:pt>
                <c:pt idx="21">
                  <c:v>42248.34375</c:v>
                </c:pt>
                <c:pt idx="22">
                  <c:v>42252.513888888891</c:v>
                </c:pt>
                <c:pt idx="23">
                  <c:v>42253.53125</c:v>
                </c:pt>
                <c:pt idx="24">
                  <c:v>42254.34375</c:v>
                </c:pt>
                <c:pt idx="25">
                  <c:v>42255.386111111111</c:v>
                </c:pt>
                <c:pt idx="26">
                  <c:v>42256.385416666664</c:v>
                </c:pt>
                <c:pt idx="27">
                  <c:v>42257.385416666664</c:v>
                </c:pt>
                <c:pt idx="28">
                  <c:v>42258.472916666666</c:v>
                </c:pt>
                <c:pt idx="29">
                  <c:v>42259.416666666664</c:v>
                </c:pt>
                <c:pt idx="30">
                  <c:v>42260.445833333331</c:v>
                </c:pt>
                <c:pt idx="31">
                  <c:v>42261.46597222222</c:v>
                </c:pt>
                <c:pt idx="32">
                  <c:v>42262.506944444445</c:v>
                </c:pt>
                <c:pt idx="33">
                  <c:v>42263.388888888891</c:v>
                </c:pt>
                <c:pt idx="34">
                  <c:v>42264.371527777781</c:v>
                </c:pt>
                <c:pt idx="35">
                  <c:v>42265.482638888891</c:v>
                </c:pt>
                <c:pt idx="36">
                  <c:v>42266.399305555555</c:v>
                </c:pt>
                <c:pt idx="37">
                  <c:v>42267.392361111109</c:v>
                </c:pt>
                <c:pt idx="38">
                  <c:v>42268.434027777781</c:v>
                </c:pt>
                <c:pt idx="39">
                  <c:v>42269.326388888891</c:v>
                </c:pt>
                <c:pt idx="40">
                  <c:v>42271.361111111109</c:v>
                </c:pt>
                <c:pt idx="41">
                  <c:v>42275.361111111109</c:v>
                </c:pt>
                <c:pt idx="42">
                  <c:v>42277.357638888891</c:v>
                </c:pt>
                <c:pt idx="43">
                  <c:v>42285.388888888891</c:v>
                </c:pt>
                <c:pt idx="44">
                  <c:v>42291.420138888891</c:v>
                </c:pt>
                <c:pt idx="45">
                  <c:v>42305.65625</c:v>
                </c:pt>
                <c:pt idx="46">
                  <c:v>42325.479166666664</c:v>
                </c:pt>
                <c:pt idx="47">
                  <c:v>42325.486111111109</c:v>
                </c:pt>
                <c:pt idx="48">
                  <c:v>42530.563888888886</c:v>
                </c:pt>
                <c:pt idx="49">
                  <c:v>42609.34375</c:v>
                </c:pt>
              </c:numCache>
            </c:numRef>
          </c:cat>
          <c:val>
            <c:numRef>
              <c:f>'FW012  RK 176'!$Q$26:$Q$76</c:f>
              <c:numCache>
                <c:formatCode>#,##0.00</c:formatCode>
                <c:ptCount val="51"/>
                <c:pt idx="0">
                  <c:v>12000</c:v>
                </c:pt>
                <c:pt idx="1">
                  <c:v>18000</c:v>
                </c:pt>
                <c:pt idx="2">
                  <c:v>7400</c:v>
                </c:pt>
                <c:pt idx="3">
                  <c:v>22000</c:v>
                </c:pt>
                <c:pt idx="4">
                  <c:v>18000</c:v>
                </c:pt>
                <c:pt idx="5">
                  <c:v>17000</c:v>
                </c:pt>
                <c:pt idx="6">
                  <c:v>13000</c:v>
                </c:pt>
                <c:pt idx="7">
                  <c:v>14000</c:v>
                </c:pt>
                <c:pt idx="8">
                  <c:v>15000</c:v>
                </c:pt>
                <c:pt idx="9">
                  <c:v>14000</c:v>
                </c:pt>
                <c:pt idx="10">
                  <c:v>15000</c:v>
                </c:pt>
                <c:pt idx="11">
                  <c:v>14000</c:v>
                </c:pt>
                <c:pt idx="12">
                  <c:v>17000</c:v>
                </c:pt>
                <c:pt idx="13">
                  <c:v>15000</c:v>
                </c:pt>
                <c:pt idx="14">
                  <c:v>13000</c:v>
                </c:pt>
                <c:pt idx="15">
                  <c:v>12000</c:v>
                </c:pt>
                <c:pt idx="16">
                  <c:v>18000</c:v>
                </c:pt>
                <c:pt idx="17">
                  <c:v>13000</c:v>
                </c:pt>
                <c:pt idx="18">
                  <c:v>14000</c:v>
                </c:pt>
                <c:pt idx="19">
                  <c:v>14000</c:v>
                </c:pt>
                <c:pt idx="20">
                  <c:v>14000</c:v>
                </c:pt>
                <c:pt idx="21">
                  <c:v>13000</c:v>
                </c:pt>
                <c:pt idx="22">
                  <c:v>14000</c:v>
                </c:pt>
                <c:pt idx="23">
                  <c:v>11000</c:v>
                </c:pt>
                <c:pt idx="24">
                  <c:v>14000</c:v>
                </c:pt>
                <c:pt idx="25">
                  <c:v>13000</c:v>
                </c:pt>
                <c:pt idx="26">
                  <c:v>12000</c:v>
                </c:pt>
                <c:pt idx="27">
                  <c:v>14000</c:v>
                </c:pt>
                <c:pt idx="28">
                  <c:v>17000</c:v>
                </c:pt>
                <c:pt idx="29">
                  <c:v>17000</c:v>
                </c:pt>
                <c:pt idx="30">
                  <c:v>18000</c:v>
                </c:pt>
                <c:pt idx="31">
                  <c:v>13000</c:v>
                </c:pt>
                <c:pt idx="32">
                  <c:v>9700</c:v>
                </c:pt>
                <c:pt idx="33">
                  <c:v>10000</c:v>
                </c:pt>
                <c:pt idx="34">
                  <c:v>14000</c:v>
                </c:pt>
                <c:pt idx="35">
                  <c:v>14000</c:v>
                </c:pt>
                <c:pt idx="36">
                  <c:v>16000</c:v>
                </c:pt>
                <c:pt idx="37">
                  <c:v>19000</c:v>
                </c:pt>
                <c:pt idx="38">
                  <c:v>11000</c:v>
                </c:pt>
                <c:pt idx="39">
                  <c:v>13000</c:v>
                </c:pt>
                <c:pt idx="40">
                  <c:v>15000</c:v>
                </c:pt>
                <c:pt idx="41">
                  <c:v>12000</c:v>
                </c:pt>
                <c:pt idx="42">
                  <c:v>13000</c:v>
                </c:pt>
                <c:pt idx="43">
                  <c:v>14000</c:v>
                </c:pt>
                <c:pt idx="44">
                  <c:v>19000</c:v>
                </c:pt>
                <c:pt idx="45">
                  <c:v>21000</c:v>
                </c:pt>
                <c:pt idx="46">
                  <c:v>17000</c:v>
                </c:pt>
                <c:pt idx="47">
                  <c:v>19000</c:v>
                </c:pt>
                <c:pt idx="48">
                  <c:v>17000</c:v>
                </c:pt>
                <c:pt idx="49" formatCode="General">
                  <c:v>15000</c:v>
                </c:pt>
              </c:numCache>
            </c:numRef>
          </c:val>
          <c:extLst>
            <c:ext xmlns:c16="http://schemas.microsoft.com/office/drawing/2014/chart" uri="{C3380CC4-5D6E-409C-BE32-E72D297353CC}">
              <c16:uniqueId val="{00000000-E8DF-4C77-A0E9-2CE5D8404BEE}"/>
            </c:ext>
          </c:extLst>
        </c:ser>
        <c:dLbls>
          <c:showLegendKey val="0"/>
          <c:showVal val="0"/>
          <c:showCatName val="0"/>
          <c:showSerName val="0"/>
          <c:showPercent val="0"/>
          <c:showBubbleSize val="0"/>
        </c:dLbls>
        <c:gapWidth val="219"/>
        <c:overlap val="100"/>
        <c:axId val="790304256"/>
        <c:axId val="790304648"/>
        <c:extLst/>
      </c:barChart>
      <c:catAx>
        <c:axId val="7903042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790304648"/>
        <c:crossesAt val="1.0000000000000003E-4"/>
        <c:auto val="0"/>
        <c:lblAlgn val="ctr"/>
        <c:lblOffset val="100"/>
        <c:tickLblSkip val="4"/>
        <c:tickMarkSkip val="5"/>
        <c:noMultiLvlLbl val="0"/>
      </c:catAx>
      <c:valAx>
        <c:axId val="790304648"/>
        <c:scaling>
          <c:orientation val="minMax"/>
          <c:max val="40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solidFill>
                    <a:latin typeface="+mn-lt"/>
                    <a:ea typeface="+mn-ea"/>
                    <a:cs typeface="+mn-cs"/>
                  </a:defRPr>
                </a:pPr>
                <a:r>
                  <a:rPr lang="en-US">
                    <a:solidFill>
                      <a:schemeClr val="tx1"/>
                    </a:solidFill>
                  </a:rPr>
                  <a:t>Sediment  Concentration (mg/kg)</a:t>
                </a:r>
              </a:p>
            </c:rich>
          </c:tx>
          <c:layout>
            <c:manualLayout>
              <c:xMode val="edge"/>
              <c:yMode val="edge"/>
              <c:x val="1.4645337181712754E-2"/>
              <c:y val="0.1116510278248768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crossAx val="790304256"/>
        <c:crosses val="autoZero"/>
        <c:crossBetween val="between"/>
      </c:valAx>
      <c:spPr>
        <a:noFill/>
        <a:ln>
          <a:solidFill>
            <a:schemeClr val="tx1">
              <a:lumMod val="75000"/>
              <a:lumOff val="25000"/>
            </a:schemeClr>
          </a:solidFill>
        </a:ln>
        <a:effectLst/>
      </c:spPr>
    </c:plotArea>
    <c:legend>
      <c:legendPos val="t"/>
      <c:layout>
        <c:manualLayout>
          <c:xMode val="edge"/>
          <c:yMode val="edge"/>
          <c:x val="0.27928170929414192"/>
          <c:y val="0.1438820604237541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'FW012  RK 176'!$A$1</c:f>
          <c:strCache>
            <c:ptCount val="1"/>
            <c:pt idx="0">
              <c:v>Animas at Florvista Near Farmington(RK 177)</c:v>
            </c:pt>
          </c:strCache>
        </c:strRef>
      </c:tx>
      <c:layout>
        <c:manualLayout>
          <c:xMode val="edge"/>
          <c:yMode val="edge"/>
          <c:x val="0.17883346044007734"/>
          <c:y val="3.0550713083005599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0725035673023764"/>
          <c:y val="0.12340551181102362"/>
          <c:w val="0.73286859809308924"/>
          <c:h val="0.66033167549072713"/>
        </c:manualLayout>
      </c:layout>
      <c:barChart>
        <c:barDir val="col"/>
        <c:grouping val="stacked"/>
        <c:varyColors val="0"/>
        <c:ser>
          <c:idx val="0"/>
          <c:order val="0"/>
          <c:tx>
            <c:strRef>
              <c:f>'FW012  RK 176'!$R$25</c:f>
              <c:strCache>
                <c:ptCount val="1"/>
                <c:pt idx="0">
                  <c:v>Lead</c:v>
                </c:pt>
              </c:strCache>
            </c:strRef>
          </c:tx>
          <c:spPr>
            <a:solidFill>
              <a:schemeClr val="accent5">
                <a:lumMod val="75000"/>
              </a:schemeClr>
            </a:solidFill>
            <a:ln>
              <a:noFill/>
            </a:ln>
            <a:effectLst/>
          </c:spPr>
          <c:invertIfNegative val="0"/>
          <c:cat>
            <c:numRef>
              <c:f>'FW012  RK 176'!$F$26:$F$150</c:f>
              <c:numCache>
                <c:formatCode>m/d/yy\ h:mm;@</c:formatCode>
                <c:ptCount val="125"/>
                <c:pt idx="0">
                  <c:v>42227.381944444445</c:v>
                </c:pt>
                <c:pt idx="1">
                  <c:v>42228.354166666664</c:v>
                </c:pt>
                <c:pt idx="2">
                  <c:v>42229.375</c:v>
                </c:pt>
                <c:pt idx="3">
                  <c:v>42231.361111111109</c:v>
                </c:pt>
                <c:pt idx="4">
                  <c:v>42232.462500000001</c:v>
                </c:pt>
                <c:pt idx="5">
                  <c:v>42233.447916666664</c:v>
                </c:pt>
                <c:pt idx="6">
                  <c:v>42234.399305555555</c:v>
                </c:pt>
                <c:pt idx="7">
                  <c:v>42235.368055555555</c:v>
                </c:pt>
                <c:pt idx="8">
                  <c:v>42235.368055555555</c:v>
                </c:pt>
                <c:pt idx="9">
                  <c:v>42236.361111111109</c:v>
                </c:pt>
                <c:pt idx="10">
                  <c:v>42237.361111111109</c:v>
                </c:pt>
                <c:pt idx="11">
                  <c:v>42238.361111111109</c:v>
                </c:pt>
                <c:pt idx="12">
                  <c:v>42239.34375</c:v>
                </c:pt>
                <c:pt idx="13">
                  <c:v>42240.350694444445</c:v>
                </c:pt>
                <c:pt idx="14">
                  <c:v>42241.340277777781</c:v>
                </c:pt>
                <c:pt idx="15">
                  <c:v>42242.340277777781</c:v>
                </c:pt>
                <c:pt idx="16">
                  <c:v>42243.361111111109</c:v>
                </c:pt>
                <c:pt idx="17">
                  <c:v>42244.347222222219</c:v>
                </c:pt>
                <c:pt idx="18">
                  <c:v>42245.350694444445</c:v>
                </c:pt>
                <c:pt idx="19">
                  <c:v>42246.357638888891</c:v>
                </c:pt>
                <c:pt idx="20">
                  <c:v>42247.340277777781</c:v>
                </c:pt>
                <c:pt idx="21">
                  <c:v>42248.34375</c:v>
                </c:pt>
                <c:pt idx="22">
                  <c:v>42252.513888888891</c:v>
                </c:pt>
                <c:pt idx="23">
                  <c:v>42253.53125</c:v>
                </c:pt>
                <c:pt idx="24">
                  <c:v>42254.34375</c:v>
                </c:pt>
                <c:pt idx="25">
                  <c:v>42255.386111111111</c:v>
                </c:pt>
                <c:pt idx="26">
                  <c:v>42256.385416666664</c:v>
                </c:pt>
                <c:pt idx="27">
                  <c:v>42257.385416666664</c:v>
                </c:pt>
                <c:pt idx="28">
                  <c:v>42258.472916666666</c:v>
                </c:pt>
                <c:pt idx="29">
                  <c:v>42259.416666666664</c:v>
                </c:pt>
                <c:pt idx="30">
                  <c:v>42260.445833333331</c:v>
                </c:pt>
                <c:pt idx="31">
                  <c:v>42261.46597222222</c:v>
                </c:pt>
                <c:pt idx="32">
                  <c:v>42262.506944444445</c:v>
                </c:pt>
                <c:pt idx="33">
                  <c:v>42263.388888888891</c:v>
                </c:pt>
                <c:pt idx="34">
                  <c:v>42264.371527777781</c:v>
                </c:pt>
                <c:pt idx="35">
                  <c:v>42265.482638888891</c:v>
                </c:pt>
                <c:pt idx="36">
                  <c:v>42266.399305555555</c:v>
                </c:pt>
                <c:pt idx="37">
                  <c:v>42267.392361111109</c:v>
                </c:pt>
                <c:pt idx="38">
                  <c:v>42268.434027777781</c:v>
                </c:pt>
                <c:pt idx="39">
                  <c:v>42269.326388888891</c:v>
                </c:pt>
                <c:pt idx="40">
                  <c:v>42271.361111111109</c:v>
                </c:pt>
                <c:pt idx="41">
                  <c:v>42275.361111111109</c:v>
                </c:pt>
                <c:pt idx="42">
                  <c:v>42277.357638888891</c:v>
                </c:pt>
                <c:pt idx="43">
                  <c:v>42285.388888888891</c:v>
                </c:pt>
                <c:pt idx="44">
                  <c:v>42291.420138888891</c:v>
                </c:pt>
                <c:pt idx="45">
                  <c:v>42305.65625</c:v>
                </c:pt>
                <c:pt idx="46">
                  <c:v>42325.479166666664</c:v>
                </c:pt>
                <c:pt idx="47">
                  <c:v>42325.486111111109</c:v>
                </c:pt>
                <c:pt idx="48">
                  <c:v>42530.563888888886</c:v>
                </c:pt>
                <c:pt idx="49">
                  <c:v>42609.34375</c:v>
                </c:pt>
              </c:numCache>
            </c:numRef>
          </c:cat>
          <c:val>
            <c:numRef>
              <c:f>'FW012  RK 176'!$R$26:$R$76</c:f>
              <c:numCache>
                <c:formatCode>#,##0.00</c:formatCode>
                <c:ptCount val="51"/>
                <c:pt idx="0">
                  <c:v>130</c:v>
                </c:pt>
                <c:pt idx="1">
                  <c:v>72</c:v>
                </c:pt>
                <c:pt idx="2">
                  <c:v>19</c:v>
                </c:pt>
                <c:pt idx="3">
                  <c:v>110</c:v>
                </c:pt>
                <c:pt idx="4">
                  <c:v>120</c:v>
                </c:pt>
                <c:pt idx="5">
                  <c:v>59</c:v>
                </c:pt>
                <c:pt idx="6">
                  <c:v>41</c:v>
                </c:pt>
                <c:pt idx="7">
                  <c:v>24</c:v>
                </c:pt>
                <c:pt idx="8">
                  <c:v>25</c:v>
                </c:pt>
                <c:pt idx="9">
                  <c:v>26</c:v>
                </c:pt>
                <c:pt idx="10">
                  <c:v>21</c:v>
                </c:pt>
                <c:pt idx="11">
                  <c:v>26</c:v>
                </c:pt>
                <c:pt idx="12">
                  <c:v>52</c:v>
                </c:pt>
                <c:pt idx="13">
                  <c:v>19</c:v>
                </c:pt>
                <c:pt idx="14">
                  <c:v>27</c:v>
                </c:pt>
                <c:pt idx="15">
                  <c:v>19</c:v>
                </c:pt>
                <c:pt idx="16">
                  <c:v>15</c:v>
                </c:pt>
                <c:pt idx="17">
                  <c:v>12</c:v>
                </c:pt>
                <c:pt idx="18">
                  <c:v>10</c:v>
                </c:pt>
                <c:pt idx="19">
                  <c:v>12</c:v>
                </c:pt>
                <c:pt idx="20">
                  <c:v>13</c:v>
                </c:pt>
                <c:pt idx="21">
                  <c:v>12</c:v>
                </c:pt>
                <c:pt idx="22">
                  <c:v>13</c:v>
                </c:pt>
                <c:pt idx="23">
                  <c:v>13</c:v>
                </c:pt>
                <c:pt idx="24">
                  <c:v>19</c:v>
                </c:pt>
                <c:pt idx="25">
                  <c:v>17</c:v>
                </c:pt>
                <c:pt idx="26">
                  <c:v>20</c:v>
                </c:pt>
                <c:pt idx="27">
                  <c:v>23</c:v>
                </c:pt>
                <c:pt idx="28">
                  <c:v>23</c:v>
                </c:pt>
                <c:pt idx="29">
                  <c:v>15</c:v>
                </c:pt>
                <c:pt idx="30">
                  <c:v>18</c:v>
                </c:pt>
                <c:pt idx="31">
                  <c:v>15</c:v>
                </c:pt>
                <c:pt idx="32">
                  <c:v>14</c:v>
                </c:pt>
                <c:pt idx="33">
                  <c:v>15</c:v>
                </c:pt>
                <c:pt idx="34">
                  <c:v>19</c:v>
                </c:pt>
                <c:pt idx="35">
                  <c:v>17</c:v>
                </c:pt>
                <c:pt idx="36">
                  <c:v>16</c:v>
                </c:pt>
                <c:pt idx="37">
                  <c:v>18</c:v>
                </c:pt>
                <c:pt idx="38">
                  <c:v>10</c:v>
                </c:pt>
                <c:pt idx="39">
                  <c:v>24</c:v>
                </c:pt>
                <c:pt idx="40">
                  <c:v>15</c:v>
                </c:pt>
                <c:pt idx="41">
                  <c:v>15</c:v>
                </c:pt>
                <c:pt idx="42">
                  <c:v>15</c:v>
                </c:pt>
                <c:pt idx="43">
                  <c:v>13</c:v>
                </c:pt>
                <c:pt idx="44">
                  <c:v>15</c:v>
                </c:pt>
                <c:pt idx="45">
                  <c:v>18</c:v>
                </c:pt>
                <c:pt idx="46">
                  <c:v>21</c:v>
                </c:pt>
                <c:pt idx="47">
                  <c:v>22</c:v>
                </c:pt>
                <c:pt idx="48">
                  <c:v>73</c:v>
                </c:pt>
                <c:pt idx="49" formatCode="General">
                  <c:v>21</c:v>
                </c:pt>
              </c:numCache>
            </c:numRef>
          </c:val>
          <c:extLst>
            <c:ext xmlns:c16="http://schemas.microsoft.com/office/drawing/2014/chart" uri="{C3380CC4-5D6E-409C-BE32-E72D297353CC}">
              <c16:uniqueId val="{00000000-EB98-4014-89CF-3C31D622D8E6}"/>
            </c:ext>
          </c:extLst>
        </c:ser>
        <c:dLbls>
          <c:showLegendKey val="0"/>
          <c:showVal val="0"/>
          <c:showCatName val="0"/>
          <c:showSerName val="0"/>
          <c:showPercent val="0"/>
          <c:showBubbleSize val="0"/>
        </c:dLbls>
        <c:gapWidth val="219"/>
        <c:overlap val="100"/>
        <c:axId val="1004043456"/>
        <c:axId val="1004043848"/>
        <c:extLst/>
      </c:barChart>
      <c:catAx>
        <c:axId val="10040434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004043848"/>
        <c:crossesAt val="1.0000000000000004E-5"/>
        <c:auto val="0"/>
        <c:lblAlgn val="ctr"/>
        <c:lblOffset val="100"/>
        <c:tickLblSkip val="4"/>
        <c:tickMarkSkip val="5"/>
        <c:noMultiLvlLbl val="0"/>
      </c:catAx>
      <c:valAx>
        <c:axId val="1004043848"/>
        <c:scaling>
          <c:orientation val="minMax"/>
          <c:max val="4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Sediment</a:t>
                </a:r>
                <a:r>
                  <a:rPr lang="en-US" b="0" baseline="0">
                    <a:solidFill>
                      <a:schemeClr val="tx1"/>
                    </a:solidFill>
                  </a:rPr>
                  <a:t> </a:t>
                </a:r>
                <a:r>
                  <a:rPr lang="en-US" b="0">
                    <a:solidFill>
                      <a:schemeClr val="tx1"/>
                    </a:solidFill>
                  </a:rPr>
                  <a:t> Concentration (mg/kg)</a:t>
                </a:r>
              </a:p>
            </c:rich>
          </c:tx>
          <c:layout>
            <c:manualLayout>
              <c:xMode val="edge"/>
              <c:yMode val="edge"/>
              <c:x val="2.2557275845265703E-2"/>
              <c:y val="0.1057607615738515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004043456"/>
        <c:crosses val="autoZero"/>
        <c:crossBetween val="between"/>
      </c:valAx>
      <c:spPr>
        <a:noFill/>
        <a:ln>
          <a:solidFill>
            <a:schemeClr val="tx1">
              <a:lumMod val="75000"/>
              <a:lumOff val="25000"/>
            </a:schemeClr>
          </a:solidFill>
        </a:ln>
        <a:effectLst/>
      </c:spPr>
    </c:plotArea>
    <c:legend>
      <c:legendPos val="t"/>
      <c:layout>
        <c:manualLayout>
          <c:xMode val="edge"/>
          <c:yMode val="edge"/>
          <c:x val="0.29557257543028254"/>
          <c:y val="0.15770345019316862"/>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'FW012  RK 176'!$A$1</c:f>
          <c:strCache>
            <c:ptCount val="1"/>
            <c:pt idx="0">
              <c:v>Animas at Florvista Near Farmington(RK 177)</c:v>
            </c:pt>
          </c:strCache>
        </c:strRef>
      </c:tx>
      <c:layout>
        <c:manualLayout>
          <c:xMode val="edge"/>
          <c:yMode val="edge"/>
          <c:x val="0.12062941408257837"/>
          <c:y val="3.075047161594710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2631200305953525"/>
          <c:y val="0.12340551181102362"/>
          <c:w val="0.71380675451241349"/>
          <c:h val="0.66033167549072713"/>
        </c:manualLayout>
      </c:layout>
      <c:barChart>
        <c:barDir val="col"/>
        <c:grouping val="stacked"/>
        <c:varyColors val="0"/>
        <c:ser>
          <c:idx val="0"/>
          <c:order val="0"/>
          <c:tx>
            <c:strRef>
              <c:f>'FW012  RK 176'!$T$25</c:f>
              <c:strCache>
                <c:ptCount val="1"/>
                <c:pt idx="0">
                  <c:v>Manganese</c:v>
                </c:pt>
              </c:strCache>
            </c:strRef>
          </c:tx>
          <c:spPr>
            <a:solidFill>
              <a:schemeClr val="accent1"/>
            </a:solidFill>
            <a:ln>
              <a:noFill/>
            </a:ln>
            <a:effectLst/>
          </c:spPr>
          <c:invertIfNegative val="0"/>
          <c:cat>
            <c:numRef>
              <c:f>'FW012  RK 176'!$F$26:$F$150</c:f>
              <c:numCache>
                <c:formatCode>m/d/yy\ h:mm;@</c:formatCode>
                <c:ptCount val="125"/>
                <c:pt idx="0">
                  <c:v>42227.381944444445</c:v>
                </c:pt>
                <c:pt idx="1">
                  <c:v>42228.354166666664</c:v>
                </c:pt>
                <c:pt idx="2">
                  <c:v>42229.375</c:v>
                </c:pt>
                <c:pt idx="3">
                  <c:v>42231.361111111109</c:v>
                </c:pt>
                <c:pt idx="4">
                  <c:v>42232.462500000001</c:v>
                </c:pt>
                <c:pt idx="5">
                  <c:v>42233.447916666664</c:v>
                </c:pt>
                <c:pt idx="6">
                  <c:v>42234.399305555555</c:v>
                </c:pt>
                <c:pt idx="7">
                  <c:v>42235.368055555555</c:v>
                </c:pt>
                <c:pt idx="8">
                  <c:v>42235.368055555555</c:v>
                </c:pt>
                <c:pt idx="9">
                  <c:v>42236.361111111109</c:v>
                </c:pt>
                <c:pt idx="10">
                  <c:v>42237.361111111109</c:v>
                </c:pt>
                <c:pt idx="11">
                  <c:v>42238.361111111109</c:v>
                </c:pt>
                <c:pt idx="12">
                  <c:v>42239.34375</c:v>
                </c:pt>
                <c:pt idx="13">
                  <c:v>42240.350694444445</c:v>
                </c:pt>
                <c:pt idx="14">
                  <c:v>42241.340277777781</c:v>
                </c:pt>
                <c:pt idx="15">
                  <c:v>42242.340277777781</c:v>
                </c:pt>
                <c:pt idx="16">
                  <c:v>42243.361111111109</c:v>
                </c:pt>
                <c:pt idx="17">
                  <c:v>42244.347222222219</c:v>
                </c:pt>
                <c:pt idx="18">
                  <c:v>42245.350694444445</c:v>
                </c:pt>
                <c:pt idx="19">
                  <c:v>42246.357638888891</c:v>
                </c:pt>
                <c:pt idx="20">
                  <c:v>42247.340277777781</c:v>
                </c:pt>
                <c:pt idx="21">
                  <c:v>42248.34375</c:v>
                </c:pt>
                <c:pt idx="22">
                  <c:v>42252.513888888891</c:v>
                </c:pt>
                <c:pt idx="23">
                  <c:v>42253.53125</c:v>
                </c:pt>
                <c:pt idx="24">
                  <c:v>42254.34375</c:v>
                </c:pt>
                <c:pt idx="25">
                  <c:v>42255.386111111111</c:v>
                </c:pt>
                <c:pt idx="26">
                  <c:v>42256.385416666664</c:v>
                </c:pt>
                <c:pt idx="27">
                  <c:v>42257.385416666664</c:v>
                </c:pt>
                <c:pt idx="28">
                  <c:v>42258.472916666666</c:v>
                </c:pt>
                <c:pt idx="29">
                  <c:v>42259.416666666664</c:v>
                </c:pt>
                <c:pt idx="30">
                  <c:v>42260.445833333331</c:v>
                </c:pt>
                <c:pt idx="31">
                  <c:v>42261.46597222222</c:v>
                </c:pt>
                <c:pt idx="32">
                  <c:v>42262.506944444445</c:v>
                </c:pt>
                <c:pt idx="33">
                  <c:v>42263.388888888891</c:v>
                </c:pt>
                <c:pt idx="34">
                  <c:v>42264.371527777781</c:v>
                </c:pt>
                <c:pt idx="35">
                  <c:v>42265.482638888891</c:v>
                </c:pt>
                <c:pt idx="36">
                  <c:v>42266.399305555555</c:v>
                </c:pt>
                <c:pt idx="37">
                  <c:v>42267.392361111109</c:v>
                </c:pt>
                <c:pt idx="38">
                  <c:v>42268.434027777781</c:v>
                </c:pt>
                <c:pt idx="39">
                  <c:v>42269.326388888891</c:v>
                </c:pt>
                <c:pt idx="40">
                  <c:v>42271.361111111109</c:v>
                </c:pt>
                <c:pt idx="41">
                  <c:v>42275.361111111109</c:v>
                </c:pt>
                <c:pt idx="42">
                  <c:v>42277.357638888891</c:v>
                </c:pt>
                <c:pt idx="43">
                  <c:v>42285.388888888891</c:v>
                </c:pt>
                <c:pt idx="44">
                  <c:v>42291.420138888891</c:v>
                </c:pt>
                <c:pt idx="45">
                  <c:v>42305.65625</c:v>
                </c:pt>
                <c:pt idx="46">
                  <c:v>42325.479166666664</c:v>
                </c:pt>
                <c:pt idx="47">
                  <c:v>42325.486111111109</c:v>
                </c:pt>
                <c:pt idx="48">
                  <c:v>42530.563888888886</c:v>
                </c:pt>
                <c:pt idx="49">
                  <c:v>42609.34375</c:v>
                </c:pt>
              </c:numCache>
            </c:numRef>
          </c:cat>
          <c:val>
            <c:numRef>
              <c:f>'FW012  RK 176'!$T$26:$T$76</c:f>
              <c:numCache>
                <c:formatCode>#,##0.00</c:formatCode>
                <c:ptCount val="51"/>
                <c:pt idx="0">
                  <c:v>560</c:v>
                </c:pt>
                <c:pt idx="1">
                  <c:v>720</c:v>
                </c:pt>
                <c:pt idx="2">
                  <c:v>240</c:v>
                </c:pt>
                <c:pt idx="3">
                  <c:v>750</c:v>
                </c:pt>
                <c:pt idx="4">
                  <c:v>750</c:v>
                </c:pt>
                <c:pt idx="5">
                  <c:v>670</c:v>
                </c:pt>
                <c:pt idx="6">
                  <c:v>560</c:v>
                </c:pt>
                <c:pt idx="7">
                  <c:v>390</c:v>
                </c:pt>
                <c:pt idx="8">
                  <c:v>400</c:v>
                </c:pt>
                <c:pt idx="9">
                  <c:v>430</c:v>
                </c:pt>
                <c:pt idx="10">
                  <c:v>400</c:v>
                </c:pt>
                <c:pt idx="11">
                  <c:v>430</c:v>
                </c:pt>
                <c:pt idx="12">
                  <c:v>510</c:v>
                </c:pt>
                <c:pt idx="13">
                  <c:v>420</c:v>
                </c:pt>
                <c:pt idx="14">
                  <c:v>410</c:v>
                </c:pt>
                <c:pt idx="15">
                  <c:v>320</c:v>
                </c:pt>
                <c:pt idx="16">
                  <c:v>430</c:v>
                </c:pt>
                <c:pt idx="17">
                  <c:v>350</c:v>
                </c:pt>
                <c:pt idx="18">
                  <c:v>320</c:v>
                </c:pt>
                <c:pt idx="19">
                  <c:v>380</c:v>
                </c:pt>
                <c:pt idx="20">
                  <c:v>370</c:v>
                </c:pt>
                <c:pt idx="21">
                  <c:v>350</c:v>
                </c:pt>
                <c:pt idx="22">
                  <c:v>360</c:v>
                </c:pt>
                <c:pt idx="23">
                  <c:v>350</c:v>
                </c:pt>
                <c:pt idx="24">
                  <c:v>430</c:v>
                </c:pt>
                <c:pt idx="25">
                  <c:v>450</c:v>
                </c:pt>
                <c:pt idx="26">
                  <c:v>360</c:v>
                </c:pt>
                <c:pt idx="27">
                  <c:v>450</c:v>
                </c:pt>
                <c:pt idx="28">
                  <c:v>590</c:v>
                </c:pt>
                <c:pt idx="29">
                  <c:v>410</c:v>
                </c:pt>
                <c:pt idx="30">
                  <c:v>470</c:v>
                </c:pt>
                <c:pt idx="31">
                  <c:v>330</c:v>
                </c:pt>
                <c:pt idx="32">
                  <c:v>330</c:v>
                </c:pt>
                <c:pt idx="33">
                  <c:v>270</c:v>
                </c:pt>
                <c:pt idx="34">
                  <c:v>390</c:v>
                </c:pt>
                <c:pt idx="35">
                  <c:v>330</c:v>
                </c:pt>
                <c:pt idx="36">
                  <c:v>340</c:v>
                </c:pt>
                <c:pt idx="37">
                  <c:v>350</c:v>
                </c:pt>
                <c:pt idx="38">
                  <c:v>260</c:v>
                </c:pt>
                <c:pt idx="39">
                  <c:v>410</c:v>
                </c:pt>
                <c:pt idx="40">
                  <c:v>340</c:v>
                </c:pt>
                <c:pt idx="41">
                  <c:v>330</c:v>
                </c:pt>
                <c:pt idx="42">
                  <c:v>310</c:v>
                </c:pt>
                <c:pt idx="43">
                  <c:v>420</c:v>
                </c:pt>
                <c:pt idx="44">
                  <c:v>430</c:v>
                </c:pt>
                <c:pt idx="45">
                  <c:v>550</c:v>
                </c:pt>
                <c:pt idx="46">
                  <c:v>410</c:v>
                </c:pt>
                <c:pt idx="47">
                  <c:v>450</c:v>
                </c:pt>
                <c:pt idx="48">
                  <c:v>700</c:v>
                </c:pt>
                <c:pt idx="49" formatCode="General">
                  <c:v>540</c:v>
                </c:pt>
              </c:numCache>
            </c:numRef>
          </c:val>
          <c:extLst>
            <c:ext xmlns:c16="http://schemas.microsoft.com/office/drawing/2014/chart" uri="{C3380CC4-5D6E-409C-BE32-E72D297353CC}">
              <c16:uniqueId val="{00000000-3142-4965-B809-805308340045}"/>
            </c:ext>
          </c:extLst>
        </c:ser>
        <c:dLbls>
          <c:showLegendKey val="0"/>
          <c:showVal val="0"/>
          <c:showCatName val="0"/>
          <c:showSerName val="0"/>
          <c:showPercent val="0"/>
          <c:showBubbleSize val="0"/>
        </c:dLbls>
        <c:gapWidth val="219"/>
        <c:overlap val="100"/>
        <c:axId val="1004044632"/>
        <c:axId val="1004045024"/>
        <c:extLst/>
      </c:barChart>
      <c:catAx>
        <c:axId val="100404463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004045024"/>
        <c:crosses val="autoZero"/>
        <c:auto val="0"/>
        <c:lblAlgn val="ctr"/>
        <c:lblOffset val="100"/>
        <c:tickLblSkip val="7"/>
        <c:tickMarkSkip val="5"/>
        <c:noMultiLvlLbl val="0"/>
      </c:catAx>
      <c:valAx>
        <c:axId val="1004045024"/>
        <c:scaling>
          <c:orientation val="minMax"/>
          <c:max val="1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solidFill>
                    <a:latin typeface="+mn-lt"/>
                    <a:ea typeface="+mn-ea"/>
                    <a:cs typeface="+mn-cs"/>
                  </a:defRPr>
                </a:pPr>
                <a:r>
                  <a:rPr lang="en-US"/>
                  <a:t>Sediment  Concentration (mg/kg)</a:t>
                </a:r>
              </a:p>
            </c:rich>
          </c:tx>
          <c:layout>
            <c:manualLayout>
              <c:xMode val="edge"/>
              <c:yMode val="edge"/>
              <c:x val="2.6506455862977601E-2"/>
              <c:y val="0.1263715777730832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crossAx val="1004044632"/>
        <c:crosses val="autoZero"/>
        <c:crossBetween val="between"/>
      </c:valAx>
      <c:spPr>
        <a:noFill/>
        <a:ln>
          <a:solidFill>
            <a:schemeClr val="tx1">
              <a:lumMod val="75000"/>
              <a:lumOff val="25000"/>
            </a:schemeClr>
          </a:solidFill>
        </a:ln>
        <a:effectLst/>
      </c:spPr>
    </c:plotArea>
    <c:legend>
      <c:legendPos val="t"/>
      <c:layout>
        <c:manualLayout>
          <c:xMode val="edge"/>
          <c:yMode val="edge"/>
          <c:x val="0.26790079914953507"/>
          <c:y val="0.15770347040205726"/>
          <c:w val="0.5597574859823834"/>
          <c:h val="7.3402439948563922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chemeClr val="tx1"/>
          </a:solidFill>
        </a:defRPr>
      </a:pPr>
      <a:endParaRPr lang="en-US"/>
    </a:p>
  </c:txPr>
  <c:printSettings>
    <c:headerFooter/>
    <c:pageMargins b="0.75" l="0.7" r="0.7" t="0.75" header="0.3" footer="0.3"/>
    <c:pageSetup/>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'FW012  RK 176'!$A$1</c:f>
          <c:strCache>
            <c:ptCount val="1"/>
            <c:pt idx="0">
              <c:v>Animas at Florvista Near Farmington(RK 177)</c:v>
            </c:pt>
          </c:strCache>
        </c:strRef>
      </c:tx>
      <c:layout>
        <c:manualLayout>
          <c:xMode val="edge"/>
          <c:yMode val="edge"/>
          <c:x val="0.24187112641733113"/>
          <c:y val="3.055081628258258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9671271629968409"/>
          <c:y val="0.12340551181102362"/>
          <c:w val="0.73839564964559068"/>
          <c:h val="0.70376259970760979"/>
        </c:manualLayout>
      </c:layout>
      <c:barChart>
        <c:barDir val="col"/>
        <c:grouping val="stacked"/>
        <c:varyColors val="0"/>
        <c:ser>
          <c:idx val="0"/>
          <c:order val="0"/>
          <c:tx>
            <c:strRef>
              <c:f>'FW012  RK 176'!$AD$25</c:f>
              <c:strCache>
                <c:ptCount val="1"/>
                <c:pt idx="0">
                  <c:v>Zinc</c:v>
                </c:pt>
              </c:strCache>
            </c:strRef>
          </c:tx>
          <c:spPr>
            <a:solidFill>
              <a:schemeClr val="bg1">
                <a:lumMod val="50000"/>
              </a:schemeClr>
            </a:solidFill>
            <a:ln>
              <a:noFill/>
            </a:ln>
            <a:effectLst/>
          </c:spPr>
          <c:invertIfNegative val="0"/>
          <c:cat>
            <c:numRef>
              <c:f>'FW012  RK 176'!$F$26:$F$150</c:f>
              <c:numCache>
                <c:formatCode>m/d/yy\ h:mm;@</c:formatCode>
                <c:ptCount val="125"/>
                <c:pt idx="0">
                  <c:v>42227.381944444445</c:v>
                </c:pt>
                <c:pt idx="1">
                  <c:v>42228.354166666664</c:v>
                </c:pt>
                <c:pt idx="2">
                  <c:v>42229.375</c:v>
                </c:pt>
                <c:pt idx="3">
                  <c:v>42231.361111111109</c:v>
                </c:pt>
                <c:pt idx="4">
                  <c:v>42232.462500000001</c:v>
                </c:pt>
                <c:pt idx="5">
                  <c:v>42233.447916666664</c:v>
                </c:pt>
                <c:pt idx="6">
                  <c:v>42234.399305555555</c:v>
                </c:pt>
                <c:pt idx="7">
                  <c:v>42235.368055555555</c:v>
                </c:pt>
                <c:pt idx="8">
                  <c:v>42235.368055555555</c:v>
                </c:pt>
                <c:pt idx="9">
                  <c:v>42236.361111111109</c:v>
                </c:pt>
                <c:pt idx="10">
                  <c:v>42237.361111111109</c:v>
                </c:pt>
                <c:pt idx="11">
                  <c:v>42238.361111111109</c:v>
                </c:pt>
                <c:pt idx="12">
                  <c:v>42239.34375</c:v>
                </c:pt>
                <c:pt idx="13">
                  <c:v>42240.350694444445</c:v>
                </c:pt>
                <c:pt idx="14">
                  <c:v>42241.340277777781</c:v>
                </c:pt>
                <c:pt idx="15">
                  <c:v>42242.340277777781</c:v>
                </c:pt>
                <c:pt idx="16">
                  <c:v>42243.361111111109</c:v>
                </c:pt>
                <c:pt idx="17">
                  <c:v>42244.347222222219</c:v>
                </c:pt>
                <c:pt idx="18">
                  <c:v>42245.350694444445</c:v>
                </c:pt>
                <c:pt idx="19">
                  <c:v>42246.357638888891</c:v>
                </c:pt>
                <c:pt idx="20">
                  <c:v>42247.340277777781</c:v>
                </c:pt>
                <c:pt idx="21">
                  <c:v>42248.34375</c:v>
                </c:pt>
                <c:pt idx="22">
                  <c:v>42252.513888888891</c:v>
                </c:pt>
                <c:pt idx="23">
                  <c:v>42253.53125</c:v>
                </c:pt>
                <c:pt idx="24">
                  <c:v>42254.34375</c:v>
                </c:pt>
                <c:pt idx="25">
                  <c:v>42255.386111111111</c:v>
                </c:pt>
                <c:pt idx="26">
                  <c:v>42256.385416666664</c:v>
                </c:pt>
                <c:pt idx="27">
                  <c:v>42257.385416666664</c:v>
                </c:pt>
                <c:pt idx="28">
                  <c:v>42258.472916666666</c:v>
                </c:pt>
                <c:pt idx="29">
                  <c:v>42259.416666666664</c:v>
                </c:pt>
                <c:pt idx="30">
                  <c:v>42260.445833333331</c:v>
                </c:pt>
                <c:pt idx="31">
                  <c:v>42261.46597222222</c:v>
                </c:pt>
                <c:pt idx="32">
                  <c:v>42262.506944444445</c:v>
                </c:pt>
                <c:pt idx="33">
                  <c:v>42263.388888888891</c:v>
                </c:pt>
                <c:pt idx="34">
                  <c:v>42264.371527777781</c:v>
                </c:pt>
                <c:pt idx="35">
                  <c:v>42265.482638888891</c:v>
                </c:pt>
                <c:pt idx="36">
                  <c:v>42266.399305555555</c:v>
                </c:pt>
                <c:pt idx="37">
                  <c:v>42267.392361111109</c:v>
                </c:pt>
                <c:pt idx="38">
                  <c:v>42268.434027777781</c:v>
                </c:pt>
                <c:pt idx="39">
                  <c:v>42269.326388888891</c:v>
                </c:pt>
                <c:pt idx="40">
                  <c:v>42271.361111111109</c:v>
                </c:pt>
                <c:pt idx="41">
                  <c:v>42275.361111111109</c:v>
                </c:pt>
                <c:pt idx="42">
                  <c:v>42277.357638888891</c:v>
                </c:pt>
                <c:pt idx="43">
                  <c:v>42285.388888888891</c:v>
                </c:pt>
                <c:pt idx="44">
                  <c:v>42291.420138888891</c:v>
                </c:pt>
                <c:pt idx="45">
                  <c:v>42305.65625</c:v>
                </c:pt>
                <c:pt idx="46">
                  <c:v>42325.479166666664</c:v>
                </c:pt>
                <c:pt idx="47">
                  <c:v>42325.486111111109</c:v>
                </c:pt>
                <c:pt idx="48">
                  <c:v>42530.563888888886</c:v>
                </c:pt>
                <c:pt idx="49">
                  <c:v>42609.34375</c:v>
                </c:pt>
              </c:numCache>
            </c:numRef>
          </c:cat>
          <c:val>
            <c:numRef>
              <c:f>'FW012  RK 176'!$AD$26:$AD$76</c:f>
              <c:numCache>
                <c:formatCode>#,##0.00</c:formatCode>
                <c:ptCount val="51"/>
                <c:pt idx="0">
                  <c:v>200</c:v>
                </c:pt>
                <c:pt idx="1">
                  <c:v>200</c:v>
                </c:pt>
                <c:pt idx="2">
                  <c:v>63</c:v>
                </c:pt>
                <c:pt idx="3">
                  <c:v>230</c:v>
                </c:pt>
                <c:pt idx="4">
                  <c:v>240</c:v>
                </c:pt>
                <c:pt idx="5">
                  <c:v>170</c:v>
                </c:pt>
                <c:pt idx="6">
                  <c:v>130</c:v>
                </c:pt>
                <c:pt idx="7">
                  <c:v>87</c:v>
                </c:pt>
                <c:pt idx="8">
                  <c:v>110</c:v>
                </c:pt>
                <c:pt idx="9">
                  <c:v>100</c:v>
                </c:pt>
                <c:pt idx="10">
                  <c:v>91</c:v>
                </c:pt>
                <c:pt idx="11">
                  <c:v>100</c:v>
                </c:pt>
                <c:pt idx="12">
                  <c:v>180</c:v>
                </c:pt>
                <c:pt idx="13">
                  <c:v>77</c:v>
                </c:pt>
                <c:pt idx="14">
                  <c:v>100</c:v>
                </c:pt>
                <c:pt idx="15">
                  <c:v>76</c:v>
                </c:pt>
                <c:pt idx="16">
                  <c:v>57</c:v>
                </c:pt>
                <c:pt idx="17">
                  <c:v>47</c:v>
                </c:pt>
                <c:pt idx="18">
                  <c:v>41</c:v>
                </c:pt>
                <c:pt idx="19">
                  <c:v>48</c:v>
                </c:pt>
                <c:pt idx="20">
                  <c:v>52</c:v>
                </c:pt>
                <c:pt idx="21">
                  <c:v>49</c:v>
                </c:pt>
                <c:pt idx="22">
                  <c:v>55</c:v>
                </c:pt>
                <c:pt idx="23">
                  <c:v>51</c:v>
                </c:pt>
                <c:pt idx="24">
                  <c:v>73</c:v>
                </c:pt>
                <c:pt idx="25">
                  <c:v>68</c:v>
                </c:pt>
                <c:pt idx="26">
                  <c:v>80</c:v>
                </c:pt>
                <c:pt idx="27">
                  <c:v>100</c:v>
                </c:pt>
                <c:pt idx="28">
                  <c:v>87</c:v>
                </c:pt>
                <c:pt idx="29">
                  <c:v>61</c:v>
                </c:pt>
                <c:pt idx="30">
                  <c:v>69</c:v>
                </c:pt>
                <c:pt idx="31">
                  <c:v>61</c:v>
                </c:pt>
                <c:pt idx="32">
                  <c:v>63</c:v>
                </c:pt>
                <c:pt idx="33">
                  <c:v>64</c:v>
                </c:pt>
                <c:pt idx="34">
                  <c:v>74</c:v>
                </c:pt>
                <c:pt idx="35">
                  <c:v>73</c:v>
                </c:pt>
                <c:pt idx="36">
                  <c:v>63</c:v>
                </c:pt>
                <c:pt idx="37">
                  <c:v>84</c:v>
                </c:pt>
                <c:pt idx="38">
                  <c:v>41</c:v>
                </c:pt>
                <c:pt idx="39">
                  <c:v>100</c:v>
                </c:pt>
                <c:pt idx="40">
                  <c:v>59</c:v>
                </c:pt>
                <c:pt idx="41">
                  <c:v>66</c:v>
                </c:pt>
                <c:pt idx="42">
                  <c:v>68</c:v>
                </c:pt>
                <c:pt idx="43">
                  <c:v>53</c:v>
                </c:pt>
                <c:pt idx="44">
                  <c:v>62</c:v>
                </c:pt>
                <c:pt idx="45">
                  <c:v>77</c:v>
                </c:pt>
                <c:pt idx="46">
                  <c:v>90</c:v>
                </c:pt>
                <c:pt idx="47">
                  <c:v>94</c:v>
                </c:pt>
                <c:pt idx="48">
                  <c:v>320</c:v>
                </c:pt>
                <c:pt idx="49" formatCode="General">
                  <c:v>93</c:v>
                </c:pt>
              </c:numCache>
            </c:numRef>
          </c:val>
          <c:extLst>
            <c:ext xmlns:c16="http://schemas.microsoft.com/office/drawing/2014/chart" uri="{C3380CC4-5D6E-409C-BE32-E72D297353CC}">
              <c16:uniqueId val="{00000000-5CF0-4243-B774-E20F4A625624}"/>
            </c:ext>
          </c:extLst>
        </c:ser>
        <c:dLbls>
          <c:showLegendKey val="0"/>
          <c:showVal val="0"/>
          <c:showCatName val="0"/>
          <c:showSerName val="0"/>
          <c:showPercent val="0"/>
          <c:showBubbleSize val="0"/>
        </c:dLbls>
        <c:gapWidth val="219"/>
        <c:overlap val="100"/>
        <c:axId val="1004045808"/>
        <c:axId val="1004046200"/>
        <c:extLst/>
      </c:barChart>
      <c:catAx>
        <c:axId val="100404580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004046200"/>
        <c:crossesAt val="1.0000000000000003E-4"/>
        <c:auto val="0"/>
        <c:lblAlgn val="ctr"/>
        <c:lblOffset val="100"/>
        <c:tickLblSkip val="4"/>
        <c:tickMarkSkip val="5"/>
        <c:noMultiLvlLbl val="0"/>
      </c:catAx>
      <c:valAx>
        <c:axId val="1004046200"/>
        <c:scaling>
          <c:orientation val="minMax"/>
          <c:max val="8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solidFill>
                    <a:latin typeface="+mn-lt"/>
                    <a:ea typeface="+mn-ea"/>
                    <a:cs typeface="+mn-cs"/>
                  </a:defRPr>
                </a:pPr>
                <a:r>
                  <a:rPr lang="en-US">
                    <a:solidFill>
                      <a:schemeClr val="tx1"/>
                    </a:solidFill>
                  </a:rPr>
                  <a:t>Sediment Concentration (mg/kg)</a:t>
                </a:r>
              </a:p>
            </c:rich>
          </c:tx>
          <c:layout>
            <c:manualLayout>
              <c:xMode val="edge"/>
              <c:yMode val="edge"/>
              <c:x val="2.5910477915451545E-3"/>
              <c:y val="0.1201097372052194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crossAx val="1004045808"/>
        <c:crosses val="autoZero"/>
        <c:crossBetween val="between"/>
      </c:valAx>
      <c:spPr>
        <a:noFill/>
        <a:ln>
          <a:solidFill>
            <a:schemeClr val="tx1">
              <a:lumMod val="75000"/>
              <a:lumOff val="25000"/>
            </a:schemeClr>
          </a:solidFill>
        </a:ln>
        <a:effectLst/>
      </c:spPr>
    </c:plotArea>
    <c:legend>
      <c:legendPos val="t"/>
      <c:layout>
        <c:manualLayout>
          <c:xMode val="edge"/>
          <c:yMode val="edge"/>
          <c:x val="0.3619443474847952"/>
          <c:y val="0.16752360196602181"/>
          <c:w val="0.2533291296633793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Animas at Florvista (RK 177)</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1080128559577582"/>
          <c:y val="0.15119349664625256"/>
          <c:w val="0.63215495455643889"/>
          <c:h val="0.59041752617333465"/>
        </c:manualLayout>
      </c:layout>
      <c:areaChart>
        <c:grouping val="standard"/>
        <c:varyColors val="0"/>
        <c:ser>
          <c:idx val="0"/>
          <c:order val="0"/>
          <c:tx>
            <c:strRef>
              <c:f>'FW012  RK 176'!$AE$25</c:f>
              <c:strCache>
                <c:ptCount val="1"/>
                <c:pt idx="0">
                  <c:v>Pb:Al</c:v>
                </c:pt>
              </c:strCache>
            </c:strRef>
          </c:tx>
          <c:spPr>
            <a:solidFill>
              <a:schemeClr val="tx2">
                <a:lumMod val="60000"/>
                <a:lumOff val="40000"/>
              </a:schemeClr>
            </a:solidFill>
            <a:ln>
              <a:noFill/>
            </a:ln>
            <a:effectLst/>
          </c:spPr>
          <c:cat>
            <c:numRef>
              <c:f>'FW012  RK 176'!$F$26:$F$150</c:f>
              <c:numCache>
                <c:formatCode>m/d/yy\ h:mm;@</c:formatCode>
                <c:ptCount val="125"/>
                <c:pt idx="0">
                  <c:v>42227.381944444445</c:v>
                </c:pt>
                <c:pt idx="1">
                  <c:v>42228.354166666664</c:v>
                </c:pt>
                <c:pt idx="2">
                  <c:v>42229.375</c:v>
                </c:pt>
                <c:pt idx="3">
                  <c:v>42231.361111111109</c:v>
                </c:pt>
                <c:pt idx="4">
                  <c:v>42232.462500000001</c:v>
                </c:pt>
                <c:pt idx="5">
                  <c:v>42233.447916666664</c:v>
                </c:pt>
                <c:pt idx="6">
                  <c:v>42234.399305555555</c:v>
                </c:pt>
                <c:pt idx="7">
                  <c:v>42235.368055555555</c:v>
                </c:pt>
                <c:pt idx="8">
                  <c:v>42235.368055555555</c:v>
                </c:pt>
                <c:pt idx="9">
                  <c:v>42236.361111111109</c:v>
                </c:pt>
                <c:pt idx="10">
                  <c:v>42237.361111111109</c:v>
                </c:pt>
                <c:pt idx="11">
                  <c:v>42238.361111111109</c:v>
                </c:pt>
                <c:pt idx="12">
                  <c:v>42239.34375</c:v>
                </c:pt>
                <c:pt idx="13">
                  <c:v>42240.350694444445</c:v>
                </c:pt>
                <c:pt idx="14">
                  <c:v>42241.340277777781</c:v>
                </c:pt>
                <c:pt idx="15">
                  <c:v>42242.340277777781</c:v>
                </c:pt>
                <c:pt idx="16">
                  <c:v>42243.361111111109</c:v>
                </c:pt>
                <c:pt idx="17">
                  <c:v>42244.347222222219</c:v>
                </c:pt>
                <c:pt idx="18">
                  <c:v>42245.350694444445</c:v>
                </c:pt>
                <c:pt idx="19">
                  <c:v>42246.357638888891</c:v>
                </c:pt>
                <c:pt idx="20">
                  <c:v>42247.340277777781</c:v>
                </c:pt>
                <c:pt idx="21">
                  <c:v>42248.34375</c:v>
                </c:pt>
                <c:pt idx="22">
                  <c:v>42252.513888888891</c:v>
                </c:pt>
                <c:pt idx="23">
                  <c:v>42253.53125</c:v>
                </c:pt>
                <c:pt idx="24">
                  <c:v>42254.34375</c:v>
                </c:pt>
                <c:pt idx="25">
                  <c:v>42255.386111111111</c:v>
                </c:pt>
                <c:pt idx="26">
                  <c:v>42256.385416666664</c:v>
                </c:pt>
                <c:pt idx="27">
                  <c:v>42257.385416666664</c:v>
                </c:pt>
                <c:pt idx="28">
                  <c:v>42258.472916666666</c:v>
                </c:pt>
                <c:pt idx="29">
                  <c:v>42259.416666666664</c:v>
                </c:pt>
                <c:pt idx="30">
                  <c:v>42260.445833333331</c:v>
                </c:pt>
                <c:pt idx="31">
                  <c:v>42261.46597222222</c:v>
                </c:pt>
                <c:pt idx="32">
                  <c:v>42262.506944444445</c:v>
                </c:pt>
                <c:pt idx="33">
                  <c:v>42263.388888888891</c:v>
                </c:pt>
                <c:pt idx="34">
                  <c:v>42264.371527777781</c:v>
                </c:pt>
                <c:pt idx="35">
                  <c:v>42265.482638888891</c:v>
                </c:pt>
                <c:pt idx="36">
                  <c:v>42266.399305555555</c:v>
                </c:pt>
                <c:pt idx="37">
                  <c:v>42267.392361111109</c:v>
                </c:pt>
                <c:pt idx="38">
                  <c:v>42268.434027777781</c:v>
                </c:pt>
                <c:pt idx="39">
                  <c:v>42269.326388888891</c:v>
                </c:pt>
                <c:pt idx="40">
                  <c:v>42271.361111111109</c:v>
                </c:pt>
                <c:pt idx="41">
                  <c:v>42275.361111111109</c:v>
                </c:pt>
                <c:pt idx="42">
                  <c:v>42277.357638888891</c:v>
                </c:pt>
                <c:pt idx="43">
                  <c:v>42285.388888888891</c:v>
                </c:pt>
                <c:pt idx="44">
                  <c:v>42291.420138888891</c:v>
                </c:pt>
                <c:pt idx="45">
                  <c:v>42305.65625</c:v>
                </c:pt>
                <c:pt idx="46">
                  <c:v>42325.479166666664</c:v>
                </c:pt>
                <c:pt idx="47">
                  <c:v>42325.486111111109</c:v>
                </c:pt>
                <c:pt idx="48">
                  <c:v>42530.563888888886</c:v>
                </c:pt>
                <c:pt idx="49">
                  <c:v>42609.34375</c:v>
                </c:pt>
              </c:numCache>
            </c:numRef>
          </c:cat>
          <c:val>
            <c:numRef>
              <c:f>'FW012  RK 176'!$AE$26:$AE$74</c:f>
              <c:numCache>
                <c:formatCode>0.000</c:formatCode>
                <c:ptCount val="49"/>
                <c:pt idx="0">
                  <c:v>2.6530612244897958E-2</c:v>
                </c:pt>
                <c:pt idx="1">
                  <c:v>7.1999999999999998E-3</c:v>
                </c:pt>
                <c:pt idx="2">
                  <c:v>4.7499999999999999E-3</c:v>
                </c:pt>
                <c:pt idx="3">
                  <c:v>5.4999999999999997E-3</c:v>
                </c:pt>
                <c:pt idx="4">
                  <c:v>1.090909090909091E-2</c:v>
                </c:pt>
                <c:pt idx="5">
                  <c:v>4.9166666666666664E-3</c:v>
                </c:pt>
                <c:pt idx="6">
                  <c:v>4.5054945054945053E-3</c:v>
                </c:pt>
                <c:pt idx="7">
                  <c:v>3.2000000000000002E-3</c:v>
                </c:pt>
                <c:pt idx="8">
                  <c:v>2.7472527472527475E-3</c:v>
                </c:pt>
                <c:pt idx="9">
                  <c:v>2.5999999999999999E-3</c:v>
                </c:pt>
                <c:pt idx="10">
                  <c:v>1.9090909090909091E-3</c:v>
                </c:pt>
                <c:pt idx="11">
                  <c:v>2.6804123711340207E-3</c:v>
                </c:pt>
                <c:pt idx="12">
                  <c:v>4.3333333333333331E-3</c:v>
                </c:pt>
                <c:pt idx="13">
                  <c:v>1.7272727272727272E-3</c:v>
                </c:pt>
                <c:pt idx="14">
                  <c:v>3.0000000000000001E-3</c:v>
                </c:pt>
                <c:pt idx="15">
                  <c:v>2.2891566265060242E-3</c:v>
                </c:pt>
                <c:pt idx="16">
                  <c:v>9.3749999999999997E-4</c:v>
                </c:pt>
                <c:pt idx="17">
                  <c:v>1.090909090909091E-3</c:v>
                </c:pt>
                <c:pt idx="18">
                  <c:v>9.0909090909090909E-4</c:v>
                </c:pt>
                <c:pt idx="19">
                  <c:v>1E-3</c:v>
                </c:pt>
                <c:pt idx="20">
                  <c:v>1.1818181818181819E-3</c:v>
                </c:pt>
                <c:pt idx="21">
                  <c:v>1.1999999999999999E-3</c:v>
                </c:pt>
                <c:pt idx="22">
                  <c:v>1.2999999999999999E-3</c:v>
                </c:pt>
                <c:pt idx="23">
                  <c:v>1.6883116883116883E-3</c:v>
                </c:pt>
                <c:pt idx="24">
                  <c:v>1.9E-3</c:v>
                </c:pt>
                <c:pt idx="25">
                  <c:v>1.4166666666666668E-3</c:v>
                </c:pt>
                <c:pt idx="26">
                  <c:v>2.1276595744680851E-3</c:v>
                </c:pt>
                <c:pt idx="27">
                  <c:v>1.9166666666666666E-3</c:v>
                </c:pt>
                <c:pt idx="28">
                  <c:v>1.5333333333333334E-3</c:v>
                </c:pt>
                <c:pt idx="29">
                  <c:v>9.3749999999999997E-4</c:v>
                </c:pt>
                <c:pt idx="30">
                  <c:v>1.0588235294117646E-3</c:v>
                </c:pt>
                <c:pt idx="31">
                  <c:v>1.3636363636363637E-3</c:v>
                </c:pt>
                <c:pt idx="32">
                  <c:v>1.7948717948717949E-3</c:v>
                </c:pt>
                <c:pt idx="33">
                  <c:v>1.7647058823529412E-3</c:v>
                </c:pt>
                <c:pt idx="34">
                  <c:v>1.7272727272727272E-3</c:v>
                </c:pt>
                <c:pt idx="35">
                  <c:v>1.4166666666666668E-3</c:v>
                </c:pt>
                <c:pt idx="36">
                  <c:v>1.0666666666666667E-3</c:v>
                </c:pt>
                <c:pt idx="37">
                  <c:v>1.0588235294117646E-3</c:v>
                </c:pt>
                <c:pt idx="38">
                  <c:v>1E-3</c:v>
                </c:pt>
                <c:pt idx="39">
                  <c:v>2.3999999999999998E-3</c:v>
                </c:pt>
                <c:pt idx="40">
                  <c:v>1.25E-3</c:v>
                </c:pt>
                <c:pt idx="41">
                  <c:v>1.5E-3</c:v>
                </c:pt>
                <c:pt idx="42">
                  <c:v>1.5E-3</c:v>
                </c:pt>
                <c:pt idx="43">
                  <c:v>1.1818181818181819E-3</c:v>
                </c:pt>
                <c:pt idx="44">
                  <c:v>8.8235294117647062E-4</c:v>
                </c:pt>
                <c:pt idx="45">
                  <c:v>1.1249999999999999E-3</c:v>
                </c:pt>
                <c:pt idx="46">
                  <c:v>1.75E-3</c:v>
                </c:pt>
                <c:pt idx="47">
                  <c:v>1.6923076923076924E-3</c:v>
                </c:pt>
                <c:pt idx="48">
                  <c:v>7.9347826086956525E-3</c:v>
                </c:pt>
              </c:numCache>
            </c:numRef>
          </c:val>
          <c:extLst>
            <c:ext xmlns:c16="http://schemas.microsoft.com/office/drawing/2014/chart" uri="{C3380CC4-5D6E-409C-BE32-E72D297353CC}">
              <c16:uniqueId val="{00000001-1CD0-467D-BF6E-E05FF9992E7D}"/>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5"/>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userShapes r:id="rId3"/>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'Anim at Farm RK 190'!$A$1</c:f>
          <c:strCache>
            <c:ptCount val="1"/>
            <c:pt idx="0">
              <c:v>Animas at Farmington (RK 190.2)</c:v>
            </c:pt>
          </c:strCache>
        </c:strRef>
      </c:tx>
      <c:layout>
        <c:manualLayout>
          <c:xMode val="edge"/>
          <c:yMode val="edge"/>
          <c:x val="0.28550587035160852"/>
          <c:y val="3.054668421434781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1917295736263057"/>
          <c:y val="0.12340545713599368"/>
          <c:w val="0.673608807748589"/>
          <c:h val="0.66033167549072713"/>
        </c:manualLayout>
      </c:layout>
      <c:barChart>
        <c:barDir val="col"/>
        <c:grouping val="stacked"/>
        <c:varyColors val="0"/>
        <c:ser>
          <c:idx val="0"/>
          <c:order val="0"/>
          <c:tx>
            <c:strRef>
              <c:f>'Anim at Farm RK 190'!$G$25</c:f>
              <c:strCache>
                <c:ptCount val="1"/>
                <c:pt idx="0">
                  <c:v>Aluminum</c:v>
                </c:pt>
              </c:strCache>
            </c:strRef>
          </c:tx>
          <c:spPr>
            <a:solidFill>
              <a:schemeClr val="tx2">
                <a:lumMod val="60000"/>
                <a:lumOff val="40000"/>
              </a:schemeClr>
            </a:solidFill>
            <a:ln>
              <a:noFill/>
            </a:ln>
            <a:effectLst/>
          </c:spPr>
          <c:invertIfNegative val="0"/>
          <c:cat>
            <c:numRef>
              <c:f>'Anim at Farm RK 190'!$F$26:$F$150</c:f>
              <c:numCache>
                <c:formatCode>m/d/yy\ h:mm;@</c:formatCode>
                <c:ptCount val="125"/>
                <c:pt idx="0">
                  <c:v>42227.541666666664</c:v>
                </c:pt>
                <c:pt idx="1">
                  <c:v>42228.461805555555</c:v>
                </c:pt>
                <c:pt idx="2">
                  <c:v>42229.451388888891</c:v>
                </c:pt>
                <c:pt idx="3">
                  <c:v>42231.434027777781</c:v>
                </c:pt>
                <c:pt idx="4">
                  <c:v>42232.375</c:v>
                </c:pt>
                <c:pt idx="5">
                  <c:v>42233.347222222219</c:v>
                </c:pt>
                <c:pt idx="6">
                  <c:v>42234.479166666664</c:v>
                </c:pt>
                <c:pt idx="7">
                  <c:v>42235.458333333336</c:v>
                </c:pt>
                <c:pt idx="8">
                  <c:v>42236.427083333336</c:v>
                </c:pt>
                <c:pt idx="9">
                  <c:v>42237.451388888891</c:v>
                </c:pt>
                <c:pt idx="10">
                  <c:v>42238.4375</c:v>
                </c:pt>
                <c:pt idx="11">
                  <c:v>42239.430555555555</c:v>
                </c:pt>
                <c:pt idx="12">
                  <c:v>42240.434027777781</c:v>
                </c:pt>
                <c:pt idx="13">
                  <c:v>42241.409722222219</c:v>
                </c:pt>
                <c:pt idx="14">
                  <c:v>42242.413194444445</c:v>
                </c:pt>
                <c:pt idx="15">
                  <c:v>42243.4375</c:v>
                </c:pt>
                <c:pt idx="16">
                  <c:v>42244.423611111109</c:v>
                </c:pt>
                <c:pt idx="17">
                  <c:v>42245.423611111109</c:v>
                </c:pt>
                <c:pt idx="18">
                  <c:v>42246.440972222219</c:v>
                </c:pt>
                <c:pt idx="19">
                  <c:v>42247.402777777781</c:v>
                </c:pt>
                <c:pt idx="20">
                  <c:v>42248.413194444445</c:v>
                </c:pt>
                <c:pt idx="21">
                  <c:v>42252.454861111109</c:v>
                </c:pt>
                <c:pt idx="22">
                  <c:v>42253.451388888891</c:v>
                </c:pt>
                <c:pt idx="23">
                  <c:v>42254.423611111109</c:v>
                </c:pt>
                <c:pt idx="24">
                  <c:v>42255.450694444444</c:v>
                </c:pt>
                <c:pt idx="25">
                  <c:v>42256.465277777781</c:v>
                </c:pt>
                <c:pt idx="26">
                  <c:v>42257.444444444445</c:v>
                </c:pt>
                <c:pt idx="27">
                  <c:v>42258.422222222223</c:v>
                </c:pt>
                <c:pt idx="28">
                  <c:v>42259.461111111108</c:v>
                </c:pt>
                <c:pt idx="29">
                  <c:v>42260.480555555558</c:v>
                </c:pt>
                <c:pt idx="30">
                  <c:v>42261.50277777778</c:v>
                </c:pt>
                <c:pt idx="31">
                  <c:v>42262.454861111109</c:v>
                </c:pt>
                <c:pt idx="32">
                  <c:v>42263.454861111109</c:v>
                </c:pt>
                <c:pt idx="33">
                  <c:v>42264.434027777781</c:v>
                </c:pt>
                <c:pt idx="34">
                  <c:v>42265.572916666664</c:v>
                </c:pt>
                <c:pt idx="35">
                  <c:v>42266.444444444445</c:v>
                </c:pt>
                <c:pt idx="36">
                  <c:v>42267.434027777781</c:v>
                </c:pt>
                <c:pt idx="37">
                  <c:v>42268.496527777781</c:v>
                </c:pt>
                <c:pt idx="38">
                  <c:v>42269.375</c:v>
                </c:pt>
                <c:pt idx="39">
                  <c:v>42271.420138888891</c:v>
                </c:pt>
                <c:pt idx="40">
                  <c:v>42275.409722222219</c:v>
                </c:pt>
                <c:pt idx="41">
                  <c:v>42277.402777777781</c:v>
                </c:pt>
                <c:pt idx="42">
                  <c:v>42285.447916666664</c:v>
                </c:pt>
                <c:pt idx="43">
                  <c:v>42291.46875</c:v>
                </c:pt>
                <c:pt idx="44">
                  <c:v>42326.333333333336</c:v>
                </c:pt>
                <c:pt idx="45">
                  <c:v>42530.392361111109</c:v>
                </c:pt>
                <c:pt idx="46">
                  <c:v>42609.458333333336</c:v>
                </c:pt>
              </c:numCache>
            </c:numRef>
          </c:cat>
          <c:val>
            <c:numRef>
              <c:f>'Anim at Farm RK 190'!$G$26:$G$73</c:f>
              <c:numCache>
                <c:formatCode>#,##0.00</c:formatCode>
                <c:ptCount val="48"/>
                <c:pt idx="0">
                  <c:v>8800</c:v>
                </c:pt>
                <c:pt idx="1">
                  <c:v>8100</c:v>
                </c:pt>
                <c:pt idx="2">
                  <c:v>9200</c:v>
                </c:pt>
                <c:pt idx="3">
                  <c:v>23000</c:v>
                </c:pt>
                <c:pt idx="4">
                  <c:v>8600</c:v>
                </c:pt>
                <c:pt idx="5">
                  <c:v>8400</c:v>
                </c:pt>
                <c:pt idx="6">
                  <c:v>7800</c:v>
                </c:pt>
                <c:pt idx="7">
                  <c:v>7500</c:v>
                </c:pt>
                <c:pt idx="8">
                  <c:v>8100</c:v>
                </c:pt>
                <c:pt idx="9">
                  <c:v>8900</c:v>
                </c:pt>
                <c:pt idx="10">
                  <c:v>6700</c:v>
                </c:pt>
                <c:pt idx="11">
                  <c:v>9200</c:v>
                </c:pt>
                <c:pt idx="12">
                  <c:v>6600</c:v>
                </c:pt>
                <c:pt idx="13">
                  <c:v>8800</c:v>
                </c:pt>
                <c:pt idx="14">
                  <c:v>7900</c:v>
                </c:pt>
                <c:pt idx="15">
                  <c:v>6400</c:v>
                </c:pt>
                <c:pt idx="16">
                  <c:v>8300</c:v>
                </c:pt>
                <c:pt idx="17">
                  <c:v>9700</c:v>
                </c:pt>
                <c:pt idx="18">
                  <c:v>12000</c:v>
                </c:pt>
                <c:pt idx="19">
                  <c:v>12000</c:v>
                </c:pt>
                <c:pt idx="20">
                  <c:v>9300</c:v>
                </c:pt>
                <c:pt idx="21">
                  <c:v>7200</c:v>
                </c:pt>
                <c:pt idx="22">
                  <c:v>5400</c:v>
                </c:pt>
                <c:pt idx="23">
                  <c:v>11000</c:v>
                </c:pt>
                <c:pt idx="24">
                  <c:v>7300</c:v>
                </c:pt>
                <c:pt idx="25">
                  <c:v>10000</c:v>
                </c:pt>
                <c:pt idx="26">
                  <c:v>13000</c:v>
                </c:pt>
                <c:pt idx="27">
                  <c:v>12000</c:v>
                </c:pt>
                <c:pt idx="28">
                  <c:v>11000</c:v>
                </c:pt>
                <c:pt idx="29">
                  <c:v>12000</c:v>
                </c:pt>
                <c:pt idx="30">
                  <c:v>11000</c:v>
                </c:pt>
                <c:pt idx="31">
                  <c:v>16000</c:v>
                </c:pt>
                <c:pt idx="32">
                  <c:v>10000</c:v>
                </c:pt>
                <c:pt idx="33">
                  <c:v>11000</c:v>
                </c:pt>
                <c:pt idx="34">
                  <c:v>12000</c:v>
                </c:pt>
                <c:pt idx="35">
                  <c:v>13000</c:v>
                </c:pt>
                <c:pt idx="36">
                  <c:v>17000</c:v>
                </c:pt>
                <c:pt idx="37">
                  <c:v>9900</c:v>
                </c:pt>
                <c:pt idx="38">
                  <c:v>7800</c:v>
                </c:pt>
                <c:pt idx="39">
                  <c:v>10000</c:v>
                </c:pt>
                <c:pt idx="40">
                  <c:v>11000</c:v>
                </c:pt>
                <c:pt idx="41">
                  <c:v>14000</c:v>
                </c:pt>
                <c:pt idx="42">
                  <c:v>13000</c:v>
                </c:pt>
                <c:pt idx="43">
                  <c:v>13000</c:v>
                </c:pt>
                <c:pt idx="44">
                  <c:v>6500</c:v>
                </c:pt>
                <c:pt idx="45">
                  <c:v>9500</c:v>
                </c:pt>
                <c:pt idx="46">
                  <c:v>12000</c:v>
                </c:pt>
              </c:numCache>
            </c:numRef>
          </c:val>
          <c:extLst>
            <c:ext xmlns:c16="http://schemas.microsoft.com/office/drawing/2014/chart" uri="{C3380CC4-5D6E-409C-BE32-E72D297353CC}">
              <c16:uniqueId val="{00000000-B4B5-42CF-A1A6-B49D1E0E645F}"/>
            </c:ext>
          </c:extLst>
        </c:ser>
        <c:dLbls>
          <c:showLegendKey val="0"/>
          <c:showVal val="0"/>
          <c:showCatName val="0"/>
          <c:showSerName val="0"/>
          <c:showPercent val="0"/>
          <c:showBubbleSize val="0"/>
        </c:dLbls>
        <c:gapWidth val="219"/>
        <c:overlap val="100"/>
        <c:axId val="1004050120"/>
        <c:axId val="1004050512"/>
        <c:extLst/>
      </c:barChart>
      <c:catAx>
        <c:axId val="10040501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004050512"/>
        <c:crossesAt val="1.0000000000000002E-2"/>
        <c:auto val="0"/>
        <c:lblAlgn val="ctr"/>
        <c:lblOffset val="100"/>
        <c:tickLblSkip val="5"/>
        <c:tickMarkSkip val="5"/>
        <c:noMultiLvlLbl val="0"/>
      </c:catAx>
      <c:valAx>
        <c:axId val="1004050512"/>
        <c:scaling>
          <c:orientation val="minMax"/>
          <c:max val="20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solidFill>
                    <a:latin typeface="+mn-lt"/>
                    <a:ea typeface="+mn-ea"/>
                    <a:cs typeface="+mn-cs"/>
                  </a:defRPr>
                </a:pPr>
                <a:r>
                  <a:rPr lang="en-US">
                    <a:solidFill>
                      <a:schemeClr val="tx1"/>
                    </a:solidFill>
                  </a:rPr>
                  <a:t> Sediment Concentration (mg/kg)</a:t>
                </a:r>
              </a:p>
            </c:rich>
          </c:tx>
          <c:layout>
            <c:manualLayout>
              <c:xMode val="edge"/>
              <c:yMode val="edge"/>
              <c:x val="1.8745642760819522E-2"/>
              <c:y val="0.1297453263244771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crossAx val="1004050120"/>
        <c:crosses val="autoZero"/>
        <c:crossBetween val="between"/>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'Anim at Farm RK 190'!$A$1</c:f>
          <c:strCache>
            <c:ptCount val="1"/>
            <c:pt idx="0">
              <c:v>Animas at Farmington (RK 190.2)</c:v>
            </c:pt>
          </c:strCache>
        </c:strRef>
      </c:tx>
      <c:layout>
        <c:manualLayout>
          <c:xMode val="edge"/>
          <c:yMode val="edge"/>
          <c:x val="0.29991675596763429"/>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9930161724991657"/>
          <c:y val="0.1234055012186244"/>
          <c:w val="0.69720759757101369"/>
          <c:h val="0.66033167549072713"/>
        </c:manualLayout>
      </c:layout>
      <c:barChart>
        <c:barDir val="col"/>
        <c:grouping val="stacked"/>
        <c:varyColors val="0"/>
        <c:ser>
          <c:idx val="0"/>
          <c:order val="0"/>
          <c:tx>
            <c:strRef>
              <c:f>'Anim at Farm RK 190'!$I$25</c:f>
              <c:strCache>
                <c:ptCount val="1"/>
                <c:pt idx="0">
                  <c:v>Arsenic</c:v>
                </c:pt>
              </c:strCache>
            </c:strRef>
          </c:tx>
          <c:spPr>
            <a:solidFill>
              <a:srgbClr val="993D81"/>
            </a:solidFill>
            <a:ln>
              <a:noFill/>
            </a:ln>
            <a:effectLst/>
          </c:spPr>
          <c:invertIfNegative val="0"/>
          <c:cat>
            <c:numRef>
              <c:f>'Anim at Farm RK 190'!$F$26:$F$150</c:f>
              <c:numCache>
                <c:formatCode>m/d/yy\ h:mm;@</c:formatCode>
                <c:ptCount val="125"/>
                <c:pt idx="0">
                  <c:v>42227.541666666664</c:v>
                </c:pt>
                <c:pt idx="1">
                  <c:v>42228.461805555555</c:v>
                </c:pt>
                <c:pt idx="2">
                  <c:v>42229.451388888891</c:v>
                </c:pt>
                <c:pt idx="3">
                  <c:v>42231.434027777781</c:v>
                </c:pt>
                <c:pt idx="4">
                  <c:v>42232.375</c:v>
                </c:pt>
                <c:pt idx="5">
                  <c:v>42233.347222222219</c:v>
                </c:pt>
                <c:pt idx="6">
                  <c:v>42234.479166666664</c:v>
                </c:pt>
                <c:pt idx="7">
                  <c:v>42235.458333333336</c:v>
                </c:pt>
                <c:pt idx="8">
                  <c:v>42236.427083333336</c:v>
                </c:pt>
                <c:pt idx="9">
                  <c:v>42237.451388888891</c:v>
                </c:pt>
                <c:pt idx="10">
                  <c:v>42238.4375</c:v>
                </c:pt>
                <c:pt idx="11">
                  <c:v>42239.430555555555</c:v>
                </c:pt>
                <c:pt idx="12">
                  <c:v>42240.434027777781</c:v>
                </c:pt>
                <c:pt idx="13">
                  <c:v>42241.409722222219</c:v>
                </c:pt>
                <c:pt idx="14">
                  <c:v>42242.413194444445</c:v>
                </c:pt>
                <c:pt idx="15">
                  <c:v>42243.4375</c:v>
                </c:pt>
                <c:pt idx="16">
                  <c:v>42244.423611111109</c:v>
                </c:pt>
                <c:pt idx="17">
                  <c:v>42245.423611111109</c:v>
                </c:pt>
                <c:pt idx="18">
                  <c:v>42246.440972222219</c:v>
                </c:pt>
                <c:pt idx="19">
                  <c:v>42247.402777777781</c:v>
                </c:pt>
                <c:pt idx="20">
                  <c:v>42248.413194444445</c:v>
                </c:pt>
                <c:pt idx="21">
                  <c:v>42252.454861111109</c:v>
                </c:pt>
                <c:pt idx="22">
                  <c:v>42253.451388888891</c:v>
                </c:pt>
                <c:pt idx="23">
                  <c:v>42254.423611111109</c:v>
                </c:pt>
                <c:pt idx="24">
                  <c:v>42255.450694444444</c:v>
                </c:pt>
                <c:pt idx="25">
                  <c:v>42256.465277777781</c:v>
                </c:pt>
                <c:pt idx="26">
                  <c:v>42257.444444444445</c:v>
                </c:pt>
                <c:pt idx="27">
                  <c:v>42258.422222222223</c:v>
                </c:pt>
                <c:pt idx="28">
                  <c:v>42259.461111111108</c:v>
                </c:pt>
                <c:pt idx="29">
                  <c:v>42260.480555555558</c:v>
                </c:pt>
                <c:pt idx="30">
                  <c:v>42261.50277777778</c:v>
                </c:pt>
                <c:pt idx="31">
                  <c:v>42262.454861111109</c:v>
                </c:pt>
                <c:pt idx="32">
                  <c:v>42263.454861111109</c:v>
                </c:pt>
                <c:pt idx="33">
                  <c:v>42264.434027777781</c:v>
                </c:pt>
                <c:pt idx="34">
                  <c:v>42265.572916666664</c:v>
                </c:pt>
                <c:pt idx="35">
                  <c:v>42266.444444444445</c:v>
                </c:pt>
                <c:pt idx="36">
                  <c:v>42267.434027777781</c:v>
                </c:pt>
                <c:pt idx="37">
                  <c:v>42268.496527777781</c:v>
                </c:pt>
                <c:pt idx="38">
                  <c:v>42269.375</c:v>
                </c:pt>
                <c:pt idx="39">
                  <c:v>42271.420138888891</c:v>
                </c:pt>
                <c:pt idx="40">
                  <c:v>42275.409722222219</c:v>
                </c:pt>
                <c:pt idx="41">
                  <c:v>42277.402777777781</c:v>
                </c:pt>
                <c:pt idx="42">
                  <c:v>42285.447916666664</c:v>
                </c:pt>
                <c:pt idx="43">
                  <c:v>42291.46875</c:v>
                </c:pt>
                <c:pt idx="44">
                  <c:v>42326.333333333336</c:v>
                </c:pt>
                <c:pt idx="45">
                  <c:v>42530.392361111109</c:v>
                </c:pt>
                <c:pt idx="46">
                  <c:v>42609.458333333336</c:v>
                </c:pt>
              </c:numCache>
            </c:numRef>
          </c:cat>
          <c:val>
            <c:numRef>
              <c:f>'Anim at Farm RK 190'!$I$26:$I$73</c:f>
              <c:numCache>
                <c:formatCode>#,##0.00</c:formatCode>
                <c:ptCount val="48"/>
                <c:pt idx="0">
                  <c:v>7</c:v>
                </c:pt>
                <c:pt idx="1">
                  <c:v>5</c:v>
                </c:pt>
                <c:pt idx="2">
                  <c:v>5.0999999999999996</c:v>
                </c:pt>
                <c:pt idx="3">
                  <c:v>4</c:v>
                </c:pt>
                <c:pt idx="4">
                  <c:v>3.8</c:v>
                </c:pt>
                <c:pt idx="5">
                  <c:v>3.2</c:v>
                </c:pt>
                <c:pt idx="6">
                  <c:v>3.5</c:v>
                </c:pt>
                <c:pt idx="7">
                  <c:v>3.1</c:v>
                </c:pt>
                <c:pt idx="8">
                  <c:v>3.1</c:v>
                </c:pt>
                <c:pt idx="9">
                  <c:v>3.3</c:v>
                </c:pt>
                <c:pt idx="10">
                  <c:v>3.7</c:v>
                </c:pt>
                <c:pt idx="11">
                  <c:v>3.8</c:v>
                </c:pt>
                <c:pt idx="12">
                  <c:v>3.4</c:v>
                </c:pt>
                <c:pt idx="13">
                  <c:v>1.4</c:v>
                </c:pt>
                <c:pt idx="14">
                  <c:v>3.2</c:v>
                </c:pt>
                <c:pt idx="15">
                  <c:v>2.8</c:v>
                </c:pt>
                <c:pt idx="16">
                  <c:v>3.3</c:v>
                </c:pt>
                <c:pt idx="17">
                  <c:v>3.4</c:v>
                </c:pt>
                <c:pt idx="18">
                  <c:v>3.8</c:v>
                </c:pt>
                <c:pt idx="19">
                  <c:v>3.9</c:v>
                </c:pt>
                <c:pt idx="20">
                  <c:v>3.5</c:v>
                </c:pt>
                <c:pt idx="21">
                  <c:v>3.6</c:v>
                </c:pt>
                <c:pt idx="22">
                  <c:v>3.1</c:v>
                </c:pt>
                <c:pt idx="23">
                  <c:v>5</c:v>
                </c:pt>
                <c:pt idx="24">
                  <c:v>3.2</c:v>
                </c:pt>
                <c:pt idx="25">
                  <c:v>3.6</c:v>
                </c:pt>
                <c:pt idx="26">
                  <c:v>3.9</c:v>
                </c:pt>
                <c:pt idx="27">
                  <c:v>3.8</c:v>
                </c:pt>
                <c:pt idx="28">
                  <c:v>3</c:v>
                </c:pt>
                <c:pt idx="29">
                  <c:v>3.5</c:v>
                </c:pt>
                <c:pt idx="30">
                  <c:v>2.9</c:v>
                </c:pt>
                <c:pt idx="31">
                  <c:v>4.4000000000000004</c:v>
                </c:pt>
                <c:pt idx="32">
                  <c:v>2.9</c:v>
                </c:pt>
                <c:pt idx="33">
                  <c:v>3.2</c:v>
                </c:pt>
                <c:pt idx="34">
                  <c:v>3.6</c:v>
                </c:pt>
                <c:pt idx="35">
                  <c:v>3</c:v>
                </c:pt>
                <c:pt idx="36">
                  <c:v>3.6</c:v>
                </c:pt>
                <c:pt idx="37">
                  <c:v>3</c:v>
                </c:pt>
                <c:pt idx="38">
                  <c:v>2.4</c:v>
                </c:pt>
                <c:pt idx="39">
                  <c:v>3</c:v>
                </c:pt>
                <c:pt idx="40">
                  <c:v>3.5</c:v>
                </c:pt>
                <c:pt idx="41">
                  <c:v>4.0999999999999996</c:v>
                </c:pt>
                <c:pt idx="42">
                  <c:v>3.9</c:v>
                </c:pt>
                <c:pt idx="43">
                  <c:v>3.7</c:v>
                </c:pt>
                <c:pt idx="44">
                  <c:v>3.9</c:v>
                </c:pt>
                <c:pt idx="45">
                  <c:v>7.5</c:v>
                </c:pt>
                <c:pt idx="46">
                  <c:v>3.2</c:v>
                </c:pt>
              </c:numCache>
            </c:numRef>
          </c:val>
          <c:extLst>
            <c:ext xmlns:c16="http://schemas.microsoft.com/office/drawing/2014/chart" uri="{C3380CC4-5D6E-409C-BE32-E72D297353CC}">
              <c16:uniqueId val="{00000000-BE4A-4C78-BD84-C508275AE89E}"/>
            </c:ext>
          </c:extLst>
        </c:ser>
        <c:dLbls>
          <c:showLegendKey val="0"/>
          <c:showVal val="0"/>
          <c:showCatName val="0"/>
          <c:showSerName val="0"/>
          <c:showPercent val="0"/>
          <c:showBubbleSize val="0"/>
        </c:dLbls>
        <c:gapWidth val="219"/>
        <c:overlap val="100"/>
        <c:axId val="1004051688"/>
        <c:axId val="1004052080"/>
        <c:extLst/>
      </c:barChart>
      <c:catAx>
        <c:axId val="10040516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004052080"/>
        <c:crossesAt val="1.0000000000000003E-4"/>
        <c:auto val="0"/>
        <c:lblAlgn val="ctr"/>
        <c:lblOffset val="100"/>
        <c:tickLblSkip val="5"/>
        <c:noMultiLvlLbl val="0"/>
      </c:catAx>
      <c:valAx>
        <c:axId val="1004052080"/>
        <c:scaling>
          <c:orientation val="minMax"/>
          <c:max val="25"/>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 Sediment  Concentration (mg/kg)</a:t>
                </a:r>
              </a:p>
            </c:rich>
          </c:tx>
          <c:layout>
            <c:manualLayout>
              <c:xMode val="edge"/>
              <c:yMode val="edge"/>
              <c:x val="4.2419291247021526E-2"/>
              <c:y val="9.9514208240824922E-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004051688"/>
        <c:crosses val="autoZero"/>
        <c:crossBetween val="between"/>
      </c:valAx>
      <c:spPr>
        <a:noFill/>
        <a:ln>
          <a:solidFill>
            <a:schemeClr val="tx1">
              <a:lumMod val="75000"/>
              <a:lumOff val="25000"/>
            </a:schemeClr>
          </a:solidFill>
        </a:ln>
        <a:effectLst/>
      </c:spPr>
    </c:plotArea>
    <c:legend>
      <c:legendPos val="t"/>
      <c:layout>
        <c:manualLayout>
          <c:xMode val="edge"/>
          <c:yMode val="edge"/>
          <c:x val="0.2694843828452555"/>
          <c:y val="0.15770336893229078"/>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0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'Anim at Farm RK 190'!$A$1</c:f>
          <c:strCache>
            <c:ptCount val="1"/>
            <c:pt idx="0">
              <c:v>Animas at Farmington (RK 190.2)</c:v>
            </c:pt>
          </c:strCache>
        </c:strRef>
      </c:tx>
      <c:layout>
        <c:manualLayout>
          <c:xMode val="edge"/>
          <c:yMode val="edge"/>
          <c:x val="0.24652710358987989"/>
          <c:y val="2.120742067988561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74682909199539"/>
          <c:y val="0.12340551181102362"/>
          <c:w val="0.75265062183318476"/>
          <c:h val="0.66033167549072713"/>
        </c:manualLayout>
      </c:layout>
      <c:barChart>
        <c:barDir val="col"/>
        <c:grouping val="stacked"/>
        <c:varyColors val="0"/>
        <c:ser>
          <c:idx val="0"/>
          <c:order val="0"/>
          <c:tx>
            <c:strRef>
              <c:f>'Anim at Farm RK 190'!$L$25</c:f>
              <c:strCache>
                <c:ptCount val="1"/>
                <c:pt idx="0">
                  <c:v>Cadmium</c:v>
                </c:pt>
              </c:strCache>
            </c:strRef>
          </c:tx>
          <c:spPr>
            <a:solidFill>
              <a:schemeClr val="tx2">
                <a:lumMod val="60000"/>
                <a:lumOff val="40000"/>
              </a:schemeClr>
            </a:solidFill>
            <a:ln>
              <a:noFill/>
            </a:ln>
            <a:effectLst/>
          </c:spPr>
          <c:invertIfNegative val="0"/>
          <c:cat>
            <c:numRef>
              <c:f>'Anim at Farm RK 190'!$F$26:$F$150</c:f>
              <c:numCache>
                <c:formatCode>m/d/yy\ h:mm;@</c:formatCode>
                <c:ptCount val="125"/>
                <c:pt idx="0">
                  <c:v>42227.541666666664</c:v>
                </c:pt>
                <c:pt idx="1">
                  <c:v>42228.461805555555</c:v>
                </c:pt>
                <c:pt idx="2">
                  <c:v>42229.451388888891</c:v>
                </c:pt>
                <c:pt idx="3">
                  <c:v>42231.434027777781</c:v>
                </c:pt>
                <c:pt idx="4">
                  <c:v>42232.375</c:v>
                </c:pt>
                <c:pt idx="5">
                  <c:v>42233.347222222219</c:v>
                </c:pt>
                <c:pt idx="6">
                  <c:v>42234.479166666664</c:v>
                </c:pt>
                <c:pt idx="7">
                  <c:v>42235.458333333336</c:v>
                </c:pt>
                <c:pt idx="8">
                  <c:v>42236.427083333336</c:v>
                </c:pt>
                <c:pt idx="9">
                  <c:v>42237.451388888891</c:v>
                </c:pt>
                <c:pt idx="10">
                  <c:v>42238.4375</c:v>
                </c:pt>
                <c:pt idx="11">
                  <c:v>42239.430555555555</c:v>
                </c:pt>
                <c:pt idx="12">
                  <c:v>42240.434027777781</c:v>
                </c:pt>
                <c:pt idx="13">
                  <c:v>42241.409722222219</c:v>
                </c:pt>
                <c:pt idx="14">
                  <c:v>42242.413194444445</c:v>
                </c:pt>
                <c:pt idx="15">
                  <c:v>42243.4375</c:v>
                </c:pt>
                <c:pt idx="16">
                  <c:v>42244.423611111109</c:v>
                </c:pt>
                <c:pt idx="17">
                  <c:v>42245.423611111109</c:v>
                </c:pt>
                <c:pt idx="18">
                  <c:v>42246.440972222219</c:v>
                </c:pt>
                <c:pt idx="19">
                  <c:v>42247.402777777781</c:v>
                </c:pt>
                <c:pt idx="20">
                  <c:v>42248.413194444445</c:v>
                </c:pt>
                <c:pt idx="21">
                  <c:v>42252.454861111109</c:v>
                </c:pt>
                <c:pt idx="22">
                  <c:v>42253.451388888891</c:v>
                </c:pt>
                <c:pt idx="23">
                  <c:v>42254.423611111109</c:v>
                </c:pt>
                <c:pt idx="24">
                  <c:v>42255.450694444444</c:v>
                </c:pt>
                <c:pt idx="25">
                  <c:v>42256.465277777781</c:v>
                </c:pt>
                <c:pt idx="26">
                  <c:v>42257.444444444445</c:v>
                </c:pt>
                <c:pt idx="27">
                  <c:v>42258.422222222223</c:v>
                </c:pt>
                <c:pt idx="28">
                  <c:v>42259.461111111108</c:v>
                </c:pt>
                <c:pt idx="29">
                  <c:v>42260.480555555558</c:v>
                </c:pt>
                <c:pt idx="30">
                  <c:v>42261.50277777778</c:v>
                </c:pt>
                <c:pt idx="31">
                  <c:v>42262.454861111109</c:v>
                </c:pt>
                <c:pt idx="32">
                  <c:v>42263.454861111109</c:v>
                </c:pt>
                <c:pt idx="33">
                  <c:v>42264.434027777781</c:v>
                </c:pt>
                <c:pt idx="34">
                  <c:v>42265.572916666664</c:v>
                </c:pt>
                <c:pt idx="35">
                  <c:v>42266.444444444445</c:v>
                </c:pt>
                <c:pt idx="36">
                  <c:v>42267.434027777781</c:v>
                </c:pt>
                <c:pt idx="37">
                  <c:v>42268.496527777781</c:v>
                </c:pt>
                <c:pt idx="38">
                  <c:v>42269.375</c:v>
                </c:pt>
                <c:pt idx="39">
                  <c:v>42271.420138888891</c:v>
                </c:pt>
                <c:pt idx="40">
                  <c:v>42275.409722222219</c:v>
                </c:pt>
                <c:pt idx="41">
                  <c:v>42277.402777777781</c:v>
                </c:pt>
                <c:pt idx="42">
                  <c:v>42285.447916666664</c:v>
                </c:pt>
                <c:pt idx="43">
                  <c:v>42291.46875</c:v>
                </c:pt>
                <c:pt idx="44">
                  <c:v>42326.333333333336</c:v>
                </c:pt>
                <c:pt idx="45">
                  <c:v>42530.392361111109</c:v>
                </c:pt>
                <c:pt idx="46">
                  <c:v>42609.458333333336</c:v>
                </c:pt>
              </c:numCache>
            </c:numRef>
          </c:cat>
          <c:val>
            <c:numRef>
              <c:f>'Anim at Farm RK 190'!$L$26:$L$73</c:f>
              <c:numCache>
                <c:formatCode>#,##0.00</c:formatCode>
                <c:ptCount val="48"/>
                <c:pt idx="0">
                  <c:v>0.52</c:v>
                </c:pt>
                <c:pt idx="1">
                  <c:v>0.42</c:v>
                </c:pt>
                <c:pt idx="2">
                  <c:v>0.46</c:v>
                </c:pt>
                <c:pt idx="3">
                  <c:v>0.48</c:v>
                </c:pt>
                <c:pt idx="4">
                  <c:v>0.14000000000000001</c:v>
                </c:pt>
                <c:pt idx="5">
                  <c:v>0.14000000000000001</c:v>
                </c:pt>
                <c:pt idx="6">
                  <c:v>0.46</c:v>
                </c:pt>
                <c:pt idx="7">
                  <c:v>0.41</c:v>
                </c:pt>
                <c:pt idx="8">
                  <c:v>0.42</c:v>
                </c:pt>
                <c:pt idx="9">
                  <c:v>0.45</c:v>
                </c:pt>
                <c:pt idx="10">
                  <c:v>0.45</c:v>
                </c:pt>
                <c:pt idx="11">
                  <c:v>0.45</c:v>
                </c:pt>
                <c:pt idx="12">
                  <c:v>0.31</c:v>
                </c:pt>
                <c:pt idx="13">
                  <c:v>0.19</c:v>
                </c:pt>
                <c:pt idx="14">
                  <c:v>0.48</c:v>
                </c:pt>
                <c:pt idx="15">
                  <c:v>0.21</c:v>
                </c:pt>
                <c:pt idx="16">
                  <c:v>0.2</c:v>
                </c:pt>
                <c:pt idx="17">
                  <c:v>0.17</c:v>
                </c:pt>
                <c:pt idx="18">
                  <c:v>0.24</c:v>
                </c:pt>
                <c:pt idx="19">
                  <c:v>0.18</c:v>
                </c:pt>
                <c:pt idx="20">
                  <c:v>0.27</c:v>
                </c:pt>
                <c:pt idx="21">
                  <c:v>0.18</c:v>
                </c:pt>
                <c:pt idx="22">
                  <c:v>0.13</c:v>
                </c:pt>
                <c:pt idx="23">
                  <c:v>0.16</c:v>
                </c:pt>
                <c:pt idx="24">
                  <c:v>0.13</c:v>
                </c:pt>
                <c:pt idx="25">
                  <c:v>0.18</c:v>
                </c:pt>
                <c:pt idx="26">
                  <c:v>0.19</c:v>
                </c:pt>
                <c:pt idx="27">
                  <c:v>0.28000000000000003</c:v>
                </c:pt>
                <c:pt idx="28">
                  <c:v>0.16</c:v>
                </c:pt>
                <c:pt idx="29">
                  <c:v>0.19</c:v>
                </c:pt>
                <c:pt idx="30">
                  <c:v>0.23</c:v>
                </c:pt>
                <c:pt idx="31">
                  <c:v>0.27</c:v>
                </c:pt>
                <c:pt idx="32">
                  <c:v>0.3</c:v>
                </c:pt>
                <c:pt idx="33">
                  <c:v>0.19</c:v>
                </c:pt>
                <c:pt idx="34">
                  <c:v>0.25</c:v>
                </c:pt>
                <c:pt idx="35">
                  <c:v>0.19</c:v>
                </c:pt>
                <c:pt idx="36">
                  <c:v>0.33</c:v>
                </c:pt>
                <c:pt idx="37">
                  <c:v>0.21</c:v>
                </c:pt>
                <c:pt idx="38">
                  <c:v>0.17</c:v>
                </c:pt>
                <c:pt idx="39">
                  <c:v>0.17</c:v>
                </c:pt>
                <c:pt idx="40">
                  <c:v>0.19</c:v>
                </c:pt>
                <c:pt idx="41">
                  <c:v>0.23</c:v>
                </c:pt>
                <c:pt idx="42">
                  <c:v>0.13</c:v>
                </c:pt>
                <c:pt idx="43">
                  <c:v>0.18</c:v>
                </c:pt>
                <c:pt idx="44">
                  <c:v>0.12</c:v>
                </c:pt>
                <c:pt idx="45">
                  <c:v>0.88</c:v>
                </c:pt>
                <c:pt idx="46">
                  <c:v>0.28999999999999998</c:v>
                </c:pt>
              </c:numCache>
            </c:numRef>
          </c:val>
          <c:extLst>
            <c:ext xmlns:c16="http://schemas.microsoft.com/office/drawing/2014/chart" uri="{C3380CC4-5D6E-409C-BE32-E72D297353CC}">
              <c16:uniqueId val="{00000000-C8EE-4965-8EBA-4BF772C44D53}"/>
            </c:ext>
          </c:extLst>
        </c:ser>
        <c:dLbls>
          <c:showLegendKey val="0"/>
          <c:showVal val="0"/>
          <c:showCatName val="0"/>
          <c:showSerName val="0"/>
          <c:showPercent val="0"/>
          <c:showBubbleSize val="0"/>
        </c:dLbls>
        <c:gapWidth val="219"/>
        <c:overlap val="100"/>
        <c:axId val="1004053256"/>
        <c:axId val="1004053648"/>
        <c:extLst/>
      </c:barChart>
      <c:catAx>
        <c:axId val="10040532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004053648"/>
        <c:crossesAt val="1.0000000000000004E-5"/>
        <c:auto val="0"/>
        <c:lblAlgn val="ctr"/>
        <c:lblOffset val="100"/>
        <c:tickLblSkip val="5"/>
        <c:tickMarkSkip val="5"/>
        <c:noMultiLvlLbl val="0"/>
      </c:catAx>
      <c:valAx>
        <c:axId val="1004053648"/>
        <c:scaling>
          <c:orientation val="minMax"/>
          <c:max val="3"/>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solidFill>
                    <a:latin typeface="+mn-lt"/>
                    <a:ea typeface="+mn-ea"/>
                    <a:cs typeface="+mn-cs"/>
                  </a:defRPr>
                </a:pPr>
                <a:r>
                  <a:rPr lang="en-US">
                    <a:solidFill>
                      <a:schemeClr val="tx1"/>
                    </a:solidFill>
                  </a:rPr>
                  <a:t>Sediment  Concentration (mgkg)</a:t>
                </a:r>
              </a:p>
            </c:rich>
          </c:tx>
          <c:layout>
            <c:manualLayout>
              <c:xMode val="edge"/>
              <c:yMode val="edge"/>
              <c:x val="3.4477339253089212E-2"/>
              <c:y val="0.1293662897673641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crossAx val="1004053256"/>
        <c:crosses val="autoZero"/>
        <c:crossBetween val="between"/>
      </c:valAx>
      <c:spPr>
        <a:noFill/>
        <a:ln>
          <a:solidFill>
            <a:schemeClr val="tx1">
              <a:lumMod val="75000"/>
              <a:lumOff val="25000"/>
            </a:schemeClr>
          </a:solidFill>
        </a:ln>
        <a:effectLst/>
      </c:spPr>
    </c:plotArea>
    <c:legend>
      <c:legendPos val="t"/>
      <c:layout>
        <c:manualLayout>
          <c:xMode val="edge"/>
          <c:yMode val="edge"/>
          <c:x val="0.30180219697991062"/>
          <c:y val="0.15770335777268318"/>
          <c:w val="0.38550757447482586"/>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0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'Anim at Farm RK 190'!$A$1</c:f>
          <c:strCache>
            <c:ptCount val="1"/>
            <c:pt idx="0">
              <c:v>Animas at Farmington (RK 190.2)</c:v>
            </c:pt>
          </c:strCache>
        </c:strRef>
      </c:tx>
      <c:layout>
        <c:manualLayout>
          <c:xMode val="edge"/>
          <c:yMode val="edge"/>
          <c:x val="0.27211820190799679"/>
          <c:y val="3.055095033503810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752772480903979"/>
          <c:y val="0.12340551181102362"/>
          <c:w val="0.75259105193575671"/>
          <c:h val="0.66033167549072713"/>
        </c:manualLayout>
      </c:layout>
      <c:barChart>
        <c:barDir val="col"/>
        <c:grouping val="stacked"/>
        <c:varyColors val="0"/>
        <c:ser>
          <c:idx val="0"/>
          <c:order val="0"/>
          <c:tx>
            <c:strRef>
              <c:f>'Anim at Farm RK 190'!$P$25</c:f>
              <c:strCache>
                <c:ptCount val="1"/>
                <c:pt idx="0">
                  <c:v>Copper</c:v>
                </c:pt>
              </c:strCache>
            </c:strRef>
          </c:tx>
          <c:spPr>
            <a:solidFill>
              <a:srgbClr val="D05F12"/>
            </a:solidFill>
            <a:ln>
              <a:noFill/>
            </a:ln>
            <a:effectLst/>
          </c:spPr>
          <c:invertIfNegative val="0"/>
          <c:cat>
            <c:numRef>
              <c:f>'Anim at Farm RK 190'!$F$26:$F$150</c:f>
              <c:numCache>
                <c:formatCode>m/d/yy\ h:mm;@</c:formatCode>
                <c:ptCount val="125"/>
                <c:pt idx="0">
                  <c:v>42227.541666666664</c:v>
                </c:pt>
                <c:pt idx="1">
                  <c:v>42228.461805555555</c:v>
                </c:pt>
                <c:pt idx="2">
                  <c:v>42229.451388888891</c:v>
                </c:pt>
                <c:pt idx="3">
                  <c:v>42231.434027777781</c:v>
                </c:pt>
                <c:pt idx="4">
                  <c:v>42232.375</c:v>
                </c:pt>
                <c:pt idx="5">
                  <c:v>42233.347222222219</c:v>
                </c:pt>
                <c:pt idx="6">
                  <c:v>42234.479166666664</c:v>
                </c:pt>
                <c:pt idx="7">
                  <c:v>42235.458333333336</c:v>
                </c:pt>
                <c:pt idx="8">
                  <c:v>42236.427083333336</c:v>
                </c:pt>
                <c:pt idx="9">
                  <c:v>42237.451388888891</c:v>
                </c:pt>
                <c:pt idx="10">
                  <c:v>42238.4375</c:v>
                </c:pt>
                <c:pt idx="11">
                  <c:v>42239.430555555555</c:v>
                </c:pt>
                <c:pt idx="12">
                  <c:v>42240.434027777781</c:v>
                </c:pt>
                <c:pt idx="13">
                  <c:v>42241.409722222219</c:v>
                </c:pt>
                <c:pt idx="14">
                  <c:v>42242.413194444445</c:v>
                </c:pt>
                <c:pt idx="15">
                  <c:v>42243.4375</c:v>
                </c:pt>
                <c:pt idx="16">
                  <c:v>42244.423611111109</c:v>
                </c:pt>
                <c:pt idx="17">
                  <c:v>42245.423611111109</c:v>
                </c:pt>
                <c:pt idx="18">
                  <c:v>42246.440972222219</c:v>
                </c:pt>
                <c:pt idx="19">
                  <c:v>42247.402777777781</c:v>
                </c:pt>
                <c:pt idx="20">
                  <c:v>42248.413194444445</c:v>
                </c:pt>
                <c:pt idx="21">
                  <c:v>42252.454861111109</c:v>
                </c:pt>
                <c:pt idx="22">
                  <c:v>42253.451388888891</c:v>
                </c:pt>
                <c:pt idx="23">
                  <c:v>42254.423611111109</c:v>
                </c:pt>
                <c:pt idx="24">
                  <c:v>42255.450694444444</c:v>
                </c:pt>
                <c:pt idx="25">
                  <c:v>42256.465277777781</c:v>
                </c:pt>
                <c:pt idx="26">
                  <c:v>42257.444444444445</c:v>
                </c:pt>
                <c:pt idx="27">
                  <c:v>42258.422222222223</c:v>
                </c:pt>
                <c:pt idx="28">
                  <c:v>42259.461111111108</c:v>
                </c:pt>
                <c:pt idx="29">
                  <c:v>42260.480555555558</c:v>
                </c:pt>
                <c:pt idx="30">
                  <c:v>42261.50277777778</c:v>
                </c:pt>
                <c:pt idx="31">
                  <c:v>42262.454861111109</c:v>
                </c:pt>
                <c:pt idx="32">
                  <c:v>42263.454861111109</c:v>
                </c:pt>
                <c:pt idx="33">
                  <c:v>42264.434027777781</c:v>
                </c:pt>
                <c:pt idx="34">
                  <c:v>42265.572916666664</c:v>
                </c:pt>
                <c:pt idx="35">
                  <c:v>42266.444444444445</c:v>
                </c:pt>
                <c:pt idx="36">
                  <c:v>42267.434027777781</c:v>
                </c:pt>
                <c:pt idx="37">
                  <c:v>42268.496527777781</c:v>
                </c:pt>
                <c:pt idx="38">
                  <c:v>42269.375</c:v>
                </c:pt>
                <c:pt idx="39">
                  <c:v>42271.420138888891</c:v>
                </c:pt>
                <c:pt idx="40">
                  <c:v>42275.409722222219</c:v>
                </c:pt>
                <c:pt idx="41">
                  <c:v>42277.402777777781</c:v>
                </c:pt>
                <c:pt idx="42">
                  <c:v>42285.447916666664</c:v>
                </c:pt>
                <c:pt idx="43">
                  <c:v>42291.46875</c:v>
                </c:pt>
                <c:pt idx="44">
                  <c:v>42326.333333333336</c:v>
                </c:pt>
                <c:pt idx="45">
                  <c:v>42530.392361111109</c:v>
                </c:pt>
                <c:pt idx="46">
                  <c:v>42609.458333333336</c:v>
                </c:pt>
              </c:numCache>
            </c:numRef>
          </c:cat>
          <c:val>
            <c:numRef>
              <c:f>'Anim at Farm RK 190'!$P$26:$P$73</c:f>
              <c:numCache>
                <c:formatCode>#,##0.00</c:formatCode>
                <c:ptCount val="48"/>
                <c:pt idx="0">
                  <c:v>25</c:v>
                </c:pt>
                <c:pt idx="1">
                  <c:v>20</c:v>
                </c:pt>
                <c:pt idx="2">
                  <c:v>21</c:v>
                </c:pt>
                <c:pt idx="3">
                  <c:v>21</c:v>
                </c:pt>
                <c:pt idx="4">
                  <c:v>22</c:v>
                </c:pt>
                <c:pt idx="5">
                  <c:v>18</c:v>
                </c:pt>
                <c:pt idx="6">
                  <c:v>20</c:v>
                </c:pt>
                <c:pt idx="7">
                  <c:v>20</c:v>
                </c:pt>
                <c:pt idx="8">
                  <c:v>19</c:v>
                </c:pt>
                <c:pt idx="9">
                  <c:v>19</c:v>
                </c:pt>
                <c:pt idx="10">
                  <c:v>19</c:v>
                </c:pt>
                <c:pt idx="11">
                  <c:v>20</c:v>
                </c:pt>
                <c:pt idx="12">
                  <c:v>19</c:v>
                </c:pt>
                <c:pt idx="13">
                  <c:v>9.1999999999999993</c:v>
                </c:pt>
                <c:pt idx="14">
                  <c:v>19</c:v>
                </c:pt>
                <c:pt idx="15">
                  <c:v>11</c:v>
                </c:pt>
                <c:pt idx="16">
                  <c:v>12</c:v>
                </c:pt>
                <c:pt idx="17">
                  <c:v>13</c:v>
                </c:pt>
                <c:pt idx="18">
                  <c:v>16</c:v>
                </c:pt>
                <c:pt idx="19">
                  <c:v>14</c:v>
                </c:pt>
                <c:pt idx="20">
                  <c:v>14</c:v>
                </c:pt>
                <c:pt idx="21">
                  <c:v>13</c:v>
                </c:pt>
                <c:pt idx="22">
                  <c:v>10</c:v>
                </c:pt>
                <c:pt idx="23">
                  <c:v>15</c:v>
                </c:pt>
                <c:pt idx="24">
                  <c:v>12</c:v>
                </c:pt>
                <c:pt idx="25">
                  <c:v>14</c:v>
                </c:pt>
                <c:pt idx="26">
                  <c:v>15</c:v>
                </c:pt>
                <c:pt idx="27">
                  <c:v>19</c:v>
                </c:pt>
                <c:pt idx="28">
                  <c:v>12</c:v>
                </c:pt>
                <c:pt idx="29">
                  <c:v>14</c:v>
                </c:pt>
                <c:pt idx="30">
                  <c:v>12</c:v>
                </c:pt>
                <c:pt idx="31">
                  <c:v>21</c:v>
                </c:pt>
                <c:pt idx="32">
                  <c:v>14</c:v>
                </c:pt>
                <c:pt idx="33">
                  <c:v>13</c:v>
                </c:pt>
                <c:pt idx="34">
                  <c:v>15</c:v>
                </c:pt>
                <c:pt idx="35">
                  <c:v>13</c:v>
                </c:pt>
                <c:pt idx="36">
                  <c:v>16</c:v>
                </c:pt>
                <c:pt idx="37">
                  <c:v>13</c:v>
                </c:pt>
                <c:pt idx="38">
                  <c:v>10</c:v>
                </c:pt>
                <c:pt idx="39">
                  <c:v>14</c:v>
                </c:pt>
                <c:pt idx="40">
                  <c:v>14</c:v>
                </c:pt>
                <c:pt idx="41">
                  <c:v>18</c:v>
                </c:pt>
                <c:pt idx="42">
                  <c:v>16</c:v>
                </c:pt>
                <c:pt idx="43">
                  <c:v>14</c:v>
                </c:pt>
                <c:pt idx="44">
                  <c:v>8.6</c:v>
                </c:pt>
                <c:pt idx="45">
                  <c:v>35</c:v>
                </c:pt>
                <c:pt idx="46">
                  <c:v>16</c:v>
                </c:pt>
              </c:numCache>
            </c:numRef>
          </c:val>
          <c:extLst>
            <c:ext xmlns:c16="http://schemas.microsoft.com/office/drawing/2014/chart" uri="{C3380CC4-5D6E-409C-BE32-E72D297353CC}">
              <c16:uniqueId val="{00000000-03D5-4B82-A8C9-F92423795986}"/>
            </c:ext>
          </c:extLst>
        </c:ser>
        <c:dLbls>
          <c:showLegendKey val="0"/>
          <c:showVal val="0"/>
          <c:showCatName val="0"/>
          <c:showSerName val="0"/>
          <c:showPercent val="0"/>
          <c:showBubbleSize val="0"/>
        </c:dLbls>
        <c:gapWidth val="219"/>
        <c:overlap val="100"/>
        <c:axId val="1004054824"/>
        <c:axId val="1004055216"/>
        <c:extLst/>
      </c:barChart>
      <c:catAx>
        <c:axId val="100405482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004055216"/>
        <c:crossesAt val="1.0000000000000003E-4"/>
        <c:auto val="0"/>
        <c:lblAlgn val="ctr"/>
        <c:lblOffset val="100"/>
        <c:tickLblSkip val="5"/>
        <c:tickMarkSkip val="5"/>
        <c:noMultiLvlLbl val="0"/>
      </c:catAx>
      <c:valAx>
        <c:axId val="1004055216"/>
        <c:scaling>
          <c:orientation val="minMax"/>
          <c:max val="14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Sediment  Concentration (mg/kg)</a:t>
                </a:r>
              </a:p>
            </c:rich>
          </c:tx>
          <c:layout>
            <c:manualLayout>
              <c:xMode val="edge"/>
              <c:yMode val="edge"/>
              <c:x val="1.8637618080799483E-2"/>
              <c:y val="0.13924954220704241"/>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004054824"/>
        <c:crosses val="autoZero"/>
        <c:crossBetween val="between"/>
        <c:minorUnit val="10"/>
      </c:valAx>
      <c:spPr>
        <a:noFill/>
        <a:ln>
          <a:solidFill>
            <a:schemeClr val="tx1">
              <a:lumMod val="75000"/>
              <a:lumOff val="25000"/>
            </a:schemeClr>
          </a:solidFill>
        </a:ln>
        <a:effectLst/>
      </c:spPr>
    </c:plotArea>
    <c:legend>
      <c:legendPos val="t"/>
      <c:layout>
        <c:manualLayout>
          <c:xMode val="edge"/>
          <c:yMode val="edge"/>
          <c:x val="0.25570050576021119"/>
          <c:y val="0.15291384979057754"/>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0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'Anim at Farm RK 190'!$A$1</c:f>
          <c:strCache>
            <c:ptCount val="1"/>
            <c:pt idx="0">
              <c:v>Animas at Farmington (RK 190.2)</c:v>
            </c:pt>
          </c:strCache>
        </c:strRef>
      </c:tx>
      <c:layout>
        <c:manualLayout>
          <c:xMode val="edge"/>
          <c:yMode val="edge"/>
          <c:x val="0.28822046452797823"/>
          <c:y val="3.055098189206640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'Anim at Farm RK 190'!$Q$25</c:f>
              <c:strCache>
                <c:ptCount val="1"/>
                <c:pt idx="0">
                  <c:v>Iron</c:v>
                </c:pt>
              </c:strCache>
            </c:strRef>
          </c:tx>
          <c:spPr>
            <a:solidFill>
              <a:schemeClr val="tx1">
                <a:lumMod val="65000"/>
                <a:lumOff val="35000"/>
              </a:schemeClr>
            </a:solidFill>
            <a:ln>
              <a:noFill/>
            </a:ln>
            <a:effectLst/>
          </c:spPr>
          <c:invertIfNegative val="0"/>
          <c:cat>
            <c:numRef>
              <c:f>'Anim at Farm RK 190'!$F$26:$F$150</c:f>
              <c:numCache>
                <c:formatCode>m/d/yy\ h:mm;@</c:formatCode>
                <c:ptCount val="125"/>
                <c:pt idx="0">
                  <c:v>42227.541666666664</c:v>
                </c:pt>
                <c:pt idx="1">
                  <c:v>42228.461805555555</c:v>
                </c:pt>
                <c:pt idx="2">
                  <c:v>42229.451388888891</c:v>
                </c:pt>
                <c:pt idx="3">
                  <c:v>42231.434027777781</c:v>
                </c:pt>
                <c:pt idx="4">
                  <c:v>42232.375</c:v>
                </c:pt>
                <c:pt idx="5">
                  <c:v>42233.347222222219</c:v>
                </c:pt>
                <c:pt idx="6">
                  <c:v>42234.479166666664</c:v>
                </c:pt>
                <c:pt idx="7">
                  <c:v>42235.458333333336</c:v>
                </c:pt>
                <c:pt idx="8">
                  <c:v>42236.427083333336</c:v>
                </c:pt>
                <c:pt idx="9">
                  <c:v>42237.451388888891</c:v>
                </c:pt>
                <c:pt idx="10">
                  <c:v>42238.4375</c:v>
                </c:pt>
                <c:pt idx="11">
                  <c:v>42239.430555555555</c:v>
                </c:pt>
                <c:pt idx="12">
                  <c:v>42240.434027777781</c:v>
                </c:pt>
                <c:pt idx="13">
                  <c:v>42241.409722222219</c:v>
                </c:pt>
                <c:pt idx="14">
                  <c:v>42242.413194444445</c:v>
                </c:pt>
                <c:pt idx="15">
                  <c:v>42243.4375</c:v>
                </c:pt>
                <c:pt idx="16">
                  <c:v>42244.423611111109</c:v>
                </c:pt>
                <c:pt idx="17">
                  <c:v>42245.423611111109</c:v>
                </c:pt>
                <c:pt idx="18">
                  <c:v>42246.440972222219</c:v>
                </c:pt>
                <c:pt idx="19">
                  <c:v>42247.402777777781</c:v>
                </c:pt>
                <c:pt idx="20">
                  <c:v>42248.413194444445</c:v>
                </c:pt>
                <c:pt idx="21">
                  <c:v>42252.454861111109</c:v>
                </c:pt>
                <c:pt idx="22">
                  <c:v>42253.451388888891</c:v>
                </c:pt>
                <c:pt idx="23">
                  <c:v>42254.423611111109</c:v>
                </c:pt>
                <c:pt idx="24">
                  <c:v>42255.450694444444</c:v>
                </c:pt>
                <c:pt idx="25">
                  <c:v>42256.465277777781</c:v>
                </c:pt>
                <c:pt idx="26">
                  <c:v>42257.444444444445</c:v>
                </c:pt>
                <c:pt idx="27">
                  <c:v>42258.422222222223</c:v>
                </c:pt>
                <c:pt idx="28">
                  <c:v>42259.461111111108</c:v>
                </c:pt>
                <c:pt idx="29">
                  <c:v>42260.480555555558</c:v>
                </c:pt>
                <c:pt idx="30">
                  <c:v>42261.50277777778</c:v>
                </c:pt>
                <c:pt idx="31">
                  <c:v>42262.454861111109</c:v>
                </c:pt>
                <c:pt idx="32">
                  <c:v>42263.454861111109</c:v>
                </c:pt>
                <c:pt idx="33">
                  <c:v>42264.434027777781</c:v>
                </c:pt>
                <c:pt idx="34">
                  <c:v>42265.572916666664</c:v>
                </c:pt>
                <c:pt idx="35">
                  <c:v>42266.444444444445</c:v>
                </c:pt>
                <c:pt idx="36">
                  <c:v>42267.434027777781</c:v>
                </c:pt>
                <c:pt idx="37">
                  <c:v>42268.496527777781</c:v>
                </c:pt>
                <c:pt idx="38">
                  <c:v>42269.375</c:v>
                </c:pt>
                <c:pt idx="39">
                  <c:v>42271.420138888891</c:v>
                </c:pt>
                <c:pt idx="40">
                  <c:v>42275.409722222219</c:v>
                </c:pt>
                <c:pt idx="41">
                  <c:v>42277.402777777781</c:v>
                </c:pt>
                <c:pt idx="42">
                  <c:v>42285.447916666664</c:v>
                </c:pt>
                <c:pt idx="43">
                  <c:v>42291.46875</c:v>
                </c:pt>
                <c:pt idx="44">
                  <c:v>42326.333333333336</c:v>
                </c:pt>
                <c:pt idx="45">
                  <c:v>42530.392361111109</c:v>
                </c:pt>
                <c:pt idx="46">
                  <c:v>42609.458333333336</c:v>
                </c:pt>
              </c:numCache>
            </c:numRef>
          </c:cat>
          <c:val>
            <c:numRef>
              <c:f>'Anim at Farm RK 190'!$Q$26:$Q$73</c:f>
              <c:numCache>
                <c:formatCode>#,##0.00</c:formatCode>
                <c:ptCount val="48"/>
                <c:pt idx="0">
                  <c:v>14000</c:v>
                </c:pt>
                <c:pt idx="1">
                  <c:v>14000</c:v>
                </c:pt>
                <c:pt idx="2">
                  <c:v>15000</c:v>
                </c:pt>
                <c:pt idx="3">
                  <c:v>23000</c:v>
                </c:pt>
                <c:pt idx="4">
                  <c:v>13000</c:v>
                </c:pt>
                <c:pt idx="5">
                  <c:v>13000</c:v>
                </c:pt>
                <c:pt idx="6">
                  <c:v>12000</c:v>
                </c:pt>
                <c:pt idx="7">
                  <c:v>12000</c:v>
                </c:pt>
                <c:pt idx="8">
                  <c:v>12000</c:v>
                </c:pt>
                <c:pt idx="9">
                  <c:v>13000</c:v>
                </c:pt>
                <c:pt idx="10">
                  <c:v>11000</c:v>
                </c:pt>
                <c:pt idx="11">
                  <c:v>13000</c:v>
                </c:pt>
                <c:pt idx="12">
                  <c:v>11000</c:v>
                </c:pt>
                <c:pt idx="13">
                  <c:v>13000</c:v>
                </c:pt>
                <c:pt idx="14">
                  <c:v>13000</c:v>
                </c:pt>
                <c:pt idx="15">
                  <c:v>10000</c:v>
                </c:pt>
                <c:pt idx="16">
                  <c:v>12000</c:v>
                </c:pt>
                <c:pt idx="17">
                  <c:v>14000</c:v>
                </c:pt>
                <c:pt idx="18">
                  <c:v>14000</c:v>
                </c:pt>
                <c:pt idx="19">
                  <c:v>15000</c:v>
                </c:pt>
                <c:pt idx="20">
                  <c:v>11000</c:v>
                </c:pt>
                <c:pt idx="21">
                  <c:v>11000</c:v>
                </c:pt>
                <c:pt idx="22">
                  <c:v>9000</c:v>
                </c:pt>
                <c:pt idx="23">
                  <c:v>16000</c:v>
                </c:pt>
                <c:pt idx="24">
                  <c:v>10000</c:v>
                </c:pt>
                <c:pt idx="25">
                  <c:v>13000</c:v>
                </c:pt>
                <c:pt idx="26">
                  <c:v>15000</c:v>
                </c:pt>
                <c:pt idx="27">
                  <c:v>15000</c:v>
                </c:pt>
                <c:pt idx="28">
                  <c:v>14000</c:v>
                </c:pt>
                <c:pt idx="29">
                  <c:v>16000</c:v>
                </c:pt>
                <c:pt idx="30">
                  <c:v>13000</c:v>
                </c:pt>
                <c:pt idx="31">
                  <c:v>17000</c:v>
                </c:pt>
                <c:pt idx="32">
                  <c:v>12000</c:v>
                </c:pt>
                <c:pt idx="33">
                  <c:v>14000</c:v>
                </c:pt>
                <c:pt idx="34">
                  <c:v>14000</c:v>
                </c:pt>
                <c:pt idx="35">
                  <c:v>15000</c:v>
                </c:pt>
                <c:pt idx="36">
                  <c:v>19000</c:v>
                </c:pt>
                <c:pt idx="37">
                  <c:v>12000</c:v>
                </c:pt>
                <c:pt idx="38">
                  <c:v>11000</c:v>
                </c:pt>
                <c:pt idx="39">
                  <c:v>13000</c:v>
                </c:pt>
                <c:pt idx="40">
                  <c:v>13000</c:v>
                </c:pt>
                <c:pt idx="41">
                  <c:v>16000</c:v>
                </c:pt>
                <c:pt idx="42">
                  <c:v>16000</c:v>
                </c:pt>
                <c:pt idx="43">
                  <c:v>17000</c:v>
                </c:pt>
                <c:pt idx="44">
                  <c:v>10000</c:v>
                </c:pt>
                <c:pt idx="45">
                  <c:v>17000</c:v>
                </c:pt>
                <c:pt idx="46">
                  <c:v>15000</c:v>
                </c:pt>
              </c:numCache>
            </c:numRef>
          </c:val>
          <c:extLst>
            <c:ext xmlns:c16="http://schemas.microsoft.com/office/drawing/2014/chart" uri="{C3380CC4-5D6E-409C-BE32-E72D297353CC}">
              <c16:uniqueId val="{00000000-7D08-4C3D-8F34-50C6637D8525}"/>
            </c:ext>
          </c:extLst>
        </c:ser>
        <c:dLbls>
          <c:showLegendKey val="0"/>
          <c:showVal val="0"/>
          <c:showCatName val="0"/>
          <c:showSerName val="0"/>
          <c:showPercent val="0"/>
          <c:showBubbleSize val="0"/>
        </c:dLbls>
        <c:gapWidth val="219"/>
        <c:overlap val="100"/>
        <c:axId val="1004056392"/>
        <c:axId val="1004056784"/>
        <c:extLst/>
      </c:barChart>
      <c:catAx>
        <c:axId val="100405639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004056784"/>
        <c:crossesAt val="1.0000000000000003E-4"/>
        <c:auto val="0"/>
        <c:lblAlgn val="ctr"/>
        <c:lblOffset val="100"/>
        <c:tickLblSkip val="5"/>
        <c:tickMarkSkip val="5"/>
        <c:noMultiLvlLbl val="0"/>
      </c:catAx>
      <c:valAx>
        <c:axId val="1004056784"/>
        <c:scaling>
          <c:orientation val="minMax"/>
          <c:max val="40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solidFill>
                    <a:latin typeface="+mn-lt"/>
                    <a:ea typeface="+mn-ea"/>
                    <a:cs typeface="+mn-cs"/>
                  </a:defRPr>
                </a:pPr>
                <a:r>
                  <a:rPr lang="en-US">
                    <a:solidFill>
                      <a:schemeClr val="tx1"/>
                    </a:solidFill>
                  </a:rPr>
                  <a:t>Sediment  Concentration (mg/kg)</a:t>
                </a:r>
              </a:p>
            </c:rich>
          </c:tx>
          <c:layout>
            <c:manualLayout>
              <c:xMode val="edge"/>
              <c:yMode val="edge"/>
              <c:x val="1.4645337181712754E-2"/>
              <c:y val="0.1116510278248768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crossAx val="1004056392"/>
        <c:crosses val="autoZero"/>
        <c:crossBetween val="between"/>
      </c:valAx>
      <c:spPr>
        <a:noFill/>
        <a:ln>
          <a:solidFill>
            <a:schemeClr val="tx1">
              <a:lumMod val="75000"/>
              <a:lumOff val="25000"/>
            </a:schemeClr>
          </a:solidFill>
        </a:ln>
        <a:effectLst/>
      </c:spPr>
    </c:plotArea>
    <c:legend>
      <c:legendPos val="t"/>
      <c:layout>
        <c:manualLayout>
          <c:xMode val="edge"/>
          <c:yMode val="edge"/>
          <c:x val="0.27928170929414192"/>
          <c:y val="0.1438820604237541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0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'Anim at Farm RK 190'!$A$1</c:f>
          <c:strCache>
            <c:ptCount val="1"/>
            <c:pt idx="0">
              <c:v>Animas at Farmington (RK 190.2)</c:v>
            </c:pt>
          </c:strCache>
        </c:strRef>
      </c:tx>
      <c:layout>
        <c:manualLayout>
          <c:xMode val="edge"/>
          <c:yMode val="edge"/>
          <c:x val="0.27631992333302835"/>
          <c:y val="3.0550746311581497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0725035673023764"/>
          <c:y val="0.12340551181102362"/>
          <c:w val="0.73286859809308924"/>
          <c:h val="0.66033167549072713"/>
        </c:manualLayout>
      </c:layout>
      <c:barChart>
        <c:barDir val="col"/>
        <c:grouping val="stacked"/>
        <c:varyColors val="0"/>
        <c:ser>
          <c:idx val="0"/>
          <c:order val="0"/>
          <c:tx>
            <c:strRef>
              <c:f>'Anim at Farm RK 190'!$R$25</c:f>
              <c:strCache>
                <c:ptCount val="1"/>
                <c:pt idx="0">
                  <c:v>Lead</c:v>
                </c:pt>
              </c:strCache>
            </c:strRef>
          </c:tx>
          <c:spPr>
            <a:solidFill>
              <a:schemeClr val="accent5">
                <a:lumMod val="75000"/>
              </a:schemeClr>
            </a:solidFill>
            <a:ln>
              <a:noFill/>
            </a:ln>
            <a:effectLst/>
          </c:spPr>
          <c:invertIfNegative val="0"/>
          <c:cat>
            <c:numRef>
              <c:f>'Anim at Farm RK 190'!$F$26:$F$150</c:f>
              <c:numCache>
                <c:formatCode>m/d/yy\ h:mm;@</c:formatCode>
                <c:ptCount val="125"/>
                <c:pt idx="0">
                  <c:v>42227.541666666664</c:v>
                </c:pt>
                <c:pt idx="1">
                  <c:v>42228.461805555555</c:v>
                </c:pt>
                <c:pt idx="2">
                  <c:v>42229.451388888891</c:v>
                </c:pt>
                <c:pt idx="3">
                  <c:v>42231.434027777781</c:v>
                </c:pt>
                <c:pt idx="4">
                  <c:v>42232.375</c:v>
                </c:pt>
                <c:pt idx="5">
                  <c:v>42233.347222222219</c:v>
                </c:pt>
                <c:pt idx="6">
                  <c:v>42234.479166666664</c:v>
                </c:pt>
                <c:pt idx="7">
                  <c:v>42235.458333333336</c:v>
                </c:pt>
                <c:pt idx="8">
                  <c:v>42236.427083333336</c:v>
                </c:pt>
                <c:pt idx="9">
                  <c:v>42237.451388888891</c:v>
                </c:pt>
                <c:pt idx="10">
                  <c:v>42238.4375</c:v>
                </c:pt>
                <c:pt idx="11">
                  <c:v>42239.430555555555</c:v>
                </c:pt>
                <c:pt idx="12">
                  <c:v>42240.434027777781</c:v>
                </c:pt>
                <c:pt idx="13">
                  <c:v>42241.409722222219</c:v>
                </c:pt>
                <c:pt idx="14">
                  <c:v>42242.413194444445</c:v>
                </c:pt>
                <c:pt idx="15">
                  <c:v>42243.4375</c:v>
                </c:pt>
                <c:pt idx="16">
                  <c:v>42244.423611111109</c:v>
                </c:pt>
                <c:pt idx="17">
                  <c:v>42245.423611111109</c:v>
                </c:pt>
                <c:pt idx="18">
                  <c:v>42246.440972222219</c:v>
                </c:pt>
                <c:pt idx="19">
                  <c:v>42247.402777777781</c:v>
                </c:pt>
                <c:pt idx="20">
                  <c:v>42248.413194444445</c:v>
                </c:pt>
                <c:pt idx="21">
                  <c:v>42252.454861111109</c:v>
                </c:pt>
                <c:pt idx="22">
                  <c:v>42253.451388888891</c:v>
                </c:pt>
                <c:pt idx="23">
                  <c:v>42254.423611111109</c:v>
                </c:pt>
                <c:pt idx="24">
                  <c:v>42255.450694444444</c:v>
                </c:pt>
                <c:pt idx="25">
                  <c:v>42256.465277777781</c:v>
                </c:pt>
                <c:pt idx="26">
                  <c:v>42257.444444444445</c:v>
                </c:pt>
                <c:pt idx="27">
                  <c:v>42258.422222222223</c:v>
                </c:pt>
                <c:pt idx="28">
                  <c:v>42259.461111111108</c:v>
                </c:pt>
                <c:pt idx="29">
                  <c:v>42260.480555555558</c:v>
                </c:pt>
                <c:pt idx="30">
                  <c:v>42261.50277777778</c:v>
                </c:pt>
                <c:pt idx="31">
                  <c:v>42262.454861111109</c:v>
                </c:pt>
                <c:pt idx="32">
                  <c:v>42263.454861111109</c:v>
                </c:pt>
                <c:pt idx="33">
                  <c:v>42264.434027777781</c:v>
                </c:pt>
                <c:pt idx="34">
                  <c:v>42265.572916666664</c:v>
                </c:pt>
                <c:pt idx="35">
                  <c:v>42266.444444444445</c:v>
                </c:pt>
                <c:pt idx="36">
                  <c:v>42267.434027777781</c:v>
                </c:pt>
                <c:pt idx="37">
                  <c:v>42268.496527777781</c:v>
                </c:pt>
                <c:pt idx="38">
                  <c:v>42269.375</c:v>
                </c:pt>
                <c:pt idx="39">
                  <c:v>42271.420138888891</c:v>
                </c:pt>
                <c:pt idx="40">
                  <c:v>42275.409722222219</c:v>
                </c:pt>
                <c:pt idx="41">
                  <c:v>42277.402777777781</c:v>
                </c:pt>
                <c:pt idx="42">
                  <c:v>42285.447916666664</c:v>
                </c:pt>
                <c:pt idx="43">
                  <c:v>42291.46875</c:v>
                </c:pt>
                <c:pt idx="44">
                  <c:v>42326.333333333336</c:v>
                </c:pt>
                <c:pt idx="45">
                  <c:v>42530.392361111109</c:v>
                </c:pt>
                <c:pt idx="46">
                  <c:v>42609.458333333336</c:v>
                </c:pt>
              </c:numCache>
            </c:numRef>
          </c:cat>
          <c:val>
            <c:numRef>
              <c:f>'Anim at Farm RK 190'!$R$26:$R$73</c:f>
              <c:numCache>
                <c:formatCode>#,##0.00</c:formatCode>
                <c:ptCount val="48"/>
                <c:pt idx="0">
                  <c:v>39</c:v>
                </c:pt>
                <c:pt idx="1">
                  <c:v>33</c:v>
                </c:pt>
                <c:pt idx="2">
                  <c:v>33</c:v>
                </c:pt>
                <c:pt idx="3">
                  <c:v>40</c:v>
                </c:pt>
                <c:pt idx="4">
                  <c:v>45</c:v>
                </c:pt>
                <c:pt idx="5">
                  <c:v>35</c:v>
                </c:pt>
                <c:pt idx="6">
                  <c:v>35</c:v>
                </c:pt>
                <c:pt idx="7">
                  <c:v>30</c:v>
                </c:pt>
                <c:pt idx="8">
                  <c:v>29</c:v>
                </c:pt>
                <c:pt idx="9">
                  <c:v>31</c:v>
                </c:pt>
                <c:pt idx="10">
                  <c:v>35</c:v>
                </c:pt>
                <c:pt idx="11">
                  <c:v>36</c:v>
                </c:pt>
                <c:pt idx="12">
                  <c:v>34</c:v>
                </c:pt>
                <c:pt idx="13">
                  <c:v>15</c:v>
                </c:pt>
                <c:pt idx="14">
                  <c:v>31</c:v>
                </c:pt>
                <c:pt idx="15">
                  <c:v>20</c:v>
                </c:pt>
                <c:pt idx="16">
                  <c:v>19</c:v>
                </c:pt>
                <c:pt idx="17">
                  <c:v>18</c:v>
                </c:pt>
                <c:pt idx="18">
                  <c:v>16</c:v>
                </c:pt>
                <c:pt idx="19">
                  <c:v>17</c:v>
                </c:pt>
                <c:pt idx="20">
                  <c:v>16</c:v>
                </c:pt>
                <c:pt idx="21">
                  <c:v>17</c:v>
                </c:pt>
                <c:pt idx="22">
                  <c:v>13</c:v>
                </c:pt>
                <c:pt idx="23">
                  <c:v>16</c:v>
                </c:pt>
                <c:pt idx="24">
                  <c:v>16</c:v>
                </c:pt>
                <c:pt idx="25">
                  <c:v>15</c:v>
                </c:pt>
                <c:pt idx="26">
                  <c:v>18</c:v>
                </c:pt>
                <c:pt idx="27">
                  <c:v>22</c:v>
                </c:pt>
                <c:pt idx="28">
                  <c:v>14</c:v>
                </c:pt>
                <c:pt idx="29">
                  <c:v>16</c:v>
                </c:pt>
                <c:pt idx="30">
                  <c:v>17</c:v>
                </c:pt>
                <c:pt idx="31">
                  <c:v>21</c:v>
                </c:pt>
                <c:pt idx="32">
                  <c:v>16</c:v>
                </c:pt>
                <c:pt idx="33">
                  <c:v>16</c:v>
                </c:pt>
                <c:pt idx="34">
                  <c:v>20</c:v>
                </c:pt>
                <c:pt idx="35">
                  <c:v>18</c:v>
                </c:pt>
                <c:pt idx="36">
                  <c:v>19</c:v>
                </c:pt>
                <c:pt idx="37">
                  <c:v>15</c:v>
                </c:pt>
                <c:pt idx="38">
                  <c:v>16</c:v>
                </c:pt>
                <c:pt idx="39">
                  <c:v>17</c:v>
                </c:pt>
                <c:pt idx="40">
                  <c:v>15</c:v>
                </c:pt>
                <c:pt idx="41">
                  <c:v>18</c:v>
                </c:pt>
                <c:pt idx="42">
                  <c:v>15</c:v>
                </c:pt>
                <c:pt idx="43">
                  <c:v>14</c:v>
                </c:pt>
                <c:pt idx="44">
                  <c:v>11</c:v>
                </c:pt>
                <c:pt idx="45">
                  <c:v>94</c:v>
                </c:pt>
                <c:pt idx="46">
                  <c:v>20</c:v>
                </c:pt>
              </c:numCache>
            </c:numRef>
          </c:val>
          <c:extLst>
            <c:ext xmlns:c16="http://schemas.microsoft.com/office/drawing/2014/chart" uri="{C3380CC4-5D6E-409C-BE32-E72D297353CC}">
              <c16:uniqueId val="{00000000-D524-413F-92BE-0D63E00285E3}"/>
            </c:ext>
          </c:extLst>
        </c:ser>
        <c:dLbls>
          <c:showLegendKey val="0"/>
          <c:showVal val="0"/>
          <c:showCatName val="0"/>
          <c:showSerName val="0"/>
          <c:showPercent val="0"/>
          <c:showBubbleSize val="0"/>
        </c:dLbls>
        <c:gapWidth val="219"/>
        <c:overlap val="100"/>
        <c:axId val="1004057960"/>
        <c:axId val="1004058352"/>
        <c:extLst/>
      </c:barChart>
      <c:catAx>
        <c:axId val="100405796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004058352"/>
        <c:crossesAt val="1.0000000000000004E-5"/>
        <c:auto val="0"/>
        <c:lblAlgn val="ctr"/>
        <c:lblOffset val="100"/>
        <c:tickLblSkip val="5"/>
        <c:tickMarkSkip val="5"/>
        <c:noMultiLvlLbl val="0"/>
      </c:catAx>
      <c:valAx>
        <c:axId val="1004058352"/>
        <c:scaling>
          <c:orientation val="minMax"/>
          <c:max val="4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Sediment</a:t>
                </a:r>
                <a:r>
                  <a:rPr lang="en-US" b="0" baseline="0">
                    <a:solidFill>
                      <a:schemeClr val="tx1"/>
                    </a:solidFill>
                  </a:rPr>
                  <a:t> </a:t>
                </a:r>
                <a:r>
                  <a:rPr lang="en-US" b="0">
                    <a:solidFill>
                      <a:schemeClr val="tx1"/>
                    </a:solidFill>
                  </a:rPr>
                  <a:t> Concentration (mg/kg)</a:t>
                </a:r>
              </a:p>
            </c:rich>
          </c:tx>
          <c:layout>
            <c:manualLayout>
              <c:xMode val="edge"/>
              <c:yMode val="edge"/>
              <c:x val="2.2557275845265703E-2"/>
              <c:y val="0.1057607615738515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004057960"/>
        <c:crosses val="autoZero"/>
        <c:crossBetween val="between"/>
      </c:valAx>
      <c:spPr>
        <a:noFill/>
        <a:ln>
          <a:solidFill>
            <a:schemeClr val="tx1">
              <a:lumMod val="75000"/>
              <a:lumOff val="25000"/>
            </a:schemeClr>
          </a:solidFill>
        </a:ln>
        <a:effectLst/>
      </c:spPr>
    </c:plotArea>
    <c:legend>
      <c:legendPos val="t"/>
      <c:layout>
        <c:manualLayout>
          <c:xMode val="edge"/>
          <c:yMode val="edge"/>
          <c:x val="0.26012340529132366"/>
          <c:y val="0.15770345019316862"/>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'Anim at Farm RK 190'!$A$1</c:f>
          <c:strCache>
            <c:ptCount val="1"/>
            <c:pt idx="0">
              <c:v>Animas at Farmington (RK 190.2)</c:v>
            </c:pt>
          </c:strCache>
        </c:strRef>
      </c:tx>
      <c:layout>
        <c:manualLayout>
          <c:xMode val="edge"/>
          <c:yMode val="edge"/>
          <c:x val="0.26372937564039778"/>
          <c:y val="3.545741432174472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2631200305953525"/>
          <c:y val="0.12340551181102362"/>
          <c:w val="0.71380675451241349"/>
          <c:h val="0.66033167549072713"/>
        </c:manualLayout>
      </c:layout>
      <c:barChart>
        <c:barDir val="col"/>
        <c:grouping val="stacked"/>
        <c:varyColors val="0"/>
        <c:ser>
          <c:idx val="0"/>
          <c:order val="0"/>
          <c:tx>
            <c:strRef>
              <c:f>'Anim at Farm RK 190'!$T$25</c:f>
              <c:strCache>
                <c:ptCount val="1"/>
                <c:pt idx="0">
                  <c:v>Manganese</c:v>
                </c:pt>
              </c:strCache>
            </c:strRef>
          </c:tx>
          <c:spPr>
            <a:solidFill>
              <a:schemeClr val="accent1"/>
            </a:solidFill>
            <a:ln>
              <a:noFill/>
            </a:ln>
            <a:effectLst/>
          </c:spPr>
          <c:invertIfNegative val="0"/>
          <c:cat>
            <c:numRef>
              <c:f>'Anim at Farm RK 190'!$F$26:$F$150</c:f>
              <c:numCache>
                <c:formatCode>m/d/yy\ h:mm;@</c:formatCode>
                <c:ptCount val="125"/>
                <c:pt idx="0">
                  <c:v>42227.541666666664</c:v>
                </c:pt>
                <c:pt idx="1">
                  <c:v>42228.461805555555</c:v>
                </c:pt>
                <c:pt idx="2">
                  <c:v>42229.451388888891</c:v>
                </c:pt>
                <c:pt idx="3">
                  <c:v>42231.434027777781</c:v>
                </c:pt>
                <c:pt idx="4">
                  <c:v>42232.375</c:v>
                </c:pt>
                <c:pt idx="5">
                  <c:v>42233.347222222219</c:v>
                </c:pt>
                <c:pt idx="6">
                  <c:v>42234.479166666664</c:v>
                </c:pt>
                <c:pt idx="7">
                  <c:v>42235.458333333336</c:v>
                </c:pt>
                <c:pt idx="8">
                  <c:v>42236.427083333336</c:v>
                </c:pt>
                <c:pt idx="9">
                  <c:v>42237.451388888891</c:v>
                </c:pt>
                <c:pt idx="10">
                  <c:v>42238.4375</c:v>
                </c:pt>
                <c:pt idx="11">
                  <c:v>42239.430555555555</c:v>
                </c:pt>
                <c:pt idx="12">
                  <c:v>42240.434027777781</c:v>
                </c:pt>
                <c:pt idx="13">
                  <c:v>42241.409722222219</c:v>
                </c:pt>
                <c:pt idx="14">
                  <c:v>42242.413194444445</c:v>
                </c:pt>
                <c:pt idx="15">
                  <c:v>42243.4375</c:v>
                </c:pt>
                <c:pt idx="16">
                  <c:v>42244.423611111109</c:v>
                </c:pt>
                <c:pt idx="17">
                  <c:v>42245.423611111109</c:v>
                </c:pt>
                <c:pt idx="18">
                  <c:v>42246.440972222219</c:v>
                </c:pt>
                <c:pt idx="19">
                  <c:v>42247.402777777781</c:v>
                </c:pt>
                <c:pt idx="20">
                  <c:v>42248.413194444445</c:v>
                </c:pt>
                <c:pt idx="21">
                  <c:v>42252.454861111109</c:v>
                </c:pt>
                <c:pt idx="22">
                  <c:v>42253.451388888891</c:v>
                </c:pt>
                <c:pt idx="23">
                  <c:v>42254.423611111109</c:v>
                </c:pt>
                <c:pt idx="24">
                  <c:v>42255.450694444444</c:v>
                </c:pt>
                <c:pt idx="25">
                  <c:v>42256.465277777781</c:v>
                </c:pt>
                <c:pt idx="26">
                  <c:v>42257.444444444445</c:v>
                </c:pt>
                <c:pt idx="27">
                  <c:v>42258.422222222223</c:v>
                </c:pt>
                <c:pt idx="28">
                  <c:v>42259.461111111108</c:v>
                </c:pt>
                <c:pt idx="29">
                  <c:v>42260.480555555558</c:v>
                </c:pt>
                <c:pt idx="30">
                  <c:v>42261.50277777778</c:v>
                </c:pt>
                <c:pt idx="31">
                  <c:v>42262.454861111109</c:v>
                </c:pt>
                <c:pt idx="32">
                  <c:v>42263.454861111109</c:v>
                </c:pt>
                <c:pt idx="33">
                  <c:v>42264.434027777781</c:v>
                </c:pt>
                <c:pt idx="34">
                  <c:v>42265.572916666664</c:v>
                </c:pt>
                <c:pt idx="35">
                  <c:v>42266.444444444445</c:v>
                </c:pt>
                <c:pt idx="36">
                  <c:v>42267.434027777781</c:v>
                </c:pt>
                <c:pt idx="37">
                  <c:v>42268.496527777781</c:v>
                </c:pt>
                <c:pt idx="38">
                  <c:v>42269.375</c:v>
                </c:pt>
                <c:pt idx="39">
                  <c:v>42271.420138888891</c:v>
                </c:pt>
                <c:pt idx="40">
                  <c:v>42275.409722222219</c:v>
                </c:pt>
                <c:pt idx="41">
                  <c:v>42277.402777777781</c:v>
                </c:pt>
                <c:pt idx="42">
                  <c:v>42285.447916666664</c:v>
                </c:pt>
                <c:pt idx="43">
                  <c:v>42291.46875</c:v>
                </c:pt>
                <c:pt idx="44">
                  <c:v>42326.333333333336</c:v>
                </c:pt>
                <c:pt idx="45">
                  <c:v>42530.392361111109</c:v>
                </c:pt>
                <c:pt idx="46">
                  <c:v>42609.458333333336</c:v>
                </c:pt>
              </c:numCache>
            </c:numRef>
          </c:cat>
          <c:val>
            <c:numRef>
              <c:f>'Anim at Farm RK 190'!$T$26:$T$73</c:f>
              <c:numCache>
                <c:formatCode>#,##0.00</c:formatCode>
                <c:ptCount val="48"/>
                <c:pt idx="0">
                  <c:v>530</c:v>
                </c:pt>
                <c:pt idx="1">
                  <c:v>460</c:v>
                </c:pt>
                <c:pt idx="2">
                  <c:v>490</c:v>
                </c:pt>
                <c:pt idx="3">
                  <c:v>520</c:v>
                </c:pt>
                <c:pt idx="4">
                  <c:v>600</c:v>
                </c:pt>
                <c:pt idx="5">
                  <c:v>500</c:v>
                </c:pt>
                <c:pt idx="6">
                  <c:v>460</c:v>
                </c:pt>
                <c:pt idx="7">
                  <c:v>430</c:v>
                </c:pt>
                <c:pt idx="8">
                  <c:v>400</c:v>
                </c:pt>
                <c:pt idx="9">
                  <c:v>400</c:v>
                </c:pt>
                <c:pt idx="10">
                  <c:v>560</c:v>
                </c:pt>
                <c:pt idx="11">
                  <c:v>500</c:v>
                </c:pt>
                <c:pt idx="12">
                  <c:v>510</c:v>
                </c:pt>
                <c:pt idx="13">
                  <c:v>200</c:v>
                </c:pt>
                <c:pt idx="14">
                  <c:v>440</c:v>
                </c:pt>
                <c:pt idx="15">
                  <c:v>370</c:v>
                </c:pt>
                <c:pt idx="16">
                  <c:v>390</c:v>
                </c:pt>
                <c:pt idx="17">
                  <c:v>460</c:v>
                </c:pt>
                <c:pt idx="18">
                  <c:v>440</c:v>
                </c:pt>
                <c:pt idx="19">
                  <c:v>430</c:v>
                </c:pt>
                <c:pt idx="20">
                  <c:v>410</c:v>
                </c:pt>
                <c:pt idx="21">
                  <c:v>380</c:v>
                </c:pt>
                <c:pt idx="22">
                  <c:v>290</c:v>
                </c:pt>
                <c:pt idx="23">
                  <c:v>410</c:v>
                </c:pt>
                <c:pt idx="24">
                  <c:v>330</c:v>
                </c:pt>
                <c:pt idx="25">
                  <c:v>380</c:v>
                </c:pt>
                <c:pt idx="26">
                  <c:v>430</c:v>
                </c:pt>
                <c:pt idx="27">
                  <c:v>530</c:v>
                </c:pt>
                <c:pt idx="28">
                  <c:v>340</c:v>
                </c:pt>
                <c:pt idx="29">
                  <c:v>390</c:v>
                </c:pt>
                <c:pt idx="30">
                  <c:v>360</c:v>
                </c:pt>
                <c:pt idx="31">
                  <c:v>530</c:v>
                </c:pt>
                <c:pt idx="32">
                  <c:v>430</c:v>
                </c:pt>
                <c:pt idx="33">
                  <c:v>390</c:v>
                </c:pt>
                <c:pt idx="34">
                  <c:v>440</c:v>
                </c:pt>
                <c:pt idx="35">
                  <c:v>330</c:v>
                </c:pt>
                <c:pt idx="36">
                  <c:v>470</c:v>
                </c:pt>
                <c:pt idx="37">
                  <c:v>350</c:v>
                </c:pt>
                <c:pt idx="38">
                  <c:v>330</c:v>
                </c:pt>
                <c:pt idx="39">
                  <c:v>350</c:v>
                </c:pt>
                <c:pt idx="40">
                  <c:v>420</c:v>
                </c:pt>
                <c:pt idx="41">
                  <c:v>510</c:v>
                </c:pt>
                <c:pt idx="42">
                  <c:v>440</c:v>
                </c:pt>
                <c:pt idx="43">
                  <c:v>420</c:v>
                </c:pt>
                <c:pt idx="44">
                  <c:v>320</c:v>
                </c:pt>
                <c:pt idx="45">
                  <c:v>840</c:v>
                </c:pt>
                <c:pt idx="46">
                  <c:v>460</c:v>
                </c:pt>
              </c:numCache>
            </c:numRef>
          </c:val>
          <c:extLst>
            <c:ext xmlns:c16="http://schemas.microsoft.com/office/drawing/2014/chart" uri="{C3380CC4-5D6E-409C-BE32-E72D297353CC}">
              <c16:uniqueId val="{00000000-B238-4BF7-8396-1978C1BAEB6F}"/>
            </c:ext>
          </c:extLst>
        </c:ser>
        <c:dLbls>
          <c:showLegendKey val="0"/>
          <c:showVal val="0"/>
          <c:showCatName val="0"/>
          <c:showSerName val="0"/>
          <c:showPercent val="0"/>
          <c:showBubbleSize val="0"/>
        </c:dLbls>
        <c:gapWidth val="219"/>
        <c:overlap val="100"/>
        <c:axId val="1005548800"/>
        <c:axId val="1005549192"/>
        <c:extLst/>
      </c:barChart>
      <c:catAx>
        <c:axId val="100554880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005549192"/>
        <c:crosses val="autoZero"/>
        <c:auto val="0"/>
        <c:lblAlgn val="ctr"/>
        <c:lblOffset val="100"/>
        <c:tickLblSkip val="5"/>
        <c:tickMarkSkip val="5"/>
        <c:noMultiLvlLbl val="0"/>
      </c:catAx>
      <c:valAx>
        <c:axId val="1005549192"/>
        <c:scaling>
          <c:orientation val="minMax"/>
          <c:max val="1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solidFill>
                    <a:latin typeface="+mn-lt"/>
                    <a:ea typeface="+mn-ea"/>
                    <a:cs typeface="+mn-cs"/>
                  </a:defRPr>
                </a:pPr>
                <a:r>
                  <a:rPr lang="en-US">
                    <a:solidFill>
                      <a:schemeClr val="tx1"/>
                    </a:solidFill>
                  </a:rPr>
                  <a:t>Sediment  Concentration (mg/kg)</a:t>
                </a:r>
              </a:p>
            </c:rich>
          </c:tx>
          <c:layout>
            <c:manualLayout>
              <c:xMode val="edge"/>
              <c:yMode val="edge"/>
              <c:x val="3.5589829719747642E-3"/>
              <c:y val="9.8130115350378341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crossAx val="1005548800"/>
        <c:crosses val="autoZero"/>
        <c:crossBetween val="between"/>
      </c:valAx>
      <c:spPr>
        <a:noFill/>
        <a:ln>
          <a:solidFill>
            <a:schemeClr val="tx1">
              <a:lumMod val="75000"/>
              <a:lumOff val="25000"/>
            </a:schemeClr>
          </a:solidFill>
        </a:ln>
        <a:effectLst/>
      </c:spPr>
    </c:plotArea>
    <c:legend>
      <c:legendPos val="t"/>
      <c:layout>
        <c:manualLayout>
          <c:xMode val="edge"/>
          <c:yMode val="edge"/>
          <c:x val="0.26790079914953507"/>
          <c:y val="0.15770347040205726"/>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'Anim at Farm RK 190'!$A$1</c:f>
          <c:strCache>
            <c:ptCount val="1"/>
            <c:pt idx="0">
              <c:v>Animas at Farmington (RK 190.2)</c:v>
            </c:pt>
          </c:strCache>
        </c:strRef>
      </c:tx>
      <c:layout>
        <c:manualLayout>
          <c:xMode val="edge"/>
          <c:yMode val="edge"/>
          <c:x val="0.24187112641733113"/>
          <c:y val="3.055081628258258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9671271629968409"/>
          <c:y val="0.12340551181102362"/>
          <c:w val="0.73839564964559068"/>
          <c:h val="0.70376259970760979"/>
        </c:manualLayout>
      </c:layout>
      <c:barChart>
        <c:barDir val="col"/>
        <c:grouping val="stacked"/>
        <c:varyColors val="0"/>
        <c:ser>
          <c:idx val="0"/>
          <c:order val="0"/>
          <c:tx>
            <c:strRef>
              <c:f>'Anim at Farm RK 190'!$AD$25</c:f>
              <c:strCache>
                <c:ptCount val="1"/>
                <c:pt idx="0">
                  <c:v>Zinc</c:v>
                </c:pt>
              </c:strCache>
            </c:strRef>
          </c:tx>
          <c:spPr>
            <a:solidFill>
              <a:schemeClr val="bg1">
                <a:lumMod val="50000"/>
              </a:schemeClr>
            </a:solidFill>
            <a:ln>
              <a:noFill/>
            </a:ln>
            <a:effectLst/>
          </c:spPr>
          <c:invertIfNegative val="0"/>
          <c:cat>
            <c:numRef>
              <c:f>'Anim at Farm RK 190'!$F$26:$F$150</c:f>
              <c:numCache>
                <c:formatCode>m/d/yy\ h:mm;@</c:formatCode>
                <c:ptCount val="125"/>
                <c:pt idx="0">
                  <c:v>42227.541666666664</c:v>
                </c:pt>
                <c:pt idx="1">
                  <c:v>42228.461805555555</c:v>
                </c:pt>
                <c:pt idx="2">
                  <c:v>42229.451388888891</c:v>
                </c:pt>
                <c:pt idx="3">
                  <c:v>42231.434027777781</c:v>
                </c:pt>
                <c:pt idx="4">
                  <c:v>42232.375</c:v>
                </c:pt>
                <c:pt idx="5">
                  <c:v>42233.347222222219</c:v>
                </c:pt>
                <c:pt idx="6">
                  <c:v>42234.479166666664</c:v>
                </c:pt>
                <c:pt idx="7">
                  <c:v>42235.458333333336</c:v>
                </c:pt>
                <c:pt idx="8">
                  <c:v>42236.427083333336</c:v>
                </c:pt>
                <c:pt idx="9">
                  <c:v>42237.451388888891</c:v>
                </c:pt>
                <c:pt idx="10">
                  <c:v>42238.4375</c:v>
                </c:pt>
                <c:pt idx="11">
                  <c:v>42239.430555555555</c:v>
                </c:pt>
                <c:pt idx="12">
                  <c:v>42240.434027777781</c:v>
                </c:pt>
                <c:pt idx="13">
                  <c:v>42241.409722222219</c:v>
                </c:pt>
                <c:pt idx="14">
                  <c:v>42242.413194444445</c:v>
                </c:pt>
                <c:pt idx="15">
                  <c:v>42243.4375</c:v>
                </c:pt>
                <c:pt idx="16">
                  <c:v>42244.423611111109</c:v>
                </c:pt>
                <c:pt idx="17">
                  <c:v>42245.423611111109</c:v>
                </c:pt>
                <c:pt idx="18">
                  <c:v>42246.440972222219</c:v>
                </c:pt>
                <c:pt idx="19">
                  <c:v>42247.402777777781</c:v>
                </c:pt>
                <c:pt idx="20">
                  <c:v>42248.413194444445</c:v>
                </c:pt>
                <c:pt idx="21">
                  <c:v>42252.454861111109</c:v>
                </c:pt>
                <c:pt idx="22">
                  <c:v>42253.451388888891</c:v>
                </c:pt>
                <c:pt idx="23">
                  <c:v>42254.423611111109</c:v>
                </c:pt>
                <c:pt idx="24">
                  <c:v>42255.450694444444</c:v>
                </c:pt>
                <c:pt idx="25">
                  <c:v>42256.465277777781</c:v>
                </c:pt>
                <c:pt idx="26">
                  <c:v>42257.444444444445</c:v>
                </c:pt>
                <c:pt idx="27">
                  <c:v>42258.422222222223</c:v>
                </c:pt>
                <c:pt idx="28">
                  <c:v>42259.461111111108</c:v>
                </c:pt>
                <c:pt idx="29">
                  <c:v>42260.480555555558</c:v>
                </c:pt>
                <c:pt idx="30">
                  <c:v>42261.50277777778</c:v>
                </c:pt>
                <c:pt idx="31">
                  <c:v>42262.454861111109</c:v>
                </c:pt>
                <c:pt idx="32">
                  <c:v>42263.454861111109</c:v>
                </c:pt>
                <c:pt idx="33">
                  <c:v>42264.434027777781</c:v>
                </c:pt>
                <c:pt idx="34">
                  <c:v>42265.572916666664</c:v>
                </c:pt>
                <c:pt idx="35">
                  <c:v>42266.444444444445</c:v>
                </c:pt>
                <c:pt idx="36">
                  <c:v>42267.434027777781</c:v>
                </c:pt>
                <c:pt idx="37">
                  <c:v>42268.496527777781</c:v>
                </c:pt>
                <c:pt idx="38">
                  <c:v>42269.375</c:v>
                </c:pt>
                <c:pt idx="39">
                  <c:v>42271.420138888891</c:v>
                </c:pt>
                <c:pt idx="40">
                  <c:v>42275.409722222219</c:v>
                </c:pt>
                <c:pt idx="41">
                  <c:v>42277.402777777781</c:v>
                </c:pt>
                <c:pt idx="42">
                  <c:v>42285.447916666664</c:v>
                </c:pt>
                <c:pt idx="43">
                  <c:v>42291.46875</c:v>
                </c:pt>
                <c:pt idx="44">
                  <c:v>42326.333333333336</c:v>
                </c:pt>
                <c:pt idx="45">
                  <c:v>42530.392361111109</c:v>
                </c:pt>
                <c:pt idx="46">
                  <c:v>42609.458333333336</c:v>
                </c:pt>
              </c:numCache>
            </c:numRef>
          </c:cat>
          <c:val>
            <c:numRef>
              <c:f>'Anim at Farm RK 190'!$AD$26:$AD$73</c:f>
              <c:numCache>
                <c:formatCode>#,##0.00</c:formatCode>
                <c:ptCount val="48"/>
                <c:pt idx="0">
                  <c:v>180</c:v>
                </c:pt>
                <c:pt idx="1">
                  <c:v>150</c:v>
                </c:pt>
                <c:pt idx="2">
                  <c:v>160</c:v>
                </c:pt>
                <c:pt idx="3">
                  <c:v>170</c:v>
                </c:pt>
                <c:pt idx="4">
                  <c:v>180</c:v>
                </c:pt>
                <c:pt idx="5">
                  <c:v>160</c:v>
                </c:pt>
                <c:pt idx="6">
                  <c:v>160</c:v>
                </c:pt>
                <c:pt idx="7">
                  <c:v>140</c:v>
                </c:pt>
                <c:pt idx="8">
                  <c:v>140</c:v>
                </c:pt>
                <c:pt idx="9">
                  <c:v>140</c:v>
                </c:pt>
                <c:pt idx="10">
                  <c:v>160</c:v>
                </c:pt>
                <c:pt idx="11">
                  <c:v>160</c:v>
                </c:pt>
                <c:pt idx="12">
                  <c:v>160</c:v>
                </c:pt>
                <c:pt idx="13">
                  <c:v>57</c:v>
                </c:pt>
                <c:pt idx="14">
                  <c:v>140</c:v>
                </c:pt>
                <c:pt idx="15">
                  <c:v>99</c:v>
                </c:pt>
                <c:pt idx="16">
                  <c:v>78</c:v>
                </c:pt>
                <c:pt idx="17">
                  <c:v>86</c:v>
                </c:pt>
                <c:pt idx="18">
                  <c:v>77</c:v>
                </c:pt>
                <c:pt idx="19">
                  <c:v>76</c:v>
                </c:pt>
                <c:pt idx="20">
                  <c:v>67</c:v>
                </c:pt>
                <c:pt idx="21">
                  <c:v>84</c:v>
                </c:pt>
                <c:pt idx="22">
                  <c:v>57</c:v>
                </c:pt>
                <c:pt idx="23">
                  <c:v>68</c:v>
                </c:pt>
                <c:pt idx="24">
                  <c:v>68</c:v>
                </c:pt>
                <c:pt idx="25">
                  <c:v>74</c:v>
                </c:pt>
                <c:pt idx="26">
                  <c:v>74</c:v>
                </c:pt>
                <c:pt idx="27">
                  <c:v>87</c:v>
                </c:pt>
                <c:pt idx="28">
                  <c:v>66</c:v>
                </c:pt>
                <c:pt idx="29">
                  <c:v>70</c:v>
                </c:pt>
                <c:pt idx="30">
                  <c:v>65</c:v>
                </c:pt>
                <c:pt idx="31">
                  <c:v>94</c:v>
                </c:pt>
                <c:pt idx="32">
                  <c:v>76</c:v>
                </c:pt>
                <c:pt idx="33">
                  <c:v>73</c:v>
                </c:pt>
                <c:pt idx="34">
                  <c:v>96</c:v>
                </c:pt>
                <c:pt idx="35">
                  <c:v>80</c:v>
                </c:pt>
                <c:pt idx="36">
                  <c:v>86</c:v>
                </c:pt>
                <c:pt idx="37">
                  <c:v>68</c:v>
                </c:pt>
                <c:pt idx="38">
                  <c:v>76</c:v>
                </c:pt>
                <c:pt idx="39">
                  <c:v>73</c:v>
                </c:pt>
                <c:pt idx="40">
                  <c:v>66</c:v>
                </c:pt>
                <c:pt idx="41">
                  <c:v>80</c:v>
                </c:pt>
                <c:pt idx="42">
                  <c:v>70</c:v>
                </c:pt>
                <c:pt idx="43">
                  <c:v>68</c:v>
                </c:pt>
                <c:pt idx="44">
                  <c:v>56</c:v>
                </c:pt>
                <c:pt idx="45">
                  <c:v>350</c:v>
                </c:pt>
                <c:pt idx="46">
                  <c:v>99</c:v>
                </c:pt>
              </c:numCache>
            </c:numRef>
          </c:val>
          <c:extLst>
            <c:ext xmlns:c16="http://schemas.microsoft.com/office/drawing/2014/chart" uri="{C3380CC4-5D6E-409C-BE32-E72D297353CC}">
              <c16:uniqueId val="{00000000-1AE0-405D-B529-B361B4EE0C96}"/>
            </c:ext>
          </c:extLst>
        </c:ser>
        <c:dLbls>
          <c:showLegendKey val="0"/>
          <c:showVal val="0"/>
          <c:showCatName val="0"/>
          <c:showSerName val="0"/>
          <c:showPercent val="0"/>
          <c:showBubbleSize val="0"/>
        </c:dLbls>
        <c:gapWidth val="219"/>
        <c:overlap val="100"/>
        <c:axId val="1005550368"/>
        <c:axId val="1005550760"/>
        <c:extLst/>
      </c:barChart>
      <c:catAx>
        <c:axId val="100555036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005550760"/>
        <c:crossesAt val="1.0000000000000003E-4"/>
        <c:auto val="0"/>
        <c:lblAlgn val="ctr"/>
        <c:lblOffset val="100"/>
        <c:tickLblSkip val="5"/>
        <c:tickMarkSkip val="5"/>
        <c:noMultiLvlLbl val="0"/>
      </c:catAx>
      <c:valAx>
        <c:axId val="1005550760"/>
        <c:scaling>
          <c:orientation val="minMax"/>
          <c:max val="8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solidFill>
                    <a:latin typeface="+mn-lt"/>
                    <a:ea typeface="+mn-ea"/>
                    <a:cs typeface="+mn-cs"/>
                  </a:defRPr>
                </a:pPr>
                <a:r>
                  <a:rPr lang="en-US">
                    <a:solidFill>
                      <a:schemeClr val="tx1"/>
                    </a:solidFill>
                  </a:rPr>
                  <a:t>Sediment Concentration (mg/kg)</a:t>
                </a:r>
              </a:p>
            </c:rich>
          </c:tx>
          <c:layout>
            <c:manualLayout>
              <c:xMode val="edge"/>
              <c:yMode val="edge"/>
              <c:x val="2.5910477915451545E-3"/>
              <c:y val="0.1201097372052194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crossAx val="1005550368"/>
        <c:crosses val="autoZero"/>
        <c:crossBetween val="between"/>
      </c:valAx>
      <c:spPr>
        <a:noFill/>
        <a:ln>
          <a:solidFill>
            <a:schemeClr val="tx1">
              <a:lumMod val="75000"/>
              <a:lumOff val="25000"/>
            </a:schemeClr>
          </a:solidFill>
        </a:ln>
        <a:effectLst/>
      </c:spPr>
    </c:plotArea>
    <c:legend>
      <c:legendPos val="t"/>
      <c:layout>
        <c:manualLayout>
          <c:xMode val="edge"/>
          <c:yMode val="edge"/>
          <c:x val="0.3619443474847952"/>
          <c:y val="0.16752360196602181"/>
          <c:w val="0.2533291296633793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Animas at Farmington (RK 190.2)</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9918263502650846"/>
          <c:y val="0.15119349664625256"/>
          <c:w val="0.66792531854341508"/>
          <c:h val="0.64181321084864396"/>
        </c:manualLayout>
      </c:layout>
      <c:areaChart>
        <c:grouping val="standard"/>
        <c:varyColors val="0"/>
        <c:ser>
          <c:idx val="0"/>
          <c:order val="0"/>
          <c:tx>
            <c:strRef>
              <c:f>'Anim at Farm RK 190'!$AE$25</c:f>
              <c:strCache>
                <c:ptCount val="1"/>
                <c:pt idx="0">
                  <c:v>Pb:Al</c:v>
                </c:pt>
              </c:strCache>
            </c:strRef>
          </c:tx>
          <c:spPr>
            <a:solidFill>
              <a:schemeClr val="tx2">
                <a:lumMod val="60000"/>
                <a:lumOff val="40000"/>
              </a:schemeClr>
            </a:solidFill>
            <a:ln>
              <a:noFill/>
            </a:ln>
            <a:effectLst/>
          </c:spPr>
          <c:cat>
            <c:numRef>
              <c:f>'Anim at Farm RK 190'!$F$26:$F$150</c:f>
              <c:numCache>
                <c:formatCode>m/d/yy\ h:mm;@</c:formatCode>
                <c:ptCount val="125"/>
                <c:pt idx="0">
                  <c:v>42227.541666666664</c:v>
                </c:pt>
                <c:pt idx="1">
                  <c:v>42228.461805555555</c:v>
                </c:pt>
                <c:pt idx="2">
                  <c:v>42229.451388888891</c:v>
                </c:pt>
                <c:pt idx="3">
                  <c:v>42231.434027777781</c:v>
                </c:pt>
                <c:pt idx="4">
                  <c:v>42232.375</c:v>
                </c:pt>
                <c:pt idx="5">
                  <c:v>42233.347222222219</c:v>
                </c:pt>
                <c:pt idx="6">
                  <c:v>42234.479166666664</c:v>
                </c:pt>
                <c:pt idx="7">
                  <c:v>42235.458333333336</c:v>
                </c:pt>
                <c:pt idx="8">
                  <c:v>42236.427083333336</c:v>
                </c:pt>
                <c:pt idx="9">
                  <c:v>42237.451388888891</c:v>
                </c:pt>
                <c:pt idx="10">
                  <c:v>42238.4375</c:v>
                </c:pt>
                <c:pt idx="11">
                  <c:v>42239.430555555555</c:v>
                </c:pt>
                <c:pt idx="12">
                  <c:v>42240.434027777781</c:v>
                </c:pt>
                <c:pt idx="13">
                  <c:v>42241.409722222219</c:v>
                </c:pt>
                <c:pt idx="14">
                  <c:v>42242.413194444445</c:v>
                </c:pt>
                <c:pt idx="15">
                  <c:v>42243.4375</c:v>
                </c:pt>
                <c:pt idx="16">
                  <c:v>42244.423611111109</c:v>
                </c:pt>
                <c:pt idx="17">
                  <c:v>42245.423611111109</c:v>
                </c:pt>
                <c:pt idx="18">
                  <c:v>42246.440972222219</c:v>
                </c:pt>
                <c:pt idx="19">
                  <c:v>42247.402777777781</c:v>
                </c:pt>
                <c:pt idx="20">
                  <c:v>42248.413194444445</c:v>
                </c:pt>
                <c:pt idx="21">
                  <c:v>42252.454861111109</c:v>
                </c:pt>
                <c:pt idx="22">
                  <c:v>42253.451388888891</c:v>
                </c:pt>
                <c:pt idx="23">
                  <c:v>42254.423611111109</c:v>
                </c:pt>
                <c:pt idx="24">
                  <c:v>42255.450694444444</c:v>
                </c:pt>
                <c:pt idx="25">
                  <c:v>42256.465277777781</c:v>
                </c:pt>
                <c:pt idx="26">
                  <c:v>42257.444444444445</c:v>
                </c:pt>
                <c:pt idx="27">
                  <c:v>42258.422222222223</c:v>
                </c:pt>
                <c:pt idx="28">
                  <c:v>42259.461111111108</c:v>
                </c:pt>
                <c:pt idx="29">
                  <c:v>42260.480555555558</c:v>
                </c:pt>
                <c:pt idx="30">
                  <c:v>42261.50277777778</c:v>
                </c:pt>
                <c:pt idx="31">
                  <c:v>42262.454861111109</c:v>
                </c:pt>
                <c:pt idx="32">
                  <c:v>42263.454861111109</c:v>
                </c:pt>
                <c:pt idx="33">
                  <c:v>42264.434027777781</c:v>
                </c:pt>
                <c:pt idx="34">
                  <c:v>42265.572916666664</c:v>
                </c:pt>
                <c:pt idx="35">
                  <c:v>42266.444444444445</c:v>
                </c:pt>
                <c:pt idx="36">
                  <c:v>42267.434027777781</c:v>
                </c:pt>
                <c:pt idx="37">
                  <c:v>42268.496527777781</c:v>
                </c:pt>
                <c:pt idx="38">
                  <c:v>42269.375</c:v>
                </c:pt>
                <c:pt idx="39">
                  <c:v>42271.420138888891</c:v>
                </c:pt>
                <c:pt idx="40">
                  <c:v>42275.409722222219</c:v>
                </c:pt>
                <c:pt idx="41">
                  <c:v>42277.402777777781</c:v>
                </c:pt>
                <c:pt idx="42">
                  <c:v>42285.447916666664</c:v>
                </c:pt>
                <c:pt idx="43">
                  <c:v>42291.46875</c:v>
                </c:pt>
                <c:pt idx="44">
                  <c:v>42326.333333333336</c:v>
                </c:pt>
                <c:pt idx="45">
                  <c:v>42530.392361111109</c:v>
                </c:pt>
                <c:pt idx="46">
                  <c:v>42609.458333333336</c:v>
                </c:pt>
              </c:numCache>
            </c:numRef>
          </c:cat>
          <c:val>
            <c:numRef>
              <c:f>'Anim at Farm RK 190'!$AE$26:$AE$72</c:f>
              <c:numCache>
                <c:formatCode>0.000</c:formatCode>
                <c:ptCount val="47"/>
                <c:pt idx="0">
                  <c:v>4.4318181818181817E-3</c:v>
                </c:pt>
                <c:pt idx="1">
                  <c:v>4.0740740740740737E-3</c:v>
                </c:pt>
                <c:pt idx="2">
                  <c:v>3.5869565217391303E-3</c:v>
                </c:pt>
                <c:pt idx="3">
                  <c:v>1.7391304347826088E-3</c:v>
                </c:pt>
                <c:pt idx="4">
                  <c:v>5.2325581395348836E-3</c:v>
                </c:pt>
                <c:pt idx="5">
                  <c:v>4.1666666666666666E-3</c:v>
                </c:pt>
                <c:pt idx="6">
                  <c:v>4.4871794871794869E-3</c:v>
                </c:pt>
                <c:pt idx="7">
                  <c:v>4.0000000000000001E-3</c:v>
                </c:pt>
                <c:pt idx="8">
                  <c:v>3.5802469135802471E-3</c:v>
                </c:pt>
                <c:pt idx="9">
                  <c:v>3.4831460674157304E-3</c:v>
                </c:pt>
                <c:pt idx="10">
                  <c:v>5.2238805970149255E-3</c:v>
                </c:pt>
                <c:pt idx="11">
                  <c:v>3.9130434782608699E-3</c:v>
                </c:pt>
                <c:pt idx="12">
                  <c:v>5.1515151515151517E-3</c:v>
                </c:pt>
                <c:pt idx="13">
                  <c:v>1.7045454545454545E-3</c:v>
                </c:pt>
                <c:pt idx="14">
                  <c:v>3.9240506329113927E-3</c:v>
                </c:pt>
                <c:pt idx="15">
                  <c:v>3.1250000000000002E-3</c:v>
                </c:pt>
                <c:pt idx="16">
                  <c:v>2.2891566265060242E-3</c:v>
                </c:pt>
                <c:pt idx="17">
                  <c:v>1.8556701030927835E-3</c:v>
                </c:pt>
                <c:pt idx="18">
                  <c:v>1.3333333333333333E-3</c:v>
                </c:pt>
                <c:pt idx="19">
                  <c:v>1.4166666666666668E-3</c:v>
                </c:pt>
                <c:pt idx="20">
                  <c:v>1.7204301075268817E-3</c:v>
                </c:pt>
                <c:pt idx="21">
                  <c:v>2.3611111111111111E-3</c:v>
                </c:pt>
                <c:pt idx="22">
                  <c:v>2.4074074074074076E-3</c:v>
                </c:pt>
                <c:pt idx="23">
                  <c:v>1.4545454545454545E-3</c:v>
                </c:pt>
                <c:pt idx="24">
                  <c:v>2.1917808219178081E-3</c:v>
                </c:pt>
                <c:pt idx="25">
                  <c:v>1.5E-3</c:v>
                </c:pt>
                <c:pt idx="26">
                  <c:v>1.3846153846153845E-3</c:v>
                </c:pt>
                <c:pt idx="27">
                  <c:v>1.8333333333333333E-3</c:v>
                </c:pt>
                <c:pt idx="28">
                  <c:v>1.2727272727272728E-3</c:v>
                </c:pt>
                <c:pt idx="29">
                  <c:v>1.3333333333333333E-3</c:v>
                </c:pt>
                <c:pt idx="30">
                  <c:v>1.5454545454545454E-3</c:v>
                </c:pt>
                <c:pt idx="31">
                  <c:v>1.3125000000000001E-3</c:v>
                </c:pt>
                <c:pt idx="32">
                  <c:v>1.6000000000000001E-3</c:v>
                </c:pt>
                <c:pt idx="33">
                  <c:v>1.4545454545454545E-3</c:v>
                </c:pt>
                <c:pt idx="34">
                  <c:v>1.6666666666666668E-3</c:v>
                </c:pt>
                <c:pt idx="35">
                  <c:v>1.3846153846153845E-3</c:v>
                </c:pt>
                <c:pt idx="36">
                  <c:v>1.1176470588235294E-3</c:v>
                </c:pt>
                <c:pt idx="37">
                  <c:v>1.5151515151515152E-3</c:v>
                </c:pt>
                <c:pt idx="38">
                  <c:v>2.0512820512820513E-3</c:v>
                </c:pt>
                <c:pt idx="39">
                  <c:v>1.6999999999999999E-3</c:v>
                </c:pt>
                <c:pt idx="40">
                  <c:v>1.3636363636363637E-3</c:v>
                </c:pt>
                <c:pt idx="41">
                  <c:v>1.2857142857142856E-3</c:v>
                </c:pt>
                <c:pt idx="42">
                  <c:v>1.153846153846154E-3</c:v>
                </c:pt>
                <c:pt idx="43">
                  <c:v>1.0769230769230769E-3</c:v>
                </c:pt>
                <c:pt idx="44">
                  <c:v>1.6923076923076924E-3</c:v>
                </c:pt>
                <c:pt idx="45">
                  <c:v>9.8947368421052635E-3</c:v>
                </c:pt>
                <c:pt idx="46">
                  <c:v>1.6666666666666668E-3</c:v>
                </c:pt>
              </c:numCache>
            </c:numRef>
          </c:val>
          <c:extLst>
            <c:ext xmlns:c16="http://schemas.microsoft.com/office/drawing/2014/chart" uri="{C3380CC4-5D6E-409C-BE32-E72D297353CC}">
              <c16:uniqueId val="{00000001-DE90-4B00-84B3-6D532319DC8C}"/>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5"/>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1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196'!$A$1</c:f>
          <c:strCache>
            <c:ptCount val="1"/>
            <c:pt idx="0">
              <c:v>San Juan at Farmington (RK 196)</c:v>
            </c:pt>
          </c:strCache>
        </c:strRef>
      </c:tx>
      <c:layout>
        <c:manualLayout>
          <c:xMode val="edge"/>
          <c:yMode val="edge"/>
          <c:x val="0.28550587035160852"/>
          <c:y val="3.054668421434781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1917295736263057"/>
          <c:y val="0.12340545713599368"/>
          <c:w val="0.673608807748589"/>
          <c:h val="0.66033167549072713"/>
        </c:manualLayout>
      </c:layout>
      <c:barChart>
        <c:barDir val="col"/>
        <c:grouping val="stacked"/>
        <c:varyColors val="0"/>
        <c:ser>
          <c:idx val="0"/>
          <c:order val="0"/>
          <c:tx>
            <c:strRef>
              <c:f>'SJ at Farm RK 196'!$G$25</c:f>
              <c:strCache>
                <c:ptCount val="1"/>
                <c:pt idx="0">
                  <c:v>Aluminum</c:v>
                </c:pt>
              </c:strCache>
            </c:strRef>
          </c:tx>
          <c:spPr>
            <a:solidFill>
              <a:schemeClr val="tx2">
                <a:lumMod val="60000"/>
                <a:lumOff val="40000"/>
              </a:schemeClr>
            </a:solidFill>
            <a:ln>
              <a:noFill/>
            </a:ln>
            <a:effectLst/>
          </c:spPr>
          <c:invertIfNegative val="0"/>
          <c:cat>
            <c:numRef>
              <c:f>'SJ at Farm RK 196'!$F$26:$F$150</c:f>
              <c:numCache>
                <c:formatCode>m/d/yy\ h:mm;@</c:formatCode>
                <c:ptCount val="125"/>
                <c:pt idx="0">
                  <c:v>42227.444444444445</c:v>
                </c:pt>
                <c:pt idx="1">
                  <c:v>42228.520833333336</c:v>
                </c:pt>
                <c:pt idx="2">
                  <c:v>42229.520833333336</c:v>
                </c:pt>
                <c:pt idx="3">
                  <c:v>42230.614583333336</c:v>
                </c:pt>
                <c:pt idx="4">
                  <c:v>42231.385416666664</c:v>
                </c:pt>
                <c:pt idx="5">
                  <c:v>42231.482638888891</c:v>
                </c:pt>
                <c:pt idx="6">
                  <c:v>42232.409722222219</c:v>
                </c:pt>
                <c:pt idx="7">
                  <c:v>42233.381944444445</c:v>
                </c:pt>
                <c:pt idx="8">
                  <c:v>42233.4375</c:v>
                </c:pt>
                <c:pt idx="9">
                  <c:v>42234.515972222223</c:v>
                </c:pt>
                <c:pt idx="10">
                  <c:v>42234.569444444445</c:v>
                </c:pt>
                <c:pt idx="11">
                  <c:v>42235.444444444445</c:v>
                </c:pt>
                <c:pt idx="12">
                  <c:v>42235.555555555555</c:v>
                </c:pt>
                <c:pt idx="13">
                  <c:v>42236.451388888891</c:v>
                </c:pt>
                <c:pt idx="14">
                  <c:v>42237.486111111109</c:v>
                </c:pt>
                <c:pt idx="15">
                  <c:v>42238.458333333336</c:v>
                </c:pt>
                <c:pt idx="16">
                  <c:v>42239.482638888891</c:v>
                </c:pt>
                <c:pt idx="17">
                  <c:v>42240.475694444445</c:v>
                </c:pt>
                <c:pt idx="18">
                  <c:v>42240.661805555559</c:v>
                </c:pt>
                <c:pt idx="19">
                  <c:v>42241.440972222219</c:v>
                </c:pt>
                <c:pt idx="20">
                  <c:v>42241.569444444445</c:v>
                </c:pt>
                <c:pt idx="21">
                  <c:v>42242.447916666664</c:v>
                </c:pt>
                <c:pt idx="22">
                  <c:v>42242.479166666664</c:v>
                </c:pt>
                <c:pt idx="23">
                  <c:v>42243.475694444445</c:v>
                </c:pt>
                <c:pt idx="24">
                  <c:v>42243.510416666664</c:v>
                </c:pt>
                <c:pt idx="25">
                  <c:v>42244.451388888891</c:v>
                </c:pt>
                <c:pt idx="26">
                  <c:v>42245.451388888891</c:v>
                </c:pt>
                <c:pt idx="27">
                  <c:v>42246.46875</c:v>
                </c:pt>
                <c:pt idx="28">
                  <c:v>42247.434027777781</c:v>
                </c:pt>
                <c:pt idx="29">
                  <c:v>42248.440972222219</c:v>
                </c:pt>
                <c:pt idx="30">
                  <c:v>42252.427083333336</c:v>
                </c:pt>
                <c:pt idx="31">
                  <c:v>42253.413194444445</c:v>
                </c:pt>
                <c:pt idx="32">
                  <c:v>42254.451388888891</c:v>
                </c:pt>
                <c:pt idx="33">
                  <c:v>42255.477083333331</c:v>
                </c:pt>
                <c:pt idx="34">
                  <c:v>42256.489583333336</c:v>
                </c:pt>
                <c:pt idx="35">
                  <c:v>42257.475694444445</c:v>
                </c:pt>
                <c:pt idx="36">
                  <c:v>42257.644444444442</c:v>
                </c:pt>
                <c:pt idx="37">
                  <c:v>42257.645833333336</c:v>
                </c:pt>
                <c:pt idx="38">
                  <c:v>42258.401388888888</c:v>
                </c:pt>
                <c:pt idx="39">
                  <c:v>42259.512499999997</c:v>
                </c:pt>
                <c:pt idx="40">
                  <c:v>42260.518055555556</c:v>
                </c:pt>
                <c:pt idx="41">
                  <c:v>42261.544444444444</c:v>
                </c:pt>
                <c:pt idx="42">
                  <c:v>42262.427083333336</c:v>
                </c:pt>
                <c:pt idx="43">
                  <c:v>42262.583333333336</c:v>
                </c:pt>
                <c:pt idx="44">
                  <c:v>42263.472222222219</c:v>
                </c:pt>
                <c:pt idx="45">
                  <c:v>42264.378472222219</c:v>
                </c:pt>
                <c:pt idx="46">
                  <c:v>42264.458333333336</c:v>
                </c:pt>
                <c:pt idx="47">
                  <c:v>42265.59375</c:v>
                </c:pt>
                <c:pt idx="48">
                  <c:v>42266.458333333336</c:v>
                </c:pt>
                <c:pt idx="49">
                  <c:v>42267.447916666664</c:v>
                </c:pt>
                <c:pt idx="50">
                  <c:v>42268.333333333336</c:v>
                </c:pt>
                <c:pt idx="51">
                  <c:v>42268.510416666664</c:v>
                </c:pt>
                <c:pt idx="52">
                  <c:v>42269.388888888891</c:v>
                </c:pt>
                <c:pt idx="53">
                  <c:v>42271.4375</c:v>
                </c:pt>
                <c:pt idx="54">
                  <c:v>42271.5625</c:v>
                </c:pt>
                <c:pt idx="55" formatCode="m/d/yyyy\ h:mm">
                  <c:v>42275.430555555555</c:v>
                </c:pt>
                <c:pt idx="56" formatCode="m/d/yyyy">
                  <c:v>42277.329861111109</c:v>
                </c:pt>
                <c:pt idx="57" formatCode="m/d/yyyy\ h:mm">
                  <c:v>42277.420138888891</c:v>
                </c:pt>
                <c:pt idx="58" formatCode="m/d/yyyy\ h:mm">
                  <c:v>42282.347222222219</c:v>
                </c:pt>
                <c:pt idx="59">
                  <c:v>42285.331250000003</c:v>
                </c:pt>
                <c:pt idx="60" formatCode="m/d/yyyy">
                  <c:v>42285.46875</c:v>
                </c:pt>
                <c:pt idx="61" formatCode="m/d/yyyy">
                  <c:v>42289.381944444445</c:v>
                </c:pt>
                <c:pt idx="62" formatCode="m/d/yyyy">
                  <c:v>42291.482638888891</c:v>
                </c:pt>
                <c:pt idx="63" formatCode="m/d/yyyy">
                  <c:v>42326.395833333336</c:v>
                </c:pt>
                <c:pt idx="64" formatCode="m/d/yyyy">
                  <c:v>42327.381944444445</c:v>
                </c:pt>
                <c:pt idx="65" formatCode="m/d/yyyy">
                  <c:v>42529.53125</c:v>
                </c:pt>
                <c:pt idx="66" formatCode="m/d/yyyy">
                  <c:v>42530.420138888891</c:v>
                </c:pt>
                <c:pt idx="67" formatCode="m/d/yyyy\ h:mm">
                  <c:v>42609.5625</c:v>
                </c:pt>
                <c:pt idx="68" formatCode="m/d/yyyy">
                  <c:v>42611.5625</c:v>
                </c:pt>
              </c:numCache>
            </c:numRef>
          </c:cat>
          <c:val>
            <c:numRef>
              <c:f>'SJ at Farm RK 196'!$G$26:$G$94</c:f>
              <c:numCache>
                <c:formatCode>#,##0.00</c:formatCode>
                <c:ptCount val="69"/>
                <c:pt idx="0">
                  <c:v>3100</c:v>
                </c:pt>
                <c:pt idx="1">
                  <c:v>4200</c:v>
                </c:pt>
                <c:pt idx="2">
                  <c:v>2700</c:v>
                </c:pt>
                <c:pt idx="3">
                  <c:v>3400</c:v>
                </c:pt>
                <c:pt idx="4">
                  <c:v>3200</c:v>
                </c:pt>
                <c:pt idx="5">
                  <c:v>17000</c:v>
                </c:pt>
                <c:pt idx="6">
                  <c:v>8200</c:v>
                </c:pt>
                <c:pt idx="7">
                  <c:v>8100</c:v>
                </c:pt>
                <c:pt idx="8">
                  <c:v>2300</c:v>
                </c:pt>
                <c:pt idx="9">
                  <c:v>2700</c:v>
                </c:pt>
                <c:pt idx="10">
                  <c:v>6100</c:v>
                </c:pt>
                <c:pt idx="11">
                  <c:v>2700</c:v>
                </c:pt>
                <c:pt idx="12">
                  <c:v>6600</c:v>
                </c:pt>
                <c:pt idx="13">
                  <c:v>5800</c:v>
                </c:pt>
                <c:pt idx="14">
                  <c:v>6900</c:v>
                </c:pt>
                <c:pt idx="15">
                  <c:v>7100</c:v>
                </c:pt>
                <c:pt idx="16">
                  <c:v>6300</c:v>
                </c:pt>
                <c:pt idx="17">
                  <c:v>7200</c:v>
                </c:pt>
                <c:pt idx="18">
                  <c:v>2300</c:v>
                </c:pt>
                <c:pt idx="19">
                  <c:v>6300</c:v>
                </c:pt>
                <c:pt idx="20">
                  <c:v>2700</c:v>
                </c:pt>
                <c:pt idx="21">
                  <c:v>6300</c:v>
                </c:pt>
                <c:pt idx="22">
                  <c:v>2400</c:v>
                </c:pt>
                <c:pt idx="23">
                  <c:v>4000</c:v>
                </c:pt>
                <c:pt idx="24">
                  <c:v>3600</c:v>
                </c:pt>
                <c:pt idx="25">
                  <c:v>4400</c:v>
                </c:pt>
                <c:pt idx="26">
                  <c:v>8800</c:v>
                </c:pt>
                <c:pt idx="27">
                  <c:v>6800</c:v>
                </c:pt>
                <c:pt idx="28">
                  <c:v>5900</c:v>
                </c:pt>
                <c:pt idx="29">
                  <c:v>1800</c:v>
                </c:pt>
                <c:pt idx="30">
                  <c:v>1600</c:v>
                </c:pt>
                <c:pt idx="31">
                  <c:v>1300</c:v>
                </c:pt>
                <c:pt idx="32">
                  <c:v>2100</c:v>
                </c:pt>
                <c:pt idx="33">
                  <c:v>1900</c:v>
                </c:pt>
                <c:pt idx="34">
                  <c:v>1600</c:v>
                </c:pt>
                <c:pt idx="35">
                  <c:v>3600</c:v>
                </c:pt>
                <c:pt idx="36">
                  <c:v>2700</c:v>
                </c:pt>
                <c:pt idx="37">
                  <c:v>2900</c:v>
                </c:pt>
                <c:pt idx="38">
                  <c:v>2400</c:v>
                </c:pt>
                <c:pt idx="39">
                  <c:v>2500</c:v>
                </c:pt>
                <c:pt idx="40">
                  <c:v>2100</c:v>
                </c:pt>
                <c:pt idx="41">
                  <c:v>1800</c:v>
                </c:pt>
                <c:pt idx="42">
                  <c:v>2500</c:v>
                </c:pt>
                <c:pt idx="43">
                  <c:v>2700</c:v>
                </c:pt>
                <c:pt idx="44">
                  <c:v>2700</c:v>
                </c:pt>
                <c:pt idx="45">
                  <c:v>2600</c:v>
                </c:pt>
                <c:pt idx="46">
                  <c:v>2200</c:v>
                </c:pt>
                <c:pt idx="47">
                  <c:v>2700</c:v>
                </c:pt>
                <c:pt idx="48">
                  <c:v>2600</c:v>
                </c:pt>
                <c:pt idx="49">
                  <c:v>2400</c:v>
                </c:pt>
                <c:pt idx="50">
                  <c:v>2700</c:v>
                </c:pt>
                <c:pt idx="51">
                  <c:v>2100</c:v>
                </c:pt>
                <c:pt idx="52">
                  <c:v>1300</c:v>
                </c:pt>
                <c:pt idx="53">
                  <c:v>4800</c:v>
                </c:pt>
                <c:pt idx="54">
                  <c:v>4000</c:v>
                </c:pt>
                <c:pt idx="55">
                  <c:v>1800</c:v>
                </c:pt>
                <c:pt idx="56">
                  <c:v>2600</c:v>
                </c:pt>
                <c:pt idx="57">
                  <c:v>1600</c:v>
                </c:pt>
                <c:pt idx="58">
                  <c:v>3200</c:v>
                </c:pt>
                <c:pt idx="59">
                  <c:v>3600</c:v>
                </c:pt>
                <c:pt idx="60">
                  <c:v>2300</c:v>
                </c:pt>
                <c:pt idx="61">
                  <c:v>2200</c:v>
                </c:pt>
                <c:pt idx="62">
                  <c:v>1800</c:v>
                </c:pt>
                <c:pt idx="63">
                  <c:v>4800</c:v>
                </c:pt>
                <c:pt idx="64">
                  <c:v>2000</c:v>
                </c:pt>
                <c:pt idx="65">
                  <c:v>4300</c:v>
                </c:pt>
                <c:pt idx="66">
                  <c:v>5600</c:v>
                </c:pt>
                <c:pt idx="67" formatCode="General">
                  <c:v>6900</c:v>
                </c:pt>
                <c:pt idx="68" formatCode="General">
                  <c:v>4600</c:v>
                </c:pt>
              </c:numCache>
            </c:numRef>
          </c:val>
          <c:extLst>
            <c:ext xmlns:c16="http://schemas.microsoft.com/office/drawing/2014/chart" uri="{C3380CC4-5D6E-409C-BE32-E72D297353CC}">
              <c16:uniqueId val="{00000000-7B6E-40C8-92DE-5D4ECB3D680D}"/>
            </c:ext>
          </c:extLst>
        </c:ser>
        <c:dLbls>
          <c:showLegendKey val="0"/>
          <c:showVal val="0"/>
          <c:showCatName val="0"/>
          <c:showSerName val="0"/>
          <c:showPercent val="0"/>
          <c:showBubbleSize val="0"/>
        </c:dLbls>
        <c:gapWidth val="219"/>
        <c:overlap val="100"/>
        <c:axId val="1005553504"/>
        <c:axId val="1005553896"/>
        <c:extLst/>
      </c:barChart>
      <c:catAx>
        <c:axId val="100555350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553896"/>
        <c:crossesAt val="1.0000000000000002E-2"/>
        <c:auto val="0"/>
        <c:lblAlgn val="ctr"/>
        <c:lblOffset val="100"/>
        <c:tickLblSkip val="5"/>
        <c:tickMarkSkip val="5"/>
        <c:noMultiLvlLbl val="0"/>
      </c:catAx>
      <c:valAx>
        <c:axId val="1005553896"/>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t> Sediment Concentration (mg/kg)</a:t>
                </a:r>
              </a:p>
            </c:rich>
          </c:tx>
          <c:layout>
            <c:manualLayout>
              <c:xMode val="edge"/>
              <c:yMode val="edge"/>
              <c:x val="1.874554426803747E-2"/>
              <c:y val="0.1203645568647843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553504"/>
        <c:crosses val="autoZero"/>
        <c:crossBetween val="between"/>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orientation="portrait"/>
  </c:printSettings>
</c:chartSpace>
</file>

<file path=xl/charts/chart1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196'!$A$1</c:f>
          <c:strCache>
            <c:ptCount val="1"/>
            <c:pt idx="0">
              <c:v>San Juan at Farmington (RK 196)</c:v>
            </c:pt>
          </c:strCache>
        </c:strRef>
      </c:tx>
      <c:layout>
        <c:manualLayout>
          <c:xMode val="edge"/>
          <c:yMode val="edge"/>
          <c:x val="0.26481502188061473"/>
          <c:y val="3.506655959128716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930161724991657"/>
          <c:y val="0.1234055012186244"/>
          <c:w val="0.69720759757101369"/>
          <c:h val="0.66033167549072713"/>
        </c:manualLayout>
      </c:layout>
      <c:barChart>
        <c:barDir val="col"/>
        <c:grouping val="stacked"/>
        <c:varyColors val="0"/>
        <c:ser>
          <c:idx val="0"/>
          <c:order val="0"/>
          <c:tx>
            <c:strRef>
              <c:f>'SJ at Farm RK 196'!$I$25</c:f>
              <c:strCache>
                <c:ptCount val="1"/>
                <c:pt idx="0">
                  <c:v>Arsenic</c:v>
                </c:pt>
              </c:strCache>
            </c:strRef>
          </c:tx>
          <c:spPr>
            <a:solidFill>
              <a:srgbClr val="993D81"/>
            </a:solidFill>
            <a:ln>
              <a:noFill/>
            </a:ln>
            <a:effectLst/>
          </c:spPr>
          <c:invertIfNegative val="0"/>
          <c:cat>
            <c:numRef>
              <c:f>'SJ at Farm RK 196'!$F$26:$F$150</c:f>
              <c:numCache>
                <c:formatCode>m/d/yy\ h:mm;@</c:formatCode>
                <c:ptCount val="125"/>
                <c:pt idx="0">
                  <c:v>42227.444444444445</c:v>
                </c:pt>
                <c:pt idx="1">
                  <c:v>42228.520833333336</c:v>
                </c:pt>
                <c:pt idx="2">
                  <c:v>42229.520833333336</c:v>
                </c:pt>
                <c:pt idx="3">
                  <c:v>42230.614583333336</c:v>
                </c:pt>
                <c:pt idx="4">
                  <c:v>42231.385416666664</c:v>
                </c:pt>
                <c:pt idx="5">
                  <c:v>42231.482638888891</c:v>
                </c:pt>
                <c:pt idx="6">
                  <c:v>42232.409722222219</c:v>
                </c:pt>
                <c:pt idx="7">
                  <c:v>42233.381944444445</c:v>
                </c:pt>
                <c:pt idx="8">
                  <c:v>42233.4375</c:v>
                </c:pt>
                <c:pt idx="9">
                  <c:v>42234.515972222223</c:v>
                </c:pt>
                <c:pt idx="10">
                  <c:v>42234.569444444445</c:v>
                </c:pt>
                <c:pt idx="11">
                  <c:v>42235.444444444445</c:v>
                </c:pt>
                <c:pt idx="12">
                  <c:v>42235.555555555555</c:v>
                </c:pt>
                <c:pt idx="13">
                  <c:v>42236.451388888891</c:v>
                </c:pt>
                <c:pt idx="14">
                  <c:v>42237.486111111109</c:v>
                </c:pt>
                <c:pt idx="15">
                  <c:v>42238.458333333336</c:v>
                </c:pt>
                <c:pt idx="16">
                  <c:v>42239.482638888891</c:v>
                </c:pt>
                <c:pt idx="17">
                  <c:v>42240.475694444445</c:v>
                </c:pt>
                <c:pt idx="18">
                  <c:v>42240.661805555559</c:v>
                </c:pt>
                <c:pt idx="19">
                  <c:v>42241.440972222219</c:v>
                </c:pt>
                <c:pt idx="20">
                  <c:v>42241.569444444445</c:v>
                </c:pt>
                <c:pt idx="21">
                  <c:v>42242.447916666664</c:v>
                </c:pt>
                <c:pt idx="22">
                  <c:v>42242.479166666664</c:v>
                </c:pt>
                <c:pt idx="23">
                  <c:v>42243.475694444445</c:v>
                </c:pt>
                <c:pt idx="24">
                  <c:v>42243.510416666664</c:v>
                </c:pt>
                <c:pt idx="25">
                  <c:v>42244.451388888891</c:v>
                </c:pt>
                <c:pt idx="26">
                  <c:v>42245.451388888891</c:v>
                </c:pt>
                <c:pt idx="27">
                  <c:v>42246.46875</c:v>
                </c:pt>
                <c:pt idx="28">
                  <c:v>42247.434027777781</c:v>
                </c:pt>
                <c:pt idx="29">
                  <c:v>42248.440972222219</c:v>
                </c:pt>
                <c:pt idx="30">
                  <c:v>42252.427083333336</c:v>
                </c:pt>
                <c:pt idx="31">
                  <c:v>42253.413194444445</c:v>
                </c:pt>
                <c:pt idx="32">
                  <c:v>42254.451388888891</c:v>
                </c:pt>
                <c:pt idx="33">
                  <c:v>42255.477083333331</c:v>
                </c:pt>
                <c:pt idx="34">
                  <c:v>42256.489583333336</c:v>
                </c:pt>
                <c:pt idx="35">
                  <c:v>42257.475694444445</c:v>
                </c:pt>
                <c:pt idx="36">
                  <c:v>42257.644444444442</c:v>
                </c:pt>
                <c:pt idx="37">
                  <c:v>42257.645833333336</c:v>
                </c:pt>
                <c:pt idx="38">
                  <c:v>42258.401388888888</c:v>
                </c:pt>
                <c:pt idx="39">
                  <c:v>42259.512499999997</c:v>
                </c:pt>
                <c:pt idx="40">
                  <c:v>42260.518055555556</c:v>
                </c:pt>
                <c:pt idx="41">
                  <c:v>42261.544444444444</c:v>
                </c:pt>
                <c:pt idx="42">
                  <c:v>42262.427083333336</c:v>
                </c:pt>
                <c:pt idx="43">
                  <c:v>42262.583333333336</c:v>
                </c:pt>
                <c:pt idx="44">
                  <c:v>42263.472222222219</c:v>
                </c:pt>
                <c:pt idx="45">
                  <c:v>42264.378472222219</c:v>
                </c:pt>
                <c:pt idx="46">
                  <c:v>42264.458333333336</c:v>
                </c:pt>
                <c:pt idx="47">
                  <c:v>42265.59375</c:v>
                </c:pt>
                <c:pt idx="48">
                  <c:v>42266.458333333336</c:v>
                </c:pt>
                <c:pt idx="49">
                  <c:v>42267.447916666664</c:v>
                </c:pt>
                <c:pt idx="50">
                  <c:v>42268.333333333336</c:v>
                </c:pt>
                <c:pt idx="51">
                  <c:v>42268.510416666664</c:v>
                </c:pt>
                <c:pt idx="52">
                  <c:v>42269.388888888891</c:v>
                </c:pt>
                <c:pt idx="53">
                  <c:v>42271.4375</c:v>
                </c:pt>
                <c:pt idx="54">
                  <c:v>42271.5625</c:v>
                </c:pt>
                <c:pt idx="55" formatCode="m/d/yyyy\ h:mm">
                  <c:v>42275.430555555555</c:v>
                </c:pt>
                <c:pt idx="56" formatCode="m/d/yyyy">
                  <c:v>42277.329861111109</c:v>
                </c:pt>
                <c:pt idx="57" formatCode="m/d/yyyy\ h:mm">
                  <c:v>42277.420138888891</c:v>
                </c:pt>
                <c:pt idx="58" formatCode="m/d/yyyy\ h:mm">
                  <c:v>42282.347222222219</c:v>
                </c:pt>
                <c:pt idx="59">
                  <c:v>42285.331250000003</c:v>
                </c:pt>
                <c:pt idx="60" formatCode="m/d/yyyy">
                  <c:v>42285.46875</c:v>
                </c:pt>
                <c:pt idx="61" formatCode="m/d/yyyy">
                  <c:v>42289.381944444445</c:v>
                </c:pt>
                <c:pt idx="62" formatCode="m/d/yyyy">
                  <c:v>42291.482638888891</c:v>
                </c:pt>
                <c:pt idx="63" formatCode="m/d/yyyy">
                  <c:v>42326.395833333336</c:v>
                </c:pt>
                <c:pt idx="64" formatCode="m/d/yyyy">
                  <c:v>42327.381944444445</c:v>
                </c:pt>
                <c:pt idx="65" formatCode="m/d/yyyy">
                  <c:v>42529.53125</c:v>
                </c:pt>
                <c:pt idx="66" formatCode="m/d/yyyy">
                  <c:v>42530.420138888891</c:v>
                </c:pt>
                <c:pt idx="67" formatCode="m/d/yyyy\ h:mm">
                  <c:v>42609.5625</c:v>
                </c:pt>
                <c:pt idx="68" formatCode="m/d/yyyy">
                  <c:v>42611.5625</c:v>
                </c:pt>
              </c:numCache>
            </c:numRef>
          </c:cat>
          <c:val>
            <c:numRef>
              <c:f>'SJ at Farm RK 196'!$I$26:$I$94</c:f>
              <c:numCache>
                <c:formatCode>#,##0.00</c:formatCode>
                <c:ptCount val="69"/>
                <c:pt idx="0">
                  <c:v>2.8</c:v>
                </c:pt>
                <c:pt idx="1">
                  <c:v>3.3</c:v>
                </c:pt>
                <c:pt idx="2">
                  <c:v>2.5</c:v>
                </c:pt>
                <c:pt idx="3">
                  <c:v>1.6</c:v>
                </c:pt>
                <c:pt idx="4">
                  <c:v>1.5</c:v>
                </c:pt>
                <c:pt idx="5">
                  <c:v>2.5</c:v>
                </c:pt>
                <c:pt idx="6">
                  <c:v>2.6</c:v>
                </c:pt>
                <c:pt idx="7">
                  <c:v>2.7</c:v>
                </c:pt>
                <c:pt idx="8">
                  <c:v>1.9</c:v>
                </c:pt>
                <c:pt idx="9">
                  <c:v>1.9</c:v>
                </c:pt>
                <c:pt idx="10">
                  <c:v>2</c:v>
                </c:pt>
                <c:pt idx="11">
                  <c:v>1.6</c:v>
                </c:pt>
                <c:pt idx="12">
                  <c:v>2.2999999999999998</c:v>
                </c:pt>
                <c:pt idx="13">
                  <c:v>1.6</c:v>
                </c:pt>
                <c:pt idx="14">
                  <c:v>2.1</c:v>
                </c:pt>
                <c:pt idx="15">
                  <c:v>2.6</c:v>
                </c:pt>
                <c:pt idx="16">
                  <c:v>2.5</c:v>
                </c:pt>
                <c:pt idx="17">
                  <c:v>2.7</c:v>
                </c:pt>
                <c:pt idx="18">
                  <c:v>0.73</c:v>
                </c:pt>
                <c:pt idx="19">
                  <c:v>0.93</c:v>
                </c:pt>
                <c:pt idx="20">
                  <c:v>1.5</c:v>
                </c:pt>
                <c:pt idx="21">
                  <c:v>2.8</c:v>
                </c:pt>
                <c:pt idx="22">
                  <c:v>1.1000000000000001</c:v>
                </c:pt>
                <c:pt idx="23">
                  <c:v>2.4</c:v>
                </c:pt>
                <c:pt idx="24">
                  <c:v>1.6</c:v>
                </c:pt>
                <c:pt idx="25">
                  <c:v>1.9</c:v>
                </c:pt>
                <c:pt idx="26">
                  <c:v>2.2000000000000002</c:v>
                </c:pt>
                <c:pt idx="27">
                  <c:v>2.2000000000000002</c:v>
                </c:pt>
                <c:pt idx="28">
                  <c:v>2.2000000000000002</c:v>
                </c:pt>
                <c:pt idx="29">
                  <c:v>1.5</c:v>
                </c:pt>
                <c:pt idx="30">
                  <c:v>1.8</c:v>
                </c:pt>
                <c:pt idx="31">
                  <c:v>1.5</c:v>
                </c:pt>
                <c:pt idx="32">
                  <c:v>2</c:v>
                </c:pt>
                <c:pt idx="33">
                  <c:v>1.6</c:v>
                </c:pt>
                <c:pt idx="34">
                  <c:v>1.3</c:v>
                </c:pt>
                <c:pt idx="35">
                  <c:v>2</c:v>
                </c:pt>
                <c:pt idx="36">
                  <c:v>1.7</c:v>
                </c:pt>
                <c:pt idx="37">
                  <c:v>1.8</c:v>
                </c:pt>
                <c:pt idx="38">
                  <c:v>1.6</c:v>
                </c:pt>
                <c:pt idx="39">
                  <c:v>1.5</c:v>
                </c:pt>
                <c:pt idx="40">
                  <c:v>1.8</c:v>
                </c:pt>
                <c:pt idx="41">
                  <c:v>1.6</c:v>
                </c:pt>
                <c:pt idx="42">
                  <c:v>1.4</c:v>
                </c:pt>
                <c:pt idx="43">
                  <c:v>1.7</c:v>
                </c:pt>
                <c:pt idx="44">
                  <c:v>1.8</c:v>
                </c:pt>
                <c:pt idx="45">
                  <c:v>1.4</c:v>
                </c:pt>
                <c:pt idx="46">
                  <c:v>1.6</c:v>
                </c:pt>
                <c:pt idx="47">
                  <c:v>1.8</c:v>
                </c:pt>
                <c:pt idx="48">
                  <c:v>1.6</c:v>
                </c:pt>
                <c:pt idx="49">
                  <c:v>1.7</c:v>
                </c:pt>
                <c:pt idx="50">
                  <c:v>1.8</c:v>
                </c:pt>
                <c:pt idx="51">
                  <c:v>1.7</c:v>
                </c:pt>
                <c:pt idx="52">
                  <c:v>1.3</c:v>
                </c:pt>
                <c:pt idx="53">
                  <c:v>1.5</c:v>
                </c:pt>
                <c:pt idx="54">
                  <c:v>1.7</c:v>
                </c:pt>
                <c:pt idx="55">
                  <c:v>1.4</c:v>
                </c:pt>
                <c:pt idx="56">
                  <c:v>1.5</c:v>
                </c:pt>
                <c:pt idx="57">
                  <c:v>1.4</c:v>
                </c:pt>
                <c:pt idx="58">
                  <c:v>1.7</c:v>
                </c:pt>
                <c:pt idx="59">
                  <c:v>1.7</c:v>
                </c:pt>
                <c:pt idx="60">
                  <c:v>1.5</c:v>
                </c:pt>
                <c:pt idx="61">
                  <c:v>1.5</c:v>
                </c:pt>
                <c:pt idx="62">
                  <c:v>1.4</c:v>
                </c:pt>
                <c:pt idx="63">
                  <c:v>2.8</c:v>
                </c:pt>
                <c:pt idx="64">
                  <c:v>2.8</c:v>
                </c:pt>
                <c:pt idx="65">
                  <c:v>4.4000000000000004</c:v>
                </c:pt>
                <c:pt idx="66">
                  <c:v>4.2</c:v>
                </c:pt>
                <c:pt idx="67" formatCode="General">
                  <c:v>2.2000000000000002</c:v>
                </c:pt>
                <c:pt idx="68" formatCode="General">
                  <c:v>2.4</c:v>
                </c:pt>
              </c:numCache>
            </c:numRef>
          </c:val>
          <c:extLst>
            <c:ext xmlns:c16="http://schemas.microsoft.com/office/drawing/2014/chart" uri="{C3380CC4-5D6E-409C-BE32-E72D297353CC}">
              <c16:uniqueId val="{00000000-2F1A-4DBA-B942-5817F9511049}"/>
            </c:ext>
          </c:extLst>
        </c:ser>
        <c:dLbls>
          <c:showLegendKey val="0"/>
          <c:showVal val="0"/>
          <c:showCatName val="0"/>
          <c:showSerName val="0"/>
          <c:showPercent val="0"/>
          <c:showBubbleSize val="0"/>
        </c:dLbls>
        <c:gapWidth val="219"/>
        <c:overlap val="100"/>
        <c:axId val="1005554680"/>
        <c:axId val="1005555072"/>
        <c:extLst/>
      </c:barChart>
      <c:catAx>
        <c:axId val="10055546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555072"/>
        <c:crossesAt val="1.0000000000000003E-4"/>
        <c:auto val="0"/>
        <c:lblAlgn val="ctr"/>
        <c:lblOffset val="100"/>
        <c:tickLblSkip val="5"/>
        <c:noMultiLvlLbl val="0"/>
      </c:catAx>
      <c:valAx>
        <c:axId val="1005555072"/>
        <c:scaling>
          <c:orientation val="minMax"/>
          <c:max val="5"/>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t> Sediment  Concentration (mg/kg)</a:t>
                </a:r>
              </a:p>
            </c:rich>
          </c:tx>
          <c:layout>
            <c:manualLayout>
              <c:xMode val="edge"/>
              <c:yMode val="edge"/>
              <c:x val="4.2419291247021526E-2"/>
              <c:y val="9.9514208240824922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554680"/>
        <c:crosses val="autoZero"/>
        <c:crossBetween val="between"/>
      </c:valAx>
      <c:spPr>
        <a:noFill/>
        <a:ln>
          <a:solidFill>
            <a:schemeClr val="tx1">
              <a:lumMod val="75000"/>
              <a:lumOff val="25000"/>
            </a:schemeClr>
          </a:solidFill>
        </a:ln>
        <a:effectLst/>
      </c:spPr>
    </c:plotArea>
    <c:legend>
      <c:legendPos val="t"/>
      <c:layout>
        <c:manualLayout>
          <c:xMode val="edge"/>
          <c:yMode val="edge"/>
          <c:x val="0.26935136269435606"/>
          <c:y val="0.157703368584414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1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196'!$A$1</c:f>
          <c:strCache>
            <c:ptCount val="1"/>
            <c:pt idx="0">
              <c:v>San Juan at Farmington (RK 196)</c:v>
            </c:pt>
          </c:strCache>
        </c:strRef>
      </c:tx>
      <c:layout>
        <c:manualLayout>
          <c:xMode val="edge"/>
          <c:yMode val="edge"/>
          <c:x val="0.25904673386855404"/>
          <c:y val="3.063090446656331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4682909199539"/>
          <c:y val="0.12340551181102362"/>
          <c:w val="0.75265062183318476"/>
          <c:h val="0.66033167549072713"/>
        </c:manualLayout>
      </c:layout>
      <c:barChart>
        <c:barDir val="col"/>
        <c:grouping val="stacked"/>
        <c:varyColors val="0"/>
        <c:ser>
          <c:idx val="0"/>
          <c:order val="0"/>
          <c:tx>
            <c:strRef>
              <c:f>'SJ at Farm RK 196'!$L$25</c:f>
              <c:strCache>
                <c:ptCount val="1"/>
                <c:pt idx="0">
                  <c:v>Cadmium</c:v>
                </c:pt>
              </c:strCache>
            </c:strRef>
          </c:tx>
          <c:spPr>
            <a:solidFill>
              <a:schemeClr val="tx2">
                <a:lumMod val="60000"/>
                <a:lumOff val="40000"/>
              </a:schemeClr>
            </a:solidFill>
            <a:ln>
              <a:noFill/>
            </a:ln>
            <a:effectLst/>
          </c:spPr>
          <c:invertIfNegative val="0"/>
          <c:cat>
            <c:numRef>
              <c:f>'SJ at Farm RK 196'!$F$26:$F$150</c:f>
              <c:numCache>
                <c:formatCode>m/d/yy\ h:mm;@</c:formatCode>
                <c:ptCount val="125"/>
                <c:pt idx="0">
                  <c:v>42227.444444444445</c:v>
                </c:pt>
                <c:pt idx="1">
                  <c:v>42228.520833333336</c:v>
                </c:pt>
                <c:pt idx="2">
                  <c:v>42229.520833333336</c:v>
                </c:pt>
                <c:pt idx="3">
                  <c:v>42230.614583333336</c:v>
                </c:pt>
                <c:pt idx="4">
                  <c:v>42231.385416666664</c:v>
                </c:pt>
                <c:pt idx="5">
                  <c:v>42231.482638888891</c:v>
                </c:pt>
                <c:pt idx="6">
                  <c:v>42232.409722222219</c:v>
                </c:pt>
                <c:pt idx="7">
                  <c:v>42233.381944444445</c:v>
                </c:pt>
                <c:pt idx="8">
                  <c:v>42233.4375</c:v>
                </c:pt>
                <c:pt idx="9">
                  <c:v>42234.515972222223</c:v>
                </c:pt>
                <c:pt idx="10">
                  <c:v>42234.569444444445</c:v>
                </c:pt>
                <c:pt idx="11">
                  <c:v>42235.444444444445</c:v>
                </c:pt>
                <c:pt idx="12">
                  <c:v>42235.555555555555</c:v>
                </c:pt>
                <c:pt idx="13">
                  <c:v>42236.451388888891</c:v>
                </c:pt>
                <c:pt idx="14">
                  <c:v>42237.486111111109</c:v>
                </c:pt>
                <c:pt idx="15">
                  <c:v>42238.458333333336</c:v>
                </c:pt>
                <c:pt idx="16">
                  <c:v>42239.482638888891</c:v>
                </c:pt>
                <c:pt idx="17">
                  <c:v>42240.475694444445</c:v>
                </c:pt>
                <c:pt idx="18">
                  <c:v>42240.661805555559</c:v>
                </c:pt>
                <c:pt idx="19">
                  <c:v>42241.440972222219</c:v>
                </c:pt>
                <c:pt idx="20">
                  <c:v>42241.569444444445</c:v>
                </c:pt>
                <c:pt idx="21">
                  <c:v>42242.447916666664</c:v>
                </c:pt>
                <c:pt idx="22">
                  <c:v>42242.479166666664</c:v>
                </c:pt>
                <c:pt idx="23">
                  <c:v>42243.475694444445</c:v>
                </c:pt>
                <c:pt idx="24">
                  <c:v>42243.510416666664</c:v>
                </c:pt>
                <c:pt idx="25">
                  <c:v>42244.451388888891</c:v>
                </c:pt>
                <c:pt idx="26">
                  <c:v>42245.451388888891</c:v>
                </c:pt>
                <c:pt idx="27">
                  <c:v>42246.46875</c:v>
                </c:pt>
                <c:pt idx="28">
                  <c:v>42247.434027777781</c:v>
                </c:pt>
                <c:pt idx="29">
                  <c:v>42248.440972222219</c:v>
                </c:pt>
                <c:pt idx="30">
                  <c:v>42252.427083333336</c:v>
                </c:pt>
                <c:pt idx="31">
                  <c:v>42253.413194444445</c:v>
                </c:pt>
                <c:pt idx="32">
                  <c:v>42254.451388888891</c:v>
                </c:pt>
                <c:pt idx="33">
                  <c:v>42255.477083333331</c:v>
                </c:pt>
                <c:pt idx="34">
                  <c:v>42256.489583333336</c:v>
                </c:pt>
                <c:pt idx="35">
                  <c:v>42257.475694444445</c:v>
                </c:pt>
                <c:pt idx="36">
                  <c:v>42257.644444444442</c:v>
                </c:pt>
                <c:pt idx="37">
                  <c:v>42257.645833333336</c:v>
                </c:pt>
                <c:pt idx="38">
                  <c:v>42258.401388888888</c:v>
                </c:pt>
                <c:pt idx="39">
                  <c:v>42259.512499999997</c:v>
                </c:pt>
                <c:pt idx="40">
                  <c:v>42260.518055555556</c:v>
                </c:pt>
                <c:pt idx="41">
                  <c:v>42261.544444444444</c:v>
                </c:pt>
                <c:pt idx="42">
                  <c:v>42262.427083333336</c:v>
                </c:pt>
                <c:pt idx="43">
                  <c:v>42262.583333333336</c:v>
                </c:pt>
                <c:pt idx="44">
                  <c:v>42263.472222222219</c:v>
                </c:pt>
                <c:pt idx="45">
                  <c:v>42264.378472222219</c:v>
                </c:pt>
                <c:pt idx="46">
                  <c:v>42264.458333333336</c:v>
                </c:pt>
                <c:pt idx="47">
                  <c:v>42265.59375</c:v>
                </c:pt>
                <c:pt idx="48">
                  <c:v>42266.458333333336</c:v>
                </c:pt>
                <c:pt idx="49">
                  <c:v>42267.447916666664</c:v>
                </c:pt>
                <c:pt idx="50">
                  <c:v>42268.333333333336</c:v>
                </c:pt>
                <c:pt idx="51">
                  <c:v>42268.510416666664</c:v>
                </c:pt>
                <c:pt idx="52">
                  <c:v>42269.388888888891</c:v>
                </c:pt>
                <c:pt idx="53">
                  <c:v>42271.4375</c:v>
                </c:pt>
                <c:pt idx="54">
                  <c:v>42271.5625</c:v>
                </c:pt>
                <c:pt idx="55" formatCode="m/d/yyyy\ h:mm">
                  <c:v>42275.430555555555</c:v>
                </c:pt>
                <c:pt idx="56" formatCode="m/d/yyyy">
                  <c:v>42277.329861111109</c:v>
                </c:pt>
                <c:pt idx="57" formatCode="m/d/yyyy\ h:mm">
                  <c:v>42277.420138888891</c:v>
                </c:pt>
                <c:pt idx="58" formatCode="m/d/yyyy\ h:mm">
                  <c:v>42282.347222222219</c:v>
                </c:pt>
                <c:pt idx="59">
                  <c:v>42285.331250000003</c:v>
                </c:pt>
                <c:pt idx="60" formatCode="m/d/yyyy">
                  <c:v>42285.46875</c:v>
                </c:pt>
                <c:pt idx="61" formatCode="m/d/yyyy">
                  <c:v>42289.381944444445</c:v>
                </c:pt>
                <c:pt idx="62" formatCode="m/d/yyyy">
                  <c:v>42291.482638888891</c:v>
                </c:pt>
                <c:pt idx="63" formatCode="m/d/yyyy">
                  <c:v>42326.395833333336</c:v>
                </c:pt>
                <c:pt idx="64" formatCode="m/d/yyyy">
                  <c:v>42327.381944444445</c:v>
                </c:pt>
                <c:pt idx="65" formatCode="m/d/yyyy">
                  <c:v>42529.53125</c:v>
                </c:pt>
                <c:pt idx="66" formatCode="m/d/yyyy">
                  <c:v>42530.420138888891</c:v>
                </c:pt>
                <c:pt idx="67" formatCode="m/d/yyyy\ h:mm">
                  <c:v>42609.5625</c:v>
                </c:pt>
                <c:pt idx="68" formatCode="m/d/yyyy">
                  <c:v>42611.5625</c:v>
                </c:pt>
              </c:numCache>
            </c:numRef>
          </c:cat>
          <c:val>
            <c:numRef>
              <c:f>'SJ at Farm RK 196'!$L$26:$L$94</c:f>
              <c:numCache>
                <c:formatCode>#,##0.00</c:formatCode>
                <c:ptCount val="69"/>
                <c:pt idx="0">
                  <c:v>3.4000000000000002E-2</c:v>
                </c:pt>
                <c:pt idx="1">
                  <c:v>5.1999999999999998E-2</c:v>
                </c:pt>
                <c:pt idx="2">
                  <c:v>2.1000000000000001E-2</c:v>
                </c:pt>
                <c:pt idx="3">
                  <c:v>0.32</c:v>
                </c:pt>
                <c:pt idx="4">
                  <c:v>0.32</c:v>
                </c:pt>
                <c:pt idx="5">
                  <c:v>0.36</c:v>
                </c:pt>
                <c:pt idx="6">
                  <c:v>0.14000000000000001</c:v>
                </c:pt>
                <c:pt idx="7">
                  <c:v>0.13</c:v>
                </c:pt>
                <c:pt idx="8">
                  <c:v>2.8000000000000001E-2</c:v>
                </c:pt>
                <c:pt idx="9">
                  <c:v>2.7E-2</c:v>
                </c:pt>
                <c:pt idx="10">
                  <c:v>9.5000000000000001E-2</c:v>
                </c:pt>
                <c:pt idx="11">
                  <c:v>2.5999999999999999E-2</c:v>
                </c:pt>
                <c:pt idx="12">
                  <c:v>0.13</c:v>
                </c:pt>
                <c:pt idx="13">
                  <c:v>0.11</c:v>
                </c:pt>
                <c:pt idx="14">
                  <c:v>0.14000000000000001</c:v>
                </c:pt>
                <c:pt idx="15">
                  <c:v>0.22</c:v>
                </c:pt>
                <c:pt idx="16">
                  <c:v>0.31</c:v>
                </c:pt>
                <c:pt idx="17">
                  <c:v>0.23</c:v>
                </c:pt>
                <c:pt idx="18">
                  <c:v>3.5000000000000003E-2</c:v>
                </c:pt>
                <c:pt idx="19">
                  <c:v>7.1999999999999995E-2</c:v>
                </c:pt>
                <c:pt idx="20">
                  <c:v>2.5000000000000001E-2</c:v>
                </c:pt>
                <c:pt idx="21">
                  <c:v>0.28000000000000003</c:v>
                </c:pt>
                <c:pt idx="22">
                  <c:v>1.6E-2</c:v>
                </c:pt>
                <c:pt idx="23">
                  <c:v>0.06</c:v>
                </c:pt>
                <c:pt idx="24">
                  <c:v>3.5000000000000003E-2</c:v>
                </c:pt>
                <c:pt idx="25">
                  <c:v>3.6999999999999998E-2</c:v>
                </c:pt>
                <c:pt idx="26">
                  <c:v>9.4E-2</c:v>
                </c:pt>
                <c:pt idx="27">
                  <c:v>5.6000000000000001E-2</c:v>
                </c:pt>
                <c:pt idx="28">
                  <c:v>7.3999999999999996E-2</c:v>
                </c:pt>
                <c:pt idx="29">
                  <c:v>1.7999999999999999E-2</c:v>
                </c:pt>
                <c:pt idx="30">
                  <c:v>2.5999999999999999E-2</c:v>
                </c:pt>
                <c:pt idx="31">
                  <c:v>2.5999999999999999E-2</c:v>
                </c:pt>
                <c:pt idx="32">
                  <c:v>3.1E-2</c:v>
                </c:pt>
                <c:pt idx="33">
                  <c:v>4.1000000000000002E-2</c:v>
                </c:pt>
                <c:pt idx="34">
                  <c:v>1.4E-2</c:v>
                </c:pt>
                <c:pt idx="35">
                  <c:v>4.5999999999999999E-2</c:v>
                </c:pt>
                <c:pt idx="36">
                  <c:v>2.9000000000000001E-2</c:v>
                </c:pt>
                <c:pt idx="37">
                  <c:v>2.5000000000000001E-2</c:v>
                </c:pt>
                <c:pt idx="38">
                  <c:v>3.5999999999999997E-2</c:v>
                </c:pt>
                <c:pt idx="39">
                  <c:v>2.3E-2</c:v>
                </c:pt>
                <c:pt idx="40">
                  <c:v>3.9E-2</c:v>
                </c:pt>
                <c:pt idx="41">
                  <c:v>0.02</c:v>
                </c:pt>
                <c:pt idx="42">
                  <c:v>3.1E-2</c:v>
                </c:pt>
                <c:pt idx="43">
                  <c:v>2.8000000000000001E-2</c:v>
                </c:pt>
                <c:pt idx="44">
                  <c:v>2.1000000000000001E-2</c:v>
                </c:pt>
                <c:pt idx="45">
                  <c:v>1.4999999999999999E-2</c:v>
                </c:pt>
                <c:pt idx="46">
                  <c:v>3.7999999999999999E-2</c:v>
                </c:pt>
                <c:pt idx="47">
                  <c:v>5.1999999999999998E-2</c:v>
                </c:pt>
                <c:pt idx="48">
                  <c:v>2.1999999999999999E-2</c:v>
                </c:pt>
                <c:pt idx="49">
                  <c:v>2.7E-2</c:v>
                </c:pt>
                <c:pt idx="50">
                  <c:v>3.9E-2</c:v>
                </c:pt>
                <c:pt idx="51">
                  <c:v>2.9000000000000001E-2</c:v>
                </c:pt>
                <c:pt idx="52">
                  <c:v>2.5999999999999999E-2</c:v>
                </c:pt>
                <c:pt idx="53">
                  <c:v>2.3E-2</c:v>
                </c:pt>
                <c:pt idx="54">
                  <c:v>4.2000000000000003E-2</c:v>
                </c:pt>
                <c:pt idx="55">
                  <c:v>2.1000000000000001E-2</c:v>
                </c:pt>
                <c:pt idx="56">
                  <c:v>3.4000000000000002E-2</c:v>
                </c:pt>
                <c:pt idx="57">
                  <c:v>1.9E-2</c:v>
                </c:pt>
                <c:pt idx="58">
                  <c:v>2.4E-2</c:v>
                </c:pt>
                <c:pt idx="59">
                  <c:v>4.8000000000000001E-2</c:v>
                </c:pt>
                <c:pt idx="60">
                  <c:v>1.4999999999999999E-2</c:v>
                </c:pt>
                <c:pt idx="61">
                  <c:v>2.1999999999999999E-2</c:v>
                </c:pt>
                <c:pt idx="62">
                  <c:v>2.1000000000000001E-2</c:v>
                </c:pt>
                <c:pt idx="63">
                  <c:v>7.2999999999999995E-2</c:v>
                </c:pt>
                <c:pt idx="64">
                  <c:v>2.9000000000000001E-2</c:v>
                </c:pt>
                <c:pt idx="65">
                  <c:v>0.21</c:v>
                </c:pt>
                <c:pt idx="66">
                  <c:v>0.16</c:v>
                </c:pt>
                <c:pt idx="67" formatCode="General">
                  <c:v>7.0999999999999994E-2</c:v>
                </c:pt>
                <c:pt idx="68" formatCode="General">
                  <c:v>7.4999999999999997E-2</c:v>
                </c:pt>
              </c:numCache>
            </c:numRef>
          </c:val>
          <c:extLst>
            <c:ext xmlns:c16="http://schemas.microsoft.com/office/drawing/2014/chart" uri="{C3380CC4-5D6E-409C-BE32-E72D297353CC}">
              <c16:uniqueId val="{00000000-9DCC-4E0D-B4A4-1DC810CF2C64}"/>
            </c:ext>
          </c:extLst>
        </c:ser>
        <c:dLbls>
          <c:showLegendKey val="0"/>
          <c:showVal val="0"/>
          <c:showCatName val="0"/>
          <c:showSerName val="0"/>
          <c:showPercent val="0"/>
          <c:showBubbleSize val="0"/>
        </c:dLbls>
        <c:gapWidth val="219"/>
        <c:overlap val="100"/>
        <c:axId val="1005555856"/>
        <c:axId val="1005556248"/>
        <c:extLst/>
      </c:barChart>
      <c:catAx>
        <c:axId val="10055558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556248"/>
        <c:crossesAt val="1.0000000000000004E-5"/>
        <c:auto val="0"/>
        <c:lblAlgn val="ctr"/>
        <c:lblOffset val="100"/>
        <c:tickLblSkip val="5"/>
        <c:tickMarkSkip val="5"/>
        <c:noMultiLvlLbl val="0"/>
      </c:catAx>
      <c:valAx>
        <c:axId val="1005556248"/>
        <c:scaling>
          <c:orientation val="minMax"/>
          <c:max val="1"/>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t>Sediment  Concentration (mgkg)</a:t>
                </a:r>
              </a:p>
            </c:rich>
          </c:tx>
          <c:layout>
            <c:manualLayout>
              <c:xMode val="edge"/>
              <c:yMode val="edge"/>
              <c:x val="3.4477339253089212E-2"/>
              <c:y val="0.1293662897673641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555856"/>
        <c:crosses val="autoZero"/>
        <c:crossBetween val="between"/>
      </c:valAx>
      <c:spPr>
        <a:noFill/>
        <a:ln>
          <a:solidFill>
            <a:schemeClr val="tx1">
              <a:lumMod val="75000"/>
              <a:lumOff val="25000"/>
            </a:schemeClr>
          </a:solidFill>
        </a:ln>
        <a:effectLst/>
      </c:spPr>
    </c:plotArea>
    <c:legend>
      <c:legendPos val="t"/>
      <c:layout>
        <c:manualLayout>
          <c:xMode val="edge"/>
          <c:yMode val="edge"/>
          <c:x val="0.35066878987041289"/>
          <c:y val="0.15770335741798308"/>
          <c:w val="0.38550757447482586"/>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1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196'!$A$1</c:f>
          <c:strCache>
            <c:ptCount val="1"/>
            <c:pt idx="0">
              <c:v>San Juan at Farmington (RK 196)</c:v>
            </c:pt>
          </c:strCache>
        </c:strRef>
      </c:tx>
      <c:layout>
        <c:manualLayout>
          <c:xMode val="edge"/>
          <c:yMode val="edge"/>
          <c:x val="0.27211820190799679"/>
          <c:y val="3.055095033503810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52772480903979"/>
          <c:y val="0.12340551181102362"/>
          <c:w val="0.75259105193575671"/>
          <c:h val="0.66033167549072713"/>
        </c:manualLayout>
      </c:layout>
      <c:barChart>
        <c:barDir val="col"/>
        <c:grouping val="stacked"/>
        <c:varyColors val="0"/>
        <c:ser>
          <c:idx val="0"/>
          <c:order val="0"/>
          <c:tx>
            <c:strRef>
              <c:f>'SJ at Farm RK 196'!$P$25</c:f>
              <c:strCache>
                <c:ptCount val="1"/>
                <c:pt idx="0">
                  <c:v>Copper</c:v>
                </c:pt>
              </c:strCache>
            </c:strRef>
          </c:tx>
          <c:spPr>
            <a:solidFill>
              <a:srgbClr val="D05F12"/>
            </a:solidFill>
            <a:ln>
              <a:noFill/>
            </a:ln>
            <a:effectLst/>
          </c:spPr>
          <c:invertIfNegative val="0"/>
          <c:cat>
            <c:numRef>
              <c:f>'SJ at Farm RK 196'!$F$26:$F$150</c:f>
              <c:numCache>
                <c:formatCode>m/d/yy\ h:mm;@</c:formatCode>
                <c:ptCount val="125"/>
                <c:pt idx="0">
                  <c:v>42227.444444444445</c:v>
                </c:pt>
                <c:pt idx="1">
                  <c:v>42228.520833333336</c:v>
                </c:pt>
                <c:pt idx="2">
                  <c:v>42229.520833333336</c:v>
                </c:pt>
                <c:pt idx="3">
                  <c:v>42230.614583333336</c:v>
                </c:pt>
                <c:pt idx="4">
                  <c:v>42231.385416666664</c:v>
                </c:pt>
                <c:pt idx="5">
                  <c:v>42231.482638888891</c:v>
                </c:pt>
                <c:pt idx="6">
                  <c:v>42232.409722222219</c:v>
                </c:pt>
                <c:pt idx="7">
                  <c:v>42233.381944444445</c:v>
                </c:pt>
                <c:pt idx="8">
                  <c:v>42233.4375</c:v>
                </c:pt>
                <c:pt idx="9">
                  <c:v>42234.515972222223</c:v>
                </c:pt>
                <c:pt idx="10">
                  <c:v>42234.569444444445</c:v>
                </c:pt>
                <c:pt idx="11">
                  <c:v>42235.444444444445</c:v>
                </c:pt>
                <c:pt idx="12">
                  <c:v>42235.555555555555</c:v>
                </c:pt>
                <c:pt idx="13">
                  <c:v>42236.451388888891</c:v>
                </c:pt>
                <c:pt idx="14">
                  <c:v>42237.486111111109</c:v>
                </c:pt>
                <c:pt idx="15">
                  <c:v>42238.458333333336</c:v>
                </c:pt>
                <c:pt idx="16">
                  <c:v>42239.482638888891</c:v>
                </c:pt>
                <c:pt idx="17">
                  <c:v>42240.475694444445</c:v>
                </c:pt>
                <c:pt idx="18">
                  <c:v>42240.661805555559</c:v>
                </c:pt>
                <c:pt idx="19">
                  <c:v>42241.440972222219</c:v>
                </c:pt>
                <c:pt idx="20">
                  <c:v>42241.569444444445</c:v>
                </c:pt>
                <c:pt idx="21">
                  <c:v>42242.447916666664</c:v>
                </c:pt>
                <c:pt idx="22">
                  <c:v>42242.479166666664</c:v>
                </c:pt>
                <c:pt idx="23">
                  <c:v>42243.475694444445</c:v>
                </c:pt>
                <c:pt idx="24">
                  <c:v>42243.510416666664</c:v>
                </c:pt>
                <c:pt idx="25">
                  <c:v>42244.451388888891</c:v>
                </c:pt>
                <c:pt idx="26">
                  <c:v>42245.451388888891</c:v>
                </c:pt>
                <c:pt idx="27">
                  <c:v>42246.46875</c:v>
                </c:pt>
                <c:pt idx="28">
                  <c:v>42247.434027777781</c:v>
                </c:pt>
                <c:pt idx="29">
                  <c:v>42248.440972222219</c:v>
                </c:pt>
                <c:pt idx="30">
                  <c:v>42252.427083333336</c:v>
                </c:pt>
                <c:pt idx="31">
                  <c:v>42253.413194444445</c:v>
                </c:pt>
                <c:pt idx="32">
                  <c:v>42254.451388888891</c:v>
                </c:pt>
                <c:pt idx="33">
                  <c:v>42255.477083333331</c:v>
                </c:pt>
                <c:pt idx="34">
                  <c:v>42256.489583333336</c:v>
                </c:pt>
                <c:pt idx="35">
                  <c:v>42257.475694444445</c:v>
                </c:pt>
                <c:pt idx="36">
                  <c:v>42257.644444444442</c:v>
                </c:pt>
                <c:pt idx="37">
                  <c:v>42257.645833333336</c:v>
                </c:pt>
                <c:pt idx="38">
                  <c:v>42258.401388888888</c:v>
                </c:pt>
                <c:pt idx="39">
                  <c:v>42259.512499999997</c:v>
                </c:pt>
                <c:pt idx="40">
                  <c:v>42260.518055555556</c:v>
                </c:pt>
                <c:pt idx="41">
                  <c:v>42261.544444444444</c:v>
                </c:pt>
                <c:pt idx="42">
                  <c:v>42262.427083333336</c:v>
                </c:pt>
                <c:pt idx="43">
                  <c:v>42262.583333333336</c:v>
                </c:pt>
                <c:pt idx="44">
                  <c:v>42263.472222222219</c:v>
                </c:pt>
                <c:pt idx="45">
                  <c:v>42264.378472222219</c:v>
                </c:pt>
                <c:pt idx="46">
                  <c:v>42264.458333333336</c:v>
                </c:pt>
                <c:pt idx="47">
                  <c:v>42265.59375</c:v>
                </c:pt>
                <c:pt idx="48">
                  <c:v>42266.458333333336</c:v>
                </c:pt>
                <c:pt idx="49">
                  <c:v>42267.447916666664</c:v>
                </c:pt>
                <c:pt idx="50">
                  <c:v>42268.333333333336</c:v>
                </c:pt>
                <c:pt idx="51">
                  <c:v>42268.510416666664</c:v>
                </c:pt>
                <c:pt idx="52">
                  <c:v>42269.388888888891</c:v>
                </c:pt>
                <c:pt idx="53">
                  <c:v>42271.4375</c:v>
                </c:pt>
                <c:pt idx="54">
                  <c:v>42271.5625</c:v>
                </c:pt>
                <c:pt idx="55" formatCode="m/d/yyyy\ h:mm">
                  <c:v>42275.430555555555</c:v>
                </c:pt>
                <c:pt idx="56" formatCode="m/d/yyyy">
                  <c:v>42277.329861111109</c:v>
                </c:pt>
                <c:pt idx="57" formatCode="m/d/yyyy\ h:mm">
                  <c:v>42277.420138888891</c:v>
                </c:pt>
                <c:pt idx="58" formatCode="m/d/yyyy\ h:mm">
                  <c:v>42282.347222222219</c:v>
                </c:pt>
                <c:pt idx="59">
                  <c:v>42285.331250000003</c:v>
                </c:pt>
                <c:pt idx="60" formatCode="m/d/yyyy">
                  <c:v>42285.46875</c:v>
                </c:pt>
                <c:pt idx="61" formatCode="m/d/yyyy">
                  <c:v>42289.381944444445</c:v>
                </c:pt>
                <c:pt idx="62" formatCode="m/d/yyyy">
                  <c:v>42291.482638888891</c:v>
                </c:pt>
                <c:pt idx="63" formatCode="m/d/yyyy">
                  <c:v>42326.395833333336</c:v>
                </c:pt>
                <c:pt idx="64" formatCode="m/d/yyyy">
                  <c:v>42327.381944444445</c:v>
                </c:pt>
                <c:pt idx="65" formatCode="m/d/yyyy">
                  <c:v>42529.53125</c:v>
                </c:pt>
                <c:pt idx="66" formatCode="m/d/yyyy">
                  <c:v>42530.420138888891</c:v>
                </c:pt>
                <c:pt idx="67" formatCode="m/d/yyyy\ h:mm">
                  <c:v>42609.5625</c:v>
                </c:pt>
                <c:pt idx="68" formatCode="m/d/yyyy">
                  <c:v>42611.5625</c:v>
                </c:pt>
              </c:numCache>
            </c:numRef>
          </c:cat>
          <c:val>
            <c:numRef>
              <c:f>'SJ at Farm RK 196'!$P$26:$P$94</c:f>
              <c:numCache>
                <c:formatCode>#,##0.00</c:formatCode>
                <c:ptCount val="69"/>
                <c:pt idx="0">
                  <c:v>3.8</c:v>
                </c:pt>
                <c:pt idx="1">
                  <c:v>6</c:v>
                </c:pt>
                <c:pt idx="2">
                  <c:v>3.1</c:v>
                </c:pt>
                <c:pt idx="3">
                  <c:v>3.8</c:v>
                </c:pt>
                <c:pt idx="4">
                  <c:v>3.9</c:v>
                </c:pt>
                <c:pt idx="5">
                  <c:v>10</c:v>
                </c:pt>
                <c:pt idx="6">
                  <c:v>10</c:v>
                </c:pt>
                <c:pt idx="7">
                  <c:v>11</c:v>
                </c:pt>
                <c:pt idx="8">
                  <c:v>2.7</c:v>
                </c:pt>
                <c:pt idx="9">
                  <c:v>3</c:v>
                </c:pt>
                <c:pt idx="10">
                  <c:v>8.1</c:v>
                </c:pt>
                <c:pt idx="11">
                  <c:v>3.2</c:v>
                </c:pt>
                <c:pt idx="12">
                  <c:v>9.6</c:v>
                </c:pt>
                <c:pt idx="13">
                  <c:v>7.3</c:v>
                </c:pt>
                <c:pt idx="14">
                  <c:v>11</c:v>
                </c:pt>
                <c:pt idx="15">
                  <c:v>12</c:v>
                </c:pt>
                <c:pt idx="16">
                  <c:v>14</c:v>
                </c:pt>
                <c:pt idx="17">
                  <c:v>14</c:v>
                </c:pt>
                <c:pt idx="18">
                  <c:v>1.7</c:v>
                </c:pt>
                <c:pt idx="19">
                  <c:v>4.4000000000000004</c:v>
                </c:pt>
                <c:pt idx="20">
                  <c:v>3.1</c:v>
                </c:pt>
                <c:pt idx="21">
                  <c:v>15</c:v>
                </c:pt>
                <c:pt idx="22">
                  <c:v>1.9</c:v>
                </c:pt>
                <c:pt idx="23">
                  <c:v>8.1</c:v>
                </c:pt>
                <c:pt idx="24">
                  <c:v>3.8</c:v>
                </c:pt>
                <c:pt idx="25">
                  <c:v>4</c:v>
                </c:pt>
                <c:pt idx="26">
                  <c:v>12</c:v>
                </c:pt>
                <c:pt idx="27">
                  <c:v>6.2</c:v>
                </c:pt>
                <c:pt idx="28">
                  <c:v>9</c:v>
                </c:pt>
                <c:pt idx="29">
                  <c:v>2.2000000000000002</c:v>
                </c:pt>
                <c:pt idx="30">
                  <c:v>2.2999999999999998</c:v>
                </c:pt>
                <c:pt idx="31">
                  <c:v>2.8</c:v>
                </c:pt>
                <c:pt idx="32">
                  <c:v>3</c:v>
                </c:pt>
                <c:pt idx="33">
                  <c:v>2.4</c:v>
                </c:pt>
                <c:pt idx="34">
                  <c:v>2</c:v>
                </c:pt>
                <c:pt idx="35">
                  <c:v>4.0999999999999996</c:v>
                </c:pt>
                <c:pt idx="36">
                  <c:v>3.8</c:v>
                </c:pt>
                <c:pt idx="37">
                  <c:v>4.5999999999999996</c:v>
                </c:pt>
                <c:pt idx="38">
                  <c:v>2.9</c:v>
                </c:pt>
                <c:pt idx="39">
                  <c:v>2.9</c:v>
                </c:pt>
                <c:pt idx="40">
                  <c:v>2.8</c:v>
                </c:pt>
                <c:pt idx="41">
                  <c:v>2.2999999999999998</c:v>
                </c:pt>
                <c:pt idx="42">
                  <c:v>2.6</c:v>
                </c:pt>
                <c:pt idx="43">
                  <c:v>3.4</c:v>
                </c:pt>
                <c:pt idx="44">
                  <c:v>3.2</c:v>
                </c:pt>
                <c:pt idx="45">
                  <c:v>2.4</c:v>
                </c:pt>
                <c:pt idx="46">
                  <c:v>2.7</c:v>
                </c:pt>
                <c:pt idx="47">
                  <c:v>3</c:v>
                </c:pt>
                <c:pt idx="48">
                  <c:v>2.1</c:v>
                </c:pt>
                <c:pt idx="49">
                  <c:v>2.5</c:v>
                </c:pt>
                <c:pt idx="50">
                  <c:v>4.4000000000000004</c:v>
                </c:pt>
                <c:pt idx="51">
                  <c:v>2.7</c:v>
                </c:pt>
                <c:pt idx="52">
                  <c:v>2.6</c:v>
                </c:pt>
                <c:pt idx="53">
                  <c:v>2.6</c:v>
                </c:pt>
                <c:pt idx="54">
                  <c:v>4.4000000000000004</c:v>
                </c:pt>
                <c:pt idx="55">
                  <c:v>1.9</c:v>
                </c:pt>
                <c:pt idx="56">
                  <c:v>3.1</c:v>
                </c:pt>
                <c:pt idx="57">
                  <c:v>1.9</c:v>
                </c:pt>
                <c:pt idx="58">
                  <c:v>3.5</c:v>
                </c:pt>
                <c:pt idx="59">
                  <c:v>3.7</c:v>
                </c:pt>
                <c:pt idx="60">
                  <c:v>2.7</c:v>
                </c:pt>
                <c:pt idx="61">
                  <c:v>2.2999999999999998</c:v>
                </c:pt>
                <c:pt idx="62">
                  <c:v>1.6</c:v>
                </c:pt>
                <c:pt idx="63">
                  <c:v>6.4</c:v>
                </c:pt>
                <c:pt idx="64">
                  <c:v>2.1</c:v>
                </c:pt>
                <c:pt idx="65">
                  <c:v>13</c:v>
                </c:pt>
                <c:pt idx="66">
                  <c:v>9.1999999999999993</c:v>
                </c:pt>
                <c:pt idx="67" formatCode="General">
                  <c:v>7.4</c:v>
                </c:pt>
                <c:pt idx="68" formatCode="General">
                  <c:v>6.6</c:v>
                </c:pt>
              </c:numCache>
            </c:numRef>
          </c:val>
          <c:extLst>
            <c:ext xmlns:c16="http://schemas.microsoft.com/office/drawing/2014/chart" uri="{C3380CC4-5D6E-409C-BE32-E72D297353CC}">
              <c16:uniqueId val="{00000000-99CB-4A04-9BE1-9315B9901273}"/>
            </c:ext>
          </c:extLst>
        </c:ser>
        <c:dLbls>
          <c:showLegendKey val="0"/>
          <c:showVal val="0"/>
          <c:showCatName val="0"/>
          <c:showSerName val="0"/>
          <c:showPercent val="0"/>
          <c:showBubbleSize val="0"/>
        </c:dLbls>
        <c:gapWidth val="219"/>
        <c:overlap val="100"/>
        <c:axId val="1005557032"/>
        <c:axId val="1005557424"/>
        <c:extLst/>
      </c:barChart>
      <c:catAx>
        <c:axId val="100555703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05557424"/>
        <c:crossesAt val="1.0000000000000003E-4"/>
        <c:auto val="0"/>
        <c:lblAlgn val="ctr"/>
        <c:lblOffset val="100"/>
        <c:tickLblSkip val="5"/>
        <c:tickMarkSkip val="5"/>
        <c:noMultiLvlLbl val="0"/>
      </c:catAx>
      <c:valAx>
        <c:axId val="1005557424"/>
        <c:scaling>
          <c:orientation val="minMax"/>
          <c:max val="2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t>Sediment  Concentration (mg/kg)</a:t>
                </a:r>
              </a:p>
            </c:rich>
          </c:tx>
          <c:layout>
            <c:manualLayout>
              <c:xMode val="edge"/>
              <c:yMode val="edge"/>
              <c:x val="1.8637618080799483E-2"/>
              <c:y val="0.13924954220704241"/>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05557032"/>
        <c:crosses val="autoZero"/>
        <c:crossBetween val="between"/>
      </c:valAx>
      <c:spPr>
        <a:noFill/>
        <a:ln>
          <a:solidFill>
            <a:schemeClr val="tx1">
              <a:lumMod val="75000"/>
              <a:lumOff val="25000"/>
            </a:schemeClr>
          </a:solidFill>
        </a:ln>
        <a:effectLst/>
      </c:spPr>
    </c:plotArea>
    <c:legend>
      <c:legendPos val="t"/>
      <c:layout>
        <c:manualLayout>
          <c:xMode val="edge"/>
          <c:yMode val="edge"/>
          <c:x val="0.29525716605522639"/>
          <c:y val="0.15291085816455799"/>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1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196'!$A$1</c:f>
          <c:strCache>
            <c:ptCount val="1"/>
            <c:pt idx="0">
              <c:v>San Juan at Farmington (RK 196)</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 at Farm RK 196'!$Q$25</c:f>
              <c:strCache>
                <c:ptCount val="1"/>
                <c:pt idx="0">
                  <c:v>Iron</c:v>
                </c:pt>
              </c:strCache>
            </c:strRef>
          </c:tx>
          <c:spPr>
            <a:solidFill>
              <a:schemeClr val="tx1">
                <a:lumMod val="65000"/>
                <a:lumOff val="35000"/>
              </a:schemeClr>
            </a:solidFill>
            <a:ln>
              <a:noFill/>
            </a:ln>
            <a:effectLst/>
          </c:spPr>
          <c:invertIfNegative val="0"/>
          <c:cat>
            <c:numRef>
              <c:f>'SJ at Farm RK 196'!$F$26:$F$150</c:f>
              <c:numCache>
                <c:formatCode>m/d/yy\ h:mm;@</c:formatCode>
                <c:ptCount val="125"/>
                <c:pt idx="0">
                  <c:v>42227.444444444445</c:v>
                </c:pt>
                <c:pt idx="1">
                  <c:v>42228.520833333336</c:v>
                </c:pt>
                <c:pt idx="2">
                  <c:v>42229.520833333336</c:v>
                </c:pt>
                <c:pt idx="3">
                  <c:v>42230.614583333336</c:v>
                </c:pt>
                <c:pt idx="4">
                  <c:v>42231.385416666664</c:v>
                </c:pt>
                <c:pt idx="5">
                  <c:v>42231.482638888891</c:v>
                </c:pt>
                <c:pt idx="6">
                  <c:v>42232.409722222219</c:v>
                </c:pt>
                <c:pt idx="7">
                  <c:v>42233.381944444445</c:v>
                </c:pt>
                <c:pt idx="8">
                  <c:v>42233.4375</c:v>
                </c:pt>
                <c:pt idx="9">
                  <c:v>42234.515972222223</c:v>
                </c:pt>
                <c:pt idx="10">
                  <c:v>42234.569444444445</c:v>
                </c:pt>
                <c:pt idx="11">
                  <c:v>42235.444444444445</c:v>
                </c:pt>
                <c:pt idx="12">
                  <c:v>42235.555555555555</c:v>
                </c:pt>
                <c:pt idx="13">
                  <c:v>42236.451388888891</c:v>
                </c:pt>
                <c:pt idx="14">
                  <c:v>42237.486111111109</c:v>
                </c:pt>
                <c:pt idx="15">
                  <c:v>42238.458333333336</c:v>
                </c:pt>
                <c:pt idx="16">
                  <c:v>42239.482638888891</c:v>
                </c:pt>
                <c:pt idx="17">
                  <c:v>42240.475694444445</c:v>
                </c:pt>
                <c:pt idx="18">
                  <c:v>42240.661805555559</c:v>
                </c:pt>
                <c:pt idx="19">
                  <c:v>42241.440972222219</c:v>
                </c:pt>
                <c:pt idx="20">
                  <c:v>42241.569444444445</c:v>
                </c:pt>
                <c:pt idx="21">
                  <c:v>42242.447916666664</c:v>
                </c:pt>
                <c:pt idx="22">
                  <c:v>42242.479166666664</c:v>
                </c:pt>
                <c:pt idx="23">
                  <c:v>42243.475694444445</c:v>
                </c:pt>
                <c:pt idx="24">
                  <c:v>42243.510416666664</c:v>
                </c:pt>
                <c:pt idx="25">
                  <c:v>42244.451388888891</c:v>
                </c:pt>
                <c:pt idx="26">
                  <c:v>42245.451388888891</c:v>
                </c:pt>
                <c:pt idx="27">
                  <c:v>42246.46875</c:v>
                </c:pt>
                <c:pt idx="28">
                  <c:v>42247.434027777781</c:v>
                </c:pt>
                <c:pt idx="29">
                  <c:v>42248.440972222219</c:v>
                </c:pt>
                <c:pt idx="30">
                  <c:v>42252.427083333336</c:v>
                </c:pt>
                <c:pt idx="31">
                  <c:v>42253.413194444445</c:v>
                </c:pt>
                <c:pt idx="32">
                  <c:v>42254.451388888891</c:v>
                </c:pt>
                <c:pt idx="33">
                  <c:v>42255.477083333331</c:v>
                </c:pt>
                <c:pt idx="34">
                  <c:v>42256.489583333336</c:v>
                </c:pt>
                <c:pt idx="35">
                  <c:v>42257.475694444445</c:v>
                </c:pt>
                <c:pt idx="36">
                  <c:v>42257.644444444442</c:v>
                </c:pt>
                <c:pt idx="37">
                  <c:v>42257.645833333336</c:v>
                </c:pt>
                <c:pt idx="38">
                  <c:v>42258.401388888888</c:v>
                </c:pt>
                <c:pt idx="39">
                  <c:v>42259.512499999997</c:v>
                </c:pt>
                <c:pt idx="40">
                  <c:v>42260.518055555556</c:v>
                </c:pt>
                <c:pt idx="41">
                  <c:v>42261.544444444444</c:v>
                </c:pt>
                <c:pt idx="42">
                  <c:v>42262.427083333336</c:v>
                </c:pt>
                <c:pt idx="43">
                  <c:v>42262.583333333336</c:v>
                </c:pt>
                <c:pt idx="44">
                  <c:v>42263.472222222219</c:v>
                </c:pt>
                <c:pt idx="45">
                  <c:v>42264.378472222219</c:v>
                </c:pt>
                <c:pt idx="46">
                  <c:v>42264.458333333336</c:v>
                </c:pt>
                <c:pt idx="47">
                  <c:v>42265.59375</c:v>
                </c:pt>
                <c:pt idx="48">
                  <c:v>42266.458333333336</c:v>
                </c:pt>
                <c:pt idx="49">
                  <c:v>42267.447916666664</c:v>
                </c:pt>
                <c:pt idx="50">
                  <c:v>42268.333333333336</c:v>
                </c:pt>
                <c:pt idx="51">
                  <c:v>42268.510416666664</c:v>
                </c:pt>
                <c:pt idx="52">
                  <c:v>42269.388888888891</c:v>
                </c:pt>
                <c:pt idx="53">
                  <c:v>42271.4375</c:v>
                </c:pt>
                <c:pt idx="54">
                  <c:v>42271.5625</c:v>
                </c:pt>
                <c:pt idx="55" formatCode="m/d/yyyy\ h:mm">
                  <c:v>42275.430555555555</c:v>
                </c:pt>
                <c:pt idx="56" formatCode="m/d/yyyy">
                  <c:v>42277.329861111109</c:v>
                </c:pt>
                <c:pt idx="57" formatCode="m/d/yyyy\ h:mm">
                  <c:v>42277.420138888891</c:v>
                </c:pt>
                <c:pt idx="58" formatCode="m/d/yyyy\ h:mm">
                  <c:v>42282.347222222219</c:v>
                </c:pt>
                <c:pt idx="59">
                  <c:v>42285.331250000003</c:v>
                </c:pt>
                <c:pt idx="60" formatCode="m/d/yyyy">
                  <c:v>42285.46875</c:v>
                </c:pt>
                <c:pt idx="61" formatCode="m/d/yyyy">
                  <c:v>42289.381944444445</c:v>
                </c:pt>
                <c:pt idx="62" formatCode="m/d/yyyy">
                  <c:v>42291.482638888891</c:v>
                </c:pt>
                <c:pt idx="63" formatCode="m/d/yyyy">
                  <c:v>42326.395833333336</c:v>
                </c:pt>
                <c:pt idx="64" formatCode="m/d/yyyy">
                  <c:v>42327.381944444445</c:v>
                </c:pt>
                <c:pt idx="65" formatCode="m/d/yyyy">
                  <c:v>42529.53125</c:v>
                </c:pt>
                <c:pt idx="66" formatCode="m/d/yyyy">
                  <c:v>42530.420138888891</c:v>
                </c:pt>
                <c:pt idx="67" formatCode="m/d/yyyy\ h:mm">
                  <c:v>42609.5625</c:v>
                </c:pt>
                <c:pt idx="68" formatCode="m/d/yyyy">
                  <c:v>42611.5625</c:v>
                </c:pt>
              </c:numCache>
            </c:numRef>
          </c:cat>
          <c:val>
            <c:numRef>
              <c:f>'SJ at Farm RK 196'!$Q$26:$Q$94</c:f>
              <c:numCache>
                <c:formatCode>#,##0.00</c:formatCode>
                <c:ptCount val="69"/>
                <c:pt idx="0">
                  <c:v>5200</c:v>
                </c:pt>
                <c:pt idx="1">
                  <c:v>6900</c:v>
                </c:pt>
                <c:pt idx="2">
                  <c:v>5000</c:v>
                </c:pt>
                <c:pt idx="3">
                  <c:v>7700</c:v>
                </c:pt>
                <c:pt idx="4">
                  <c:v>7100</c:v>
                </c:pt>
                <c:pt idx="5">
                  <c:v>16000</c:v>
                </c:pt>
                <c:pt idx="6">
                  <c:v>11000</c:v>
                </c:pt>
                <c:pt idx="7">
                  <c:v>12000</c:v>
                </c:pt>
                <c:pt idx="8">
                  <c:v>6000</c:v>
                </c:pt>
                <c:pt idx="9">
                  <c:v>5700</c:v>
                </c:pt>
                <c:pt idx="10">
                  <c:v>8700</c:v>
                </c:pt>
                <c:pt idx="11">
                  <c:v>4200</c:v>
                </c:pt>
                <c:pt idx="12">
                  <c:v>11000</c:v>
                </c:pt>
                <c:pt idx="13">
                  <c:v>7900</c:v>
                </c:pt>
                <c:pt idx="14">
                  <c:v>9600</c:v>
                </c:pt>
                <c:pt idx="15">
                  <c:v>11000</c:v>
                </c:pt>
                <c:pt idx="16">
                  <c:v>9900</c:v>
                </c:pt>
                <c:pt idx="17">
                  <c:v>11000</c:v>
                </c:pt>
                <c:pt idx="18">
                  <c:v>4000</c:v>
                </c:pt>
                <c:pt idx="19">
                  <c:v>9700</c:v>
                </c:pt>
                <c:pt idx="20">
                  <c:v>4500</c:v>
                </c:pt>
                <c:pt idx="21">
                  <c:v>9900</c:v>
                </c:pt>
                <c:pt idx="22">
                  <c:v>5000</c:v>
                </c:pt>
                <c:pt idx="23">
                  <c:v>6100</c:v>
                </c:pt>
                <c:pt idx="24">
                  <c:v>5600</c:v>
                </c:pt>
                <c:pt idx="25">
                  <c:v>7100</c:v>
                </c:pt>
                <c:pt idx="26">
                  <c:v>14000</c:v>
                </c:pt>
                <c:pt idx="27">
                  <c:v>11000</c:v>
                </c:pt>
                <c:pt idx="28">
                  <c:v>9000</c:v>
                </c:pt>
                <c:pt idx="29">
                  <c:v>3500</c:v>
                </c:pt>
                <c:pt idx="30">
                  <c:v>3600</c:v>
                </c:pt>
                <c:pt idx="31">
                  <c:v>3000</c:v>
                </c:pt>
                <c:pt idx="32">
                  <c:v>4200</c:v>
                </c:pt>
                <c:pt idx="33">
                  <c:v>3500</c:v>
                </c:pt>
                <c:pt idx="34">
                  <c:v>2800</c:v>
                </c:pt>
                <c:pt idx="35">
                  <c:v>5000</c:v>
                </c:pt>
                <c:pt idx="36">
                  <c:v>5300</c:v>
                </c:pt>
                <c:pt idx="37">
                  <c:v>4600</c:v>
                </c:pt>
                <c:pt idx="38">
                  <c:v>3900</c:v>
                </c:pt>
                <c:pt idx="39">
                  <c:v>4400</c:v>
                </c:pt>
                <c:pt idx="40">
                  <c:v>4100</c:v>
                </c:pt>
                <c:pt idx="41">
                  <c:v>3500</c:v>
                </c:pt>
                <c:pt idx="42">
                  <c:v>3600</c:v>
                </c:pt>
                <c:pt idx="43">
                  <c:v>4700</c:v>
                </c:pt>
                <c:pt idx="44">
                  <c:v>3800</c:v>
                </c:pt>
                <c:pt idx="45">
                  <c:v>3900</c:v>
                </c:pt>
                <c:pt idx="46">
                  <c:v>3900</c:v>
                </c:pt>
                <c:pt idx="47">
                  <c:v>3900</c:v>
                </c:pt>
                <c:pt idx="48">
                  <c:v>3700</c:v>
                </c:pt>
                <c:pt idx="49">
                  <c:v>3500</c:v>
                </c:pt>
                <c:pt idx="50">
                  <c:v>5400</c:v>
                </c:pt>
                <c:pt idx="51">
                  <c:v>3700</c:v>
                </c:pt>
                <c:pt idx="52">
                  <c:v>2000</c:v>
                </c:pt>
                <c:pt idx="53">
                  <c:v>7200</c:v>
                </c:pt>
                <c:pt idx="54">
                  <c:v>6300</c:v>
                </c:pt>
                <c:pt idx="55">
                  <c:v>2800</c:v>
                </c:pt>
                <c:pt idx="56">
                  <c:v>5100</c:v>
                </c:pt>
                <c:pt idx="57">
                  <c:v>2500</c:v>
                </c:pt>
                <c:pt idx="58">
                  <c:v>4900</c:v>
                </c:pt>
                <c:pt idx="59">
                  <c:v>5700</c:v>
                </c:pt>
                <c:pt idx="60">
                  <c:v>3900</c:v>
                </c:pt>
                <c:pt idx="61">
                  <c:v>3600</c:v>
                </c:pt>
                <c:pt idx="62">
                  <c:v>3100</c:v>
                </c:pt>
                <c:pt idx="63">
                  <c:v>7800</c:v>
                </c:pt>
                <c:pt idx="64">
                  <c:v>5000</c:v>
                </c:pt>
                <c:pt idx="65">
                  <c:v>11000</c:v>
                </c:pt>
                <c:pt idx="66">
                  <c:v>10000</c:v>
                </c:pt>
                <c:pt idx="67" formatCode="General">
                  <c:v>9500</c:v>
                </c:pt>
                <c:pt idx="68" formatCode="General">
                  <c:v>8400</c:v>
                </c:pt>
              </c:numCache>
            </c:numRef>
          </c:val>
          <c:extLst>
            <c:ext xmlns:c16="http://schemas.microsoft.com/office/drawing/2014/chart" uri="{C3380CC4-5D6E-409C-BE32-E72D297353CC}">
              <c16:uniqueId val="{00000000-EA55-4D19-ABC0-1E873338501D}"/>
            </c:ext>
          </c:extLst>
        </c:ser>
        <c:dLbls>
          <c:showLegendKey val="0"/>
          <c:showVal val="0"/>
          <c:showCatName val="0"/>
          <c:showSerName val="0"/>
          <c:showPercent val="0"/>
          <c:showBubbleSize val="0"/>
        </c:dLbls>
        <c:gapWidth val="219"/>
        <c:overlap val="100"/>
        <c:axId val="1005558208"/>
        <c:axId val="1005558600"/>
        <c:extLst/>
      </c:barChart>
      <c:catAx>
        <c:axId val="100555820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558600"/>
        <c:crossesAt val="1.0000000000000003E-4"/>
        <c:auto val="0"/>
        <c:lblAlgn val="ctr"/>
        <c:lblOffset val="100"/>
        <c:tickLblSkip val="5"/>
        <c:tickMarkSkip val="5"/>
        <c:noMultiLvlLbl val="0"/>
      </c:catAx>
      <c:valAx>
        <c:axId val="1005558600"/>
        <c:scaling>
          <c:orientation val="minMax"/>
          <c:max val="20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t>Sediment  Concentration (mg/kg)</a:t>
                </a:r>
              </a:p>
            </c:rich>
          </c:tx>
          <c:layout>
            <c:manualLayout>
              <c:xMode val="edge"/>
              <c:yMode val="edge"/>
              <c:x val="1.4645337181712754E-2"/>
              <c:y val="0.1116510278248768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558208"/>
        <c:crosses val="autoZero"/>
        <c:crossBetween val="between"/>
      </c:valAx>
      <c:spPr>
        <a:noFill/>
        <a:ln>
          <a:solidFill>
            <a:schemeClr val="tx1">
              <a:lumMod val="75000"/>
              <a:lumOff val="25000"/>
            </a:schemeClr>
          </a:solidFill>
        </a:ln>
        <a:effectLst/>
      </c:spPr>
    </c:plotArea>
    <c:legend>
      <c:legendPos val="t"/>
      <c:layout>
        <c:manualLayout>
          <c:xMode val="edge"/>
          <c:yMode val="edge"/>
          <c:x val="0.27928170929414192"/>
          <c:y val="0.1438820604237541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1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196'!$A$1</c:f>
          <c:strCache>
            <c:ptCount val="1"/>
            <c:pt idx="0">
              <c:v>San Juan at Farmington (RK 196)</c:v>
            </c:pt>
          </c:strCache>
        </c:strRef>
      </c:tx>
      <c:layout>
        <c:manualLayout>
          <c:xMode val="edge"/>
          <c:yMode val="edge"/>
          <c:x val="0.27639479016206164"/>
          <c:y val="3.528664668843552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725035673023764"/>
          <c:y val="0.12340551181102362"/>
          <c:w val="0.73286859809308924"/>
          <c:h val="0.66033167549072713"/>
        </c:manualLayout>
      </c:layout>
      <c:barChart>
        <c:barDir val="col"/>
        <c:grouping val="stacked"/>
        <c:varyColors val="0"/>
        <c:ser>
          <c:idx val="0"/>
          <c:order val="0"/>
          <c:tx>
            <c:strRef>
              <c:f>'SJ at Farm RK 196'!$R$25</c:f>
              <c:strCache>
                <c:ptCount val="1"/>
                <c:pt idx="0">
                  <c:v>Lead</c:v>
                </c:pt>
              </c:strCache>
            </c:strRef>
          </c:tx>
          <c:spPr>
            <a:solidFill>
              <a:schemeClr val="accent5">
                <a:lumMod val="75000"/>
              </a:schemeClr>
            </a:solidFill>
            <a:ln>
              <a:noFill/>
            </a:ln>
            <a:effectLst/>
          </c:spPr>
          <c:invertIfNegative val="0"/>
          <c:cat>
            <c:numRef>
              <c:f>'SJ at Farm RK 196'!$F$26:$F$150</c:f>
              <c:numCache>
                <c:formatCode>m/d/yy\ h:mm;@</c:formatCode>
                <c:ptCount val="125"/>
                <c:pt idx="0">
                  <c:v>42227.444444444445</c:v>
                </c:pt>
                <c:pt idx="1">
                  <c:v>42228.520833333336</c:v>
                </c:pt>
                <c:pt idx="2">
                  <c:v>42229.520833333336</c:v>
                </c:pt>
                <c:pt idx="3">
                  <c:v>42230.614583333336</c:v>
                </c:pt>
                <c:pt idx="4">
                  <c:v>42231.385416666664</c:v>
                </c:pt>
                <c:pt idx="5">
                  <c:v>42231.482638888891</c:v>
                </c:pt>
                <c:pt idx="6">
                  <c:v>42232.409722222219</c:v>
                </c:pt>
                <c:pt idx="7">
                  <c:v>42233.381944444445</c:v>
                </c:pt>
                <c:pt idx="8">
                  <c:v>42233.4375</c:v>
                </c:pt>
                <c:pt idx="9">
                  <c:v>42234.515972222223</c:v>
                </c:pt>
                <c:pt idx="10">
                  <c:v>42234.569444444445</c:v>
                </c:pt>
                <c:pt idx="11">
                  <c:v>42235.444444444445</c:v>
                </c:pt>
                <c:pt idx="12">
                  <c:v>42235.555555555555</c:v>
                </c:pt>
                <c:pt idx="13">
                  <c:v>42236.451388888891</c:v>
                </c:pt>
                <c:pt idx="14">
                  <c:v>42237.486111111109</c:v>
                </c:pt>
                <c:pt idx="15">
                  <c:v>42238.458333333336</c:v>
                </c:pt>
                <c:pt idx="16">
                  <c:v>42239.482638888891</c:v>
                </c:pt>
                <c:pt idx="17">
                  <c:v>42240.475694444445</c:v>
                </c:pt>
                <c:pt idx="18">
                  <c:v>42240.661805555559</c:v>
                </c:pt>
                <c:pt idx="19">
                  <c:v>42241.440972222219</c:v>
                </c:pt>
                <c:pt idx="20">
                  <c:v>42241.569444444445</c:v>
                </c:pt>
                <c:pt idx="21">
                  <c:v>42242.447916666664</c:v>
                </c:pt>
                <c:pt idx="22">
                  <c:v>42242.479166666664</c:v>
                </c:pt>
                <c:pt idx="23">
                  <c:v>42243.475694444445</c:v>
                </c:pt>
                <c:pt idx="24">
                  <c:v>42243.510416666664</c:v>
                </c:pt>
                <c:pt idx="25">
                  <c:v>42244.451388888891</c:v>
                </c:pt>
                <c:pt idx="26">
                  <c:v>42245.451388888891</c:v>
                </c:pt>
                <c:pt idx="27">
                  <c:v>42246.46875</c:v>
                </c:pt>
                <c:pt idx="28">
                  <c:v>42247.434027777781</c:v>
                </c:pt>
                <c:pt idx="29">
                  <c:v>42248.440972222219</c:v>
                </c:pt>
                <c:pt idx="30">
                  <c:v>42252.427083333336</c:v>
                </c:pt>
                <c:pt idx="31">
                  <c:v>42253.413194444445</c:v>
                </c:pt>
                <c:pt idx="32">
                  <c:v>42254.451388888891</c:v>
                </c:pt>
                <c:pt idx="33">
                  <c:v>42255.477083333331</c:v>
                </c:pt>
                <c:pt idx="34">
                  <c:v>42256.489583333336</c:v>
                </c:pt>
                <c:pt idx="35">
                  <c:v>42257.475694444445</c:v>
                </c:pt>
                <c:pt idx="36">
                  <c:v>42257.644444444442</c:v>
                </c:pt>
                <c:pt idx="37">
                  <c:v>42257.645833333336</c:v>
                </c:pt>
                <c:pt idx="38">
                  <c:v>42258.401388888888</c:v>
                </c:pt>
                <c:pt idx="39">
                  <c:v>42259.512499999997</c:v>
                </c:pt>
                <c:pt idx="40">
                  <c:v>42260.518055555556</c:v>
                </c:pt>
                <c:pt idx="41">
                  <c:v>42261.544444444444</c:v>
                </c:pt>
                <c:pt idx="42">
                  <c:v>42262.427083333336</c:v>
                </c:pt>
                <c:pt idx="43">
                  <c:v>42262.583333333336</c:v>
                </c:pt>
                <c:pt idx="44">
                  <c:v>42263.472222222219</c:v>
                </c:pt>
                <c:pt idx="45">
                  <c:v>42264.378472222219</c:v>
                </c:pt>
                <c:pt idx="46">
                  <c:v>42264.458333333336</c:v>
                </c:pt>
                <c:pt idx="47">
                  <c:v>42265.59375</c:v>
                </c:pt>
                <c:pt idx="48">
                  <c:v>42266.458333333336</c:v>
                </c:pt>
                <c:pt idx="49">
                  <c:v>42267.447916666664</c:v>
                </c:pt>
                <c:pt idx="50">
                  <c:v>42268.333333333336</c:v>
                </c:pt>
                <c:pt idx="51">
                  <c:v>42268.510416666664</c:v>
                </c:pt>
                <c:pt idx="52">
                  <c:v>42269.388888888891</c:v>
                </c:pt>
                <c:pt idx="53">
                  <c:v>42271.4375</c:v>
                </c:pt>
                <c:pt idx="54">
                  <c:v>42271.5625</c:v>
                </c:pt>
                <c:pt idx="55" formatCode="m/d/yyyy\ h:mm">
                  <c:v>42275.430555555555</c:v>
                </c:pt>
                <c:pt idx="56" formatCode="m/d/yyyy">
                  <c:v>42277.329861111109</c:v>
                </c:pt>
                <c:pt idx="57" formatCode="m/d/yyyy\ h:mm">
                  <c:v>42277.420138888891</c:v>
                </c:pt>
                <c:pt idx="58" formatCode="m/d/yyyy\ h:mm">
                  <c:v>42282.347222222219</c:v>
                </c:pt>
                <c:pt idx="59">
                  <c:v>42285.331250000003</c:v>
                </c:pt>
                <c:pt idx="60" formatCode="m/d/yyyy">
                  <c:v>42285.46875</c:v>
                </c:pt>
                <c:pt idx="61" formatCode="m/d/yyyy">
                  <c:v>42289.381944444445</c:v>
                </c:pt>
                <c:pt idx="62" formatCode="m/d/yyyy">
                  <c:v>42291.482638888891</c:v>
                </c:pt>
                <c:pt idx="63" formatCode="m/d/yyyy">
                  <c:v>42326.395833333336</c:v>
                </c:pt>
                <c:pt idx="64" formatCode="m/d/yyyy">
                  <c:v>42327.381944444445</c:v>
                </c:pt>
                <c:pt idx="65" formatCode="m/d/yyyy">
                  <c:v>42529.53125</c:v>
                </c:pt>
                <c:pt idx="66" formatCode="m/d/yyyy">
                  <c:v>42530.420138888891</c:v>
                </c:pt>
                <c:pt idx="67" formatCode="m/d/yyyy\ h:mm">
                  <c:v>42609.5625</c:v>
                </c:pt>
                <c:pt idx="68" formatCode="m/d/yyyy">
                  <c:v>42611.5625</c:v>
                </c:pt>
              </c:numCache>
            </c:numRef>
          </c:cat>
          <c:val>
            <c:numRef>
              <c:f>'SJ at Farm RK 196'!$R$26:$R$94</c:f>
              <c:numCache>
                <c:formatCode>#,##0.00</c:formatCode>
                <c:ptCount val="69"/>
                <c:pt idx="0">
                  <c:v>4.0999999999999996</c:v>
                </c:pt>
                <c:pt idx="1">
                  <c:v>6.2</c:v>
                </c:pt>
                <c:pt idx="2">
                  <c:v>4.4000000000000004</c:v>
                </c:pt>
                <c:pt idx="3">
                  <c:v>7</c:v>
                </c:pt>
                <c:pt idx="4">
                  <c:v>7.2</c:v>
                </c:pt>
                <c:pt idx="5">
                  <c:v>9.1999999999999993</c:v>
                </c:pt>
                <c:pt idx="6">
                  <c:v>8.8000000000000007</c:v>
                </c:pt>
                <c:pt idx="7">
                  <c:v>10</c:v>
                </c:pt>
                <c:pt idx="8">
                  <c:v>5.7</c:v>
                </c:pt>
                <c:pt idx="9">
                  <c:v>6.3</c:v>
                </c:pt>
                <c:pt idx="10">
                  <c:v>9</c:v>
                </c:pt>
                <c:pt idx="11">
                  <c:v>4.4000000000000004</c:v>
                </c:pt>
                <c:pt idx="12">
                  <c:v>11</c:v>
                </c:pt>
                <c:pt idx="13">
                  <c:v>9.5</c:v>
                </c:pt>
                <c:pt idx="14">
                  <c:v>17</c:v>
                </c:pt>
                <c:pt idx="15">
                  <c:v>16</c:v>
                </c:pt>
                <c:pt idx="16">
                  <c:v>27</c:v>
                </c:pt>
                <c:pt idx="17">
                  <c:v>22</c:v>
                </c:pt>
                <c:pt idx="18">
                  <c:v>2.1</c:v>
                </c:pt>
                <c:pt idx="19">
                  <c:v>8.9</c:v>
                </c:pt>
                <c:pt idx="20">
                  <c:v>3.8</c:v>
                </c:pt>
                <c:pt idx="21">
                  <c:v>29</c:v>
                </c:pt>
                <c:pt idx="22">
                  <c:v>2.9</c:v>
                </c:pt>
                <c:pt idx="23">
                  <c:v>8.1999999999999993</c:v>
                </c:pt>
                <c:pt idx="24">
                  <c:v>4.2</c:v>
                </c:pt>
                <c:pt idx="25">
                  <c:v>5.2</c:v>
                </c:pt>
                <c:pt idx="26">
                  <c:v>7.8</c:v>
                </c:pt>
                <c:pt idx="27">
                  <c:v>7.3</c:v>
                </c:pt>
                <c:pt idx="28">
                  <c:v>7</c:v>
                </c:pt>
                <c:pt idx="29">
                  <c:v>3.6</c:v>
                </c:pt>
                <c:pt idx="30">
                  <c:v>4.4000000000000004</c:v>
                </c:pt>
                <c:pt idx="31">
                  <c:v>4.2</c:v>
                </c:pt>
                <c:pt idx="32">
                  <c:v>4.9000000000000004</c:v>
                </c:pt>
                <c:pt idx="33">
                  <c:v>4.2</c:v>
                </c:pt>
                <c:pt idx="34">
                  <c:v>3.6</c:v>
                </c:pt>
                <c:pt idx="35">
                  <c:v>5.0999999999999996</c:v>
                </c:pt>
                <c:pt idx="36">
                  <c:v>8.8000000000000007</c:v>
                </c:pt>
                <c:pt idx="37">
                  <c:v>4.5999999999999996</c:v>
                </c:pt>
                <c:pt idx="38">
                  <c:v>7.4</c:v>
                </c:pt>
                <c:pt idx="39">
                  <c:v>4.2</c:v>
                </c:pt>
                <c:pt idx="40">
                  <c:v>4.3</c:v>
                </c:pt>
                <c:pt idx="41">
                  <c:v>4</c:v>
                </c:pt>
                <c:pt idx="42">
                  <c:v>3.5</c:v>
                </c:pt>
                <c:pt idx="43">
                  <c:v>4.4000000000000004</c:v>
                </c:pt>
                <c:pt idx="44">
                  <c:v>4.7</c:v>
                </c:pt>
                <c:pt idx="45">
                  <c:v>3.4</c:v>
                </c:pt>
                <c:pt idx="46">
                  <c:v>4</c:v>
                </c:pt>
                <c:pt idx="47">
                  <c:v>4.9000000000000004</c:v>
                </c:pt>
                <c:pt idx="48">
                  <c:v>3.6</c:v>
                </c:pt>
                <c:pt idx="49">
                  <c:v>4</c:v>
                </c:pt>
                <c:pt idx="50">
                  <c:v>6.4</c:v>
                </c:pt>
                <c:pt idx="51">
                  <c:v>5.9</c:v>
                </c:pt>
                <c:pt idx="52">
                  <c:v>4.2</c:v>
                </c:pt>
                <c:pt idx="53">
                  <c:v>2.9</c:v>
                </c:pt>
                <c:pt idx="54">
                  <c:v>5.3</c:v>
                </c:pt>
                <c:pt idx="55">
                  <c:v>2.6</c:v>
                </c:pt>
                <c:pt idx="56">
                  <c:v>4.4000000000000004</c:v>
                </c:pt>
                <c:pt idx="57">
                  <c:v>3.9</c:v>
                </c:pt>
                <c:pt idx="58">
                  <c:v>3.7</c:v>
                </c:pt>
                <c:pt idx="59">
                  <c:v>4.3</c:v>
                </c:pt>
                <c:pt idx="60">
                  <c:v>3.2</c:v>
                </c:pt>
                <c:pt idx="61">
                  <c:v>3.1</c:v>
                </c:pt>
                <c:pt idx="62">
                  <c:v>2.8</c:v>
                </c:pt>
                <c:pt idx="63">
                  <c:v>6.8</c:v>
                </c:pt>
                <c:pt idx="64">
                  <c:v>4.0999999999999996</c:v>
                </c:pt>
                <c:pt idx="65">
                  <c:v>28</c:v>
                </c:pt>
                <c:pt idx="66">
                  <c:v>17</c:v>
                </c:pt>
                <c:pt idx="67" formatCode="General">
                  <c:v>7.4</c:v>
                </c:pt>
                <c:pt idx="68" formatCode="General">
                  <c:v>11</c:v>
                </c:pt>
              </c:numCache>
            </c:numRef>
          </c:val>
          <c:extLst>
            <c:ext xmlns:c16="http://schemas.microsoft.com/office/drawing/2014/chart" uri="{C3380CC4-5D6E-409C-BE32-E72D297353CC}">
              <c16:uniqueId val="{00000000-09EB-4EE9-8D3E-EFE19EFA18A7}"/>
            </c:ext>
          </c:extLst>
        </c:ser>
        <c:dLbls>
          <c:showLegendKey val="0"/>
          <c:showVal val="0"/>
          <c:showCatName val="0"/>
          <c:showSerName val="0"/>
          <c:showPercent val="0"/>
          <c:showBubbleSize val="0"/>
        </c:dLbls>
        <c:gapWidth val="219"/>
        <c:overlap val="100"/>
        <c:axId val="1005559384"/>
        <c:axId val="1005559776"/>
        <c:extLst/>
      </c:barChart>
      <c:catAx>
        <c:axId val="10055593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05559776"/>
        <c:crossesAt val="1.0000000000000004E-5"/>
        <c:auto val="0"/>
        <c:lblAlgn val="ctr"/>
        <c:lblOffset val="100"/>
        <c:tickLblSkip val="5"/>
        <c:tickMarkSkip val="5"/>
        <c:noMultiLvlLbl val="0"/>
      </c:catAx>
      <c:valAx>
        <c:axId val="1005559776"/>
        <c:scaling>
          <c:orientation val="minMax"/>
          <c:max val="3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a:t>Sediment  Concentration (mg/kg)</a:t>
                </a:r>
              </a:p>
            </c:rich>
          </c:tx>
          <c:layout>
            <c:manualLayout>
              <c:xMode val="edge"/>
              <c:yMode val="edge"/>
              <c:x val="2.2557275845265703E-2"/>
              <c:y val="0.1057607615738515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05559384"/>
        <c:crosses val="autoZero"/>
        <c:crossBetween val="between"/>
      </c:valAx>
      <c:spPr>
        <a:noFill/>
        <a:ln>
          <a:solidFill>
            <a:schemeClr val="tx1">
              <a:lumMod val="75000"/>
              <a:lumOff val="25000"/>
            </a:schemeClr>
          </a:solidFill>
        </a:ln>
        <a:effectLst/>
      </c:spPr>
    </c:plotArea>
    <c:legend>
      <c:legendPos val="t"/>
      <c:layout>
        <c:manualLayout>
          <c:xMode val="edge"/>
          <c:yMode val="edge"/>
          <c:x val="0.33102881337326523"/>
          <c:y val="0.1577034498900686"/>
          <c:w val="0.5597574859823834"/>
          <c:h val="7.340243994856392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0">
          <a:solidFill>
            <a:sysClr val="windowText" lastClr="000000"/>
          </a:solidFill>
        </a:defRPr>
      </a:pPr>
      <a:endParaRPr lang="en-US"/>
    </a:p>
  </c:txPr>
  <c:printSettings>
    <c:headerFooter/>
    <c:pageMargins b="0.75" l="0.7" r="0.7" t="0.75" header="0.3" footer="0.3"/>
    <c:pageSetup/>
  </c:printSettings>
</c:chartSpace>
</file>

<file path=xl/charts/chart1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196'!$A$1</c:f>
          <c:strCache>
            <c:ptCount val="1"/>
            <c:pt idx="0">
              <c:v>San Juan at Farmington (RK 196)</c:v>
            </c:pt>
          </c:strCache>
        </c:strRef>
      </c:tx>
      <c:layout>
        <c:manualLayout>
          <c:xMode val="edge"/>
          <c:yMode val="edge"/>
          <c:x val="0.26372937564039778"/>
          <c:y val="3.545741432174472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631200305953525"/>
          <c:y val="0.12340551181102362"/>
          <c:w val="0.71380675451241349"/>
          <c:h val="0.66033167549072713"/>
        </c:manualLayout>
      </c:layout>
      <c:barChart>
        <c:barDir val="col"/>
        <c:grouping val="stacked"/>
        <c:varyColors val="0"/>
        <c:ser>
          <c:idx val="0"/>
          <c:order val="0"/>
          <c:tx>
            <c:strRef>
              <c:f>'SJ at Farm RK 196'!$T$25</c:f>
              <c:strCache>
                <c:ptCount val="1"/>
                <c:pt idx="0">
                  <c:v>Manganese</c:v>
                </c:pt>
              </c:strCache>
            </c:strRef>
          </c:tx>
          <c:spPr>
            <a:solidFill>
              <a:schemeClr val="accent1"/>
            </a:solidFill>
            <a:ln>
              <a:noFill/>
            </a:ln>
            <a:effectLst/>
          </c:spPr>
          <c:invertIfNegative val="0"/>
          <c:cat>
            <c:numRef>
              <c:f>'SJ at Farm RK 196'!$F$26:$F$150</c:f>
              <c:numCache>
                <c:formatCode>m/d/yy\ h:mm;@</c:formatCode>
                <c:ptCount val="125"/>
                <c:pt idx="0">
                  <c:v>42227.444444444445</c:v>
                </c:pt>
                <c:pt idx="1">
                  <c:v>42228.520833333336</c:v>
                </c:pt>
                <c:pt idx="2">
                  <c:v>42229.520833333336</c:v>
                </c:pt>
                <c:pt idx="3">
                  <c:v>42230.614583333336</c:v>
                </c:pt>
                <c:pt idx="4">
                  <c:v>42231.385416666664</c:v>
                </c:pt>
                <c:pt idx="5">
                  <c:v>42231.482638888891</c:v>
                </c:pt>
                <c:pt idx="6">
                  <c:v>42232.409722222219</c:v>
                </c:pt>
                <c:pt idx="7">
                  <c:v>42233.381944444445</c:v>
                </c:pt>
                <c:pt idx="8">
                  <c:v>42233.4375</c:v>
                </c:pt>
                <c:pt idx="9">
                  <c:v>42234.515972222223</c:v>
                </c:pt>
                <c:pt idx="10">
                  <c:v>42234.569444444445</c:v>
                </c:pt>
                <c:pt idx="11">
                  <c:v>42235.444444444445</c:v>
                </c:pt>
                <c:pt idx="12">
                  <c:v>42235.555555555555</c:v>
                </c:pt>
                <c:pt idx="13">
                  <c:v>42236.451388888891</c:v>
                </c:pt>
                <c:pt idx="14">
                  <c:v>42237.486111111109</c:v>
                </c:pt>
                <c:pt idx="15">
                  <c:v>42238.458333333336</c:v>
                </c:pt>
                <c:pt idx="16">
                  <c:v>42239.482638888891</c:v>
                </c:pt>
                <c:pt idx="17">
                  <c:v>42240.475694444445</c:v>
                </c:pt>
                <c:pt idx="18">
                  <c:v>42240.661805555559</c:v>
                </c:pt>
                <c:pt idx="19">
                  <c:v>42241.440972222219</c:v>
                </c:pt>
                <c:pt idx="20">
                  <c:v>42241.569444444445</c:v>
                </c:pt>
                <c:pt idx="21">
                  <c:v>42242.447916666664</c:v>
                </c:pt>
                <c:pt idx="22">
                  <c:v>42242.479166666664</c:v>
                </c:pt>
                <c:pt idx="23">
                  <c:v>42243.475694444445</c:v>
                </c:pt>
                <c:pt idx="24">
                  <c:v>42243.510416666664</c:v>
                </c:pt>
                <c:pt idx="25">
                  <c:v>42244.451388888891</c:v>
                </c:pt>
                <c:pt idx="26">
                  <c:v>42245.451388888891</c:v>
                </c:pt>
                <c:pt idx="27">
                  <c:v>42246.46875</c:v>
                </c:pt>
                <c:pt idx="28">
                  <c:v>42247.434027777781</c:v>
                </c:pt>
                <c:pt idx="29">
                  <c:v>42248.440972222219</c:v>
                </c:pt>
                <c:pt idx="30">
                  <c:v>42252.427083333336</c:v>
                </c:pt>
                <c:pt idx="31">
                  <c:v>42253.413194444445</c:v>
                </c:pt>
                <c:pt idx="32">
                  <c:v>42254.451388888891</c:v>
                </c:pt>
                <c:pt idx="33">
                  <c:v>42255.477083333331</c:v>
                </c:pt>
                <c:pt idx="34">
                  <c:v>42256.489583333336</c:v>
                </c:pt>
                <c:pt idx="35">
                  <c:v>42257.475694444445</c:v>
                </c:pt>
                <c:pt idx="36">
                  <c:v>42257.644444444442</c:v>
                </c:pt>
                <c:pt idx="37">
                  <c:v>42257.645833333336</c:v>
                </c:pt>
                <c:pt idx="38">
                  <c:v>42258.401388888888</c:v>
                </c:pt>
                <c:pt idx="39">
                  <c:v>42259.512499999997</c:v>
                </c:pt>
                <c:pt idx="40">
                  <c:v>42260.518055555556</c:v>
                </c:pt>
                <c:pt idx="41">
                  <c:v>42261.544444444444</c:v>
                </c:pt>
                <c:pt idx="42">
                  <c:v>42262.427083333336</c:v>
                </c:pt>
                <c:pt idx="43">
                  <c:v>42262.583333333336</c:v>
                </c:pt>
                <c:pt idx="44">
                  <c:v>42263.472222222219</c:v>
                </c:pt>
                <c:pt idx="45">
                  <c:v>42264.378472222219</c:v>
                </c:pt>
                <c:pt idx="46">
                  <c:v>42264.458333333336</c:v>
                </c:pt>
                <c:pt idx="47">
                  <c:v>42265.59375</c:v>
                </c:pt>
                <c:pt idx="48">
                  <c:v>42266.458333333336</c:v>
                </c:pt>
                <c:pt idx="49">
                  <c:v>42267.447916666664</c:v>
                </c:pt>
                <c:pt idx="50">
                  <c:v>42268.333333333336</c:v>
                </c:pt>
                <c:pt idx="51">
                  <c:v>42268.510416666664</c:v>
                </c:pt>
                <c:pt idx="52">
                  <c:v>42269.388888888891</c:v>
                </c:pt>
                <c:pt idx="53">
                  <c:v>42271.4375</c:v>
                </c:pt>
                <c:pt idx="54">
                  <c:v>42271.5625</c:v>
                </c:pt>
                <c:pt idx="55" formatCode="m/d/yyyy\ h:mm">
                  <c:v>42275.430555555555</c:v>
                </c:pt>
                <c:pt idx="56" formatCode="m/d/yyyy">
                  <c:v>42277.329861111109</c:v>
                </c:pt>
                <c:pt idx="57" formatCode="m/d/yyyy\ h:mm">
                  <c:v>42277.420138888891</c:v>
                </c:pt>
                <c:pt idx="58" formatCode="m/d/yyyy\ h:mm">
                  <c:v>42282.347222222219</c:v>
                </c:pt>
                <c:pt idx="59">
                  <c:v>42285.331250000003</c:v>
                </c:pt>
                <c:pt idx="60" formatCode="m/d/yyyy">
                  <c:v>42285.46875</c:v>
                </c:pt>
                <c:pt idx="61" formatCode="m/d/yyyy">
                  <c:v>42289.381944444445</c:v>
                </c:pt>
                <c:pt idx="62" formatCode="m/d/yyyy">
                  <c:v>42291.482638888891</c:v>
                </c:pt>
                <c:pt idx="63" formatCode="m/d/yyyy">
                  <c:v>42326.395833333336</c:v>
                </c:pt>
                <c:pt idx="64" formatCode="m/d/yyyy">
                  <c:v>42327.381944444445</c:v>
                </c:pt>
                <c:pt idx="65" formatCode="m/d/yyyy">
                  <c:v>42529.53125</c:v>
                </c:pt>
                <c:pt idx="66" formatCode="m/d/yyyy">
                  <c:v>42530.420138888891</c:v>
                </c:pt>
                <c:pt idx="67" formatCode="m/d/yyyy\ h:mm">
                  <c:v>42609.5625</c:v>
                </c:pt>
                <c:pt idx="68" formatCode="m/d/yyyy">
                  <c:v>42611.5625</c:v>
                </c:pt>
              </c:numCache>
            </c:numRef>
          </c:cat>
          <c:val>
            <c:numRef>
              <c:f>'SJ at Farm RK 196'!$T$26:$T$94</c:f>
              <c:numCache>
                <c:formatCode>#,##0.00</c:formatCode>
                <c:ptCount val="69"/>
                <c:pt idx="0">
                  <c:v>160</c:v>
                </c:pt>
                <c:pt idx="1">
                  <c:v>210</c:v>
                </c:pt>
                <c:pt idx="2">
                  <c:v>140</c:v>
                </c:pt>
                <c:pt idx="3">
                  <c:v>190</c:v>
                </c:pt>
                <c:pt idx="4">
                  <c:v>170</c:v>
                </c:pt>
                <c:pt idx="5">
                  <c:v>290</c:v>
                </c:pt>
                <c:pt idx="6">
                  <c:v>280</c:v>
                </c:pt>
                <c:pt idx="7">
                  <c:v>300</c:v>
                </c:pt>
                <c:pt idx="8">
                  <c:v>140</c:v>
                </c:pt>
                <c:pt idx="9">
                  <c:v>160</c:v>
                </c:pt>
                <c:pt idx="10">
                  <c:v>230</c:v>
                </c:pt>
                <c:pt idx="11">
                  <c:v>160</c:v>
                </c:pt>
                <c:pt idx="12">
                  <c:v>220</c:v>
                </c:pt>
                <c:pt idx="13">
                  <c:v>180</c:v>
                </c:pt>
                <c:pt idx="14">
                  <c:v>250</c:v>
                </c:pt>
                <c:pt idx="15">
                  <c:v>290</c:v>
                </c:pt>
                <c:pt idx="16">
                  <c:v>310</c:v>
                </c:pt>
                <c:pt idx="17">
                  <c:v>310</c:v>
                </c:pt>
                <c:pt idx="18">
                  <c:v>87</c:v>
                </c:pt>
                <c:pt idx="19">
                  <c:v>100</c:v>
                </c:pt>
                <c:pt idx="20">
                  <c:v>140</c:v>
                </c:pt>
                <c:pt idx="21">
                  <c:v>370</c:v>
                </c:pt>
                <c:pt idx="22">
                  <c:v>83</c:v>
                </c:pt>
                <c:pt idx="23">
                  <c:v>270</c:v>
                </c:pt>
                <c:pt idx="24">
                  <c:v>160</c:v>
                </c:pt>
                <c:pt idx="25">
                  <c:v>240</c:v>
                </c:pt>
                <c:pt idx="26">
                  <c:v>350</c:v>
                </c:pt>
                <c:pt idx="27">
                  <c:v>270</c:v>
                </c:pt>
                <c:pt idx="28">
                  <c:v>280</c:v>
                </c:pt>
                <c:pt idx="29">
                  <c:v>150</c:v>
                </c:pt>
                <c:pt idx="30">
                  <c:v>150</c:v>
                </c:pt>
                <c:pt idx="31">
                  <c:v>130</c:v>
                </c:pt>
                <c:pt idx="32">
                  <c:v>180</c:v>
                </c:pt>
                <c:pt idx="33">
                  <c:v>150</c:v>
                </c:pt>
                <c:pt idx="34">
                  <c:v>130</c:v>
                </c:pt>
                <c:pt idx="35">
                  <c:v>230</c:v>
                </c:pt>
                <c:pt idx="36">
                  <c:v>170</c:v>
                </c:pt>
                <c:pt idx="37">
                  <c:v>200</c:v>
                </c:pt>
                <c:pt idx="38">
                  <c:v>230</c:v>
                </c:pt>
                <c:pt idx="39">
                  <c:v>170</c:v>
                </c:pt>
                <c:pt idx="40">
                  <c:v>160</c:v>
                </c:pt>
                <c:pt idx="41">
                  <c:v>150</c:v>
                </c:pt>
                <c:pt idx="42">
                  <c:v>160</c:v>
                </c:pt>
                <c:pt idx="43">
                  <c:v>150</c:v>
                </c:pt>
                <c:pt idx="44">
                  <c:v>220</c:v>
                </c:pt>
                <c:pt idx="45">
                  <c:v>140</c:v>
                </c:pt>
                <c:pt idx="46">
                  <c:v>210</c:v>
                </c:pt>
                <c:pt idx="47">
                  <c:v>190</c:v>
                </c:pt>
                <c:pt idx="48">
                  <c:v>130</c:v>
                </c:pt>
                <c:pt idx="49">
                  <c:v>170</c:v>
                </c:pt>
                <c:pt idx="50">
                  <c:v>140</c:v>
                </c:pt>
                <c:pt idx="51">
                  <c:v>190</c:v>
                </c:pt>
                <c:pt idx="52">
                  <c:v>160</c:v>
                </c:pt>
                <c:pt idx="53">
                  <c:v>150</c:v>
                </c:pt>
                <c:pt idx="54">
                  <c:v>150</c:v>
                </c:pt>
                <c:pt idx="55">
                  <c:v>130</c:v>
                </c:pt>
                <c:pt idx="56">
                  <c:v>130</c:v>
                </c:pt>
                <c:pt idx="57">
                  <c:v>160</c:v>
                </c:pt>
                <c:pt idx="58">
                  <c:v>170</c:v>
                </c:pt>
                <c:pt idx="59">
                  <c:v>150</c:v>
                </c:pt>
                <c:pt idx="60">
                  <c:v>140</c:v>
                </c:pt>
                <c:pt idx="61">
                  <c:v>140</c:v>
                </c:pt>
                <c:pt idx="62">
                  <c:v>130</c:v>
                </c:pt>
                <c:pt idx="63">
                  <c:v>230</c:v>
                </c:pt>
                <c:pt idx="64">
                  <c:v>150</c:v>
                </c:pt>
                <c:pt idx="65">
                  <c:v>330</c:v>
                </c:pt>
                <c:pt idx="66">
                  <c:v>330</c:v>
                </c:pt>
                <c:pt idx="67" formatCode="General">
                  <c:v>250</c:v>
                </c:pt>
                <c:pt idx="68" formatCode="General">
                  <c:v>210</c:v>
                </c:pt>
              </c:numCache>
            </c:numRef>
          </c:val>
          <c:extLst>
            <c:ext xmlns:c16="http://schemas.microsoft.com/office/drawing/2014/chart" uri="{C3380CC4-5D6E-409C-BE32-E72D297353CC}">
              <c16:uniqueId val="{00000000-53FF-4321-BEAF-E170CC78B9D4}"/>
            </c:ext>
          </c:extLst>
        </c:ser>
        <c:dLbls>
          <c:showLegendKey val="0"/>
          <c:showVal val="0"/>
          <c:showCatName val="0"/>
          <c:showSerName val="0"/>
          <c:showPercent val="0"/>
          <c:showBubbleSize val="0"/>
        </c:dLbls>
        <c:gapWidth val="219"/>
        <c:overlap val="100"/>
        <c:axId val="1005560560"/>
        <c:axId val="1005560952"/>
        <c:extLst/>
      </c:barChart>
      <c:catAx>
        <c:axId val="100556056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560952"/>
        <c:crosses val="autoZero"/>
        <c:auto val="0"/>
        <c:lblAlgn val="ctr"/>
        <c:lblOffset val="100"/>
        <c:tickLblSkip val="5"/>
        <c:tickMarkSkip val="5"/>
        <c:noMultiLvlLbl val="0"/>
      </c:catAx>
      <c:valAx>
        <c:axId val="1005560952"/>
        <c:scaling>
          <c:orientation val="minMax"/>
          <c:max val="5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t>Sediment  Concentration (mg/kg)</a:t>
                </a:r>
              </a:p>
            </c:rich>
          </c:tx>
          <c:layout>
            <c:manualLayout>
              <c:xMode val="edge"/>
              <c:yMode val="edge"/>
              <c:x val="3.5589829719747642E-3"/>
              <c:y val="9.8130115350378341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560560"/>
        <c:crosses val="autoZero"/>
        <c:crossBetween val="between"/>
      </c:valAx>
      <c:spPr>
        <a:noFill/>
        <a:ln>
          <a:solidFill>
            <a:schemeClr val="tx1">
              <a:lumMod val="75000"/>
              <a:lumOff val="25000"/>
            </a:schemeClr>
          </a:solidFill>
        </a:ln>
        <a:effectLst/>
      </c:spPr>
    </c:plotArea>
    <c:legend>
      <c:legendPos val="t"/>
      <c:layout>
        <c:manualLayout>
          <c:xMode val="edge"/>
          <c:yMode val="edge"/>
          <c:x val="0.26790079914953507"/>
          <c:y val="0.15770347040205726"/>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1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196'!$A$1</c:f>
          <c:strCache>
            <c:ptCount val="1"/>
            <c:pt idx="0">
              <c:v>San Juan at Farmington (RK 196)</c:v>
            </c:pt>
          </c:strCache>
        </c:strRef>
      </c:tx>
      <c:layout>
        <c:manualLayout>
          <c:xMode val="edge"/>
          <c:yMode val="edge"/>
          <c:x val="0.24187112641733113"/>
          <c:y val="3.055081628258258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671271629968409"/>
          <c:y val="0.12340551181102362"/>
          <c:w val="0.73839564964559068"/>
          <c:h val="0.70376259970760979"/>
        </c:manualLayout>
      </c:layout>
      <c:barChart>
        <c:barDir val="col"/>
        <c:grouping val="stacked"/>
        <c:varyColors val="0"/>
        <c:ser>
          <c:idx val="0"/>
          <c:order val="0"/>
          <c:tx>
            <c:strRef>
              <c:f>'SJ at Farm RK 196'!$AD$25</c:f>
              <c:strCache>
                <c:ptCount val="1"/>
                <c:pt idx="0">
                  <c:v>Zinc</c:v>
                </c:pt>
              </c:strCache>
            </c:strRef>
          </c:tx>
          <c:spPr>
            <a:solidFill>
              <a:schemeClr val="bg1">
                <a:lumMod val="50000"/>
              </a:schemeClr>
            </a:solidFill>
            <a:ln>
              <a:noFill/>
            </a:ln>
            <a:effectLst/>
          </c:spPr>
          <c:invertIfNegative val="0"/>
          <c:cat>
            <c:numRef>
              <c:f>'SJ at Farm RK 196'!$F$26:$F$150</c:f>
              <c:numCache>
                <c:formatCode>m/d/yy\ h:mm;@</c:formatCode>
                <c:ptCount val="125"/>
                <c:pt idx="0">
                  <c:v>42227.444444444445</c:v>
                </c:pt>
                <c:pt idx="1">
                  <c:v>42228.520833333336</c:v>
                </c:pt>
                <c:pt idx="2">
                  <c:v>42229.520833333336</c:v>
                </c:pt>
                <c:pt idx="3">
                  <c:v>42230.614583333336</c:v>
                </c:pt>
                <c:pt idx="4">
                  <c:v>42231.385416666664</c:v>
                </c:pt>
                <c:pt idx="5">
                  <c:v>42231.482638888891</c:v>
                </c:pt>
                <c:pt idx="6">
                  <c:v>42232.409722222219</c:v>
                </c:pt>
                <c:pt idx="7">
                  <c:v>42233.381944444445</c:v>
                </c:pt>
                <c:pt idx="8">
                  <c:v>42233.4375</c:v>
                </c:pt>
                <c:pt idx="9">
                  <c:v>42234.515972222223</c:v>
                </c:pt>
                <c:pt idx="10">
                  <c:v>42234.569444444445</c:v>
                </c:pt>
                <c:pt idx="11">
                  <c:v>42235.444444444445</c:v>
                </c:pt>
                <c:pt idx="12">
                  <c:v>42235.555555555555</c:v>
                </c:pt>
                <c:pt idx="13">
                  <c:v>42236.451388888891</c:v>
                </c:pt>
                <c:pt idx="14">
                  <c:v>42237.486111111109</c:v>
                </c:pt>
                <c:pt idx="15">
                  <c:v>42238.458333333336</c:v>
                </c:pt>
                <c:pt idx="16">
                  <c:v>42239.482638888891</c:v>
                </c:pt>
                <c:pt idx="17">
                  <c:v>42240.475694444445</c:v>
                </c:pt>
                <c:pt idx="18">
                  <c:v>42240.661805555559</c:v>
                </c:pt>
                <c:pt idx="19">
                  <c:v>42241.440972222219</c:v>
                </c:pt>
                <c:pt idx="20">
                  <c:v>42241.569444444445</c:v>
                </c:pt>
                <c:pt idx="21">
                  <c:v>42242.447916666664</c:v>
                </c:pt>
                <c:pt idx="22">
                  <c:v>42242.479166666664</c:v>
                </c:pt>
                <c:pt idx="23">
                  <c:v>42243.475694444445</c:v>
                </c:pt>
                <c:pt idx="24">
                  <c:v>42243.510416666664</c:v>
                </c:pt>
                <c:pt idx="25">
                  <c:v>42244.451388888891</c:v>
                </c:pt>
                <c:pt idx="26">
                  <c:v>42245.451388888891</c:v>
                </c:pt>
                <c:pt idx="27">
                  <c:v>42246.46875</c:v>
                </c:pt>
                <c:pt idx="28">
                  <c:v>42247.434027777781</c:v>
                </c:pt>
                <c:pt idx="29">
                  <c:v>42248.440972222219</c:v>
                </c:pt>
                <c:pt idx="30">
                  <c:v>42252.427083333336</c:v>
                </c:pt>
                <c:pt idx="31">
                  <c:v>42253.413194444445</c:v>
                </c:pt>
                <c:pt idx="32">
                  <c:v>42254.451388888891</c:v>
                </c:pt>
                <c:pt idx="33">
                  <c:v>42255.477083333331</c:v>
                </c:pt>
                <c:pt idx="34">
                  <c:v>42256.489583333336</c:v>
                </c:pt>
                <c:pt idx="35">
                  <c:v>42257.475694444445</c:v>
                </c:pt>
                <c:pt idx="36">
                  <c:v>42257.644444444442</c:v>
                </c:pt>
                <c:pt idx="37">
                  <c:v>42257.645833333336</c:v>
                </c:pt>
                <c:pt idx="38">
                  <c:v>42258.401388888888</c:v>
                </c:pt>
                <c:pt idx="39">
                  <c:v>42259.512499999997</c:v>
                </c:pt>
                <c:pt idx="40">
                  <c:v>42260.518055555556</c:v>
                </c:pt>
                <c:pt idx="41">
                  <c:v>42261.544444444444</c:v>
                </c:pt>
                <c:pt idx="42">
                  <c:v>42262.427083333336</c:v>
                </c:pt>
                <c:pt idx="43">
                  <c:v>42262.583333333336</c:v>
                </c:pt>
                <c:pt idx="44">
                  <c:v>42263.472222222219</c:v>
                </c:pt>
                <c:pt idx="45">
                  <c:v>42264.378472222219</c:v>
                </c:pt>
                <c:pt idx="46">
                  <c:v>42264.458333333336</c:v>
                </c:pt>
                <c:pt idx="47">
                  <c:v>42265.59375</c:v>
                </c:pt>
                <c:pt idx="48">
                  <c:v>42266.458333333336</c:v>
                </c:pt>
                <c:pt idx="49">
                  <c:v>42267.447916666664</c:v>
                </c:pt>
                <c:pt idx="50">
                  <c:v>42268.333333333336</c:v>
                </c:pt>
                <c:pt idx="51">
                  <c:v>42268.510416666664</c:v>
                </c:pt>
                <c:pt idx="52">
                  <c:v>42269.388888888891</c:v>
                </c:pt>
                <c:pt idx="53">
                  <c:v>42271.4375</c:v>
                </c:pt>
                <c:pt idx="54">
                  <c:v>42271.5625</c:v>
                </c:pt>
                <c:pt idx="55" formatCode="m/d/yyyy\ h:mm">
                  <c:v>42275.430555555555</c:v>
                </c:pt>
                <c:pt idx="56" formatCode="m/d/yyyy">
                  <c:v>42277.329861111109</c:v>
                </c:pt>
                <c:pt idx="57" formatCode="m/d/yyyy\ h:mm">
                  <c:v>42277.420138888891</c:v>
                </c:pt>
                <c:pt idx="58" formatCode="m/d/yyyy\ h:mm">
                  <c:v>42282.347222222219</c:v>
                </c:pt>
                <c:pt idx="59">
                  <c:v>42285.331250000003</c:v>
                </c:pt>
                <c:pt idx="60" formatCode="m/d/yyyy">
                  <c:v>42285.46875</c:v>
                </c:pt>
                <c:pt idx="61" formatCode="m/d/yyyy">
                  <c:v>42289.381944444445</c:v>
                </c:pt>
                <c:pt idx="62" formatCode="m/d/yyyy">
                  <c:v>42291.482638888891</c:v>
                </c:pt>
                <c:pt idx="63" formatCode="m/d/yyyy">
                  <c:v>42326.395833333336</c:v>
                </c:pt>
                <c:pt idx="64" formatCode="m/d/yyyy">
                  <c:v>42327.381944444445</c:v>
                </c:pt>
                <c:pt idx="65" formatCode="m/d/yyyy">
                  <c:v>42529.53125</c:v>
                </c:pt>
                <c:pt idx="66" formatCode="m/d/yyyy">
                  <c:v>42530.420138888891</c:v>
                </c:pt>
                <c:pt idx="67" formatCode="m/d/yyyy\ h:mm">
                  <c:v>42609.5625</c:v>
                </c:pt>
                <c:pt idx="68" formatCode="m/d/yyyy">
                  <c:v>42611.5625</c:v>
                </c:pt>
              </c:numCache>
            </c:numRef>
          </c:cat>
          <c:val>
            <c:numRef>
              <c:f>'SJ at Farm RK 196'!$AD$26:$AD$94</c:f>
              <c:numCache>
                <c:formatCode>#,##0.00</c:formatCode>
                <c:ptCount val="69"/>
                <c:pt idx="0">
                  <c:v>15</c:v>
                </c:pt>
                <c:pt idx="1">
                  <c:v>18</c:v>
                </c:pt>
                <c:pt idx="2">
                  <c:v>11</c:v>
                </c:pt>
                <c:pt idx="3">
                  <c:v>22</c:v>
                </c:pt>
                <c:pt idx="4">
                  <c:v>18</c:v>
                </c:pt>
                <c:pt idx="5">
                  <c:v>36</c:v>
                </c:pt>
                <c:pt idx="6">
                  <c:v>33</c:v>
                </c:pt>
                <c:pt idx="7">
                  <c:v>43</c:v>
                </c:pt>
                <c:pt idx="8">
                  <c:v>14</c:v>
                </c:pt>
                <c:pt idx="9">
                  <c:v>18</c:v>
                </c:pt>
                <c:pt idx="10">
                  <c:v>38</c:v>
                </c:pt>
                <c:pt idx="11">
                  <c:v>14</c:v>
                </c:pt>
                <c:pt idx="12">
                  <c:v>48</c:v>
                </c:pt>
                <c:pt idx="13">
                  <c:v>42</c:v>
                </c:pt>
                <c:pt idx="14">
                  <c:v>73</c:v>
                </c:pt>
                <c:pt idx="15">
                  <c:v>75</c:v>
                </c:pt>
                <c:pt idx="16">
                  <c:v>110</c:v>
                </c:pt>
                <c:pt idx="17">
                  <c:v>93</c:v>
                </c:pt>
                <c:pt idx="18">
                  <c:v>6.9</c:v>
                </c:pt>
                <c:pt idx="19">
                  <c:v>37</c:v>
                </c:pt>
                <c:pt idx="20">
                  <c:v>12</c:v>
                </c:pt>
                <c:pt idx="21">
                  <c:v>120</c:v>
                </c:pt>
                <c:pt idx="22">
                  <c:v>7.6</c:v>
                </c:pt>
                <c:pt idx="23">
                  <c:v>33</c:v>
                </c:pt>
                <c:pt idx="24">
                  <c:v>14</c:v>
                </c:pt>
                <c:pt idx="25">
                  <c:v>19</c:v>
                </c:pt>
                <c:pt idx="26">
                  <c:v>39</c:v>
                </c:pt>
                <c:pt idx="27">
                  <c:v>32</c:v>
                </c:pt>
                <c:pt idx="28">
                  <c:v>30</c:v>
                </c:pt>
                <c:pt idx="29">
                  <c:v>13</c:v>
                </c:pt>
                <c:pt idx="30">
                  <c:v>16</c:v>
                </c:pt>
                <c:pt idx="31">
                  <c:v>14</c:v>
                </c:pt>
                <c:pt idx="32">
                  <c:v>19</c:v>
                </c:pt>
                <c:pt idx="33">
                  <c:v>16</c:v>
                </c:pt>
                <c:pt idx="34">
                  <c:v>14</c:v>
                </c:pt>
                <c:pt idx="35">
                  <c:v>21</c:v>
                </c:pt>
                <c:pt idx="36">
                  <c:v>17</c:v>
                </c:pt>
                <c:pt idx="37">
                  <c:v>15</c:v>
                </c:pt>
                <c:pt idx="38">
                  <c:v>16</c:v>
                </c:pt>
                <c:pt idx="39">
                  <c:v>16</c:v>
                </c:pt>
                <c:pt idx="40">
                  <c:v>15</c:v>
                </c:pt>
                <c:pt idx="41">
                  <c:v>15</c:v>
                </c:pt>
                <c:pt idx="42">
                  <c:v>14</c:v>
                </c:pt>
                <c:pt idx="43">
                  <c:v>13</c:v>
                </c:pt>
                <c:pt idx="44">
                  <c:v>21</c:v>
                </c:pt>
                <c:pt idx="45">
                  <c:v>11</c:v>
                </c:pt>
                <c:pt idx="46">
                  <c:v>18</c:v>
                </c:pt>
                <c:pt idx="47">
                  <c:v>22</c:v>
                </c:pt>
                <c:pt idx="48">
                  <c:v>13</c:v>
                </c:pt>
                <c:pt idx="49">
                  <c:v>14</c:v>
                </c:pt>
                <c:pt idx="50">
                  <c:v>13</c:v>
                </c:pt>
                <c:pt idx="51">
                  <c:v>19</c:v>
                </c:pt>
                <c:pt idx="52">
                  <c:v>18</c:v>
                </c:pt>
                <c:pt idx="53">
                  <c:v>11</c:v>
                </c:pt>
                <c:pt idx="54">
                  <c:v>18</c:v>
                </c:pt>
                <c:pt idx="55">
                  <c:v>8.1</c:v>
                </c:pt>
                <c:pt idx="56">
                  <c:v>14</c:v>
                </c:pt>
                <c:pt idx="57">
                  <c:v>14</c:v>
                </c:pt>
                <c:pt idx="58">
                  <c:v>14</c:v>
                </c:pt>
                <c:pt idx="59">
                  <c:v>13</c:v>
                </c:pt>
                <c:pt idx="60">
                  <c:v>11</c:v>
                </c:pt>
                <c:pt idx="61">
                  <c:v>9.6</c:v>
                </c:pt>
                <c:pt idx="62">
                  <c:v>8.9</c:v>
                </c:pt>
                <c:pt idx="63">
                  <c:v>29</c:v>
                </c:pt>
                <c:pt idx="64">
                  <c:v>10</c:v>
                </c:pt>
                <c:pt idx="65">
                  <c:v>100</c:v>
                </c:pt>
                <c:pt idx="66">
                  <c:v>71</c:v>
                </c:pt>
                <c:pt idx="67" formatCode="General">
                  <c:v>31</c:v>
                </c:pt>
                <c:pt idx="68" formatCode="General">
                  <c:v>36</c:v>
                </c:pt>
              </c:numCache>
            </c:numRef>
          </c:val>
          <c:extLst>
            <c:ext xmlns:c16="http://schemas.microsoft.com/office/drawing/2014/chart" uri="{C3380CC4-5D6E-409C-BE32-E72D297353CC}">
              <c16:uniqueId val="{00000000-1D1D-4616-805C-E7C99F06E24F}"/>
            </c:ext>
          </c:extLst>
        </c:ser>
        <c:dLbls>
          <c:showLegendKey val="0"/>
          <c:showVal val="0"/>
          <c:showCatName val="0"/>
          <c:showSerName val="0"/>
          <c:showPercent val="0"/>
          <c:showBubbleSize val="0"/>
        </c:dLbls>
        <c:gapWidth val="219"/>
        <c:overlap val="100"/>
        <c:axId val="1005561736"/>
        <c:axId val="1005562128"/>
        <c:extLst/>
      </c:barChart>
      <c:catAx>
        <c:axId val="100556173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05562128"/>
        <c:crossesAt val="1.0000000000000003E-4"/>
        <c:auto val="0"/>
        <c:lblAlgn val="ctr"/>
        <c:lblOffset val="100"/>
        <c:tickLblSkip val="5"/>
        <c:tickMarkSkip val="5"/>
        <c:noMultiLvlLbl val="0"/>
      </c:catAx>
      <c:valAx>
        <c:axId val="1005562128"/>
        <c:scaling>
          <c:orientation val="minMax"/>
          <c:max val="16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t>Sediment Concentration (mg/kg)</a:t>
                </a:r>
              </a:p>
            </c:rich>
          </c:tx>
          <c:layout>
            <c:manualLayout>
              <c:xMode val="edge"/>
              <c:yMode val="edge"/>
              <c:x val="2.5910477915451545E-3"/>
              <c:y val="0.12010973720521947"/>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05561736"/>
        <c:crosses val="autoZero"/>
        <c:crossBetween val="between"/>
        <c:minorUnit val="10"/>
      </c:valAx>
      <c:spPr>
        <a:noFill/>
        <a:ln>
          <a:solidFill>
            <a:schemeClr val="tx1">
              <a:lumMod val="75000"/>
              <a:lumOff val="25000"/>
            </a:schemeClr>
          </a:solidFill>
        </a:ln>
        <a:effectLst/>
      </c:spPr>
    </c:plotArea>
    <c:legend>
      <c:legendPos val="t"/>
      <c:layout>
        <c:manualLayout>
          <c:xMode val="edge"/>
          <c:yMode val="edge"/>
          <c:x val="0.3619443474847952"/>
          <c:y val="0.16752360196602181"/>
          <c:w val="0.25332912966337939"/>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1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San Juan at Farmington (RK 196.9)</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'SJ at Farm RK 196'!$AE$25</c:f>
              <c:strCache>
                <c:ptCount val="1"/>
                <c:pt idx="0">
                  <c:v>Pb:Al</c:v>
                </c:pt>
              </c:strCache>
            </c:strRef>
          </c:tx>
          <c:spPr>
            <a:solidFill>
              <a:schemeClr val="tx2">
                <a:lumMod val="60000"/>
                <a:lumOff val="40000"/>
              </a:schemeClr>
            </a:solidFill>
            <a:ln>
              <a:noFill/>
            </a:ln>
            <a:effectLst/>
          </c:spPr>
          <c:cat>
            <c:numRef>
              <c:f>'SJ at Farm RK 196'!$F$26:$F$150</c:f>
              <c:numCache>
                <c:formatCode>m/d/yy\ h:mm;@</c:formatCode>
                <c:ptCount val="125"/>
                <c:pt idx="0">
                  <c:v>42227.444444444445</c:v>
                </c:pt>
                <c:pt idx="1">
                  <c:v>42228.520833333336</c:v>
                </c:pt>
                <c:pt idx="2">
                  <c:v>42229.520833333336</c:v>
                </c:pt>
                <c:pt idx="3">
                  <c:v>42230.614583333336</c:v>
                </c:pt>
                <c:pt idx="4">
                  <c:v>42231.385416666664</c:v>
                </c:pt>
                <c:pt idx="5">
                  <c:v>42231.482638888891</c:v>
                </c:pt>
                <c:pt idx="6">
                  <c:v>42232.409722222219</c:v>
                </c:pt>
                <c:pt idx="7">
                  <c:v>42233.381944444445</c:v>
                </c:pt>
                <c:pt idx="8">
                  <c:v>42233.4375</c:v>
                </c:pt>
                <c:pt idx="9">
                  <c:v>42234.515972222223</c:v>
                </c:pt>
                <c:pt idx="10">
                  <c:v>42234.569444444445</c:v>
                </c:pt>
                <c:pt idx="11">
                  <c:v>42235.444444444445</c:v>
                </c:pt>
                <c:pt idx="12">
                  <c:v>42235.555555555555</c:v>
                </c:pt>
                <c:pt idx="13">
                  <c:v>42236.451388888891</c:v>
                </c:pt>
                <c:pt idx="14">
                  <c:v>42237.486111111109</c:v>
                </c:pt>
                <c:pt idx="15">
                  <c:v>42238.458333333336</c:v>
                </c:pt>
                <c:pt idx="16">
                  <c:v>42239.482638888891</c:v>
                </c:pt>
                <c:pt idx="17">
                  <c:v>42240.475694444445</c:v>
                </c:pt>
                <c:pt idx="18">
                  <c:v>42240.661805555559</c:v>
                </c:pt>
                <c:pt idx="19">
                  <c:v>42241.440972222219</c:v>
                </c:pt>
                <c:pt idx="20">
                  <c:v>42241.569444444445</c:v>
                </c:pt>
                <c:pt idx="21">
                  <c:v>42242.447916666664</c:v>
                </c:pt>
                <c:pt idx="22">
                  <c:v>42242.479166666664</c:v>
                </c:pt>
                <c:pt idx="23">
                  <c:v>42243.475694444445</c:v>
                </c:pt>
                <c:pt idx="24">
                  <c:v>42243.510416666664</c:v>
                </c:pt>
                <c:pt idx="25">
                  <c:v>42244.451388888891</c:v>
                </c:pt>
                <c:pt idx="26">
                  <c:v>42245.451388888891</c:v>
                </c:pt>
                <c:pt idx="27">
                  <c:v>42246.46875</c:v>
                </c:pt>
                <c:pt idx="28">
                  <c:v>42247.434027777781</c:v>
                </c:pt>
                <c:pt idx="29">
                  <c:v>42248.440972222219</c:v>
                </c:pt>
                <c:pt idx="30">
                  <c:v>42252.427083333336</c:v>
                </c:pt>
                <c:pt idx="31">
                  <c:v>42253.413194444445</c:v>
                </c:pt>
                <c:pt idx="32">
                  <c:v>42254.451388888891</c:v>
                </c:pt>
                <c:pt idx="33">
                  <c:v>42255.477083333331</c:v>
                </c:pt>
                <c:pt idx="34">
                  <c:v>42256.489583333336</c:v>
                </c:pt>
                <c:pt idx="35">
                  <c:v>42257.475694444445</c:v>
                </c:pt>
                <c:pt idx="36">
                  <c:v>42257.644444444442</c:v>
                </c:pt>
                <c:pt idx="37">
                  <c:v>42257.645833333336</c:v>
                </c:pt>
                <c:pt idx="38">
                  <c:v>42258.401388888888</c:v>
                </c:pt>
                <c:pt idx="39">
                  <c:v>42259.512499999997</c:v>
                </c:pt>
                <c:pt idx="40">
                  <c:v>42260.518055555556</c:v>
                </c:pt>
                <c:pt idx="41">
                  <c:v>42261.544444444444</c:v>
                </c:pt>
                <c:pt idx="42">
                  <c:v>42262.427083333336</c:v>
                </c:pt>
                <c:pt idx="43">
                  <c:v>42262.583333333336</c:v>
                </c:pt>
                <c:pt idx="44">
                  <c:v>42263.472222222219</c:v>
                </c:pt>
                <c:pt idx="45">
                  <c:v>42264.378472222219</c:v>
                </c:pt>
                <c:pt idx="46">
                  <c:v>42264.458333333336</c:v>
                </c:pt>
                <c:pt idx="47">
                  <c:v>42265.59375</c:v>
                </c:pt>
                <c:pt idx="48">
                  <c:v>42266.458333333336</c:v>
                </c:pt>
                <c:pt idx="49">
                  <c:v>42267.447916666664</c:v>
                </c:pt>
                <c:pt idx="50">
                  <c:v>42268.333333333336</c:v>
                </c:pt>
                <c:pt idx="51">
                  <c:v>42268.510416666664</c:v>
                </c:pt>
                <c:pt idx="52">
                  <c:v>42269.388888888891</c:v>
                </c:pt>
                <c:pt idx="53">
                  <c:v>42271.4375</c:v>
                </c:pt>
                <c:pt idx="54">
                  <c:v>42271.5625</c:v>
                </c:pt>
                <c:pt idx="55" formatCode="m/d/yyyy\ h:mm">
                  <c:v>42275.430555555555</c:v>
                </c:pt>
                <c:pt idx="56" formatCode="m/d/yyyy">
                  <c:v>42277.329861111109</c:v>
                </c:pt>
                <c:pt idx="57" formatCode="m/d/yyyy\ h:mm">
                  <c:v>42277.420138888891</c:v>
                </c:pt>
                <c:pt idx="58" formatCode="m/d/yyyy\ h:mm">
                  <c:v>42282.347222222219</c:v>
                </c:pt>
                <c:pt idx="59">
                  <c:v>42285.331250000003</c:v>
                </c:pt>
                <c:pt idx="60" formatCode="m/d/yyyy">
                  <c:v>42285.46875</c:v>
                </c:pt>
                <c:pt idx="61" formatCode="m/d/yyyy">
                  <c:v>42289.381944444445</c:v>
                </c:pt>
                <c:pt idx="62" formatCode="m/d/yyyy">
                  <c:v>42291.482638888891</c:v>
                </c:pt>
                <c:pt idx="63" formatCode="m/d/yyyy">
                  <c:v>42326.395833333336</c:v>
                </c:pt>
                <c:pt idx="64" formatCode="m/d/yyyy">
                  <c:v>42327.381944444445</c:v>
                </c:pt>
                <c:pt idx="65" formatCode="m/d/yyyy">
                  <c:v>42529.53125</c:v>
                </c:pt>
                <c:pt idx="66" formatCode="m/d/yyyy">
                  <c:v>42530.420138888891</c:v>
                </c:pt>
                <c:pt idx="67" formatCode="m/d/yyyy\ h:mm">
                  <c:v>42609.5625</c:v>
                </c:pt>
                <c:pt idx="68" formatCode="m/d/yyyy">
                  <c:v>42611.5625</c:v>
                </c:pt>
              </c:numCache>
            </c:numRef>
          </c:cat>
          <c:val>
            <c:numRef>
              <c:f>'SJ at Farm RK 196'!$AE$26:$AE$93</c:f>
              <c:numCache>
                <c:formatCode>0.000</c:formatCode>
                <c:ptCount val="68"/>
                <c:pt idx="0">
                  <c:v>1.3225806451612901E-3</c:v>
                </c:pt>
                <c:pt idx="1">
                  <c:v>1.4761904761904762E-3</c:v>
                </c:pt>
                <c:pt idx="2">
                  <c:v>1.6296296296296297E-3</c:v>
                </c:pt>
                <c:pt idx="3">
                  <c:v>2.0588235294117649E-3</c:v>
                </c:pt>
                <c:pt idx="4">
                  <c:v>2.2500000000000003E-3</c:v>
                </c:pt>
                <c:pt idx="5">
                  <c:v>5.4117647058823525E-4</c:v>
                </c:pt>
                <c:pt idx="6">
                  <c:v>1.0731707317073172E-3</c:v>
                </c:pt>
                <c:pt idx="7">
                  <c:v>1.2345679012345679E-3</c:v>
                </c:pt>
                <c:pt idx="8">
                  <c:v>2.4782608695652175E-3</c:v>
                </c:pt>
                <c:pt idx="9">
                  <c:v>2.3333333333333331E-3</c:v>
                </c:pt>
                <c:pt idx="10">
                  <c:v>1.4754098360655738E-3</c:v>
                </c:pt>
                <c:pt idx="11">
                  <c:v>1.6296296296296297E-3</c:v>
                </c:pt>
                <c:pt idx="12">
                  <c:v>1.6666666666666668E-3</c:v>
                </c:pt>
                <c:pt idx="13">
                  <c:v>1.6379310344827587E-3</c:v>
                </c:pt>
                <c:pt idx="14">
                  <c:v>2.4637681159420288E-3</c:v>
                </c:pt>
                <c:pt idx="15">
                  <c:v>2.2535211267605635E-3</c:v>
                </c:pt>
                <c:pt idx="16">
                  <c:v>4.2857142857142859E-3</c:v>
                </c:pt>
                <c:pt idx="17">
                  <c:v>3.0555555555555557E-3</c:v>
                </c:pt>
                <c:pt idx="18">
                  <c:v>9.1304347826086959E-4</c:v>
                </c:pt>
                <c:pt idx="19">
                  <c:v>1.4126984126984128E-3</c:v>
                </c:pt>
                <c:pt idx="20">
                  <c:v>1.4074074074074073E-3</c:v>
                </c:pt>
                <c:pt idx="21">
                  <c:v>4.603174603174603E-3</c:v>
                </c:pt>
                <c:pt idx="22">
                  <c:v>1.2083333333333334E-3</c:v>
                </c:pt>
                <c:pt idx="23">
                  <c:v>2.0499999999999997E-3</c:v>
                </c:pt>
                <c:pt idx="24">
                  <c:v>1.1666666666666668E-3</c:v>
                </c:pt>
                <c:pt idx="25">
                  <c:v>1.1818181818181819E-3</c:v>
                </c:pt>
                <c:pt idx="26">
                  <c:v>8.863636363636363E-4</c:v>
                </c:pt>
                <c:pt idx="27">
                  <c:v>1.0735294117647058E-3</c:v>
                </c:pt>
                <c:pt idx="28">
                  <c:v>1.1864406779661016E-3</c:v>
                </c:pt>
                <c:pt idx="29">
                  <c:v>2E-3</c:v>
                </c:pt>
                <c:pt idx="30">
                  <c:v>2.7500000000000003E-3</c:v>
                </c:pt>
                <c:pt idx="31">
                  <c:v>3.2307692307692311E-3</c:v>
                </c:pt>
                <c:pt idx="32">
                  <c:v>2.3333333333333335E-3</c:v>
                </c:pt>
                <c:pt idx="33">
                  <c:v>2.210526315789474E-3</c:v>
                </c:pt>
                <c:pt idx="34">
                  <c:v>2.2500000000000003E-3</c:v>
                </c:pt>
                <c:pt idx="35">
                  <c:v>1.4166666666666666E-3</c:v>
                </c:pt>
                <c:pt idx="36">
                  <c:v>3.2592592592592595E-3</c:v>
                </c:pt>
                <c:pt idx="37">
                  <c:v>1.5862068965517241E-3</c:v>
                </c:pt>
                <c:pt idx="38">
                  <c:v>3.0833333333333333E-3</c:v>
                </c:pt>
                <c:pt idx="39">
                  <c:v>1.6800000000000001E-3</c:v>
                </c:pt>
                <c:pt idx="40">
                  <c:v>2.0476190476190477E-3</c:v>
                </c:pt>
                <c:pt idx="41">
                  <c:v>2.2222222222222222E-3</c:v>
                </c:pt>
                <c:pt idx="42">
                  <c:v>1.4E-3</c:v>
                </c:pt>
                <c:pt idx="43">
                  <c:v>1.6296296296296297E-3</c:v>
                </c:pt>
                <c:pt idx="44">
                  <c:v>1.7407407407407408E-3</c:v>
                </c:pt>
                <c:pt idx="45">
                  <c:v>1.3076923076923077E-3</c:v>
                </c:pt>
                <c:pt idx="46">
                  <c:v>1.8181818181818182E-3</c:v>
                </c:pt>
                <c:pt idx="47">
                  <c:v>1.8148148148148149E-3</c:v>
                </c:pt>
                <c:pt idx="48">
                  <c:v>1.3846153846153847E-3</c:v>
                </c:pt>
                <c:pt idx="49">
                  <c:v>1.6666666666666668E-3</c:v>
                </c:pt>
                <c:pt idx="50">
                  <c:v>2.3703703703703703E-3</c:v>
                </c:pt>
                <c:pt idx="51">
                  <c:v>2.8095238095238095E-3</c:v>
                </c:pt>
                <c:pt idx="52">
                  <c:v>3.2307692307692311E-3</c:v>
                </c:pt>
                <c:pt idx="53">
                  <c:v>6.041666666666667E-4</c:v>
                </c:pt>
                <c:pt idx="54">
                  <c:v>1.325E-3</c:v>
                </c:pt>
                <c:pt idx="55">
                  <c:v>1.4444444444444446E-3</c:v>
                </c:pt>
                <c:pt idx="56">
                  <c:v>1.6923076923076924E-3</c:v>
                </c:pt>
                <c:pt idx="57">
                  <c:v>2.4375E-3</c:v>
                </c:pt>
                <c:pt idx="58">
                  <c:v>1.1562500000000002E-3</c:v>
                </c:pt>
                <c:pt idx="59">
                  <c:v>1.1944444444444444E-3</c:v>
                </c:pt>
                <c:pt idx="60">
                  <c:v>1.3913043478260871E-3</c:v>
                </c:pt>
                <c:pt idx="61">
                  <c:v>1.4090909090909091E-3</c:v>
                </c:pt>
                <c:pt idx="62">
                  <c:v>1.5555555555555555E-3</c:v>
                </c:pt>
                <c:pt idx="63">
                  <c:v>1.4166666666666666E-3</c:v>
                </c:pt>
                <c:pt idx="64">
                  <c:v>2.0499999999999997E-3</c:v>
                </c:pt>
                <c:pt idx="65">
                  <c:v>6.5116279069767444E-3</c:v>
                </c:pt>
                <c:pt idx="66">
                  <c:v>3.0357142857142857E-3</c:v>
                </c:pt>
                <c:pt idx="67">
                  <c:v>1.072463768115942E-3</c:v>
                </c:pt>
              </c:numCache>
            </c:numRef>
          </c:val>
          <c:extLst>
            <c:ext xmlns:c16="http://schemas.microsoft.com/office/drawing/2014/chart" uri="{C3380CC4-5D6E-409C-BE32-E72D297353CC}">
              <c16:uniqueId val="{00000001-DA3E-4A4B-837A-EB5A99CC3E19}"/>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5"/>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1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spc="0" baseline="0">
                <a:solidFill>
                  <a:schemeClr val="tx1"/>
                </a:solidFill>
                <a:latin typeface="Gill Sans MT" panose="020B0502020104020203" pitchFamily="34" charset="0"/>
                <a:ea typeface="+mn-ea"/>
                <a:cs typeface="+mn-cs"/>
              </a:defRPr>
            </a:pPr>
            <a:r>
              <a:rPr lang="en-US"/>
              <a:t>San Juan at Farmington (RK 196)</a:t>
            </a:r>
          </a:p>
        </c:rich>
      </c:tx>
      <c:layout>
        <c:manualLayout>
          <c:xMode val="edge"/>
          <c:yMode val="edge"/>
          <c:x val="0.16130220053555344"/>
          <c:y val="3.8324177060032959E-2"/>
        </c:manualLayout>
      </c:layout>
      <c:overlay val="0"/>
      <c:spPr>
        <a:noFill/>
        <a:ln>
          <a:noFill/>
        </a:ln>
        <a:effectLst/>
      </c:spPr>
      <c:txPr>
        <a:bodyPr rot="0" spcFirstLastPara="1" vertOverflow="ellipsis" vert="horz" wrap="square" anchor="ctr" anchorCtr="1"/>
        <a:lstStyle/>
        <a:p>
          <a:pPr>
            <a:defRPr sz="1100" b="1" i="0" u="none" strike="noStrike" kern="1200" spc="0" baseline="0">
              <a:solidFill>
                <a:schemeClr val="tx1"/>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1809996827319662"/>
          <c:y val="0.11802278236347218"/>
          <c:w val="0.59658936863661272"/>
          <c:h val="0.73876244342696595"/>
        </c:manualLayout>
      </c:layout>
      <c:scatterChart>
        <c:scatterStyle val="lineMarker"/>
        <c:varyColors val="0"/>
        <c:ser>
          <c:idx val="0"/>
          <c:order val="0"/>
          <c:tx>
            <c:strRef>
              <c:f>'SJ at Farm RK 196'!$AO$82</c:f>
              <c:strCache>
                <c:ptCount val="1"/>
                <c:pt idx="0">
                  <c:v>Post-Event</c:v>
                </c:pt>
              </c:strCache>
            </c:strRef>
          </c:tx>
          <c:spPr>
            <a:ln w="25400" cap="rnd">
              <a:noFill/>
              <a:round/>
            </a:ln>
            <a:effectLst/>
          </c:spPr>
          <c:marker>
            <c:symbol val="circle"/>
            <c:size val="5"/>
            <c:spPr>
              <a:solidFill>
                <a:schemeClr val="bg2">
                  <a:lumMod val="90000"/>
                </a:schemeClr>
              </a:solidFill>
              <a:ln w="9525">
                <a:solidFill>
                  <a:schemeClr val="tx1">
                    <a:lumMod val="65000"/>
                    <a:lumOff val="35000"/>
                  </a:schemeClr>
                </a:solidFill>
              </a:ln>
              <a:effectLst/>
            </c:spPr>
          </c:marker>
          <c:xVal>
            <c:numRef>
              <c:f>'SJ at Farm RK 196'!$G$45:$G$101</c:f>
              <c:numCache>
                <c:formatCode>#,##0.00</c:formatCode>
                <c:ptCount val="57"/>
                <c:pt idx="0">
                  <c:v>6300</c:v>
                </c:pt>
                <c:pt idx="1">
                  <c:v>2700</c:v>
                </c:pt>
                <c:pt idx="2">
                  <c:v>6300</c:v>
                </c:pt>
                <c:pt idx="3">
                  <c:v>2400</c:v>
                </c:pt>
                <c:pt idx="4">
                  <c:v>4000</c:v>
                </c:pt>
                <c:pt idx="5">
                  <c:v>3600</c:v>
                </c:pt>
                <c:pt idx="6">
                  <c:v>4400</c:v>
                </c:pt>
                <c:pt idx="7">
                  <c:v>8800</c:v>
                </c:pt>
                <c:pt idx="8">
                  <c:v>6800</c:v>
                </c:pt>
                <c:pt idx="9">
                  <c:v>5900</c:v>
                </c:pt>
                <c:pt idx="10">
                  <c:v>1800</c:v>
                </c:pt>
                <c:pt idx="11">
                  <c:v>1600</c:v>
                </c:pt>
                <c:pt idx="12">
                  <c:v>1300</c:v>
                </c:pt>
                <c:pt idx="13">
                  <c:v>2100</c:v>
                </c:pt>
                <c:pt idx="14">
                  <c:v>1900</c:v>
                </c:pt>
                <c:pt idx="15">
                  <c:v>1600</c:v>
                </c:pt>
                <c:pt idx="16">
                  <c:v>3600</c:v>
                </c:pt>
                <c:pt idx="17">
                  <c:v>2700</c:v>
                </c:pt>
                <c:pt idx="18">
                  <c:v>2900</c:v>
                </c:pt>
                <c:pt idx="19">
                  <c:v>2400</c:v>
                </c:pt>
                <c:pt idx="20">
                  <c:v>2500</c:v>
                </c:pt>
                <c:pt idx="21">
                  <c:v>2100</c:v>
                </c:pt>
                <c:pt idx="22">
                  <c:v>1800</c:v>
                </c:pt>
                <c:pt idx="23">
                  <c:v>2500</c:v>
                </c:pt>
                <c:pt idx="24">
                  <c:v>2700</c:v>
                </c:pt>
                <c:pt idx="25">
                  <c:v>2700</c:v>
                </c:pt>
                <c:pt idx="26">
                  <c:v>2600</c:v>
                </c:pt>
                <c:pt idx="27">
                  <c:v>2200</c:v>
                </c:pt>
                <c:pt idx="28">
                  <c:v>2700</c:v>
                </c:pt>
                <c:pt idx="29">
                  <c:v>2600</c:v>
                </c:pt>
                <c:pt idx="30">
                  <c:v>2400</c:v>
                </c:pt>
                <c:pt idx="31">
                  <c:v>2700</c:v>
                </c:pt>
                <c:pt idx="32">
                  <c:v>2100</c:v>
                </c:pt>
                <c:pt idx="33">
                  <c:v>1300</c:v>
                </c:pt>
                <c:pt idx="34">
                  <c:v>4800</c:v>
                </c:pt>
                <c:pt idx="35">
                  <c:v>4000</c:v>
                </c:pt>
                <c:pt idx="36">
                  <c:v>1800</c:v>
                </c:pt>
                <c:pt idx="37">
                  <c:v>2600</c:v>
                </c:pt>
                <c:pt idx="38">
                  <c:v>1600</c:v>
                </c:pt>
                <c:pt idx="39">
                  <c:v>3200</c:v>
                </c:pt>
                <c:pt idx="40">
                  <c:v>3600</c:v>
                </c:pt>
                <c:pt idx="41">
                  <c:v>2300</c:v>
                </c:pt>
                <c:pt idx="42">
                  <c:v>2200</c:v>
                </c:pt>
                <c:pt idx="43">
                  <c:v>1800</c:v>
                </c:pt>
                <c:pt idx="44">
                  <c:v>4800</c:v>
                </c:pt>
                <c:pt idx="45">
                  <c:v>2000</c:v>
                </c:pt>
                <c:pt idx="46">
                  <c:v>4300</c:v>
                </c:pt>
                <c:pt idx="47">
                  <c:v>5600</c:v>
                </c:pt>
                <c:pt idx="48" formatCode="General">
                  <c:v>6900</c:v>
                </c:pt>
                <c:pt idx="49" formatCode="General">
                  <c:v>4600</c:v>
                </c:pt>
              </c:numCache>
            </c:numRef>
          </c:xVal>
          <c:yVal>
            <c:numRef>
              <c:f>'SJ at Farm RK 196'!$R$45:$R$99</c:f>
              <c:numCache>
                <c:formatCode>#,##0.00</c:formatCode>
                <c:ptCount val="55"/>
                <c:pt idx="0">
                  <c:v>8.9</c:v>
                </c:pt>
                <c:pt idx="1">
                  <c:v>3.8</c:v>
                </c:pt>
                <c:pt idx="2">
                  <c:v>29</c:v>
                </c:pt>
                <c:pt idx="3">
                  <c:v>2.9</c:v>
                </c:pt>
                <c:pt idx="4">
                  <c:v>8.1999999999999993</c:v>
                </c:pt>
                <c:pt idx="5">
                  <c:v>4.2</c:v>
                </c:pt>
                <c:pt idx="6">
                  <c:v>5.2</c:v>
                </c:pt>
                <c:pt idx="7">
                  <c:v>7.8</c:v>
                </c:pt>
                <c:pt idx="8">
                  <c:v>7.3</c:v>
                </c:pt>
                <c:pt idx="9">
                  <c:v>7</c:v>
                </c:pt>
                <c:pt idx="10">
                  <c:v>3.6</c:v>
                </c:pt>
                <c:pt idx="11">
                  <c:v>4.4000000000000004</c:v>
                </c:pt>
                <c:pt idx="12">
                  <c:v>4.2</c:v>
                </c:pt>
                <c:pt idx="13">
                  <c:v>4.9000000000000004</c:v>
                </c:pt>
                <c:pt idx="14">
                  <c:v>4.2</c:v>
                </c:pt>
                <c:pt idx="15">
                  <c:v>3.6</c:v>
                </c:pt>
                <c:pt idx="16">
                  <c:v>5.0999999999999996</c:v>
                </c:pt>
                <c:pt idx="17">
                  <c:v>8.8000000000000007</c:v>
                </c:pt>
                <c:pt idx="18">
                  <c:v>4.5999999999999996</c:v>
                </c:pt>
                <c:pt idx="19">
                  <c:v>7.4</c:v>
                </c:pt>
                <c:pt idx="20">
                  <c:v>4.2</c:v>
                </c:pt>
                <c:pt idx="21">
                  <c:v>4.3</c:v>
                </c:pt>
                <c:pt idx="22">
                  <c:v>4</c:v>
                </c:pt>
                <c:pt idx="23">
                  <c:v>3.5</c:v>
                </c:pt>
                <c:pt idx="24">
                  <c:v>4.4000000000000004</c:v>
                </c:pt>
                <c:pt idx="25">
                  <c:v>4.7</c:v>
                </c:pt>
                <c:pt idx="26">
                  <c:v>3.4</c:v>
                </c:pt>
                <c:pt idx="27">
                  <c:v>4</c:v>
                </c:pt>
                <c:pt idx="28">
                  <c:v>4.9000000000000004</c:v>
                </c:pt>
                <c:pt idx="29">
                  <c:v>3.6</c:v>
                </c:pt>
                <c:pt idx="30">
                  <c:v>4</c:v>
                </c:pt>
                <c:pt idx="31">
                  <c:v>6.4</c:v>
                </c:pt>
                <c:pt idx="32">
                  <c:v>5.9</c:v>
                </c:pt>
                <c:pt idx="33">
                  <c:v>4.2</c:v>
                </c:pt>
                <c:pt idx="34">
                  <c:v>2.9</c:v>
                </c:pt>
                <c:pt idx="35">
                  <c:v>5.3</c:v>
                </c:pt>
                <c:pt idx="36">
                  <c:v>2.6</c:v>
                </c:pt>
                <c:pt idx="37">
                  <c:v>4.4000000000000004</c:v>
                </c:pt>
                <c:pt idx="38">
                  <c:v>3.9</c:v>
                </c:pt>
                <c:pt idx="39">
                  <c:v>3.7</c:v>
                </c:pt>
                <c:pt idx="40">
                  <c:v>4.3</c:v>
                </c:pt>
                <c:pt idx="41">
                  <c:v>3.2</c:v>
                </c:pt>
                <c:pt idx="42">
                  <c:v>3.1</c:v>
                </c:pt>
                <c:pt idx="43">
                  <c:v>2.8</c:v>
                </c:pt>
                <c:pt idx="44">
                  <c:v>6.8</c:v>
                </c:pt>
                <c:pt idx="45">
                  <c:v>4.0999999999999996</c:v>
                </c:pt>
                <c:pt idx="46">
                  <c:v>28</c:v>
                </c:pt>
                <c:pt idx="47">
                  <c:v>17</c:v>
                </c:pt>
                <c:pt idx="48" formatCode="General">
                  <c:v>7.4</c:v>
                </c:pt>
                <c:pt idx="49" formatCode="General">
                  <c:v>11</c:v>
                </c:pt>
              </c:numCache>
            </c:numRef>
          </c:yVal>
          <c:smooth val="0"/>
          <c:extLst>
            <c:ext xmlns:c16="http://schemas.microsoft.com/office/drawing/2014/chart" uri="{C3380CC4-5D6E-409C-BE32-E72D297353CC}">
              <c16:uniqueId val="{00000001-3C09-49EC-9D81-DFF81A2BBAF0}"/>
            </c:ext>
          </c:extLst>
        </c:ser>
        <c:ser>
          <c:idx val="1"/>
          <c:order val="1"/>
          <c:tx>
            <c:strRef>
              <c:f>'SJ at Farm RK 196'!$AO$83</c:f>
              <c:strCache>
                <c:ptCount val="1"/>
                <c:pt idx="0">
                  <c:v>GKM Plume</c:v>
                </c:pt>
              </c:strCache>
            </c:strRef>
          </c:tx>
          <c:spPr>
            <a:ln w="25400" cap="rnd">
              <a:noFill/>
              <a:round/>
            </a:ln>
            <a:effectLst/>
          </c:spPr>
          <c:marker>
            <c:symbol val="triangle"/>
            <c:size val="7"/>
            <c:spPr>
              <a:solidFill>
                <a:schemeClr val="accent4">
                  <a:lumMod val="60000"/>
                  <a:lumOff val="40000"/>
                </a:schemeClr>
              </a:solidFill>
              <a:ln w="9525">
                <a:solidFill>
                  <a:schemeClr val="tx1">
                    <a:lumMod val="65000"/>
                    <a:lumOff val="35000"/>
                  </a:schemeClr>
                </a:solidFill>
              </a:ln>
              <a:effectLst/>
            </c:spPr>
          </c:marker>
          <c:xVal>
            <c:numRef>
              <c:f>'SJ at Farm RK 196'!$G$26:$G$44</c:f>
              <c:numCache>
                <c:formatCode>#,##0.00</c:formatCode>
                <c:ptCount val="19"/>
                <c:pt idx="0">
                  <c:v>3100</c:v>
                </c:pt>
                <c:pt idx="1">
                  <c:v>4200</c:v>
                </c:pt>
                <c:pt idx="2">
                  <c:v>2700</c:v>
                </c:pt>
                <c:pt idx="3">
                  <c:v>3400</c:v>
                </c:pt>
                <c:pt idx="4">
                  <c:v>3200</c:v>
                </c:pt>
                <c:pt idx="5">
                  <c:v>17000</c:v>
                </c:pt>
                <c:pt idx="6">
                  <c:v>8200</c:v>
                </c:pt>
                <c:pt idx="7">
                  <c:v>8100</c:v>
                </c:pt>
                <c:pt idx="8">
                  <c:v>2300</c:v>
                </c:pt>
                <c:pt idx="9">
                  <c:v>2700</c:v>
                </c:pt>
                <c:pt idx="10">
                  <c:v>6100</c:v>
                </c:pt>
                <c:pt idx="11">
                  <c:v>2700</c:v>
                </c:pt>
                <c:pt idx="12">
                  <c:v>6600</c:v>
                </c:pt>
                <c:pt idx="13">
                  <c:v>5800</c:v>
                </c:pt>
                <c:pt idx="14">
                  <c:v>6900</c:v>
                </c:pt>
                <c:pt idx="15">
                  <c:v>7100</c:v>
                </c:pt>
                <c:pt idx="16">
                  <c:v>6300</c:v>
                </c:pt>
                <c:pt idx="17">
                  <c:v>7200</c:v>
                </c:pt>
                <c:pt idx="18">
                  <c:v>2300</c:v>
                </c:pt>
              </c:numCache>
            </c:numRef>
          </c:xVal>
          <c:yVal>
            <c:numRef>
              <c:f>'SJ at Farm RK 196'!$R$26:$R$44</c:f>
              <c:numCache>
                <c:formatCode>#,##0.00</c:formatCode>
                <c:ptCount val="19"/>
                <c:pt idx="0">
                  <c:v>4.0999999999999996</c:v>
                </c:pt>
                <c:pt idx="1">
                  <c:v>6.2</c:v>
                </c:pt>
                <c:pt idx="2">
                  <c:v>4.4000000000000004</c:v>
                </c:pt>
                <c:pt idx="3">
                  <c:v>7</c:v>
                </c:pt>
                <c:pt idx="4">
                  <c:v>7.2</c:v>
                </c:pt>
                <c:pt idx="5">
                  <c:v>9.1999999999999993</c:v>
                </c:pt>
                <c:pt idx="6">
                  <c:v>8.8000000000000007</c:v>
                </c:pt>
                <c:pt idx="7">
                  <c:v>10</c:v>
                </c:pt>
                <c:pt idx="8">
                  <c:v>5.7</c:v>
                </c:pt>
                <c:pt idx="9">
                  <c:v>6.3</c:v>
                </c:pt>
                <c:pt idx="10">
                  <c:v>9</c:v>
                </c:pt>
                <c:pt idx="11">
                  <c:v>4.4000000000000004</c:v>
                </c:pt>
                <c:pt idx="12">
                  <c:v>11</c:v>
                </c:pt>
                <c:pt idx="13">
                  <c:v>9.5</c:v>
                </c:pt>
                <c:pt idx="14">
                  <c:v>17</c:v>
                </c:pt>
                <c:pt idx="15">
                  <c:v>16</c:v>
                </c:pt>
                <c:pt idx="16">
                  <c:v>27</c:v>
                </c:pt>
                <c:pt idx="17">
                  <c:v>22</c:v>
                </c:pt>
                <c:pt idx="18">
                  <c:v>2.1</c:v>
                </c:pt>
              </c:numCache>
            </c:numRef>
          </c:yVal>
          <c:smooth val="0"/>
          <c:extLst>
            <c:ext xmlns:c16="http://schemas.microsoft.com/office/drawing/2014/chart" uri="{C3380CC4-5D6E-409C-BE32-E72D297353CC}">
              <c16:uniqueId val="{00000003-3C09-49EC-9D81-DFF81A2BBAF0}"/>
            </c:ext>
          </c:extLst>
        </c:ser>
        <c:ser>
          <c:idx val="2"/>
          <c:order val="2"/>
          <c:tx>
            <c:v>2016 snowmelt</c:v>
          </c:tx>
          <c:spPr>
            <a:ln w="25400" cap="rnd">
              <a:noFill/>
              <a:round/>
            </a:ln>
            <a:effectLst/>
          </c:spPr>
          <c:marker>
            <c:symbol val="square"/>
            <c:size val="5"/>
            <c:spPr>
              <a:solidFill>
                <a:schemeClr val="tx2">
                  <a:lumMod val="75000"/>
                </a:schemeClr>
              </a:solidFill>
              <a:ln w="9525">
                <a:solidFill>
                  <a:schemeClr val="tx2">
                    <a:lumMod val="75000"/>
                  </a:schemeClr>
                </a:solidFill>
              </a:ln>
              <a:effectLst/>
            </c:spPr>
          </c:marker>
          <c:xVal>
            <c:numRef>
              <c:f>'SJ at Farm RK 196'!$G$91:$G$92</c:f>
              <c:numCache>
                <c:formatCode>#,##0.00</c:formatCode>
                <c:ptCount val="2"/>
                <c:pt idx="0">
                  <c:v>4300</c:v>
                </c:pt>
                <c:pt idx="1">
                  <c:v>5600</c:v>
                </c:pt>
              </c:numCache>
            </c:numRef>
          </c:xVal>
          <c:yVal>
            <c:numRef>
              <c:f>'SJ at Farm RK 196'!$R$91:$R$92</c:f>
              <c:numCache>
                <c:formatCode>#,##0.00</c:formatCode>
                <c:ptCount val="2"/>
                <c:pt idx="0">
                  <c:v>28</c:v>
                </c:pt>
                <c:pt idx="1">
                  <c:v>17</c:v>
                </c:pt>
              </c:numCache>
            </c:numRef>
          </c:yVal>
          <c:smooth val="0"/>
          <c:extLst>
            <c:ext xmlns:c16="http://schemas.microsoft.com/office/drawing/2014/chart" uri="{C3380CC4-5D6E-409C-BE32-E72D297353CC}">
              <c16:uniqueId val="{00000005-3C09-49EC-9D81-DFF81A2BBAF0}"/>
            </c:ext>
          </c:extLst>
        </c:ser>
        <c:ser>
          <c:idx val="3"/>
          <c:order val="3"/>
          <c:tx>
            <c:strRef>
              <c:f>'SJ at Farm RK 196'!$AO$86</c:f>
              <c:strCache>
                <c:ptCount val="1"/>
                <c:pt idx="0">
                  <c:v>Aug-2016</c:v>
                </c:pt>
              </c:strCache>
            </c:strRef>
          </c:tx>
          <c:spPr>
            <a:ln w="25400" cap="rnd">
              <a:noFill/>
              <a:round/>
            </a:ln>
            <a:effectLst/>
          </c:spPr>
          <c:marker>
            <c:symbol val="circle"/>
            <c:size val="5"/>
            <c:spPr>
              <a:solidFill>
                <a:schemeClr val="accent1">
                  <a:lumMod val="75000"/>
                </a:schemeClr>
              </a:solidFill>
              <a:ln w="9525">
                <a:solidFill>
                  <a:schemeClr val="tx2">
                    <a:lumMod val="75000"/>
                  </a:schemeClr>
                </a:solidFill>
              </a:ln>
              <a:effectLst/>
            </c:spPr>
          </c:marker>
          <c:xVal>
            <c:numRef>
              <c:f>'SJ at Farm RK 196'!$G$93:$G$94</c:f>
              <c:numCache>
                <c:formatCode>General</c:formatCode>
                <c:ptCount val="2"/>
                <c:pt idx="0">
                  <c:v>6900</c:v>
                </c:pt>
                <c:pt idx="1">
                  <c:v>4600</c:v>
                </c:pt>
              </c:numCache>
            </c:numRef>
          </c:xVal>
          <c:yVal>
            <c:numRef>
              <c:f>'SJ at Farm RK 196'!$R$93:$R$94</c:f>
              <c:numCache>
                <c:formatCode>General</c:formatCode>
                <c:ptCount val="2"/>
                <c:pt idx="0">
                  <c:v>7.4</c:v>
                </c:pt>
                <c:pt idx="1">
                  <c:v>11</c:v>
                </c:pt>
              </c:numCache>
            </c:numRef>
          </c:yVal>
          <c:smooth val="0"/>
          <c:extLst>
            <c:ext xmlns:c16="http://schemas.microsoft.com/office/drawing/2014/chart" uri="{C3380CC4-5D6E-409C-BE32-E72D297353CC}">
              <c16:uniqueId val="{00000017-3C09-49EC-9D81-DFF81A2BBAF0}"/>
            </c:ext>
          </c:extLst>
        </c:ser>
        <c:dLbls>
          <c:showLegendKey val="0"/>
          <c:showVal val="0"/>
          <c:showCatName val="0"/>
          <c:showSerName val="0"/>
          <c:showPercent val="0"/>
          <c:showBubbleSize val="0"/>
        </c:dLbls>
        <c:axId val="1621318600"/>
        <c:axId val="1621318992"/>
        <c:extLst/>
      </c:scatterChart>
      <c:valAx>
        <c:axId val="1621318600"/>
        <c:scaling>
          <c:logBase val="10"/>
          <c:orientation val="minMax"/>
          <c:max val="10000"/>
          <c:min val="100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050" b="1" i="0" u="none" strike="noStrike" kern="1200" baseline="0">
                    <a:solidFill>
                      <a:schemeClr val="tx1"/>
                    </a:solidFill>
                    <a:latin typeface="Gill Sans MT" panose="020B0502020104020203" pitchFamily="34" charset="0"/>
                    <a:ea typeface="+mn-ea"/>
                    <a:cs typeface="+mn-cs"/>
                  </a:defRPr>
                </a:pPr>
                <a:r>
                  <a:rPr lang="en-US"/>
                  <a:t>Aluminum Concentration (mg/kg)</a:t>
                </a:r>
              </a:p>
            </c:rich>
          </c:tx>
          <c:layout>
            <c:manualLayout>
              <c:xMode val="edge"/>
              <c:yMode val="edge"/>
              <c:x val="0.24894878639115472"/>
              <c:y val="0.9062206756443193"/>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solidFill>
                  <a:latin typeface="Gill Sans MT" panose="020B0502020104020203" pitchFamily="34" charset="0"/>
                  <a:ea typeface="+mn-ea"/>
                  <a:cs typeface="+mn-cs"/>
                </a:defRPr>
              </a:pPr>
              <a:endParaRPr lang="en-US"/>
            </a:p>
          </c:txPr>
        </c:title>
        <c:numFmt formatCode="#,##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solidFill>
                <a:latin typeface="Gill Sans MT" panose="020B0502020104020203" pitchFamily="34" charset="0"/>
                <a:ea typeface="+mn-ea"/>
                <a:cs typeface="+mn-cs"/>
              </a:defRPr>
            </a:pPr>
            <a:endParaRPr lang="en-US"/>
          </a:p>
        </c:txPr>
        <c:crossAx val="1621318992"/>
        <c:crossesAt val="1.0000000000000002E-3"/>
        <c:crossBetween val="midCat"/>
      </c:valAx>
      <c:valAx>
        <c:axId val="1621318992"/>
        <c:scaling>
          <c:logBase val="10"/>
          <c:orientation val="minMax"/>
        </c:scaling>
        <c:delete val="0"/>
        <c:axPos val="l"/>
        <c:majorGridlines>
          <c:spPr>
            <a:ln w="9525" cap="flat" cmpd="sng" algn="ctr">
              <a:noFill/>
              <a:round/>
            </a:ln>
            <a:effectLst/>
          </c:spPr>
        </c:majorGridlines>
        <c:minorGridlines>
          <c:spPr>
            <a:ln w="9525" cap="flat" cmpd="sng" algn="ctr">
              <a:solidFill>
                <a:schemeClr val="bg1">
                  <a:lumMod val="85000"/>
                </a:schemeClr>
              </a:solidFill>
              <a:round/>
            </a:ln>
            <a:effectLst/>
          </c:spPr>
        </c:minorGridlines>
        <c:title>
          <c:tx>
            <c:rich>
              <a:bodyPr rot="-5400000" spcFirstLastPara="1" vertOverflow="ellipsis" vert="horz" wrap="square" anchor="ctr" anchorCtr="1"/>
              <a:lstStyle/>
              <a:p>
                <a:pPr>
                  <a:defRPr sz="1050" b="1" i="0" u="none" strike="noStrike" kern="1200" baseline="0">
                    <a:solidFill>
                      <a:schemeClr val="tx1"/>
                    </a:solidFill>
                    <a:latin typeface="Gill Sans MT" panose="020B0502020104020203" pitchFamily="34" charset="0"/>
                    <a:ea typeface="+mn-ea"/>
                    <a:cs typeface="+mn-cs"/>
                  </a:defRPr>
                </a:pPr>
                <a:r>
                  <a:rPr lang="en-US"/>
                  <a:t> Lead Concentration (mg/kg)</a:t>
                </a:r>
              </a:p>
            </c:rich>
          </c:tx>
          <c:layout>
            <c:manualLayout>
              <c:xMode val="edge"/>
              <c:yMode val="edge"/>
              <c:x val="2.6647722375187571E-2"/>
              <c:y val="0.25834673315168466"/>
            </c:manualLayout>
          </c:layout>
          <c:overlay val="0"/>
          <c:spPr>
            <a:noFill/>
            <a:ln>
              <a:noFill/>
            </a:ln>
            <a:effectLst/>
          </c:spPr>
          <c:txPr>
            <a:bodyPr rot="-5400000" spcFirstLastPara="1" vertOverflow="ellipsis" vert="horz" wrap="square" anchor="ctr" anchorCtr="1"/>
            <a:lstStyle/>
            <a:p>
              <a:pPr>
                <a:defRPr sz="1050" b="1" i="0" u="none" strike="noStrike" kern="1200" baseline="0">
                  <a:solidFill>
                    <a:schemeClr val="tx1"/>
                  </a:solidFill>
                  <a:latin typeface="Gill Sans MT" panose="020B0502020104020203" pitchFamily="34" charset="0"/>
                  <a:ea typeface="+mn-ea"/>
                  <a:cs typeface="+mn-cs"/>
                </a:defRPr>
              </a:pPr>
              <a:endParaRPr lang="en-US"/>
            </a:p>
          </c:txPr>
        </c:title>
        <c:numFmt formatCode="#,##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50" b="1" i="0" u="none" strike="noStrike" kern="1200" baseline="0">
                <a:solidFill>
                  <a:schemeClr val="tx1"/>
                </a:solidFill>
                <a:latin typeface="Gill Sans MT" panose="020B0502020104020203" pitchFamily="34" charset="0"/>
                <a:ea typeface="+mn-ea"/>
                <a:cs typeface="+mn-cs"/>
              </a:defRPr>
            </a:pPr>
            <a:endParaRPr lang="en-US"/>
          </a:p>
        </c:txPr>
        <c:crossAx val="1621318600"/>
        <c:crossesAt val="1.0000000000000002E-3"/>
        <c:crossBetween val="midCat"/>
      </c:valAx>
      <c:spPr>
        <a:noFill/>
        <a:ln>
          <a:solidFill>
            <a:schemeClr val="tx1">
              <a:lumMod val="50000"/>
              <a:lumOff val="50000"/>
            </a:schemeClr>
          </a:solidFill>
        </a:ln>
        <a:effectLst/>
      </c:spPr>
    </c:plotArea>
    <c:legend>
      <c:legendPos val="t"/>
      <c:legendEntry>
        <c:idx val="0"/>
        <c:txPr>
          <a:bodyPr rot="0" spcFirstLastPara="1" vertOverflow="ellipsis" vert="horz" wrap="square" anchor="ctr" anchorCtr="1"/>
          <a:lstStyle/>
          <a:p>
            <a:pPr>
              <a:defRPr sz="1000" b="1" i="0" u="none" strike="noStrike" kern="1200" baseline="0">
                <a:solidFill>
                  <a:schemeClr val="tx1"/>
                </a:solidFill>
                <a:latin typeface="Gill Sans MT" panose="020B0502020104020203" pitchFamily="34" charset="0"/>
                <a:ea typeface="+mn-ea"/>
                <a:cs typeface="+mn-cs"/>
              </a:defRPr>
            </a:pPr>
            <a:endParaRPr lang="en-US"/>
          </a:p>
        </c:txPr>
      </c:legendEntry>
      <c:layout>
        <c:manualLayout>
          <c:xMode val="edge"/>
          <c:yMode val="edge"/>
          <c:x val="0.75748985894544418"/>
          <c:y val="0.25649049492905923"/>
          <c:w val="0.24251009125107725"/>
          <c:h val="0.36995424660051962"/>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050" b="1">
          <a:solidFill>
            <a:schemeClr val="tx1"/>
          </a:solidFill>
          <a:latin typeface="Gill Sans MT" panose="020B0502020104020203" pitchFamily="34" charset="0"/>
        </a:defRPr>
      </a:pPr>
      <a:endParaRPr lang="en-US"/>
    </a:p>
  </c:txPr>
  <c:printSettings>
    <c:headerFooter/>
    <c:pageMargins b="0.75" l="0.7" r="0.7" t="0.75" header="0.3" footer="0.3"/>
    <c:pageSetup/>
  </c:printSettings>
  <c:userShapes r:id="rId3"/>
</c:chartSpace>
</file>

<file path=xl/charts/chart1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204'!$A$1</c:f>
          <c:strCache>
            <c:ptCount val="1"/>
            <c:pt idx="0">
              <c:v>San Juan at Farmington (RK 204)</c:v>
            </c:pt>
          </c:strCache>
        </c:strRef>
      </c:tx>
      <c:layout>
        <c:manualLayout>
          <c:xMode val="edge"/>
          <c:yMode val="edge"/>
          <c:x val="0.28550587035160852"/>
          <c:y val="3.054668421434781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1917295736263057"/>
          <c:y val="0.12340545713599368"/>
          <c:w val="0.673608807748589"/>
          <c:h val="0.66033167549072713"/>
        </c:manualLayout>
      </c:layout>
      <c:barChart>
        <c:barDir val="col"/>
        <c:grouping val="stacked"/>
        <c:varyColors val="0"/>
        <c:ser>
          <c:idx val="0"/>
          <c:order val="0"/>
          <c:tx>
            <c:strRef>
              <c:f>'SJ at Farm RK 204'!$G$25</c:f>
              <c:strCache>
                <c:ptCount val="1"/>
                <c:pt idx="0">
                  <c:v>Aluminum</c:v>
                </c:pt>
              </c:strCache>
            </c:strRef>
          </c:tx>
          <c:spPr>
            <a:solidFill>
              <a:schemeClr val="tx2">
                <a:lumMod val="60000"/>
                <a:lumOff val="40000"/>
              </a:schemeClr>
            </a:solidFill>
            <a:ln>
              <a:noFill/>
            </a:ln>
            <a:effectLst/>
          </c:spPr>
          <c:invertIfNegative val="0"/>
          <c:cat>
            <c:numRef>
              <c:f>'SJ at Farm RK 204'!$F$26:$F$150</c:f>
              <c:numCache>
                <c:formatCode>m/d/yy\ h:mm;@</c:formatCode>
                <c:ptCount val="125"/>
                <c:pt idx="0">
                  <c:v>42227.482638888891</c:v>
                </c:pt>
                <c:pt idx="1">
                  <c:v>42228.555555555555</c:v>
                </c:pt>
                <c:pt idx="2">
                  <c:v>42229.548611111109</c:v>
                </c:pt>
                <c:pt idx="3">
                  <c:v>42231.517361111109</c:v>
                </c:pt>
                <c:pt idx="4">
                  <c:v>42232.444444444445</c:v>
                </c:pt>
                <c:pt idx="5">
                  <c:v>42233.420138888891</c:v>
                </c:pt>
                <c:pt idx="6">
                  <c:v>42234.59375</c:v>
                </c:pt>
                <c:pt idx="7">
                  <c:v>42235.597222222219</c:v>
                </c:pt>
                <c:pt idx="8">
                  <c:v>42236.510416666664</c:v>
                </c:pt>
                <c:pt idx="9">
                  <c:v>42237.552083333336</c:v>
                </c:pt>
                <c:pt idx="10">
                  <c:v>42238.534722222219</c:v>
                </c:pt>
                <c:pt idx="11">
                  <c:v>42239.534722222219</c:v>
                </c:pt>
                <c:pt idx="12">
                  <c:v>42240.527777777781</c:v>
                </c:pt>
                <c:pt idx="13">
                  <c:v>42241.489583333336</c:v>
                </c:pt>
                <c:pt idx="14">
                  <c:v>42242.479166666664</c:v>
                </c:pt>
                <c:pt idx="15">
                  <c:v>42243.559027777781</c:v>
                </c:pt>
                <c:pt idx="16">
                  <c:v>42244.489583333336</c:v>
                </c:pt>
                <c:pt idx="17">
                  <c:v>42245.489583333336</c:v>
                </c:pt>
                <c:pt idx="18">
                  <c:v>42246.503472222219</c:v>
                </c:pt>
                <c:pt idx="19">
                  <c:v>42247.465277777781</c:v>
                </c:pt>
                <c:pt idx="20">
                  <c:v>42248.479166666664</c:v>
                </c:pt>
                <c:pt idx="21">
                  <c:v>42252.402777777781</c:v>
                </c:pt>
                <c:pt idx="22">
                  <c:v>42253.375</c:v>
                </c:pt>
                <c:pt idx="23">
                  <c:v>42254.486111111109</c:v>
                </c:pt>
                <c:pt idx="24">
                  <c:v>42255.511111111111</c:v>
                </c:pt>
                <c:pt idx="25">
                  <c:v>42256.520833333336</c:v>
                </c:pt>
                <c:pt idx="26">
                  <c:v>42257.510416666664</c:v>
                </c:pt>
                <c:pt idx="27">
                  <c:v>42258.37777777778</c:v>
                </c:pt>
                <c:pt idx="28">
                  <c:v>42259.489583333336</c:v>
                </c:pt>
                <c:pt idx="29">
                  <c:v>42260.50277777778</c:v>
                </c:pt>
                <c:pt idx="30">
                  <c:v>42261.525694444441</c:v>
                </c:pt>
                <c:pt idx="31">
                  <c:v>42262.402777777781</c:v>
                </c:pt>
                <c:pt idx="32">
                  <c:v>42263.496527777781</c:v>
                </c:pt>
                <c:pt idx="33">
                  <c:v>42264.482638888891</c:v>
                </c:pt>
                <c:pt idx="34">
                  <c:v>42265.618055555555</c:v>
                </c:pt>
                <c:pt idx="35">
                  <c:v>42266.475694444445</c:v>
                </c:pt>
                <c:pt idx="36">
                  <c:v>42267.46875</c:v>
                </c:pt>
                <c:pt idx="37">
                  <c:v>42268.520833333336</c:v>
                </c:pt>
                <c:pt idx="38">
                  <c:v>42269.552083333336</c:v>
                </c:pt>
                <c:pt idx="39">
                  <c:v>42271.458333333336</c:v>
                </c:pt>
                <c:pt idx="40">
                  <c:v>42275.454861111109</c:v>
                </c:pt>
                <c:pt idx="41">
                  <c:v>42277.440972222219</c:v>
                </c:pt>
                <c:pt idx="42">
                  <c:v>42285.493055555555</c:v>
                </c:pt>
                <c:pt idx="43">
                  <c:v>42291.506944444445</c:v>
                </c:pt>
              </c:numCache>
            </c:numRef>
          </c:cat>
          <c:val>
            <c:numRef>
              <c:f>'SJ at Farm RK 204'!$G$26:$G$69</c:f>
              <c:numCache>
                <c:formatCode>#,##0.00</c:formatCode>
                <c:ptCount val="44"/>
                <c:pt idx="0">
                  <c:v>2400</c:v>
                </c:pt>
                <c:pt idx="1">
                  <c:v>4100</c:v>
                </c:pt>
                <c:pt idx="2">
                  <c:v>3000</c:v>
                </c:pt>
                <c:pt idx="3">
                  <c:v>7000</c:v>
                </c:pt>
                <c:pt idx="4">
                  <c:v>3400</c:v>
                </c:pt>
                <c:pt idx="5">
                  <c:v>3000</c:v>
                </c:pt>
                <c:pt idx="6">
                  <c:v>2800</c:v>
                </c:pt>
                <c:pt idx="7">
                  <c:v>3200</c:v>
                </c:pt>
                <c:pt idx="8">
                  <c:v>3800</c:v>
                </c:pt>
                <c:pt idx="9">
                  <c:v>3000</c:v>
                </c:pt>
                <c:pt idx="10">
                  <c:v>2700</c:v>
                </c:pt>
                <c:pt idx="11">
                  <c:v>2500</c:v>
                </c:pt>
                <c:pt idx="12">
                  <c:v>2300</c:v>
                </c:pt>
                <c:pt idx="13">
                  <c:v>2700</c:v>
                </c:pt>
                <c:pt idx="14">
                  <c:v>2600</c:v>
                </c:pt>
                <c:pt idx="15">
                  <c:v>4200</c:v>
                </c:pt>
                <c:pt idx="16">
                  <c:v>4500</c:v>
                </c:pt>
                <c:pt idx="17">
                  <c:v>5000</c:v>
                </c:pt>
                <c:pt idx="18">
                  <c:v>3100</c:v>
                </c:pt>
                <c:pt idx="19">
                  <c:v>3000</c:v>
                </c:pt>
                <c:pt idx="20">
                  <c:v>4100</c:v>
                </c:pt>
                <c:pt idx="21">
                  <c:v>2500</c:v>
                </c:pt>
                <c:pt idx="22">
                  <c:v>3300</c:v>
                </c:pt>
                <c:pt idx="23">
                  <c:v>4100</c:v>
                </c:pt>
                <c:pt idx="24">
                  <c:v>3300</c:v>
                </c:pt>
                <c:pt idx="25">
                  <c:v>3500</c:v>
                </c:pt>
                <c:pt idx="26">
                  <c:v>4300</c:v>
                </c:pt>
                <c:pt idx="27">
                  <c:v>2300</c:v>
                </c:pt>
                <c:pt idx="28">
                  <c:v>2300</c:v>
                </c:pt>
                <c:pt idx="29">
                  <c:v>2200</c:v>
                </c:pt>
                <c:pt idx="30">
                  <c:v>2000</c:v>
                </c:pt>
                <c:pt idx="31">
                  <c:v>3600</c:v>
                </c:pt>
                <c:pt idx="32">
                  <c:v>3200</c:v>
                </c:pt>
                <c:pt idx="33">
                  <c:v>4600</c:v>
                </c:pt>
                <c:pt idx="34">
                  <c:v>5200</c:v>
                </c:pt>
                <c:pt idx="35">
                  <c:v>2600</c:v>
                </c:pt>
                <c:pt idx="36">
                  <c:v>2900</c:v>
                </c:pt>
                <c:pt idx="37">
                  <c:v>3100</c:v>
                </c:pt>
                <c:pt idx="38">
                  <c:v>3000</c:v>
                </c:pt>
                <c:pt idx="39">
                  <c:v>7400</c:v>
                </c:pt>
                <c:pt idx="40">
                  <c:v>5500</c:v>
                </c:pt>
                <c:pt idx="41">
                  <c:v>4500</c:v>
                </c:pt>
                <c:pt idx="42">
                  <c:v>7600</c:v>
                </c:pt>
                <c:pt idx="43">
                  <c:v>4500</c:v>
                </c:pt>
              </c:numCache>
            </c:numRef>
          </c:val>
          <c:extLst>
            <c:ext xmlns:c16="http://schemas.microsoft.com/office/drawing/2014/chart" uri="{C3380CC4-5D6E-409C-BE32-E72D297353CC}">
              <c16:uniqueId val="{00000000-761B-4F76-96E9-567D505545B8}"/>
            </c:ext>
          </c:extLst>
        </c:ser>
        <c:dLbls>
          <c:showLegendKey val="0"/>
          <c:showVal val="0"/>
          <c:showCatName val="0"/>
          <c:showSerName val="0"/>
          <c:showPercent val="0"/>
          <c:showBubbleSize val="0"/>
        </c:dLbls>
        <c:gapWidth val="219"/>
        <c:overlap val="100"/>
        <c:axId val="730639024"/>
        <c:axId val="730639416"/>
        <c:extLst/>
      </c:barChart>
      <c:catAx>
        <c:axId val="73063902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0639416"/>
        <c:crossesAt val="1.0000000000000002E-2"/>
        <c:auto val="0"/>
        <c:lblAlgn val="ctr"/>
        <c:lblOffset val="100"/>
        <c:tickLblSkip val="5"/>
        <c:tickMarkSkip val="5"/>
        <c:noMultiLvlLbl val="0"/>
      </c:catAx>
      <c:valAx>
        <c:axId val="730639416"/>
        <c:scaling>
          <c:orientation val="minMax"/>
          <c:max val="16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 Sediment Concentration (mg/kg)</a:t>
                </a:r>
              </a:p>
            </c:rich>
          </c:tx>
          <c:layout>
            <c:manualLayout>
              <c:xMode val="edge"/>
              <c:yMode val="edge"/>
              <c:x val="1.8745573437142581E-2"/>
              <c:y val="0.10038287040283855"/>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0639024"/>
        <c:crosses val="autoZero"/>
        <c:crossBetween val="between"/>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204'!$A$1</c:f>
          <c:strCache>
            <c:ptCount val="1"/>
            <c:pt idx="0">
              <c:v>San Juan at Farmington (RK 204)</c:v>
            </c:pt>
          </c:strCache>
        </c:strRef>
      </c:tx>
      <c:layout>
        <c:manualLayout>
          <c:xMode val="edge"/>
          <c:yMode val="edge"/>
          <c:x val="0.29991675596763429"/>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930161724991657"/>
          <c:y val="0.1234055012186244"/>
          <c:w val="0.69720759757101369"/>
          <c:h val="0.66033167549072713"/>
        </c:manualLayout>
      </c:layout>
      <c:barChart>
        <c:barDir val="col"/>
        <c:grouping val="stacked"/>
        <c:varyColors val="0"/>
        <c:ser>
          <c:idx val="0"/>
          <c:order val="0"/>
          <c:tx>
            <c:strRef>
              <c:f>'SJ at Farm RK 204'!$I$25</c:f>
              <c:strCache>
                <c:ptCount val="1"/>
                <c:pt idx="0">
                  <c:v>Arsenic</c:v>
                </c:pt>
              </c:strCache>
            </c:strRef>
          </c:tx>
          <c:spPr>
            <a:solidFill>
              <a:srgbClr val="993D81"/>
            </a:solidFill>
            <a:ln>
              <a:noFill/>
            </a:ln>
            <a:effectLst/>
          </c:spPr>
          <c:invertIfNegative val="0"/>
          <c:cat>
            <c:numRef>
              <c:f>'SJ at Farm RK 204'!$F$26:$F$150</c:f>
              <c:numCache>
                <c:formatCode>m/d/yy\ h:mm;@</c:formatCode>
                <c:ptCount val="125"/>
                <c:pt idx="0">
                  <c:v>42227.482638888891</c:v>
                </c:pt>
                <c:pt idx="1">
                  <c:v>42228.555555555555</c:v>
                </c:pt>
                <c:pt idx="2">
                  <c:v>42229.548611111109</c:v>
                </c:pt>
                <c:pt idx="3">
                  <c:v>42231.517361111109</c:v>
                </c:pt>
                <c:pt idx="4">
                  <c:v>42232.444444444445</c:v>
                </c:pt>
                <c:pt idx="5">
                  <c:v>42233.420138888891</c:v>
                </c:pt>
                <c:pt idx="6">
                  <c:v>42234.59375</c:v>
                </c:pt>
                <c:pt idx="7">
                  <c:v>42235.597222222219</c:v>
                </c:pt>
                <c:pt idx="8">
                  <c:v>42236.510416666664</c:v>
                </c:pt>
                <c:pt idx="9">
                  <c:v>42237.552083333336</c:v>
                </c:pt>
                <c:pt idx="10">
                  <c:v>42238.534722222219</c:v>
                </c:pt>
                <c:pt idx="11">
                  <c:v>42239.534722222219</c:v>
                </c:pt>
                <c:pt idx="12">
                  <c:v>42240.527777777781</c:v>
                </c:pt>
                <c:pt idx="13">
                  <c:v>42241.489583333336</c:v>
                </c:pt>
                <c:pt idx="14">
                  <c:v>42242.479166666664</c:v>
                </c:pt>
                <c:pt idx="15">
                  <c:v>42243.559027777781</c:v>
                </c:pt>
                <c:pt idx="16">
                  <c:v>42244.489583333336</c:v>
                </c:pt>
                <c:pt idx="17">
                  <c:v>42245.489583333336</c:v>
                </c:pt>
                <c:pt idx="18">
                  <c:v>42246.503472222219</c:v>
                </c:pt>
                <c:pt idx="19">
                  <c:v>42247.465277777781</c:v>
                </c:pt>
                <c:pt idx="20">
                  <c:v>42248.479166666664</c:v>
                </c:pt>
                <c:pt idx="21">
                  <c:v>42252.402777777781</c:v>
                </c:pt>
                <c:pt idx="22">
                  <c:v>42253.375</c:v>
                </c:pt>
                <c:pt idx="23">
                  <c:v>42254.486111111109</c:v>
                </c:pt>
                <c:pt idx="24">
                  <c:v>42255.511111111111</c:v>
                </c:pt>
                <c:pt idx="25">
                  <c:v>42256.520833333336</c:v>
                </c:pt>
                <c:pt idx="26">
                  <c:v>42257.510416666664</c:v>
                </c:pt>
                <c:pt idx="27">
                  <c:v>42258.37777777778</c:v>
                </c:pt>
                <c:pt idx="28">
                  <c:v>42259.489583333336</c:v>
                </c:pt>
                <c:pt idx="29">
                  <c:v>42260.50277777778</c:v>
                </c:pt>
                <c:pt idx="30">
                  <c:v>42261.525694444441</c:v>
                </c:pt>
                <c:pt idx="31">
                  <c:v>42262.402777777781</c:v>
                </c:pt>
                <c:pt idx="32">
                  <c:v>42263.496527777781</c:v>
                </c:pt>
                <c:pt idx="33">
                  <c:v>42264.482638888891</c:v>
                </c:pt>
                <c:pt idx="34">
                  <c:v>42265.618055555555</c:v>
                </c:pt>
                <c:pt idx="35">
                  <c:v>42266.475694444445</c:v>
                </c:pt>
                <c:pt idx="36">
                  <c:v>42267.46875</c:v>
                </c:pt>
                <c:pt idx="37">
                  <c:v>42268.520833333336</c:v>
                </c:pt>
                <c:pt idx="38">
                  <c:v>42269.552083333336</c:v>
                </c:pt>
                <c:pt idx="39">
                  <c:v>42271.458333333336</c:v>
                </c:pt>
                <c:pt idx="40">
                  <c:v>42275.454861111109</c:v>
                </c:pt>
                <c:pt idx="41">
                  <c:v>42277.440972222219</c:v>
                </c:pt>
                <c:pt idx="42">
                  <c:v>42285.493055555555</c:v>
                </c:pt>
                <c:pt idx="43">
                  <c:v>42291.506944444445</c:v>
                </c:pt>
              </c:numCache>
            </c:numRef>
          </c:cat>
          <c:val>
            <c:numRef>
              <c:f>'SJ at Farm RK 204'!$I$26:$I$69</c:f>
              <c:numCache>
                <c:formatCode>#,##0.00</c:formatCode>
                <c:ptCount val="44"/>
                <c:pt idx="0">
                  <c:v>2.5</c:v>
                </c:pt>
                <c:pt idx="1">
                  <c:v>2.8</c:v>
                </c:pt>
                <c:pt idx="2">
                  <c:v>2.6</c:v>
                </c:pt>
                <c:pt idx="3">
                  <c:v>1.6</c:v>
                </c:pt>
                <c:pt idx="4">
                  <c:v>1.6</c:v>
                </c:pt>
                <c:pt idx="5">
                  <c:v>1.8</c:v>
                </c:pt>
                <c:pt idx="6">
                  <c:v>1.5</c:v>
                </c:pt>
                <c:pt idx="7">
                  <c:v>1.8</c:v>
                </c:pt>
                <c:pt idx="8">
                  <c:v>1.5</c:v>
                </c:pt>
                <c:pt idx="9">
                  <c:v>1.5</c:v>
                </c:pt>
                <c:pt idx="10">
                  <c:v>1.7</c:v>
                </c:pt>
                <c:pt idx="11">
                  <c:v>1.6</c:v>
                </c:pt>
                <c:pt idx="12">
                  <c:v>1.7</c:v>
                </c:pt>
                <c:pt idx="13">
                  <c:v>1.1000000000000001</c:v>
                </c:pt>
                <c:pt idx="14">
                  <c:v>1.8</c:v>
                </c:pt>
                <c:pt idx="15">
                  <c:v>1.8</c:v>
                </c:pt>
                <c:pt idx="16">
                  <c:v>1.8</c:v>
                </c:pt>
                <c:pt idx="17">
                  <c:v>1.9</c:v>
                </c:pt>
                <c:pt idx="18">
                  <c:v>1.3</c:v>
                </c:pt>
                <c:pt idx="19">
                  <c:v>1.6</c:v>
                </c:pt>
                <c:pt idx="20">
                  <c:v>2.1</c:v>
                </c:pt>
                <c:pt idx="21">
                  <c:v>2</c:v>
                </c:pt>
                <c:pt idx="22">
                  <c:v>2.1</c:v>
                </c:pt>
                <c:pt idx="23">
                  <c:v>3.4</c:v>
                </c:pt>
                <c:pt idx="24">
                  <c:v>1.7</c:v>
                </c:pt>
                <c:pt idx="25">
                  <c:v>1.8</c:v>
                </c:pt>
                <c:pt idx="26">
                  <c:v>1.8</c:v>
                </c:pt>
                <c:pt idx="27">
                  <c:v>1.7</c:v>
                </c:pt>
                <c:pt idx="28">
                  <c:v>1.3</c:v>
                </c:pt>
                <c:pt idx="29">
                  <c:v>1.3</c:v>
                </c:pt>
                <c:pt idx="30">
                  <c:v>1.3</c:v>
                </c:pt>
                <c:pt idx="31">
                  <c:v>1.7</c:v>
                </c:pt>
                <c:pt idx="32">
                  <c:v>1.7</c:v>
                </c:pt>
                <c:pt idx="33">
                  <c:v>1.8</c:v>
                </c:pt>
                <c:pt idx="34">
                  <c:v>1.9</c:v>
                </c:pt>
                <c:pt idx="35">
                  <c:v>1.4</c:v>
                </c:pt>
                <c:pt idx="36">
                  <c:v>1.6</c:v>
                </c:pt>
                <c:pt idx="37">
                  <c:v>1.7</c:v>
                </c:pt>
                <c:pt idx="38">
                  <c:v>1.3</c:v>
                </c:pt>
                <c:pt idx="39">
                  <c:v>2</c:v>
                </c:pt>
                <c:pt idx="40">
                  <c:v>1.9</c:v>
                </c:pt>
                <c:pt idx="41">
                  <c:v>1.7</c:v>
                </c:pt>
                <c:pt idx="42">
                  <c:v>2</c:v>
                </c:pt>
                <c:pt idx="43">
                  <c:v>1.9</c:v>
                </c:pt>
              </c:numCache>
            </c:numRef>
          </c:val>
          <c:extLst>
            <c:ext xmlns:c16="http://schemas.microsoft.com/office/drawing/2014/chart" uri="{C3380CC4-5D6E-409C-BE32-E72D297353CC}">
              <c16:uniqueId val="{00000000-3389-45DE-BC7A-3D0652179E44}"/>
            </c:ext>
          </c:extLst>
        </c:ser>
        <c:dLbls>
          <c:showLegendKey val="0"/>
          <c:showVal val="0"/>
          <c:showCatName val="0"/>
          <c:showSerName val="0"/>
          <c:showPercent val="0"/>
          <c:showBubbleSize val="0"/>
        </c:dLbls>
        <c:gapWidth val="219"/>
        <c:overlap val="100"/>
        <c:axId val="730640200"/>
        <c:axId val="730640592"/>
        <c:extLst/>
      </c:barChart>
      <c:catAx>
        <c:axId val="73064020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0640592"/>
        <c:crossesAt val="1.0000000000000003E-4"/>
        <c:auto val="0"/>
        <c:lblAlgn val="ctr"/>
        <c:lblOffset val="100"/>
        <c:tickLblSkip val="5"/>
        <c:noMultiLvlLbl val="0"/>
      </c:catAx>
      <c:valAx>
        <c:axId val="730640592"/>
        <c:scaling>
          <c:orientation val="minMax"/>
          <c:max val="5"/>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 Sediment  Concentration (mg/kg)</a:t>
                </a:r>
              </a:p>
            </c:rich>
          </c:tx>
          <c:layout>
            <c:manualLayout>
              <c:xMode val="edge"/>
              <c:yMode val="edge"/>
              <c:x val="4.2419291247021526E-2"/>
              <c:y val="9.9514208240824922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0640200"/>
        <c:crosses val="autoZero"/>
        <c:crossBetween val="between"/>
      </c:valAx>
      <c:spPr>
        <a:noFill/>
        <a:ln>
          <a:solidFill>
            <a:schemeClr val="tx1">
              <a:lumMod val="75000"/>
              <a:lumOff val="25000"/>
            </a:schemeClr>
          </a:solidFill>
        </a:ln>
        <a:effectLst/>
      </c:spPr>
    </c:plotArea>
    <c:legend>
      <c:legendPos val="t"/>
      <c:layout>
        <c:manualLayout>
          <c:xMode val="edge"/>
          <c:yMode val="edge"/>
          <c:x val="0.24987606205170157"/>
          <c:y val="0.1480091399382249"/>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204'!$A$1</c:f>
          <c:strCache>
            <c:ptCount val="1"/>
            <c:pt idx="0">
              <c:v>San Juan at Farmington (RK 204)</c:v>
            </c:pt>
          </c:strCache>
        </c:strRef>
      </c:tx>
      <c:layout>
        <c:manualLayout>
          <c:xMode val="edge"/>
          <c:yMode val="edge"/>
          <c:x val="0.25080386058746895"/>
          <c:y val="2.120717532450190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4682909199539"/>
          <c:y val="0.12340551181102362"/>
          <c:w val="0.75265062183318476"/>
          <c:h val="0.66033167549072713"/>
        </c:manualLayout>
      </c:layout>
      <c:barChart>
        <c:barDir val="col"/>
        <c:grouping val="stacked"/>
        <c:varyColors val="0"/>
        <c:ser>
          <c:idx val="0"/>
          <c:order val="0"/>
          <c:tx>
            <c:strRef>
              <c:f>'SJ at Farm RK 204'!$L$25</c:f>
              <c:strCache>
                <c:ptCount val="1"/>
                <c:pt idx="0">
                  <c:v>Cadmium</c:v>
                </c:pt>
              </c:strCache>
            </c:strRef>
          </c:tx>
          <c:spPr>
            <a:solidFill>
              <a:schemeClr val="tx2">
                <a:lumMod val="60000"/>
                <a:lumOff val="40000"/>
              </a:schemeClr>
            </a:solidFill>
            <a:ln>
              <a:noFill/>
            </a:ln>
            <a:effectLst/>
          </c:spPr>
          <c:invertIfNegative val="0"/>
          <c:cat>
            <c:numRef>
              <c:f>'SJ at Farm RK 204'!$F$26:$F$150</c:f>
              <c:numCache>
                <c:formatCode>m/d/yy\ h:mm;@</c:formatCode>
                <c:ptCount val="125"/>
                <c:pt idx="0">
                  <c:v>42227.482638888891</c:v>
                </c:pt>
                <c:pt idx="1">
                  <c:v>42228.555555555555</c:v>
                </c:pt>
                <c:pt idx="2">
                  <c:v>42229.548611111109</c:v>
                </c:pt>
                <c:pt idx="3">
                  <c:v>42231.517361111109</c:v>
                </c:pt>
                <c:pt idx="4">
                  <c:v>42232.444444444445</c:v>
                </c:pt>
                <c:pt idx="5">
                  <c:v>42233.420138888891</c:v>
                </c:pt>
                <c:pt idx="6">
                  <c:v>42234.59375</c:v>
                </c:pt>
                <c:pt idx="7">
                  <c:v>42235.597222222219</c:v>
                </c:pt>
                <c:pt idx="8">
                  <c:v>42236.510416666664</c:v>
                </c:pt>
                <c:pt idx="9">
                  <c:v>42237.552083333336</c:v>
                </c:pt>
                <c:pt idx="10">
                  <c:v>42238.534722222219</c:v>
                </c:pt>
                <c:pt idx="11">
                  <c:v>42239.534722222219</c:v>
                </c:pt>
                <c:pt idx="12">
                  <c:v>42240.527777777781</c:v>
                </c:pt>
                <c:pt idx="13">
                  <c:v>42241.489583333336</c:v>
                </c:pt>
                <c:pt idx="14">
                  <c:v>42242.479166666664</c:v>
                </c:pt>
                <c:pt idx="15">
                  <c:v>42243.559027777781</c:v>
                </c:pt>
                <c:pt idx="16">
                  <c:v>42244.489583333336</c:v>
                </c:pt>
                <c:pt idx="17">
                  <c:v>42245.489583333336</c:v>
                </c:pt>
                <c:pt idx="18">
                  <c:v>42246.503472222219</c:v>
                </c:pt>
                <c:pt idx="19">
                  <c:v>42247.465277777781</c:v>
                </c:pt>
                <c:pt idx="20">
                  <c:v>42248.479166666664</c:v>
                </c:pt>
                <c:pt idx="21">
                  <c:v>42252.402777777781</c:v>
                </c:pt>
                <c:pt idx="22">
                  <c:v>42253.375</c:v>
                </c:pt>
                <c:pt idx="23">
                  <c:v>42254.486111111109</c:v>
                </c:pt>
                <c:pt idx="24">
                  <c:v>42255.511111111111</c:v>
                </c:pt>
                <c:pt idx="25">
                  <c:v>42256.520833333336</c:v>
                </c:pt>
                <c:pt idx="26">
                  <c:v>42257.510416666664</c:v>
                </c:pt>
                <c:pt idx="27">
                  <c:v>42258.37777777778</c:v>
                </c:pt>
                <c:pt idx="28">
                  <c:v>42259.489583333336</c:v>
                </c:pt>
                <c:pt idx="29">
                  <c:v>42260.50277777778</c:v>
                </c:pt>
                <c:pt idx="30">
                  <c:v>42261.525694444441</c:v>
                </c:pt>
                <c:pt idx="31">
                  <c:v>42262.402777777781</c:v>
                </c:pt>
                <c:pt idx="32">
                  <c:v>42263.496527777781</c:v>
                </c:pt>
                <c:pt idx="33">
                  <c:v>42264.482638888891</c:v>
                </c:pt>
                <c:pt idx="34">
                  <c:v>42265.618055555555</c:v>
                </c:pt>
                <c:pt idx="35">
                  <c:v>42266.475694444445</c:v>
                </c:pt>
                <c:pt idx="36">
                  <c:v>42267.46875</c:v>
                </c:pt>
                <c:pt idx="37">
                  <c:v>42268.520833333336</c:v>
                </c:pt>
                <c:pt idx="38">
                  <c:v>42269.552083333336</c:v>
                </c:pt>
                <c:pt idx="39">
                  <c:v>42271.458333333336</c:v>
                </c:pt>
                <c:pt idx="40">
                  <c:v>42275.454861111109</c:v>
                </c:pt>
                <c:pt idx="41">
                  <c:v>42277.440972222219</c:v>
                </c:pt>
                <c:pt idx="42">
                  <c:v>42285.493055555555</c:v>
                </c:pt>
                <c:pt idx="43">
                  <c:v>42291.506944444445</c:v>
                </c:pt>
              </c:numCache>
            </c:numRef>
          </c:cat>
          <c:val>
            <c:numRef>
              <c:f>'SJ at Farm RK 204'!$L$26:$L$69</c:f>
              <c:numCache>
                <c:formatCode>#,##0.00</c:formatCode>
                <c:ptCount val="44"/>
                <c:pt idx="0">
                  <c:v>2.8000000000000001E-2</c:v>
                </c:pt>
                <c:pt idx="1">
                  <c:v>4.7E-2</c:v>
                </c:pt>
                <c:pt idx="2">
                  <c:v>3.4000000000000002E-2</c:v>
                </c:pt>
                <c:pt idx="3">
                  <c:v>0.35</c:v>
                </c:pt>
                <c:pt idx="4">
                  <c:v>0.13</c:v>
                </c:pt>
                <c:pt idx="5">
                  <c:v>0.11</c:v>
                </c:pt>
                <c:pt idx="6">
                  <c:v>3.2000000000000001E-2</c:v>
                </c:pt>
                <c:pt idx="7">
                  <c:v>4.3999999999999997E-2</c:v>
                </c:pt>
                <c:pt idx="8">
                  <c:v>3.5999999999999997E-2</c:v>
                </c:pt>
                <c:pt idx="9">
                  <c:v>2.1000000000000001E-2</c:v>
                </c:pt>
                <c:pt idx="10">
                  <c:v>3.1E-2</c:v>
                </c:pt>
                <c:pt idx="11">
                  <c:v>3.4000000000000002E-2</c:v>
                </c:pt>
                <c:pt idx="12">
                  <c:v>2.1999999999999999E-2</c:v>
                </c:pt>
                <c:pt idx="13">
                  <c:v>2.3E-2</c:v>
                </c:pt>
                <c:pt idx="14">
                  <c:v>3.3000000000000002E-2</c:v>
                </c:pt>
                <c:pt idx="15">
                  <c:v>0.05</c:v>
                </c:pt>
                <c:pt idx="16">
                  <c:v>3.5999999999999997E-2</c:v>
                </c:pt>
                <c:pt idx="17">
                  <c:v>5.0999999999999997E-2</c:v>
                </c:pt>
                <c:pt idx="18">
                  <c:v>0.03</c:v>
                </c:pt>
                <c:pt idx="19">
                  <c:v>3.3000000000000002E-2</c:v>
                </c:pt>
                <c:pt idx="20">
                  <c:v>6.6000000000000003E-2</c:v>
                </c:pt>
                <c:pt idx="21">
                  <c:v>3.1E-2</c:v>
                </c:pt>
                <c:pt idx="22">
                  <c:v>3.6999999999999998E-2</c:v>
                </c:pt>
                <c:pt idx="23">
                  <c:v>4.9000000000000002E-2</c:v>
                </c:pt>
                <c:pt idx="24">
                  <c:v>2.1999999999999999E-2</c:v>
                </c:pt>
                <c:pt idx="25">
                  <c:v>3.6999999999999998E-2</c:v>
                </c:pt>
                <c:pt idx="26">
                  <c:v>0.04</c:v>
                </c:pt>
                <c:pt idx="27">
                  <c:v>3.2000000000000001E-2</c:v>
                </c:pt>
                <c:pt idx="28">
                  <c:v>2.3E-2</c:v>
                </c:pt>
                <c:pt idx="29">
                  <c:v>2.1000000000000001E-2</c:v>
                </c:pt>
                <c:pt idx="30">
                  <c:v>0.03</c:v>
                </c:pt>
                <c:pt idx="31">
                  <c:v>4.2000000000000003E-2</c:v>
                </c:pt>
                <c:pt idx="32">
                  <c:v>2.5999999999999999E-2</c:v>
                </c:pt>
                <c:pt idx="33">
                  <c:v>4.5999999999999999E-2</c:v>
                </c:pt>
                <c:pt idx="34">
                  <c:v>0.04</c:v>
                </c:pt>
                <c:pt idx="35">
                  <c:v>2.1000000000000001E-2</c:v>
                </c:pt>
                <c:pt idx="36">
                  <c:v>2.1999999999999999E-2</c:v>
                </c:pt>
                <c:pt idx="37">
                  <c:v>2.8000000000000001E-2</c:v>
                </c:pt>
                <c:pt idx="38">
                  <c:v>2.1999999999999999E-2</c:v>
                </c:pt>
                <c:pt idx="39">
                  <c:v>5.6000000000000001E-2</c:v>
                </c:pt>
                <c:pt idx="40">
                  <c:v>5.1999999999999998E-2</c:v>
                </c:pt>
                <c:pt idx="41">
                  <c:v>0.04</c:v>
                </c:pt>
                <c:pt idx="42">
                  <c:v>4.8000000000000001E-2</c:v>
                </c:pt>
                <c:pt idx="43">
                  <c:v>3.7999999999999999E-2</c:v>
                </c:pt>
              </c:numCache>
            </c:numRef>
          </c:val>
          <c:extLst>
            <c:ext xmlns:c16="http://schemas.microsoft.com/office/drawing/2014/chart" uri="{C3380CC4-5D6E-409C-BE32-E72D297353CC}">
              <c16:uniqueId val="{00000000-2AED-49E7-AD7E-A1DE108F0F5D}"/>
            </c:ext>
          </c:extLst>
        </c:ser>
        <c:dLbls>
          <c:showLegendKey val="0"/>
          <c:showVal val="0"/>
          <c:showCatName val="0"/>
          <c:showSerName val="0"/>
          <c:showPercent val="0"/>
          <c:showBubbleSize val="0"/>
        </c:dLbls>
        <c:gapWidth val="219"/>
        <c:overlap val="100"/>
        <c:axId val="730641376"/>
        <c:axId val="730641768"/>
        <c:extLst/>
      </c:barChart>
      <c:catAx>
        <c:axId val="73064137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0641768"/>
        <c:crossesAt val="1.0000000000000004E-5"/>
        <c:auto val="0"/>
        <c:lblAlgn val="ctr"/>
        <c:lblOffset val="100"/>
        <c:tickLblSkip val="5"/>
        <c:tickMarkSkip val="5"/>
        <c:noMultiLvlLbl val="0"/>
      </c:catAx>
      <c:valAx>
        <c:axId val="730641768"/>
        <c:scaling>
          <c:orientation val="minMax"/>
          <c:max val="1"/>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3.4477339253089212E-2"/>
              <c:y val="0.1293662897673641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0641376"/>
        <c:crosses val="autoZero"/>
        <c:crossBetween val="between"/>
      </c:valAx>
      <c:spPr>
        <a:noFill/>
        <a:ln>
          <a:solidFill>
            <a:schemeClr val="tx1">
              <a:lumMod val="75000"/>
              <a:lumOff val="25000"/>
            </a:schemeClr>
          </a:solidFill>
        </a:ln>
        <a:effectLst/>
      </c:spPr>
    </c:plotArea>
    <c:legend>
      <c:legendPos val="t"/>
      <c:layout>
        <c:manualLayout>
          <c:xMode val="edge"/>
          <c:yMode val="edge"/>
          <c:x val="0.34231317752930884"/>
          <c:y val="0.15770323384052612"/>
          <c:w val="0.38550757447482586"/>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204'!$A$1</c:f>
          <c:strCache>
            <c:ptCount val="1"/>
            <c:pt idx="0">
              <c:v>San Juan at Farmington (RK 204)</c:v>
            </c:pt>
          </c:strCache>
        </c:strRef>
      </c:tx>
      <c:layout>
        <c:manualLayout>
          <c:xMode val="edge"/>
          <c:yMode val="edge"/>
          <c:x val="0.27211820190799679"/>
          <c:y val="3.055095033503810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52772480903979"/>
          <c:y val="0.12340551181102362"/>
          <c:w val="0.75259105193575671"/>
          <c:h val="0.66033167549072713"/>
        </c:manualLayout>
      </c:layout>
      <c:barChart>
        <c:barDir val="col"/>
        <c:grouping val="stacked"/>
        <c:varyColors val="0"/>
        <c:ser>
          <c:idx val="0"/>
          <c:order val="0"/>
          <c:tx>
            <c:strRef>
              <c:f>'SJ at Farm RK 204'!$P$25</c:f>
              <c:strCache>
                <c:ptCount val="1"/>
                <c:pt idx="0">
                  <c:v>Copper</c:v>
                </c:pt>
              </c:strCache>
            </c:strRef>
          </c:tx>
          <c:spPr>
            <a:solidFill>
              <a:srgbClr val="D05F12"/>
            </a:solidFill>
            <a:ln>
              <a:noFill/>
            </a:ln>
            <a:effectLst/>
          </c:spPr>
          <c:invertIfNegative val="0"/>
          <c:cat>
            <c:numRef>
              <c:f>'SJ at Farm RK 204'!$F$26:$F$150</c:f>
              <c:numCache>
                <c:formatCode>m/d/yy\ h:mm;@</c:formatCode>
                <c:ptCount val="125"/>
                <c:pt idx="0">
                  <c:v>42227.482638888891</c:v>
                </c:pt>
                <c:pt idx="1">
                  <c:v>42228.555555555555</c:v>
                </c:pt>
                <c:pt idx="2">
                  <c:v>42229.548611111109</c:v>
                </c:pt>
                <c:pt idx="3">
                  <c:v>42231.517361111109</c:v>
                </c:pt>
                <c:pt idx="4">
                  <c:v>42232.444444444445</c:v>
                </c:pt>
                <c:pt idx="5">
                  <c:v>42233.420138888891</c:v>
                </c:pt>
                <c:pt idx="6">
                  <c:v>42234.59375</c:v>
                </c:pt>
                <c:pt idx="7">
                  <c:v>42235.597222222219</c:v>
                </c:pt>
                <c:pt idx="8">
                  <c:v>42236.510416666664</c:v>
                </c:pt>
                <c:pt idx="9">
                  <c:v>42237.552083333336</c:v>
                </c:pt>
                <c:pt idx="10">
                  <c:v>42238.534722222219</c:v>
                </c:pt>
                <c:pt idx="11">
                  <c:v>42239.534722222219</c:v>
                </c:pt>
                <c:pt idx="12">
                  <c:v>42240.527777777781</c:v>
                </c:pt>
                <c:pt idx="13">
                  <c:v>42241.489583333336</c:v>
                </c:pt>
                <c:pt idx="14">
                  <c:v>42242.479166666664</c:v>
                </c:pt>
                <c:pt idx="15">
                  <c:v>42243.559027777781</c:v>
                </c:pt>
                <c:pt idx="16">
                  <c:v>42244.489583333336</c:v>
                </c:pt>
                <c:pt idx="17">
                  <c:v>42245.489583333336</c:v>
                </c:pt>
                <c:pt idx="18">
                  <c:v>42246.503472222219</c:v>
                </c:pt>
                <c:pt idx="19">
                  <c:v>42247.465277777781</c:v>
                </c:pt>
                <c:pt idx="20">
                  <c:v>42248.479166666664</c:v>
                </c:pt>
                <c:pt idx="21">
                  <c:v>42252.402777777781</c:v>
                </c:pt>
                <c:pt idx="22">
                  <c:v>42253.375</c:v>
                </c:pt>
                <c:pt idx="23">
                  <c:v>42254.486111111109</c:v>
                </c:pt>
                <c:pt idx="24">
                  <c:v>42255.511111111111</c:v>
                </c:pt>
                <c:pt idx="25">
                  <c:v>42256.520833333336</c:v>
                </c:pt>
                <c:pt idx="26">
                  <c:v>42257.510416666664</c:v>
                </c:pt>
                <c:pt idx="27">
                  <c:v>42258.37777777778</c:v>
                </c:pt>
                <c:pt idx="28">
                  <c:v>42259.489583333336</c:v>
                </c:pt>
                <c:pt idx="29">
                  <c:v>42260.50277777778</c:v>
                </c:pt>
                <c:pt idx="30">
                  <c:v>42261.525694444441</c:v>
                </c:pt>
                <c:pt idx="31">
                  <c:v>42262.402777777781</c:v>
                </c:pt>
                <c:pt idx="32">
                  <c:v>42263.496527777781</c:v>
                </c:pt>
                <c:pt idx="33">
                  <c:v>42264.482638888891</c:v>
                </c:pt>
                <c:pt idx="34">
                  <c:v>42265.618055555555</c:v>
                </c:pt>
                <c:pt idx="35">
                  <c:v>42266.475694444445</c:v>
                </c:pt>
                <c:pt idx="36">
                  <c:v>42267.46875</c:v>
                </c:pt>
                <c:pt idx="37">
                  <c:v>42268.520833333336</c:v>
                </c:pt>
                <c:pt idx="38">
                  <c:v>42269.552083333336</c:v>
                </c:pt>
                <c:pt idx="39">
                  <c:v>42271.458333333336</c:v>
                </c:pt>
                <c:pt idx="40">
                  <c:v>42275.454861111109</c:v>
                </c:pt>
                <c:pt idx="41">
                  <c:v>42277.440972222219</c:v>
                </c:pt>
                <c:pt idx="42">
                  <c:v>42285.493055555555</c:v>
                </c:pt>
                <c:pt idx="43">
                  <c:v>42291.506944444445</c:v>
                </c:pt>
              </c:numCache>
            </c:numRef>
          </c:cat>
          <c:val>
            <c:numRef>
              <c:f>'SJ at Farm RK 204'!$P$26:$P$71</c:f>
              <c:numCache>
                <c:formatCode>#,##0.00</c:formatCode>
                <c:ptCount val="46"/>
                <c:pt idx="0">
                  <c:v>3.7</c:v>
                </c:pt>
                <c:pt idx="1">
                  <c:v>5.6</c:v>
                </c:pt>
                <c:pt idx="2">
                  <c:v>3.7</c:v>
                </c:pt>
                <c:pt idx="3">
                  <c:v>4.2</c:v>
                </c:pt>
                <c:pt idx="4">
                  <c:v>3.4</c:v>
                </c:pt>
                <c:pt idx="5">
                  <c:v>3.7</c:v>
                </c:pt>
                <c:pt idx="6">
                  <c:v>3</c:v>
                </c:pt>
                <c:pt idx="7">
                  <c:v>4.5</c:v>
                </c:pt>
                <c:pt idx="8">
                  <c:v>4</c:v>
                </c:pt>
                <c:pt idx="9">
                  <c:v>3.4</c:v>
                </c:pt>
                <c:pt idx="10">
                  <c:v>3.8</c:v>
                </c:pt>
                <c:pt idx="11">
                  <c:v>3.2</c:v>
                </c:pt>
                <c:pt idx="12">
                  <c:v>4.8</c:v>
                </c:pt>
                <c:pt idx="13">
                  <c:v>2.2000000000000002</c:v>
                </c:pt>
                <c:pt idx="14">
                  <c:v>3.5</c:v>
                </c:pt>
                <c:pt idx="15">
                  <c:v>4.0999999999999996</c:v>
                </c:pt>
                <c:pt idx="16">
                  <c:v>5</c:v>
                </c:pt>
                <c:pt idx="17">
                  <c:v>6.5</c:v>
                </c:pt>
                <c:pt idx="18">
                  <c:v>2.9</c:v>
                </c:pt>
                <c:pt idx="19">
                  <c:v>3.7</c:v>
                </c:pt>
                <c:pt idx="20">
                  <c:v>5.6</c:v>
                </c:pt>
                <c:pt idx="21">
                  <c:v>3.3</c:v>
                </c:pt>
                <c:pt idx="22">
                  <c:v>5.7</c:v>
                </c:pt>
                <c:pt idx="23">
                  <c:v>6.4</c:v>
                </c:pt>
                <c:pt idx="24">
                  <c:v>4.3</c:v>
                </c:pt>
                <c:pt idx="25">
                  <c:v>4.5</c:v>
                </c:pt>
                <c:pt idx="26">
                  <c:v>4.5999999999999996</c:v>
                </c:pt>
                <c:pt idx="27">
                  <c:v>2.9</c:v>
                </c:pt>
                <c:pt idx="28">
                  <c:v>2.8</c:v>
                </c:pt>
                <c:pt idx="29">
                  <c:v>2.2999999999999998</c:v>
                </c:pt>
                <c:pt idx="30">
                  <c:v>2.2000000000000002</c:v>
                </c:pt>
                <c:pt idx="31">
                  <c:v>3.4</c:v>
                </c:pt>
                <c:pt idx="32">
                  <c:v>3.8</c:v>
                </c:pt>
                <c:pt idx="33">
                  <c:v>4.5999999999999996</c:v>
                </c:pt>
                <c:pt idx="34">
                  <c:v>5.2</c:v>
                </c:pt>
                <c:pt idx="35">
                  <c:v>2.9</c:v>
                </c:pt>
                <c:pt idx="36">
                  <c:v>3.4</c:v>
                </c:pt>
                <c:pt idx="37">
                  <c:v>3.6</c:v>
                </c:pt>
                <c:pt idx="38">
                  <c:v>2.9</c:v>
                </c:pt>
                <c:pt idx="39">
                  <c:v>7.4</c:v>
                </c:pt>
                <c:pt idx="40">
                  <c:v>5.7</c:v>
                </c:pt>
                <c:pt idx="41">
                  <c:v>4.5999999999999996</c:v>
                </c:pt>
                <c:pt idx="42">
                  <c:v>5.6</c:v>
                </c:pt>
                <c:pt idx="43">
                  <c:v>4.2</c:v>
                </c:pt>
              </c:numCache>
            </c:numRef>
          </c:val>
          <c:extLst>
            <c:ext xmlns:c16="http://schemas.microsoft.com/office/drawing/2014/chart" uri="{C3380CC4-5D6E-409C-BE32-E72D297353CC}">
              <c16:uniqueId val="{00000000-F03E-46CD-B57E-8314315DB7EB}"/>
            </c:ext>
          </c:extLst>
        </c:ser>
        <c:dLbls>
          <c:showLegendKey val="0"/>
          <c:showVal val="0"/>
          <c:showCatName val="0"/>
          <c:showSerName val="0"/>
          <c:showPercent val="0"/>
          <c:showBubbleSize val="0"/>
        </c:dLbls>
        <c:gapWidth val="219"/>
        <c:overlap val="100"/>
        <c:axId val="730642552"/>
        <c:axId val="730642944"/>
        <c:extLst/>
      </c:barChart>
      <c:catAx>
        <c:axId val="73064255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0642944"/>
        <c:crossesAt val="1.0000000000000003E-4"/>
        <c:auto val="0"/>
        <c:lblAlgn val="ctr"/>
        <c:lblOffset val="100"/>
        <c:tickLblSkip val="5"/>
        <c:tickMarkSkip val="5"/>
        <c:noMultiLvlLbl val="0"/>
      </c:catAx>
      <c:valAx>
        <c:axId val="730642944"/>
        <c:scaling>
          <c:orientation val="minMax"/>
          <c:max val="2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1.8637618080799483E-2"/>
              <c:y val="0.13924954220704241"/>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0642552"/>
        <c:crosses val="autoZero"/>
        <c:crossBetween val="between"/>
        <c:majorUnit val="5"/>
      </c:valAx>
      <c:spPr>
        <a:noFill/>
        <a:ln>
          <a:solidFill>
            <a:schemeClr val="tx1">
              <a:lumMod val="75000"/>
              <a:lumOff val="25000"/>
            </a:schemeClr>
          </a:solidFill>
        </a:ln>
        <a:effectLst/>
      </c:spPr>
    </c:plotArea>
    <c:legend>
      <c:legendPos val="t"/>
      <c:layout>
        <c:manualLayout>
          <c:xMode val="edge"/>
          <c:yMode val="edge"/>
          <c:x val="0.25613469855436782"/>
          <c:y val="0.1577033275999194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204'!$A$1</c:f>
          <c:strCache>
            <c:ptCount val="1"/>
            <c:pt idx="0">
              <c:v>San Juan at Farmington (RK 204)</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 at Farm RK 204'!$Q$25</c:f>
              <c:strCache>
                <c:ptCount val="1"/>
                <c:pt idx="0">
                  <c:v>Iron</c:v>
                </c:pt>
              </c:strCache>
            </c:strRef>
          </c:tx>
          <c:spPr>
            <a:solidFill>
              <a:schemeClr val="tx1">
                <a:lumMod val="65000"/>
                <a:lumOff val="35000"/>
              </a:schemeClr>
            </a:solidFill>
            <a:ln>
              <a:noFill/>
            </a:ln>
            <a:effectLst/>
          </c:spPr>
          <c:invertIfNegative val="0"/>
          <c:cat>
            <c:numRef>
              <c:f>'SJ at Farm RK 204'!$F$26:$F$150</c:f>
              <c:numCache>
                <c:formatCode>m/d/yy\ h:mm;@</c:formatCode>
                <c:ptCount val="125"/>
                <c:pt idx="0">
                  <c:v>42227.482638888891</c:v>
                </c:pt>
                <c:pt idx="1">
                  <c:v>42228.555555555555</c:v>
                </c:pt>
                <c:pt idx="2">
                  <c:v>42229.548611111109</c:v>
                </c:pt>
                <c:pt idx="3">
                  <c:v>42231.517361111109</c:v>
                </c:pt>
                <c:pt idx="4">
                  <c:v>42232.444444444445</c:v>
                </c:pt>
                <c:pt idx="5">
                  <c:v>42233.420138888891</c:v>
                </c:pt>
                <c:pt idx="6">
                  <c:v>42234.59375</c:v>
                </c:pt>
                <c:pt idx="7">
                  <c:v>42235.597222222219</c:v>
                </c:pt>
                <c:pt idx="8">
                  <c:v>42236.510416666664</c:v>
                </c:pt>
                <c:pt idx="9">
                  <c:v>42237.552083333336</c:v>
                </c:pt>
                <c:pt idx="10">
                  <c:v>42238.534722222219</c:v>
                </c:pt>
                <c:pt idx="11">
                  <c:v>42239.534722222219</c:v>
                </c:pt>
                <c:pt idx="12">
                  <c:v>42240.527777777781</c:v>
                </c:pt>
                <c:pt idx="13">
                  <c:v>42241.489583333336</c:v>
                </c:pt>
                <c:pt idx="14">
                  <c:v>42242.479166666664</c:v>
                </c:pt>
                <c:pt idx="15">
                  <c:v>42243.559027777781</c:v>
                </c:pt>
                <c:pt idx="16">
                  <c:v>42244.489583333336</c:v>
                </c:pt>
                <c:pt idx="17">
                  <c:v>42245.489583333336</c:v>
                </c:pt>
                <c:pt idx="18">
                  <c:v>42246.503472222219</c:v>
                </c:pt>
                <c:pt idx="19">
                  <c:v>42247.465277777781</c:v>
                </c:pt>
                <c:pt idx="20">
                  <c:v>42248.479166666664</c:v>
                </c:pt>
                <c:pt idx="21">
                  <c:v>42252.402777777781</c:v>
                </c:pt>
                <c:pt idx="22">
                  <c:v>42253.375</c:v>
                </c:pt>
                <c:pt idx="23">
                  <c:v>42254.486111111109</c:v>
                </c:pt>
                <c:pt idx="24">
                  <c:v>42255.511111111111</c:v>
                </c:pt>
                <c:pt idx="25">
                  <c:v>42256.520833333336</c:v>
                </c:pt>
                <c:pt idx="26">
                  <c:v>42257.510416666664</c:v>
                </c:pt>
                <c:pt idx="27">
                  <c:v>42258.37777777778</c:v>
                </c:pt>
                <c:pt idx="28">
                  <c:v>42259.489583333336</c:v>
                </c:pt>
                <c:pt idx="29">
                  <c:v>42260.50277777778</c:v>
                </c:pt>
                <c:pt idx="30">
                  <c:v>42261.525694444441</c:v>
                </c:pt>
                <c:pt idx="31">
                  <c:v>42262.402777777781</c:v>
                </c:pt>
                <c:pt idx="32">
                  <c:v>42263.496527777781</c:v>
                </c:pt>
                <c:pt idx="33">
                  <c:v>42264.482638888891</c:v>
                </c:pt>
                <c:pt idx="34">
                  <c:v>42265.618055555555</c:v>
                </c:pt>
                <c:pt idx="35">
                  <c:v>42266.475694444445</c:v>
                </c:pt>
                <c:pt idx="36">
                  <c:v>42267.46875</c:v>
                </c:pt>
                <c:pt idx="37">
                  <c:v>42268.520833333336</c:v>
                </c:pt>
                <c:pt idx="38">
                  <c:v>42269.552083333336</c:v>
                </c:pt>
                <c:pt idx="39">
                  <c:v>42271.458333333336</c:v>
                </c:pt>
                <c:pt idx="40">
                  <c:v>42275.454861111109</c:v>
                </c:pt>
                <c:pt idx="41">
                  <c:v>42277.440972222219</c:v>
                </c:pt>
                <c:pt idx="42">
                  <c:v>42285.493055555555</c:v>
                </c:pt>
                <c:pt idx="43">
                  <c:v>42291.506944444445</c:v>
                </c:pt>
              </c:numCache>
            </c:numRef>
          </c:cat>
          <c:val>
            <c:numRef>
              <c:f>'SJ at Farm RK 204'!$Q$26:$Q$69</c:f>
              <c:numCache>
                <c:formatCode>#,##0.00</c:formatCode>
                <c:ptCount val="44"/>
                <c:pt idx="0">
                  <c:v>4300</c:v>
                </c:pt>
                <c:pt idx="1">
                  <c:v>7100</c:v>
                </c:pt>
                <c:pt idx="2">
                  <c:v>6100</c:v>
                </c:pt>
                <c:pt idx="3">
                  <c:v>8700</c:v>
                </c:pt>
                <c:pt idx="4">
                  <c:v>5900</c:v>
                </c:pt>
                <c:pt idx="5">
                  <c:v>6200</c:v>
                </c:pt>
                <c:pt idx="6">
                  <c:v>6900</c:v>
                </c:pt>
                <c:pt idx="7">
                  <c:v>6100</c:v>
                </c:pt>
                <c:pt idx="8">
                  <c:v>5400</c:v>
                </c:pt>
                <c:pt idx="9">
                  <c:v>4700</c:v>
                </c:pt>
                <c:pt idx="10">
                  <c:v>5500</c:v>
                </c:pt>
                <c:pt idx="11">
                  <c:v>4800</c:v>
                </c:pt>
                <c:pt idx="12">
                  <c:v>5400</c:v>
                </c:pt>
                <c:pt idx="13">
                  <c:v>5200</c:v>
                </c:pt>
                <c:pt idx="14">
                  <c:v>5000</c:v>
                </c:pt>
                <c:pt idx="15">
                  <c:v>6200</c:v>
                </c:pt>
                <c:pt idx="16">
                  <c:v>7300</c:v>
                </c:pt>
                <c:pt idx="17">
                  <c:v>8000</c:v>
                </c:pt>
                <c:pt idx="18">
                  <c:v>6200</c:v>
                </c:pt>
                <c:pt idx="19">
                  <c:v>5100</c:v>
                </c:pt>
                <c:pt idx="20">
                  <c:v>6700</c:v>
                </c:pt>
                <c:pt idx="21">
                  <c:v>5100</c:v>
                </c:pt>
                <c:pt idx="22">
                  <c:v>5800</c:v>
                </c:pt>
                <c:pt idx="23">
                  <c:v>8600</c:v>
                </c:pt>
                <c:pt idx="24">
                  <c:v>4800</c:v>
                </c:pt>
                <c:pt idx="25">
                  <c:v>5500</c:v>
                </c:pt>
                <c:pt idx="26">
                  <c:v>6100</c:v>
                </c:pt>
                <c:pt idx="27">
                  <c:v>5200</c:v>
                </c:pt>
                <c:pt idx="28">
                  <c:v>4300</c:v>
                </c:pt>
                <c:pt idx="29">
                  <c:v>3900</c:v>
                </c:pt>
                <c:pt idx="30">
                  <c:v>4100</c:v>
                </c:pt>
                <c:pt idx="31">
                  <c:v>5000</c:v>
                </c:pt>
                <c:pt idx="32">
                  <c:v>5300</c:v>
                </c:pt>
                <c:pt idx="33">
                  <c:v>6800</c:v>
                </c:pt>
                <c:pt idx="34">
                  <c:v>7600</c:v>
                </c:pt>
                <c:pt idx="35">
                  <c:v>4200</c:v>
                </c:pt>
                <c:pt idx="36">
                  <c:v>4900</c:v>
                </c:pt>
                <c:pt idx="37">
                  <c:v>5300</c:v>
                </c:pt>
                <c:pt idx="38">
                  <c:v>4900</c:v>
                </c:pt>
                <c:pt idx="39">
                  <c:v>10000</c:v>
                </c:pt>
                <c:pt idx="40">
                  <c:v>7500</c:v>
                </c:pt>
                <c:pt idx="41">
                  <c:v>6200</c:v>
                </c:pt>
                <c:pt idx="42">
                  <c:v>9900</c:v>
                </c:pt>
                <c:pt idx="43">
                  <c:v>7600</c:v>
                </c:pt>
              </c:numCache>
            </c:numRef>
          </c:val>
          <c:extLst>
            <c:ext xmlns:c16="http://schemas.microsoft.com/office/drawing/2014/chart" uri="{C3380CC4-5D6E-409C-BE32-E72D297353CC}">
              <c16:uniqueId val="{00000000-E681-43C2-B36D-5296D0E47ACE}"/>
            </c:ext>
          </c:extLst>
        </c:ser>
        <c:dLbls>
          <c:showLegendKey val="0"/>
          <c:showVal val="0"/>
          <c:showCatName val="0"/>
          <c:showSerName val="0"/>
          <c:showPercent val="0"/>
          <c:showBubbleSize val="0"/>
        </c:dLbls>
        <c:gapWidth val="219"/>
        <c:overlap val="100"/>
        <c:axId val="730643728"/>
        <c:axId val="730644120"/>
        <c:extLst/>
      </c:barChart>
      <c:catAx>
        <c:axId val="73064372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0644120"/>
        <c:crossesAt val="1.0000000000000003E-4"/>
        <c:auto val="0"/>
        <c:lblAlgn val="ctr"/>
        <c:lblOffset val="100"/>
        <c:tickLblSkip val="5"/>
        <c:tickMarkSkip val="5"/>
        <c:noMultiLvlLbl val="0"/>
      </c:catAx>
      <c:valAx>
        <c:axId val="730644120"/>
        <c:scaling>
          <c:orientation val="minMax"/>
          <c:max val="20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1.4645337181712754E-2"/>
              <c:y val="0.1116510278248768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0643728"/>
        <c:crosses val="autoZero"/>
        <c:crossBetween val="between"/>
      </c:valAx>
      <c:spPr>
        <a:noFill/>
        <a:ln>
          <a:solidFill>
            <a:schemeClr val="tx1">
              <a:lumMod val="75000"/>
              <a:lumOff val="25000"/>
            </a:schemeClr>
          </a:solidFill>
        </a:ln>
        <a:effectLst/>
      </c:spPr>
    </c:plotArea>
    <c:legend>
      <c:legendPos val="t"/>
      <c:layout>
        <c:manualLayout>
          <c:xMode val="edge"/>
          <c:yMode val="edge"/>
          <c:x val="0.27928170929414192"/>
          <c:y val="0.1438820604237541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204'!$A$1</c:f>
          <c:strCache>
            <c:ptCount val="1"/>
            <c:pt idx="0">
              <c:v>San Juan at Farmington (RK 204)</c:v>
            </c:pt>
          </c:strCache>
        </c:strRef>
      </c:tx>
      <c:layout>
        <c:manualLayout>
          <c:xMode val="edge"/>
          <c:yMode val="edge"/>
          <c:x val="0.26863692357330005"/>
          <c:y val="3.0550786083773419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725035673023764"/>
          <c:y val="0.12340551181102362"/>
          <c:w val="0.73286859809308924"/>
          <c:h val="0.66033167549072713"/>
        </c:manualLayout>
      </c:layout>
      <c:barChart>
        <c:barDir val="col"/>
        <c:grouping val="stacked"/>
        <c:varyColors val="0"/>
        <c:ser>
          <c:idx val="0"/>
          <c:order val="0"/>
          <c:tx>
            <c:strRef>
              <c:f>'SJ at Farm RK 204'!$R$25</c:f>
              <c:strCache>
                <c:ptCount val="1"/>
                <c:pt idx="0">
                  <c:v>Lead</c:v>
                </c:pt>
              </c:strCache>
            </c:strRef>
          </c:tx>
          <c:spPr>
            <a:solidFill>
              <a:schemeClr val="accent5">
                <a:lumMod val="75000"/>
              </a:schemeClr>
            </a:solidFill>
            <a:ln>
              <a:noFill/>
            </a:ln>
            <a:effectLst/>
          </c:spPr>
          <c:invertIfNegative val="0"/>
          <c:cat>
            <c:numRef>
              <c:f>'SJ at Farm RK 204'!$F$26:$F$150</c:f>
              <c:numCache>
                <c:formatCode>m/d/yy\ h:mm;@</c:formatCode>
                <c:ptCount val="125"/>
                <c:pt idx="0">
                  <c:v>42227.482638888891</c:v>
                </c:pt>
                <c:pt idx="1">
                  <c:v>42228.555555555555</c:v>
                </c:pt>
                <c:pt idx="2">
                  <c:v>42229.548611111109</c:v>
                </c:pt>
                <c:pt idx="3">
                  <c:v>42231.517361111109</c:v>
                </c:pt>
                <c:pt idx="4">
                  <c:v>42232.444444444445</c:v>
                </c:pt>
                <c:pt idx="5">
                  <c:v>42233.420138888891</c:v>
                </c:pt>
                <c:pt idx="6">
                  <c:v>42234.59375</c:v>
                </c:pt>
                <c:pt idx="7">
                  <c:v>42235.597222222219</c:v>
                </c:pt>
                <c:pt idx="8">
                  <c:v>42236.510416666664</c:v>
                </c:pt>
                <c:pt idx="9">
                  <c:v>42237.552083333336</c:v>
                </c:pt>
                <c:pt idx="10">
                  <c:v>42238.534722222219</c:v>
                </c:pt>
                <c:pt idx="11">
                  <c:v>42239.534722222219</c:v>
                </c:pt>
                <c:pt idx="12">
                  <c:v>42240.527777777781</c:v>
                </c:pt>
                <c:pt idx="13">
                  <c:v>42241.489583333336</c:v>
                </c:pt>
                <c:pt idx="14">
                  <c:v>42242.479166666664</c:v>
                </c:pt>
                <c:pt idx="15">
                  <c:v>42243.559027777781</c:v>
                </c:pt>
                <c:pt idx="16">
                  <c:v>42244.489583333336</c:v>
                </c:pt>
                <c:pt idx="17">
                  <c:v>42245.489583333336</c:v>
                </c:pt>
                <c:pt idx="18">
                  <c:v>42246.503472222219</c:v>
                </c:pt>
                <c:pt idx="19">
                  <c:v>42247.465277777781</c:v>
                </c:pt>
                <c:pt idx="20">
                  <c:v>42248.479166666664</c:v>
                </c:pt>
                <c:pt idx="21">
                  <c:v>42252.402777777781</c:v>
                </c:pt>
                <c:pt idx="22">
                  <c:v>42253.375</c:v>
                </c:pt>
                <c:pt idx="23">
                  <c:v>42254.486111111109</c:v>
                </c:pt>
                <c:pt idx="24">
                  <c:v>42255.511111111111</c:v>
                </c:pt>
                <c:pt idx="25">
                  <c:v>42256.520833333336</c:v>
                </c:pt>
                <c:pt idx="26">
                  <c:v>42257.510416666664</c:v>
                </c:pt>
                <c:pt idx="27">
                  <c:v>42258.37777777778</c:v>
                </c:pt>
                <c:pt idx="28">
                  <c:v>42259.489583333336</c:v>
                </c:pt>
                <c:pt idx="29">
                  <c:v>42260.50277777778</c:v>
                </c:pt>
                <c:pt idx="30">
                  <c:v>42261.525694444441</c:v>
                </c:pt>
                <c:pt idx="31">
                  <c:v>42262.402777777781</c:v>
                </c:pt>
                <c:pt idx="32">
                  <c:v>42263.496527777781</c:v>
                </c:pt>
                <c:pt idx="33">
                  <c:v>42264.482638888891</c:v>
                </c:pt>
                <c:pt idx="34">
                  <c:v>42265.618055555555</c:v>
                </c:pt>
                <c:pt idx="35">
                  <c:v>42266.475694444445</c:v>
                </c:pt>
                <c:pt idx="36">
                  <c:v>42267.46875</c:v>
                </c:pt>
                <c:pt idx="37">
                  <c:v>42268.520833333336</c:v>
                </c:pt>
                <c:pt idx="38">
                  <c:v>42269.552083333336</c:v>
                </c:pt>
                <c:pt idx="39">
                  <c:v>42271.458333333336</c:v>
                </c:pt>
                <c:pt idx="40">
                  <c:v>42275.454861111109</c:v>
                </c:pt>
                <c:pt idx="41">
                  <c:v>42277.440972222219</c:v>
                </c:pt>
                <c:pt idx="42">
                  <c:v>42285.493055555555</c:v>
                </c:pt>
                <c:pt idx="43">
                  <c:v>42291.506944444445</c:v>
                </c:pt>
              </c:numCache>
            </c:numRef>
          </c:cat>
          <c:val>
            <c:numRef>
              <c:f>'SJ at Farm RK 204'!$R$26:$R$69</c:f>
              <c:numCache>
                <c:formatCode>#,##0.00</c:formatCode>
                <c:ptCount val="44"/>
                <c:pt idx="0">
                  <c:v>3.4</c:v>
                </c:pt>
                <c:pt idx="1">
                  <c:v>5.7</c:v>
                </c:pt>
                <c:pt idx="2">
                  <c:v>6.2</c:v>
                </c:pt>
                <c:pt idx="3">
                  <c:v>5.3</c:v>
                </c:pt>
                <c:pt idx="4">
                  <c:v>4.8</c:v>
                </c:pt>
                <c:pt idx="5">
                  <c:v>6</c:v>
                </c:pt>
                <c:pt idx="6">
                  <c:v>4.5</c:v>
                </c:pt>
                <c:pt idx="7">
                  <c:v>5.9</c:v>
                </c:pt>
                <c:pt idx="8">
                  <c:v>4.4000000000000004</c:v>
                </c:pt>
                <c:pt idx="9">
                  <c:v>3.8</c:v>
                </c:pt>
                <c:pt idx="10">
                  <c:v>5.0999999999999996</c:v>
                </c:pt>
                <c:pt idx="11">
                  <c:v>4.5999999999999996</c:v>
                </c:pt>
                <c:pt idx="12">
                  <c:v>5.2</c:v>
                </c:pt>
                <c:pt idx="13">
                  <c:v>3.2</c:v>
                </c:pt>
                <c:pt idx="14">
                  <c:v>4.9000000000000004</c:v>
                </c:pt>
                <c:pt idx="15">
                  <c:v>5.8</c:v>
                </c:pt>
                <c:pt idx="16">
                  <c:v>5.0999999999999996</c:v>
                </c:pt>
                <c:pt idx="17">
                  <c:v>5.7</c:v>
                </c:pt>
                <c:pt idx="18">
                  <c:v>3.5</c:v>
                </c:pt>
                <c:pt idx="19">
                  <c:v>4.2</c:v>
                </c:pt>
                <c:pt idx="20">
                  <c:v>5.8</c:v>
                </c:pt>
                <c:pt idx="21">
                  <c:v>4.0999999999999996</c:v>
                </c:pt>
                <c:pt idx="22">
                  <c:v>5.3</c:v>
                </c:pt>
                <c:pt idx="23">
                  <c:v>7.6</c:v>
                </c:pt>
                <c:pt idx="24">
                  <c:v>4.8</c:v>
                </c:pt>
                <c:pt idx="25">
                  <c:v>5</c:v>
                </c:pt>
                <c:pt idx="26">
                  <c:v>5.5</c:v>
                </c:pt>
                <c:pt idx="27">
                  <c:v>5</c:v>
                </c:pt>
                <c:pt idx="28">
                  <c:v>3.2</c:v>
                </c:pt>
                <c:pt idx="29">
                  <c:v>3.3</c:v>
                </c:pt>
                <c:pt idx="30">
                  <c:v>3.6</c:v>
                </c:pt>
                <c:pt idx="31">
                  <c:v>4.2</c:v>
                </c:pt>
                <c:pt idx="32">
                  <c:v>4.8</c:v>
                </c:pt>
                <c:pt idx="33">
                  <c:v>5.4</c:v>
                </c:pt>
                <c:pt idx="34">
                  <c:v>6.1</c:v>
                </c:pt>
                <c:pt idx="35">
                  <c:v>4.2</c:v>
                </c:pt>
                <c:pt idx="36">
                  <c:v>5.3</c:v>
                </c:pt>
                <c:pt idx="37">
                  <c:v>4.7</c:v>
                </c:pt>
                <c:pt idx="38">
                  <c:v>3.6</c:v>
                </c:pt>
                <c:pt idx="39">
                  <c:v>6.1</c:v>
                </c:pt>
                <c:pt idx="40">
                  <c:v>5.5</c:v>
                </c:pt>
                <c:pt idx="41">
                  <c:v>4.5999999999999996</c:v>
                </c:pt>
                <c:pt idx="42">
                  <c:v>5.6</c:v>
                </c:pt>
                <c:pt idx="43">
                  <c:v>4.8</c:v>
                </c:pt>
              </c:numCache>
            </c:numRef>
          </c:val>
          <c:extLst>
            <c:ext xmlns:c16="http://schemas.microsoft.com/office/drawing/2014/chart" uri="{C3380CC4-5D6E-409C-BE32-E72D297353CC}">
              <c16:uniqueId val="{00000000-55B1-4AAD-AC38-29F02B5C2391}"/>
            </c:ext>
          </c:extLst>
        </c:ser>
        <c:dLbls>
          <c:showLegendKey val="0"/>
          <c:showVal val="0"/>
          <c:showCatName val="0"/>
          <c:showSerName val="0"/>
          <c:showPercent val="0"/>
          <c:showBubbleSize val="0"/>
        </c:dLbls>
        <c:gapWidth val="219"/>
        <c:overlap val="100"/>
        <c:axId val="730644904"/>
        <c:axId val="730645296"/>
        <c:extLst/>
      </c:barChart>
      <c:catAx>
        <c:axId val="73064490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0645296"/>
        <c:crossesAt val="1.0000000000000004E-5"/>
        <c:auto val="0"/>
        <c:lblAlgn val="ctr"/>
        <c:lblOffset val="100"/>
        <c:tickLblSkip val="5"/>
        <c:tickMarkSkip val="5"/>
        <c:noMultiLvlLbl val="0"/>
      </c:catAx>
      <c:valAx>
        <c:axId val="730645296"/>
        <c:scaling>
          <c:orientation val="minMax"/>
          <c:max val="3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a:t>
                </a:r>
                <a:r>
                  <a:rPr lang="en-US" baseline="0">
                    <a:solidFill>
                      <a:sysClr val="windowText" lastClr="000000"/>
                    </a:solidFill>
                  </a:rPr>
                  <a:t> </a:t>
                </a:r>
                <a:r>
                  <a:rPr lang="en-US">
                    <a:solidFill>
                      <a:sysClr val="windowText" lastClr="000000"/>
                    </a:solidFill>
                  </a:rPr>
                  <a:t> Concentration (mg/kg)</a:t>
                </a:r>
              </a:p>
            </c:rich>
          </c:tx>
          <c:layout>
            <c:manualLayout>
              <c:xMode val="edge"/>
              <c:yMode val="edge"/>
              <c:x val="2.2557275845265703E-2"/>
              <c:y val="0.1057607615738515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0644904"/>
        <c:crosses val="autoZero"/>
        <c:crossBetween val="between"/>
      </c:valAx>
      <c:spPr>
        <a:noFill/>
        <a:ln>
          <a:solidFill>
            <a:schemeClr val="tx1">
              <a:lumMod val="75000"/>
              <a:lumOff val="25000"/>
            </a:schemeClr>
          </a:solidFill>
        </a:ln>
        <a:effectLst/>
      </c:spPr>
    </c:plotArea>
    <c:legend>
      <c:legendPos val="t"/>
      <c:layout>
        <c:manualLayout>
          <c:xMode val="edge"/>
          <c:yMode val="edge"/>
          <c:x val="0.28408989064063583"/>
          <c:y val="0.15770332514467686"/>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204'!$A$1</c:f>
          <c:strCache>
            <c:ptCount val="1"/>
            <c:pt idx="0">
              <c:v>San Juan at Farmington (RK 204)</c:v>
            </c:pt>
          </c:strCache>
        </c:strRef>
      </c:tx>
      <c:layout>
        <c:manualLayout>
          <c:xMode val="edge"/>
          <c:yMode val="edge"/>
          <c:x val="0.26372937564039778"/>
          <c:y val="3.545741432174472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631200305953525"/>
          <c:y val="0.12340551181102362"/>
          <c:w val="0.71380675451241349"/>
          <c:h val="0.66033167549072713"/>
        </c:manualLayout>
      </c:layout>
      <c:barChart>
        <c:barDir val="col"/>
        <c:grouping val="stacked"/>
        <c:varyColors val="0"/>
        <c:ser>
          <c:idx val="0"/>
          <c:order val="0"/>
          <c:tx>
            <c:strRef>
              <c:f>'SJ at Farm RK 204'!$T$25</c:f>
              <c:strCache>
                <c:ptCount val="1"/>
                <c:pt idx="0">
                  <c:v>Manganese</c:v>
                </c:pt>
              </c:strCache>
            </c:strRef>
          </c:tx>
          <c:spPr>
            <a:solidFill>
              <a:schemeClr val="accent1"/>
            </a:solidFill>
            <a:ln>
              <a:noFill/>
            </a:ln>
            <a:effectLst/>
          </c:spPr>
          <c:invertIfNegative val="0"/>
          <c:cat>
            <c:numRef>
              <c:f>'SJ at Farm RK 204'!$F$26:$F$150</c:f>
              <c:numCache>
                <c:formatCode>m/d/yy\ h:mm;@</c:formatCode>
                <c:ptCount val="125"/>
                <c:pt idx="0">
                  <c:v>42227.482638888891</c:v>
                </c:pt>
                <c:pt idx="1">
                  <c:v>42228.555555555555</c:v>
                </c:pt>
                <c:pt idx="2">
                  <c:v>42229.548611111109</c:v>
                </c:pt>
                <c:pt idx="3">
                  <c:v>42231.517361111109</c:v>
                </c:pt>
                <c:pt idx="4">
                  <c:v>42232.444444444445</c:v>
                </c:pt>
                <c:pt idx="5">
                  <c:v>42233.420138888891</c:v>
                </c:pt>
                <c:pt idx="6">
                  <c:v>42234.59375</c:v>
                </c:pt>
                <c:pt idx="7">
                  <c:v>42235.597222222219</c:v>
                </c:pt>
                <c:pt idx="8">
                  <c:v>42236.510416666664</c:v>
                </c:pt>
                <c:pt idx="9">
                  <c:v>42237.552083333336</c:v>
                </c:pt>
                <c:pt idx="10">
                  <c:v>42238.534722222219</c:v>
                </c:pt>
                <c:pt idx="11">
                  <c:v>42239.534722222219</c:v>
                </c:pt>
                <c:pt idx="12">
                  <c:v>42240.527777777781</c:v>
                </c:pt>
                <c:pt idx="13">
                  <c:v>42241.489583333336</c:v>
                </c:pt>
                <c:pt idx="14">
                  <c:v>42242.479166666664</c:v>
                </c:pt>
                <c:pt idx="15">
                  <c:v>42243.559027777781</c:v>
                </c:pt>
                <c:pt idx="16">
                  <c:v>42244.489583333336</c:v>
                </c:pt>
                <c:pt idx="17">
                  <c:v>42245.489583333336</c:v>
                </c:pt>
                <c:pt idx="18">
                  <c:v>42246.503472222219</c:v>
                </c:pt>
                <c:pt idx="19">
                  <c:v>42247.465277777781</c:v>
                </c:pt>
                <c:pt idx="20">
                  <c:v>42248.479166666664</c:v>
                </c:pt>
                <c:pt idx="21">
                  <c:v>42252.402777777781</c:v>
                </c:pt>
                <c:pt idx="22">
                  <c:v>42253.375</c:v>
                </c:pt>
                <c:pt idx="23">
                  <c:v>42254.486111111109</c:v>
                </c:pt>
                <c:pt idx="24">
                  <c:v>42255.511111111111</c:v>
                </c:pt>
                <c:pt idx="25">
                  <c:v>42256.520833333336</c:v>
                </c:pt>
                <c:pt idx="26">
                  <c:v>42257.510416666664</c:v>
                </c:pt>
                <c:pt idx="27">
                  <c:v>42258.37777777778</c:v>
                </c:pt>
                <c:pt idx="28">
                  <c:v>42259.489583333336</c:v>
                </c:pt>
                <c:pt idx="29">
                  <c:v>42260.50277777778</c:v>
                </c:pt>
                <c:pt idx="30">
                  <c:v>42261.525694444441</c:v>
                </c:pt>
                <c:pt idx="31">
                  <c:v>42262.402777777781</c:v>
                </c:pt>
                <c:pt idx="32">
                  <c:v>42263.496527777781</c:v>
                </c:pt>
                <c:pt idx="33">
                  <c:v>42264.482638888891</c:v>
                </c:pt>
                <c:pt idx="34">
                  <c:v>42265.618055555555</c:v>
                </c:pt>
                <c:pt idx="35">
                  <c:v>42266.475694444445</c:v>
                </c:pt>
                <c:pt idx="36">
                  <c:v>42267.46875</c:v>
                </c:pt>
                <c:pt idx="37">
                  <c:v>42268.520833333336</c:v>
                </c:pt>
                <c:pt idx="38">
                  <c:v>42269.552083333336</c:v>
                </c:pt>
                <c:pt idx="39">
                  <c:v>42271.458333333336</c:v>
                </c:pt>
                <c:pt idx="40">
                  <c:v>42275.454861111109</c:v>
                </c:pt>
                <c:pt idx="41">
                  <c:v>42277.440972222219</c:v>
                </c:pt>
                <c:pt idx="42">
                  <c:v>42285.493055555555</c:v>
                </c:pt>
                <c:pt idx="43">
                  <c:v>42291.506944444445</c:v>
                </c:pt>
              </c:numCache>
            </c:numRef>
          </c:cat>
          <c:val>
            <c:numRef>
              <c:f>'SJ at Farm RK 204'!$T$26:$T$69</c:f>
              <c:numCache>
                <c:formatCode>#,##0.00</c:formatCode>
                <c:ptCount val="44"/>
                <c:pt idx="0">
                  <c:v>150</c:v>
                </c:pt>
                <c:pt idx="1">
                  <c:v>180</c:v>
                </c:pt>
                <c:pt idx="2">
                  <c:v>150</c:v>
                </c:pt>
                <c:pt idx="3">
                  <c:v>170</c:v>
                </c:pt>
                <c:pt idx="4">
                  <c:v>160</c:v>
                </c:pt>
                <c:pt idx="5">
                  <c:v>170</c:v>
                </c:pt>
                <c:pt idx="6">
                  <c:v>160</c:v>
                </c:pt>
                <c:pt idx="7">
                  <c:v>160</c:v>
                </c:pt>
                <c:pt idx="8">
                  <c:v>170</c:v>
                </c:pt>
                <c:pt idx="9">
                  <c:v>150</c:v>
                </c:pt>
                <c:pt idx="10">
                  <c:v>140</c:v>
                </c:pt>
                <c:pt idx="11">
                  <c:v>140</c:v>
                </c:pt>
                <c:pt idx="12">
                  <c:v>130</c:v>
                </c:pt>
                <c:pt idx="13">
                  <c:v>98</c:v>
                </c:pt>
                <c:pt idx="14">
                  <c:v>160</c:v>
                </c:pt>
                <c:pt idx="15">
                  <c:v>210</c:v>
                </c:pt>
                <c:pt idx="16">
                  <c:v>210</c:v>
                </c:pt>
                <c:pt idx="17">
                  <c:v>250</c:v>
                </c:pt>
                <c:pt idx="18">
                  <c:v>150</c:v>
                </c:pt>
                <c:pt idx="19">
                  <c:v>150</c:v>
                </c:pt>
                <c:pt idx="20">
                  <c:v>210</c:v>
                </c:pt>
                <c:pt idx="21">
                  <c:v>140</c:v>
                </c:pt>
                <c:pt idx="22">
                  <c:v>200</c:v>
                </c:pt>
                <c:pt idx="23">
                  <c:v>220</c:v>
                </c:pt>
                <c:pt idx="24">
                  <c:v>160</c:v>
                </c:pt>
                <c:pt idx="25">
                  <c:v>150</c:v>
                </c:pt>
                <c:pt idx="26">
                  <c:v>190</c:v>
                </c:pt>
                <c:pt idx="27">
                  <c:v>150</c:v>
                </c:pt>
                <c:pt idx="28">
                  <c:v>130</c:v>
                </c:pt>
                <c:pt idx="29">
                  <c:v>120</c:v>
                </c:pt>
                <c:pt idx="30">
                  <c:v>110</c:v>
                </c:pt>
                <c:pt idx="31">
                  <c:v>210</c:v>
                </c:pt>
                <c:pt idx="32">
                  <c:v>170</c:v>
                </c:pt>
                <c:pt idx="33">
                  <c:v>210</c:v>
                </c:pt>
                <c:pt idx="34">
                  <c:v>190</c:v>
                </c:pt>
                <c:pt idx="35">
                  <c:v>130</c:v>
                </c:pt>
                <c:pt idx="36">
                  <c:v>150</c:v>
                </c:pt>
                <c:pt idx="37">
                  <c:v>150</c:v>
                </c:pt>
                <c:pt idx="38">
                  <c:v>120</c:v>
                </c:pt>
                <c:pt idx="39">
                  <c:v>230</c:v>
                </c:pt>
                <c:pt idx="40">
                  <c:v>200</c:v>
                </c:pt>
                <c:pt idx="41">
                  <c:v>200</c:v>
                </c:pt>
                <c:pt idx="42">
                  <c:v>210</c:v>
                </c:pt>
                <c:pt idx="43">
                  <c:v>160</c:v>
                </c:pt>
              </c:numCache>
            </c:numRef>
          </c:val>
          <c:extLst>
            <c:ext xmlns:c16="http://schemas.microsoft.com/office/drawing/2014/chart" uri="{C3380CC4-5D6E-409C-BE32-E72D297353CC}">
              <c16:uniqueId val="{00000000-3111-4DCC-993E-2AEF45516686}"/>
            </c:ext>
          </c:extLst>
        </c:ser>
        <c:dLbls>
          <c:showLegendKey val="0"/>
          <c:showVal val="0"/>
          <c:showCatName val="0"/>
          <c:showSerName val="0"/>
          <c:showPercent val="0"/>
          <c:showBubbleSize val="0"/>
        </c:dLbls>
        <c:gapWidth val="219"/>
        <c:overlap val="100"/>
        <c:axId val="730646080"/>
        <c:axId val="730646472"/>
        <c:extLst/>
      </c:barChart>
      <c:catAx>
        <c:axId val="7306460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0646472"/>
        <c:crosses val="autoZero"/>
        <c:auto val="0"/>
        <c:lblAlgn val="ctr"/>
        <c:lblOffset val="100"/>
        <c:tickLblSkip val="5"/>
        <c:tickMarkSkip val="5"/>
        <c:noMultiLvlLbl val="0"/>
      </c:catAx>
      <c:valAx>
        <c:axId val="730646472"/>
        <c:scaling>
          <c:orientation val="minMax"/>
          <c:max val="5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3.5589829719747642E-3"/>
              <c:y val="9.8130115350378341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0646080"/>
        <c:crosses val="autoZero"/>
        <c:crossBetween val="between"/>
      </c:valAx>
      <c:spPr>
        <a:noFill/>
        <a:ln>
          <a:solidFill>
            <a:schemeClr val="tx1">
              <a:lumMod val="75000"/>
              <a:lumOff val="25000"/>
            </a:schemeClr>
          </a:solidFill>
        </a:ln>
        <a:effectLst/>
      </c:spPr>
    </c:plotArea>
    <c:legend>
      <c:legendPos val="t"/>
      <c:layout>
        <c:manualLayout>
          <c:xMode val="edge"/>
          <c:yMode val="edge"/>
          <c:x val="0.26790079914953507"/>
          <c:y val="0.15770347040205726"/>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204'!$A$1</c:f>
          <c:strCache>
            <c:ptCount val="1"/>
            <c:pt idx="0">
              <c:v>San Juan at Farmington (RK 204)</c:v>
            </c:pt>
          </c:strCache>
        </c:strRef>
      </c:tx>
      <c:layout>
        <c:manualLayout>
          <c:xMode val="edge"/>
          <c:yMode val="edge"/>
          <c:x val="0.24187112641733113"/>
          <c:y val="3.055081628258258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671271629968409"/>
          <c:y val="0.12340551181102362"/>
          <c:w val="0.73839564964559068"/>
          <c:h val="0.70376259970760979"/>
        </c:manualLayout>
      </c:layout>
      <c:barChart>
        <c:barDir val="col"/>
        <c:grouping val="stacked"/>
        <c:varyColors val="0"/>
        <c:ser>
          <c:idx val="0"/>
          <c:order val="0"/>
          <c:tx>
            <c:strRef>
              <c:f>'SJ at Farm RK 204'!$AD$25</c:f>
              <c:strCache>
                <c:ptCount val="1"/>
                <c:pt idx="0">
                  <c:v>Zinc</c:v>
                </c:pt>
              </c:strCache>
            </c:strRef>
          </c:tx>
          <c:spPr>
            <a:solidFill>
              <a:schemeClr val="bg1">
                <a:lumMod val="50000"/>
              </a:schemeClr>
            </a:solidFill>
            <a:ln>
              <a:noFill/>
            </a:ln>
            <a:effectLst/>
          </c:spPr>
          <c:invertIfNegative val="0"/>
          <c:cat>
            <c:numRef>
              <c:f>'SJ at Farm RK 204'!$F$26:$F$150</c:f>
              <c:numCache>
                <c:formatCode>m/d/yy\ h:mm;@</c:formatCode>
                <c:ptCount val="125"/>
                <c:pt idx="0">
                  <c:v>42227.482638888891</c:v>
                </c:pt>
                <c:pt idx="1">
                  <c:v>42228.555555555555</c:v>
                </c:pt>
                <c:pt idx="2">
                  <c:v>42229.548611111109</c:v>
                </c:pt>
                <c:pt idx="3">
                  <c:v>42231.517361111109</c:v>
                </c:pt>
                <c:pt idx="4">
                  <c:v>42232.444444444445</c:v>
                </c:pt>
                <c:pt idx="5">
                  <c:v>42233.420138888891</c:v>
                </c:pt>
                <c:pt idx="6">
                  <c:v>42234.59375</c:v>
                </c:pt>
                <c:pt idx="7">
                  <c:v>42235.597222222219</c:v>
                </c:pt>
                <c:pt idx="8">
                  <c:v>42236.510416666664</c:v>
                </c:pt>
                <c:pt idx="9">
                  <c:v>42237.552083333336</c:v>
                </c:pt>
                <c:pt idx="10">
                  <c:v>42238.534722222219</c:v>
                </c:pt>
                <c:pt idx="11">
                  <c:v>42239.534722222219</c:v>
                </c:pt>
                <c:pt idx="12">
                  <c:v>42240.527777777781</c:v>
                </c:pt>
                <c:pt idx="13">
                  <c:v>42241.489583333336</c:v>
                </c:pt>
                <c:pt idx="14">
                  <c:v>42242.479166666664</c:v>
                </c:pt>
                <c:pt idx="15">
                  <c:v>42243.559027777781</c:v>
                </c:pt>
                <c:pt idx="16">
                  <c:v>42244.489583333336</c:v>
                </c:pt>
                <c:pt idx="17">
                  <c:v>42245.489583333336</c:v>
                </c:pt>
                <c:pt idx="18">
                  <c:v>42246.503472222219</c:v>
                </c:pt>
                <c:pt idx="19">
                  <c:v>42247.465277777781</c:v>
                </c:pt>
                <c:pt idx="20">
                  <c:v>42248.479166666664</c:v>
                </c:pt>
                <c:pt idx="21">
                  <c:v>42252.402777777781</c:v>
                </c:pt>
                <c:pt idx="22">
                  <c:v>42253.375</c:v>
                </c:pt>
                <c:pt idx="23">
                  <c:v>42254.486111111109</c:v>
                </c:pt>
                <c:pt idx="24">
                  <c:v>42255.511111111111</c:v>
                </c:pt>
                <c:pt idx="25">
                  <c:v>42256.520833333336</c:v>
                </c:pt>
                <c:pt idx="26">
                  <c:v>42257.510416666664</c:v>
                </c:pt>
                <c:pt idx="27">
                  <c:v>42258.37777777778</c:v>
                </c:pt>
                <c:pt idx="28">
                  <c:v>42259.489583333336</c:v>
                </c:pt>
                <c:pt idx="29">
                  <c:v>42260.50277777778</c:v>
                </c:pt>
                <c:pt idx="30">
                  <c:v>42261.525694444441</c:v>
                </c:pt>
                <c:pt idx="31">
                  <c:v>42262.402777777781</c:v>
                </c:pt>
                <c:pt idx="32">
                  <c:v>42263.496527777781</c:v>
                </c:pt>
                <c:pt idx="33">
                  <c:v>42264.482638888891</c:v>
                </c:pt>
                <c:pt idx="34">
                  <c:v>42265.618055555555</c:v>
                </c:pt>
                <c:pt idx="35">
                  <c:v>42266.475694444445</c:v>
                </c:pt>
                <c:pt idx="36">
                  <c:v>42267.46875</c:v>
                </c:pt>
                <c:pt idx="37">
                  <c:v>42268.520833333336</c:v>
                </c:pt>
                <c:pt idx="38">
                  <c:v>42269.552083333336</c:v>
                </c:pt>
                <c:pt idx="39">
                  <c:v>42271.458333333336</c:v>
                </c:pt>
                <c:pt idx="40">
                  <c:v>42275.454861111109</c:v>
                </c:pt>
                <c:pt idx="41">
                  <c:v>42277.440972222219</c:v>
                </c:pt>
                <c:pt idx="42">
                  <c:v>42285.493055555555</c:v>
                </c:pt>
                <c:pt idx="43">
                  <c:v>42291.506944444445</c:v>
                </c:pt>
              </c:numCache>
            </c:numRef>
          </c:cat>
          <c:val>
            <c:numRef>
              <c:f>'SJ at Farm RK 204'!$AD$26:$AD$69</c:f>
              <c:numCache>
                <c:formatCode>#,##0.00</c:formatCode>
                <c:ptCount val="44"/>
                <c:pt idx="0">
                  <c:v>13</c:v>
                </c:pt>
                <c:pt idx="1">
                  <c:v>19</c:v>
                </c:pt>
                <c:pt idx="2">
                  <c:v>14</c:v>
                </c:pt>
                <c:pt idx="3">
                  <c:v>21</c:v>
                </c:pt>
                <c:pt idx="4">
                  <c:v>15</c:v>
                </c:pt>
                <c:pt idx="5">
                  <c:v>15</c:v>
                </c:pt>
                <c:pt idx="6">
                  <c:v>13</c:v>
                </c:pt>
                <c:pt idx="7">
                  <c:v>14</c:v>
                </c:pt>
                <c:pt idx="8">
                  <c:v>18</c:v>
                </c:pt>
                <c:pt idx="9">
                  <c:v>13</c:v>
                </c:pt>
                <c:pt idx="10">
                  <c:v>14</c:v>
                </c:pt>
                <c:pt idx="11">
                  <c:v>13</c:v>
                </c:pt>
                <c:pt idx="12">
                  <c:v>13</c:v>
                </c:pt>
                <c:pt idx="13">
                  <c:v>9.8000000000000007</c:v>
                </c:pt>
                <c:pt idx="14">
                  <c:v>14</c:v>
                </c:pt>
                <c:pt idx="15">
                  <c:v>20</c:v>
                </c:pt>
                <c:pt idx="16">
                  <c:v>20</c:v>
                </c:pt>
                <c:pt idx="17">
                  <c:v>23</c:v>
                </c:pt>
                <c:pt idx="18">
                  <c:v>12</c:v>
                </c:pt>
                <c:pt idx="19">
                  <c:v>14</c:v>
                </c:pt>
                <c:pt idx="20">
                  <c:v>22</c:v>
                </c:pt>
                <c:pt idx="21">
                  <c:v>13</c:v>
                </c:pt>
                <c:pt idx="22">
                  <c:v>17</c:v>
                </c:pt>
                <c:pt idx="23">
                  <c:v>23</c:v>
                </c:pt>
                <c:pt idx="24">
                  <c:v>17</c:v>
                </c:pt>
                <c:pt idx="25">
                  <c:v>17</c:v>
                </c:pt>
                <c:pt idx="26">
                  <c:v>19</c:v>
                </c:pt>
                <c:pt idx="27">
                  <c:v>13</c:v>
                </c:pt>
                <c:pt idx="28">
                  <c:v>11</c:v>
                </c:pt>
                <c:pt idx="29">
                  <c:v>11</c:v>
                </c:pt>
                <c:pt idx="30">
                  <c:v>11</c:v>
                </c:pt>
                <c:pt idx="31">
                  <c:v>19</c:v>
                </c:pt>
                <c:pt idx="32">
                  <c:v>17</c:v>
                </c:pt>
                <c:pt idx="33">
                  <c:v>20</c:v>
                </c:pt>
                <c:pt idx="34">
                  <c:v>21</c:v>
                </c:pt>
                <c:pt idx="35">
                  <c:v>12</c:v>
                </c:pt>
                <c:pt idx="36">
                  <c:v>14</c:v>
                </c:pt>
                <c:pt idx="37">
                  <c:v>14</c:v>
                </c:pt>
                <c:pt idx="38">
                  <c:v>12</c:v>
                </c:pt>
                <c:pt idx="39">
                  <c:v>24</c:v>
                </c:pt>
                <c:pt idx="40">
                  <c:v>20</c:v>
                </c:pt>
                <c:pt idx="41">
                  <c:v>18</c:v>
                </c:pt>
                <c:pt idx="42">
                  <c:v>20</c:v>
                </c:pt>
                <c:pt idx="43">
                  <c:v>16</c:v>
                </c:pt>
              </c:numCache>
            </c:numRef>
          </c:val>
          <c:extLst>
            <c:ext xmlns:c16="http://schemas.microsoft.com/office/drawing/2014/chart" uri="{C3380CC4-5D6E-409C-BE32-E72D297353CC}">
              <c16:uniqueId val="{00000000-F832-4848-918C-DDA3F6563A6F}"/>
            </c:ext>
          </c:extLst>
        </c:ser>
        <c:dLbls>
          <c:showLegendKey val="0"/>
          <c:showVal val="0"/>
          <c:showCatName val="0"/>
          <c:showSerName val="0"/>
          <c:showPercent val="0"/>
          <c:showBubbleSize val="0"/>
        </c:dLbls>
        <c:gapWidth val="219"/>
        <c:overlap val="100"/>
        <c:axId val="730647256"/>
        <c:axId val="730647648"/>
        <c:extLst/>
      </c:barChart>
      <c:catAx>
        <c:axId val="7306472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0647648"/>
        <c:crossesAt val="1.0000000000000003E-4"/>
        <c:auto val="0"/>
        <c:lblAlgn val="ctr"/>
        <c:lblOffset val="100"/>
        <c:tickLblSkip val="5"/>
        <c:tickMarkSkip val="5"/>
        <c:noMultiLvlLbl val="0"/>
      </c:catAx>
      <c:valAx>
        <c:axId val="730647648"/>
        <c:scaling>
          <c:orientation val="minMax"/>
          <c:max val="16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2.5910477915451545E-3"/>
              <c:y val="0.1201097372052194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0647256"/>
        <c:crosses val="autoZero"/>
        <c:crossBetween val="between"/>
        <c:minorUnit val="10"/>
      </c:valAx>
      <c:spPr>
        <a:noFill/>
        <a:ln>
          <a:solidFill>
            <a:schemeClr val="tx1">
              <a:lumMod val="75000"/>
              <a:lumOff val="25000"/>
            </a:schemeClr>
          </a:solidFill>
        </a:ln>
        <a:effectLst/>
      </c:spPr>
    </c:plotArea>
    <c:legend>
      <c:legendPos val="t"/>
      <c:layout>
        <c:manualLayout>
          <c:xMode val="edge"/>
          <c:yMode val="edge"/>
          <c:x val="0.3619443474847952"/>
          <c:y val="0.16752360196602181"/>
          <c:w val="0.2533291296633793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San Juan at Farmington (RK 204)</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0768284101686518"/>
          <c:y val="0.15119349664625256"/>
          <c:w val="0.71257277997034685"/>
          <c:h val="0.64181321084864396"/>
        </c:manualLayout>
      </c:layout>
      <c:areaChart>
        <c:grouping val="standard"/>
        <c:varyColors val="0"/>
        <c:ser>
          <c:idx val="0"/>
          <c:order val="0"/>
          <c:tx>
            <c:strRef>
              <c:f>'SJ at Farm RK 204'!$AE$25</c:f>
              <c:strCache>
                <c:ptCount val="1"/>
                <c:pt idx="0">
                  <c:v>Pb:Al</c:v>
                </c:pt>
              </c:strCache>
            </c:strRef>
          </c:tx>
          <c:spPr>
            <a:solidFill>
              <a:schemeClr val="tx2">
                <a:lumMod val="60000"/>
                <a:lumOff val="40000"/>
              </a:schemeClr>
            </a:solidFill>
            <a:ln>
              <a:noFill/>
            </a:ln>
            <a:effectLst/>
          </c:spPr>
          <c:cat>
            <c:numRef>
              <c:f>'SJ at Farm RK 204'!$F$26:$F$150</c:f>
              <c:numCache>
                <c:formatCode>m/d/yy\ h:mm;@</c:formatCode>
                <c:ptCount val="125"/>
                <c:pt idx="0">
                  <c:v>42227.482638888891</c:v>
                </c:pt>
                <c:pt idx="1">
                  <c:v>42228.555555555555</c:v>
                </c:pt>
                <c:pt idx="2">
                  <c:v>42229.548611111109</c:v>
                </c:pt>
                <c:pt idx="3">
                  <c:v>42231.517361111109</c:v>
                </c:pt>
                <c:pt idx="4">
                  <c:v>42232.444444444445</c:v>
                </c:pt>
                <c:pt idx="5">
                  <c:v>42233.420138888891</c:v>
                </c:pt>
                <c:pt idx="6">
                  <c:v>42234.59375</c:v>
                </c:pt>
                <c:pt idx="7">
                  <c:v>42235.597222222219</c:v>
                </c:pt>
                <c:pt idx="8">
                  <c:v>42236.510416666664</c:v>
                </c:pt>
                <c:pt idx="9">
                  <c:v>42237.552083333336</c:v>
                </c:pt>
                <c:pt idx="10">
                  <c:v>42238.534722222219</c:v>
                </c:pt>
                <c:pt idx="11">
                  <c:v>42239.534722222219</c:v>
                </c:pt>
                <c:pt idx="12">
                  <c:v>42240.527777777781</c:v>
                </c:pt>
                <c:pt idx="13">
                  <c:v>42241.489583333336</c:v>
                </c:pt>
                <c:pt idx="14">
                  <c:v>42242.479166666664</c:v>
                </c:pt>
                <c:pt idx="15">
                  <c:v>42243.559027777781</c:v>
                </c:pt>
                <c:pt idx="16">
                  <c:v>42244.489583333336</c:v>
                </c:pt>
                <c:pt idx="17">
                  <c:v>42245.489583333336</c:v>
                </c:pt>
                <c:pt idx="18">
                  <c:v>42246.503472222219</c:v>
                </c:pt>
                <c:pt idx="19">
                  <c:v>42247.465277777781</c:v>
                </c:pt>
                <c:pt idx="20">
                  <c:v>42248.479166666664</c:v>
                </c:pt>
                <c:pt idx="21">
                  <c:v>42252.402777777781</c:v>
                </c:pt>
                <c:pt idx="22">
                  <c:v>42253.375</c:v>
                </c:pt>
                <c:pt idx="23">
                  <c:v>42254.486111111109</c:v>
                </c:pt>
                <c:pt idx="24">
                  <c:v>42255.511111111111</c:v>
                </c:pt>
                <c:pt idx="25">
                  <c:v>42256.520833333336</c:v>
                </c:pt>
                <c:pt idx="26">
                  <c:v>42257.510416666664</c:v>
                </c:pt>
                <c:pt idx="27">
                  <c:v>42258.37777777778</c:v>
                </c:pt>
                <c:pt idx="28">
                  <c:v>42259.489583333336</c:v>
                </c:pt>
                <c:pt idx="29">
                  <c:v>42260.50277777778</c:v>
                </c:pt>
                <c:pt idx="30">
                  <c:v>42261.525694444441</c:v>
                </c:pt>
                <c:pt idx="31">
                  <c:v>42262.402777777781</c:v>
                </c:pt>
                <c:pt idx="32">
                  <c:v>42263.496527777781</c:v>
                </c:pt>
                <c:pt idx="33">
                  <c:v>42264.482638888891</c:v>
                </c:pt>
                <c:pt idx="34">
                  <c:v>42265.618055555555</c:v>
                </c:pt>
                <c:pt idx="35">
                  <c:v>42266.475694444445</c:v>
                </c:pt>
                <c:pt idx="36">
                  <c:v>42267.46875</c:v>
                </c:pt>
                <c:pt idx="37">
                  <c:v>42268.520833333336</c:v>
                </c:pt>
                <c:pt idx="38">
                  <c:v>42269.552083333336</c:v>
                </c:pt>
                <c:pt idx="39">
                  <c:v>42271.458333333336</c:v>
                </c:pt>
                <c:pt idx="40">
                  <c:v>42275.454861111109</c:v>
                </c:pt>
                <c:pt idx="41">
                  <c:v>42277.440972222219</c:v>
                </c:pt>
                <c:pt idx="42">
                  <c:v>42285.493055555555</c:v>
                </c:pt>
                <c:pt idx="43">
                  <c:v>42291.506944444445</c:v>
                </c:pt>
              </c:numCache>
            </c:numRef>
          </c:cat>
          <c:val>
            <c:numRef>
              <c:f>'SJ at Farm RK 204'!$AE$26:$AE$69</c:f>
              <c:numCache>
                <c:formatCode>0.0000</c:formatCode>
                <c:ptCount val="44"/>
                <c:pt idx="0">
                  <c:v>1.4166666666666666E-3</c:v>
                </c:pt>
                <c:pt idx="1">
                  <c:v>1.3902439024390245E-3</c:v>
                </c:pt>
                <c:pt idx="2">
                  <c:v>2.0666666666666667E-3</c:v>
                </c:pt>
                <c:pt idx="3">
                  <c:v>7.5714285714285716E-4</c:v>
                </c:pt>
                <c:pt idx="4">
                  <c:v>1.4117647058823528E-3</c:v>
                </c:pt>
                <c:pt idx="5">
                  <c:v>2E-3</c:v>
                </c:pt>
                <c:pt idx="6">
                  <c:v>1.6071428571428571E-3</c:v>
                </c:pt>
                <c:pt idx="7">
                  <c:v>1.8437500000000001E-3</c:v>
                </c:pt>
                <c:pt idx="8">
                  <c:v>1.1578947368421054E-3</c:v>
                </c:pt>
                <c:pt idx="9">
                  <c:v>1.2666666666666666E-3</c:v>
                </c:pt>
                <c:pt idx="10">
                  <c:v>1.8888888888888887E-3</c:v>
                </c:pt>
                <c:pt idx="11">
                  <c:v>1.8399999999999998E-3</c:v>
                </c:pt>
                <c:pt idx="12">
                  <c:v>2.2608695652173915E-3</c:v>
                </c:pt>
                <c:pt idx="13">
                  <c:v>1.1851851851851852E-3</c:v>
                </c:pt>
                <c:pt idx="14">
                  <c:v>1.8846153846153848E-3</c:v>
                </c:pt>
                <c:pt idx="15">
                  <c:v>1.3809523809523809E-3</c:v>
                </c:pt>
                <c:pt idx="16">
                  <c:v>1.1333333333333332E-3</c:v>
                </c:pt>
                <c:pt idx="17">
                  <c:v>1.14E-3</c:v>
                </c:pt>
                <c:pt idx="18">
                  <c:v>1.1290322580645162E-3</c:v>
                </c:pt>
                <c:pt idx="19">
                  <c:v>1.4E-3</c:v>
                </c:pt>
                <c:pt idx="20">
                  <c:v>1.4146341463414634E-3</c:v>
                </c:pt>
                <c:pt idx="21">
                  <c:v>1.64E-3</c:v>
                </c:pt>
                <c:pt idx="22">
                  <c:v>1.6060606060606061E-3</c:v>
                </c:pt>
                <c:pt idx="23">
                  <c:v>1.8536585365853658E-3</c:v>
                </c:pt>
                <c:pt idx="24">
                  <c:v>1.4545454545454545E-3</c:v>
                </c:pt>
                <c:pt idx="25">
                  <c:v>1.4285714285714286E-3</c:v>
                </c:pt>
                <c:pt idx="26">
                  <c:v>1.2790697674418604E-3</c:v>
                </c:pt>
                <c:pt idx="27">
                  <c:v>2.1739130434782609E-3</c:v>
                </c:pt>
                <c:pt idx="28">
                  <c:v>1.3913043478260871E-3</c:v>
                </c:pt>
                <c:pt idx="29">
                  <c:v>1.4999999999999998E-3</c:v>
                </c:pt>
                <c:pt idx="30">
                  <c:v>1.8E-3</c:v>
                </c:pt>
                <c:pt idx="31">
                  <c:v>1.1666666666666668E-3</c:v>
                </c:pt>
                <c:pt idx="32">
                  <c:v>1.5E-3</c:v>
                </c:pt>
                <c:pt idx="33">
                  <c:v>1.1739130434782609E-3</c:v>
                </c:pt>
                <c:pt idx="34">
                  <c:v>1.173076923076923E-3</c:v>
                </c:pt>
                <c:pt idx="35">
                  <c:v>1.6153846153846155E-3</c:v>
                </c:pt>
                <c:pt idx="36">
                  <c:v>1.8275862068965517E-3</c:v>
                </c:pt>
                <c:pt idx="37">
                  <c:v>1.5161290322580647E-3</c:v>
                </c:pt>
                <c:pt idx="38">
                  <c:v>1.2000000000000001E-3</c:v>
                </c:pt>
                <c:pt idx="39">
                  <c:v>8.2432432432432432E-4</c:v>
                </c:pt>
                <c:pt idx="40">
                  <c:v>1E-3</c:v>
                </c:pt>
                <c:pt idx="41">
                  <c:v>1.0222222222222221E-3</c:v>
                </c:pt>
                <c:pt idx="42">
                  <c:v>7.3684210526315781E-4</c:v>
                </c:pt>
                <c:pt idx="43">
                  <c:v>1.0666666666666667E-3</c:v>
                </c:pt>
              </c:numCache>
            </c:numRef>
          </c:val>
          <c:extLst>
            <c:ext xmlns:c16="http://schemas.microsoft.com/office/drawing/2014/chart" uri="{C3380CC4-5D6E-409C-BE32-E72D297353CC}">
              <c16:uniqueId val="{00000001-B02B-4604-BD81-1517B2B4C179}"/>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5"/>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1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204'!$A$1</c:f>
          <c:strCache>
            <c:ptCount val="1"/>
            <c:pt idx="0">
              <c:v>San Juan at Farmington (RK 204)</c:v>
            </c:pt>
          </c:strCache>
        </c:strRef>
      </c:tx>
      <c:layout>
        <c:manualLayout>
          <c:xMode val="edge"/>
          <c:yMode val="edge"/>
          <c:x val="0.38945588661938935"/>
          <c:y val="4.1445426767008124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3179057097782099"/>
          <c:y val="0.13415450517589375"/>
          <c:w val="0.78668161112357005"/>
          <c:h val="0.71049675582581173"/>
        </c:manualLayout>
      </c:layout>
      <c:scatterChart>
        <c:scatterStyle val="lineMarker"/>
        <c:varyColors val="0"/>
        <c:ser>
          <c:idx val="0"/>
          <c:order val="0"/>
          <c:tx>
            <c:strRef>
              <c:f>'SJ at Farm RK 204'!$C$26</c:f>
              <c:strCache>
                <c:ptCount val="1"/>
                <c:pt idx="0">
                  <c:v>Post</c:v>
                </c:pt>
              </c:strCache>
            </c:strRef>
          </c:tx>
          <c:spPr>
            <a:ln w="25400" cap="rnd">
              <a:noFill/>
              <a:round/>
            </a:ln>
            <a:effectLst/>
          </c:spPr>
          <c:marker>
            <c:symbol val="circle"/>
            <c:size val="6"/>
            <c:spPr>
              <a:solidFill>
                <a:schemeClr val="tx1">
                  <a:lumMod val="65000"/>
                  <a:lumOff val="35000"/>
                </a:schemeClr>
              </a:solidFill>
              <a:ln w="9525">
                <a:solidFill>
                  <a:schemeClr val="tx1">
                    <a:lumMod val="65000"/>
                    <a:lumOff val="35000"/>
                  </a:schemeClr>
                </a:solidFill>
              </a:ln>
              <a:effectLst/>
            </c:spPr>
          </c:marker>
          <c:xVal>
            <c:numRef>
              <c:f>'SJ at Farm RK 204'!$G$35:$G$73</c:f>
              <c:numCache>
                <c:formatCode>#,##0.00</c:formatCode>
                <c:ptCount val="39"/>
                <c:pt idx="0">
                  <c:v>3000</c:v>
                </c:pt>
                <c:pt idx="1">
                  <c:v>2700</c:v>
                </c:pt>
                <c:pt idx="2">
                  <c:v>2500</c:v>
                </c:pt>
                <c:pt idx="3">
                  <c:v>2300</c:v>
                </c:pt>
                <c:pt idx="4">
                  <c:v>2700</c:v>
                </c:pt>
                <c:pt idx="5">
                  <c:v>2600</c:v>
                </c:pt>
                <c:pt idx="6">
                  <c:v>4200</c:v>
                </c:pt>
                <c:pt idx="7">
                  <c:v>4500</c:v>
                </c:pt>
                <c:pt idx="8">
                  <c:v>5000</c:v>
                </c:pt>
                <c:pt idx="9">
                  <c:v>3100</c:v>
                </c:pt>
                <c:pt idx="10">
                  <c:v>3000</c:v>
                </c:pt>
                <c:pt idx="11">
                  <c:v>4100</c:v>
                </c:pt>
                <c:pt idx="12">
                  <c:v>2500</c:v>
                </c:pt>
                <c:pt idx="13">
                  <c:v>3300</c:v>
                </c:pt>
                <c:pt idx="14">
                  <c:v>4100</c:v>
                </c:pt>
                <c:pt idx="15">
                  <c:v>3300</c:v>
                </c:pt>
                <c:pt idx="16">
                  <c:v>3500</c:v>
                </c:pt>
                <c:pt idx="17">
                  <c:v>4300</c:v>
                </c:pt>
                <c:pt idx="18">
                  <c:v>2300</c:v>
                </c:pt>
                <c:pt idx="19">
                  <c:v>2300</c:v>
                </c:pt>
                <c:pt idx="20">
                  <c:v>2200</c:v>
                </c:pt>
                <c:pt idx="21">
                  <c:v>2000</c:v>
                </c:pt>
                <c:pt idx="22">
                  <c:v>3600</c:v>
                </c:pt>
                <c:pt idx="23">
                  <c:v>3200</c:v>
                </c:pt>
                <c:pt idx="24">
                  <c:v>4600</c:v>
                </c:pt>
                <c:pt idx="25">
                  <c:v>5200</c:v>
                </c:pt>
                <c:pt idx="26">
                  <c:v>2600</c:v>
                </c:pt>
                <c:pt idx="27">
                  <c:v>2900</c:v>
                </c:pt>
                <c:pt idx="28">
                  <c:v>3100</c:v>
                </c:pt>
                <c:pt idx="29">
                  <c:v>3000</c:v>
                </c:pt>
                <c:pt idx="30">
                  <c:v>7400</c:v>
                </c:pt>
                <c:pt idx="31">
                  <c:v>5500</c:v>
                </c:pt>
                <c:pt idx="32">
                  <c:v>4500</c:v>
                </c:pt>
                <c:pt idx="33">
                  <c:v>7600</c:v>
                </c:pt>
                <c:pt idx="34">
                  <c:v>4500</c:v>
                </c:pt>
              </c:numCache>
            </c:numRef>
          </c:xVal>
          <c:yVal>
            <c:numRef>
              <c:f>'SJ at Farm RK 204'!$R$35:$R$73</c:f>
              <c:numCache>
                <c:formatCode>#,##0.00</c:formatCode>
                <c:ptCount val="39"/>
                <c:pt idx="0">
                  <c:v>3.8</c:v>
                </c:pt>
                <c:pt idx="1">
                  <c:v>5.0999999999999996</c:v>
                </c:pt>
                <c:pt idx="2">
                  <c:v>4.5999999999999996</c:v>
                </c:pt>
                <c:pt idx="3">
                  <c:v>5.2</c:v>
                </c:pt>
                <c:pt idx="4">
                  <c:v>3.2</c:v>
                </c:pt>
                <c:pt idx="5">
                  <c:v>4.9000000000000004</c:v>
                </c:pt>
                <c:pt idx="6">
                  <c:v>5.8</c:v>
                </c:pt>
                <c:pt idx="7">
                  <c:v>5.0999999999999996</c:v>
                </c:pt>
                <c:pt idx="8">
                  <c:v>5.7</c:v>
                </c:pt>
                <c:pt idx="9">
                  <c:v>3.5</c:v>
                </c:pt>
                <c:pt idx="10">
                  <c:v>4.2</c:v>
                </c:pt>
                <c:pt idx="11">
                  <c:v>5.8</c:v>
                </c:pt>
                <c:pt idx="12">
                  <c:v>4.0999999999999996</c:v>
                </c:pt>
                <c:pt idx="13">
                  <c:v>5.3</c:v>
                </c:pt>
                <c:pt idx="14">
                  <c:v>7.6</c:v>
                </c:pt>
                <c:pt idx="15">
                  <c:v>4.8</c:v>
                </c:pt>
                <c:pt idx="16">
                  <c:v>5</c:v>
                </c:pt>
                <c:pt idx="17">
                  <c:v>5.5</c:v>
                </c:pt>
                <c:pt idx="18">
                  <c:v>5</c:v>
                </c:pt>
                <c:pt idx="19">
                  <c:v>3.2</c:v>
                </c:pt>
                <c:pt idx="20">
                  <c:v>3.3</c:v>
                </c:pt>
                <c:pt idx="21">
                  <c:v>3.6</c:v>
                </c:pt>
                <c:pt idx="22">
                  <c:v>4.2</c:v>
                </c:pt>
                <c:pt idx="23">
                  <c:v>4.8</c:v>
                </c:pt>
                <c:pt idx="24">
                  <c:v>5.4</c:v>
                </c:pt>
                <c:pt idx="25">
                  <c:v>6.1</c:v>
                </c:pt>
                <c:pt idx="26">
                  <c:v>4.2</c:v>
                </c:pt>
                <c:pt idx="27">
                  <c:v>5.3</c:v>
                </c:pt>
                <c:pt idx="28">
                  <c:v>4.7</c:v>
                </c:pt>
                <c:pt idx="29">
                  <c:v>3.6</c:v>
                </c:pt>
                <c:pt idx="30">
                  <c:v>6.1</c:v>
                </c:pt>
                <c:pt idx="31">
                  <c:v>5.5</c:v>
                </c:pt>
                <c:pt idx="32">
                  <c:v>4.5999999999999996</c:v>
                </c:pt>
                <c:pt idx="33">
                  <c:v>5.6</c:v>
                </c:pt>
                <c:pt idx="34">
                  <c:v>4.8</c:v>
                </c:pt>
              </c:numCache>
            </c:numRef>
          </c:yVal>
          <c:smooth val="0"/>
          <c:extLst>
            <c:ext xmlns:c16="http://schemas.microsoft.com/office/drawing/2014/chart" uri="{C3380CC4-5D6E-409C-BE32-E72D297353CC}">
              <c16:uniqueId val="{00000000-5E59-4480-84B3-8F29C9C69BC9}"/>
            </c:ext>
          </c:extLst>
        </c:ser>
        <c:ser>
          <c:idx val="1"/>
          <c:order val="1"/>
          <c:tx>
            <c:strRef>
              <c:f>'SJ at Farm RK 204'!$C$27</c:f>
              <c:strCache>
                <c:ptCount val="1"/>
                <c:pt idx="0">
                  <c:v>Immediate</c:v>
                </c:pt>
              </c:strCache>
            </c:strRef>
          </c:tx>
          <c:spPr>
            <a:ln w="25400" cap="rnd">
              <a:noFill/>
              <a:round/>
            </a:ln>
            <a:effectLst/>
          </c:spPr>
          <c:marker>
            <c:symbol val="circle"/>
            <c:size val="5"/>
            <c:spPr>
              <a:solidFill>
                <a:schemeClr val="accent2"/>
              </a:solidFill>
              <a:ln w="9525">
                <a:solidFill>
                  <a:schemeClr val="accent2"/>
                </a:solidFill>
              </a:ln>
              <a:effectLst/>
            </c:spPr>
          </c:marker>
          <c:xVal>
            <c:numRef>
              <c:f>'SJ at Farm RK 204'!$G$26:$G$34</c:f>
              <c:numCache>
                <c:formatCode>#,##0.00</c:formatCode>
                <c:ptCount val="9"/>
                <c:pt idx="0">
                  <c:v>2400</c:v>
                </c:pt>
                <c:pt idx="1">
                  <c:v>4100</c:v>
                </c:pt>
                <c:pt idx="2">
                  <c:v>3000</c:v>
                </c:pt>
                <c:pt idx="3">
                  <c:v>7000</c:v>
                </c:pt>
                <c:pt idx="4">
                  <c:v>3400</c:v>
                </c:pt>
                <c:pt idx="5">
                  <c:v>3000</c:v>
                </c:pt>
                <c:pt idx="6">
                  <c:v>2800</c:v>
                </c:pt>
                <c:pt idx="7">
                  <c:v>3200</c:v>
                </c:pt>
                <c:pt idx="8">
                  <c:v>3800</c:v>
                </c:pt>
              </c:numCache>
            </c:numRef>
          </c:xVal>
          <c:yVal>
            <c:numRef>
              <c:f>'SJ at Farm RK 204'!$R$26:$R$34</c:f>
              <c:numCache>
                <c:formatCode>#,##0.00</c:formatCode>
                <c:ptCount val="9"/>
                <c:pt idx="0">
                  <c:v>3.4</c:v>
                </c:pt>
                <c:pt idx="1">
                  <c:v>5.7</c:v>
                </c:pt>
                <c:pt idx="2">
                  <c:v>6.2</c:v>
                </c:pt>
                <c:pt idx="3">
                  <c:v>5.3</c:v>
                </c:pt>
                <c:pt idx="4">
                  <c:v>4.8</c:v>
                </c:pt>
                <c:pt idx="5">
                  <c:v>6</c:v>
                </c:pt>
                <c:pt idx="6">
                  <c:v>4.5</c:v>
                </c:pt>
                <c:pt idx="7">
                  <c:v>5.9</c:v>
                </c:pt>
                <c:pt idx="8">
                  <c:v>4.4000000000000004</c:v>
                </c:pt>
              </c:numCache>
            </c:numRef>
          </c:yVal>
          <c:smooth val="0"/>
          <c:extLst>
            <c:ext xmlns:c16="http://schemas.microsoft.com/office/drawing/2014/chart" uri="{C3380CC4-5D6E-409C-BE32-E72D297353CC}">
              <c16:uniqueId val="{00000001-5E59-4480-84B3-8F29C9C69BC9}"/>
            </c:ext>
          </c:extLst>
        </c:ser>
        <c:dLbls>
          <c:showLegendKey val="0"/>
          <c:showVal val="0"/>
          <c:showCatName val="0"/>
          <c:showSerName val="0"/>
          <c:showPercent val="0"/>
          <c:showBubbleSize val="0"/>
        </c:dLbls>
        <c:axId val="730650000"/>
        <c:axId val="730650392"/>
      </c:scatterChart>
      <c:valAx>
        <c:axId val="730650000"/>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Aluminum Concentration (mg/kg)</a:t>
                </a:r>
              </a:p>
            </c:rich>
          </c:tx>
          <c:layout>
            <c:manualLayout>
              <c:xMode val="edge"/>
              <c:yMode val="edge"/>
              <c:x val="0.35732171486082348"/>
              <c:y val="0.92951778938094753"/>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50" b="1" i="0" u="none" strike="noStrike" kern="1200" baseline="0">
                <a:solidFill>
                  <a:schemeClr val="tx1">
                    <a:lumMod val="65000"/>
                    <a:lumOff val="35000"/>
                  </a:schemeClr>
                </a:solidFill>
                <a:latin typeface="+mn-lt"/>
                <a:ea typeface="+mn-ea"/>
                <a:cs typeface="+mn-cs"/>
              </a:defRPr>
            </a:pPr>
            <a:endParaRPr lang="en-US"/>
          </a:p>
        </c:txPr>
        <c:crossAx val="730650392"/>
        <c:crossesAt val="0.1"/>
        <c:crossBetween val="midCat"/>
        <c:minorUnit val="1000"/>
      </c:valAx>
      <c:valAx>
        <c:axId val="7306503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Lead</a:t>
                </a:r>
                <a:r>
                  <a:rPr lang="en-US" baseline="0"/>
                  <a:t> </a:t>
                </a:r>
                <a:r>
                  <a:rPr lang="en-US"/>
                  <a:t>Concentration (mg/kg)</a:t>
                </a:r>
              </a:p>
            </c:rich>
          </c:tx>
          <c:layout>
            <c:manualLayout>
              <c:xMode val="edge"/>
              <c:yMode val="edge"/>
              <c:x val="3.1170647563480775E-2"/>
              <c:y val="0.2790961445317404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50" b="1" i="0" u="none" strike="noStrike" kern="1200" baseline="0">
                <a:solidFill>
                  <a:schemeClr val="tx1">
                    <a:lumMod val="65000"/>
                    <a:lumOff val="35000"/>
                  </a:schemeClr>
                </a:solidFill>
                <a:latin typeface="+mn-lt"/>
                <a:ea typeface="+mn-ea"/>
                <a:cs typeface="+mn-cs"/>
              </a:defRPr>
            </a:pPr>
            <a:endParaRPr lang="en-US"/>
          </a:p>
        </c:txPr>
        <c:crossAx val="730650000"/>
        <c:crosses val="autoZero"/>
        <c:crossBetween val="midCat"/>
        <c:minorUnit val="1"/>
      </c:valAx>
      <c:spPr>
        <a:noFill/>
        <a:ln>
          <a:noFill/>
        </a:ln>
        <a:effectLst/>
      </c:spPr>
    </c:plotArea>
    <c:legend>
      <c:legendPos val="r"/>
      <c:layout>
        <c:manualLayout>
          <c:xMode val="edge"/>
          <c:yMode val="edge"/>
          <c:x val="0.17298973567382006"/>
          <c:y val="0.13497808860083566"/>
          <c:w val="0.20160597847790823"/>
          <c:h val="0.13938828370744319"/>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000" b="1"/>
      </a:pPr>
      <a:endParaRPr lang="en-US"/>
    </a:p>
  </c:txPr>
  <c:printSettings>
    <c:headerFooter/>
    <c:pageMargins b="0.75" l="0.7" r="0.7" t="0.75" header="0.3" footer="0.3"/>
    <c:pageSetup/>
  </c:printSettings>
</c:chartSpace>
</file>

<file path=xl/charts/chart1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Fruit RK 214'!$A$1</c:f>
          <c:strCache>
            <c:ptCount val="1"/>
            <c:pt idx="0">
              <c:v>San Juan at Fruitland  (RK 214)</c:v>
            </c:pt>
          </c:strCache>
        </c:strRef>
      </c:tx>
      <c:layout>
        <c:manualLayout>
          <c:xMode val="edge"/>
          <c:yMode val="edge"/>
          <c:x val="0.28550587035160852"/>
          <c:y val="3.054668421434781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1917295736263057"/>
          <c:y val="0.12340545713599368"/>
          <c:w val="0.673608807748589"/>
          <c:h val="0.66033167549072713"/>
        </c:manualLayout>
      </c:layout>
      <c:barChart>
        <c:barDir val="col"/>
        <c:grouping val="stacked"/>
        <c:varyColors val="0"/>
        <c:ser>
          <c:idx val="0"/>
          <c:order val="0"/>
          <c:tx>
            <c:strRef>
              <c:f>'SJ Fruit RK 214'!$G$25</c:f>
              <c:strCache>
                <c:ptCount val="1"/>
                <c:pt idx="0">
                  <c:v>Aluminum</c:v>
                </c:pt>
              </c:strCache>
            </c:strRef>
          </c:tx>
          <c:spPr>
            <a:solidFill>
              <a:schemeClr val="tx2">
                <a:lumMod val="60000"/>
                <a:lumOff val="40000"/>
              </a:schemeClr>
            </a:solidFill>
            <a:ln>
              <a:noFill/>
            </a:ln>
            <a:effectLst/>
          </c:spPr>
          <c:invertIfNegative val="0"/>
          <c:cat>
            <c:numRef>
              <c:f>'SJ Fruit RK 214'!$F$26:$F$150</c:f>
              <c:numCache>
                <c:formatCode>m/d/yy\ h:mm;@</c:formatCode>
                <c:ptCount val="125"/>
                <c:pt idx="0">
                  <c:v>42230.654861111114</c:v>
                </c:pt>
                <c:pt idx="1">
                  <c:v>42231.4375</c:v>
                </c:pt>
                <c:pt idx="2">
                  <c:v>42231.511805555558</c:v>
                </c:pt>
                <c:pt idx="3">
                  <c:v>42231.51666666667</c:v>
                </c:pt>
                <c:pt idx="4">
                  <c:v>42231.711805555555</c:v>
                </c:pt>
                <c:pt idx="5">
                  <c:v>42231.715277777781</c:v>
                </c:pt>
                <c:pt idx="6">
                  <c:v>42233.409722222219</c:v>
                </c:pt>
                <c:pt idx="7">
                  <c:v>42234.486111111109</c:v>
                </c:pt>
                <c:pt idx="8">
                  <c:v>42235.413194444445</c:v>
                </c:pt>
                <c:pt idx="9">
                  <c:v>42240.625</c:v>
                </c:pt>
                <c:pt idx="10">
                  <c:v>42241.537499999999</c:v>
                </c:pt>
                <c:pt idx="11">
                  <c:v>42242.442361111112</c:v>
                </c:pt>
                <c:pt idx="12">
                  <c:v>42327.416666666664</c:v>
                </c:pt>
                <c:pt idx="13">
                  <c:v>42529.486111111109</c:v>
                </c:pt>
                <c:pt idx="14">
                  <c:v>42612.361111111109</c:v>
                </c:pt>
              </c:numCache>
            </c:numRef>
          </c:cat>
          <c:val>
            <c:numRef>
              <c:f>'SJ Fruit RK 214'!$G$26:$G$41</c:f>
              <c:numCache>
                <c:formatCode>#,##0.00</c:formatCode>
                <c:ptCount val="16"/>
                <c:pt idx="0">
                  <c:v>4700</c:v>
                </c:pt>
                <c:pt idx="1">
                  <c:v>6300</c:v>
                </c:pt>
                <c:pt idx="2">
                  <c:v>17000</c:v>
                </c:pt>
                <c:pt idx="3">
                  <c:v>14000</c:v>
                </c:pt>
                <c:pt idx="4">
                  <c:v>12000</c:v>
                </c:pt>
                <c:pt idx="5">
                  <c:v>12000</c:v>
                </c:pt>
                <c:pt idx="6">
                  <c:v>4200</c:v>
                </c:pt>
                <c:pt idx="7">
                  <c:v>3600</c:v>
                </c:pt>
                <c:pt idx="8">
                  <c:v>4000</c:v>
                </c:pt>
                <c:pt idx="9">
                  <c:v>2900</c:v>
                </c:pt>
                <c:pt idx="10">
                  <c:v>2700</c:v>
                </c:pt>
                <c:pt idx="11">
                  <c:v>3000</c:v>
                </c:pt>
                <c:pt idx="12">
                  <c:v>5800</c:v>
                </c:pt>
                <c:pt idx="13">
                  <c:v>8400</c:v>
                </c:pt>
                <c:pt idx="14" formatCode="General">
                  <c:v>7900</c:v>
                </c:pt>
              </c:numCache>
            </c:numRef>
          </c:val>
          <c:extLst>
            <c:ext xmlns:c16="http://schemas.microsoft.com/office/drawing/2014/chart" uri="{C3380CC4-5D6E-409C-BE32-E72D297353CC}">
              <c16:uniqueId val="{00000000-3570-4BE2-9151-40B47C7E0E81}"/>
            </c:ext>
          </c:extLst>
        </c:ser>
        <c:dLbls>
          <c:showLegendKey val="0"/>
          <c:showVal val="0"/>
          <c:showCatName val="0"/>
          <c:showSerName val="0"/>
          <c:showPercent val="0"/>
          <c:showBubbleSize val="0"/>
        </c:dLbls>
        <c:gapWidth val="219"/>
        <c:overlap val="100"/>
        <c:axId val="730651176"/>
        <c:axId val="730651568"/>
        <c:extLst/>
      </c:barChart>
      <c:catAx>
        <c:axId val="73065117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0651568"/>
        <c:crossesAt val="1.0000000000000002E-2"/>
        <c:auto val="0"/>
        <c:lblAlgn val="ctr"/>
        <c:lblOffset val="100"/>
        <c:tickLblSkip val="1"/>
        <c:tickMarkSkip val="5"/>
        <c:noMultiLvlLbl val="0"/>
      </c:catAx>
      <c:valAx>
        <c:axId val="730651568"/>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 Sediment Concentration (mg/kg)</a:t>
                </a:r>
              </a:p>
            </c:rich>
          </c:tx>
          <c:layout>
            <c:manualLayout>
              <c:xMode val="edge"/>
              <c:yMode val="edge"/>
              <c:x val="1.8745642760819522E-2"/>
              <c:y val="0.1297453263244771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0651176"/>
        <c:crosses val="autoZero"/>
        <c:crossBetween val="between"/>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Fruit RK 214'!$A$1</c:f>
          <c:strCache>
            <c:ptCount val="1"/>
            <c:pt idx="0">
              <c:v>San Juan at Fruitland  (RK 214)</c:v>
            </c:pt>
          </c:strCache>
        </c:strRef>
      </c:tx>
      <c:layout>
        <c:manualLayout>
          <c:xMode val="edge"/>
          <c:yMode val="edge"/>
          <c:x val="0.29991675596763429"/>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930161724991657"/>
          <c:y val="0.1234055012186244"/>
          <c:w val="0.69720759757101369"/>
          <c:h val="0.66033167549072713"/>
        </c:manualLayout>
      </c:layout>
      <c:barChart>
        <c:barDir val="col"/>
        <c:grouping val="stacked"/>
        <c:varyColors val="0"/>
        <c:ser>
          <c:idx val="0"/>
          <c:order val="0"/>
          <c:tx>
            <c:strRef>
              <c:f>'SJ Fruit RK 214'!$I$25</c:f>
              <c:strCache>
                <c:ptCount val="1"/>
                <c:pt idx="0">
                  <c:v>Arsenic</c:v>
                </c:pt>
              </c:strCache>
            </c:strRef>
          </c:tx>
          <c:spPr>
            <a:solidFill>
              <a:srgbClr val="993D81"/>
            </a:solidFill>
            <a:ln>
              <a:noFill/>
            </a:ln>
            <a:effectLst/>
          </c:spPr>
          <c:invertIfNegative val="0"/>
          <c:cat>
            <c:numRef>
              <c:f>'SJ Fruit RK 214'!$F$26:$F$150</c:f>
              <c:numCache>
                <c:formatCode>m/d/yy\ h:mm;@</c:formatCode>
                <c:ptCount val="125"/>
                <c:pt idx="0">
                  <c:v>42230.654861111114</c:v>
                </c:pt>
                <c:pt idx="1">
                  <c:v>42231.4375</c:v>
                </c:pt>
                <c:pt idx="2">
                  <c:v>42231.511805555558</c:v>
                </c:pt>
                <c:pt idx="3">
                  <c:v>42231.51666666667</c:v>
                </c:pt>
                <c:pt idx="4">
                  <c:v>42231.711805555555</c:v>
                </c:pt>
                <c:pt idx="5">
                  <c:v>42231.715277777781</c:v>
                </c:pt>
                <c:pt idx="6">
                  <c:v>42233.409722222219</c:v>
                </c:pt>
                <c:pt idx="7">
                  <c:v>42234.486111111109</c:v>
                </c:pt>
                <c:pt idx="8">
                  <c:v>42235.413194444445</c:v>
                </c:pt>
                <c:pt idx="9">
                  <c:v>42240.625</c:v>
                </c:pt>
                <c:pt idx="10">
                  <c:v>42241.537499999999</c:v>
                </c:pt>
                <c:pt idx="11">
                  <c:v>42242.442361111112</c:v>
                </c:pt>
                <c:pt idx="12">
                  <c:v>42327.416666666664</c:v>
                </c:pt>
                <c:pt idx="13">
                  <c:v>42529.486111111109</c:v>
                </c:pt>
                <c:pt idx="14">
                  <c:v>42612.361111111109</c:v>
                </c:pt>
              </c:numCache>
            </c:numRef>
          </c:cat>
          <c:val>
            <c:numRef>
              <c:f>'SJ Fruit RK 214'!$I$26:$I$41</c:f>
              <c:numCache>
                <c:formatCode>#,##0.00</c:formatCode>
                <c:ptCount val="16"/>
                <c:pt idx="0">
                  <c:v>1.7</c:v>
                </c:pt>
                <c:pt idx="1">
                  <c:v>2.1</c:v>
                </c:pt>
                <c:pt idx="2">
                  <c:v>2.7</c:v>
                </c:pt>
                <c:pt idx="3">
                  <c:v>2.7</c:v>
                </c:pt>
                <c:pt idx="4">
                  <c:v>2</c:v>
                </c:pt>
                <c:pt idx="5">
                  <c:v>2.5</c:v>
                </c:pt>
                <c:pt idx="6">
                  <c:v>1.5</c:v>
                </c:pt>
                <c:pt idx="7">
                  <c:v>1.5</c:v>
                </c:pt>
                <c:pt idx="8">
                  <c:v>1.5</c:v>
                </c:pt>
                <c:pt idx="9">
                  <c:v>0.84</c:v>
                </c:pt>
                <c:pt idx="10">
                  <c:v>1.6</c:v>
                </c:pt>
                <c:pt idx="11">
                  <c:v>1.2</c:v>
                </c:pt>
                <c:pt idx="12">
                  <c:v>3.5</c:v>
                </c:pt>
                <c:pt idx="13">
                  <c:v>5.6</c:v>
                </c:pt>
                <c:pt idx="14" formatCode="General">
                  <c:v>2.4</c:v>
                </c:pt>
              </c:numCache>
            </c:numRef>
          </c:val>
          <c:extLst>
            <c:ext xmlns:c16="http://schemas.microsoft.com/office/drawing/2014/chart" uri="{C3380CC4-5D6E-409C-BE32-E72D297353CC}">
              <c16:uniqueId val="{00000000-3164-4C5F-BF82-A8FCD4BCF8DD}"/>
            </c:ext>
          </c:extLst>
        </c:ser>
        <c:dLbls>
          <c:showLegendKey val="0"/>
          <c:showVal val="0"/>
          <c:showCatName val="0"/>
          <c:showSerName val="0"/>
          <c:showPercent val="0"/>
          <c:showBubbleSize val="0"/>
        </c:dLbls>
        <c:gapWidth val="219"/>
        <c:overlap val="100"/>
        <c:axId val="730652352"/>
        <c:axId val="730652744"/>
        <c:extLst/>
      </c:barChart>
      <c:catAx>
        <c:axId val="73065235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0652744"/>
        <c:crossesAt val="1.0000000000000003E-4"/>
        <c:auto val="0"/>
        <c:lblAlgn val="ctr"/>
        <c:lblOffset val="100"/>
        <c:tickLblSkip val="1"/>
        <c:noMultiLvlLbl val="0"/>
      </c:catAx>
      <c:valAx>
        <c:axId val="73065274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 Sediment  Concentration (mg/kg)</a:t>
                </a:r>
              </a:p>
            </c:rich>
          </c:tx>
          <c:layout>
            <c:manualLayout>
              <c:xMode val="edge"/>
              <c:yMode val="edge"/>
              <c:x val="4.2419291247021526E-2"/>
              <c:y val="9.9514208240824922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0652352"/>
        <c:crosses val="autoZero"/>
        <c:crossBetween val="between"/>
      </c:valAx>
      <c:spPr>
        <a:noFill/>
        <a:ln>
          <a:solidFill>
            <a:schemeClr val="tx1">
              <a:lumMod val="75000"/>
              <a:lumOff val="25000"/>
            </a:schemeClr>
          </a:solidFill>
        </a:ln>
        <a:effectLst/>
      </c:spPr>
    </c:plotArea>
    <c:legend>
      <c:legendPos val="t"/>
      <c:layout>
        <c:manualLayout>
          <c:xMode val="edge"/>
          <c:yMode val="edge"/>
          <c:x val="0.23383834580110086"/>
          <c:y val="0.15770353090847114"/>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Fruit RK 214'!$A$1</c:f>
          <c:strCache>
            <c:ptCount val="1"/>
            <c:pt idx="0">
              <c:v>San Juan at Fruitland  (RK 214)</c:v>
            </c:pt>
          </c:strCache>
        </c:strRef>
      </c:tx>
      <c:layout>
        <c:manualLayout>
          <c:xMode val="edge"/>
          <c:yMode val="edge"/>
          <c:x val="0.29977775969171366"/>
          <c:y val="2.120729903056761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4682909199539"/>
          <c:y val="0.12340551181102362"/>
          <c:w val="0.75265062183318476"/>
          <c:h val="0.66033167549072713"/>
        </c:manualLayout>
      </c:layout>
      <c:barChart>
        <c:barDir val="col"/>
        <c:grouping val="stacked"/>
        <c:varyColors val="0"/>
        <c:ser>
          <c:idx val="0"/>
          <c:order val="0"/>
          <c:tx>
            <c:strRef>
              <c:f>'SJ Fruit RK 214'!$L$25</c:f>
              <c:strCache>
                <c:ptCount val="1"/>
                <c:pt idx="0">
                  <c:v>Cadmium</c:v>
                </c:pt>
              </c:strCache>
            </c:strRef>
          </c:tx>
          <c:spPr>
            <a:solidFill>
              <a:schemeClr val="tx2">
                <a:lumMod val="60000"/>
                <a:lumOff val="40000"/>
              </a:schemeClr>
            </a:solidFill>
            <a:ln>
              <a:noFill/>
            </a:ln>
            <a:effectLst/>
          </c:spPr>
          <c:invertIfNegative val="0"/>
          <c:cat>
            <c:numRef>
              <c:f>'SJ Fruit RK 214'!$F$26:$F$150</c:f>
              <c:numCache>
                <c:formatCode>m/d/yy\ h:mm;@</c:formatCode>
                <c:ptCount val="125"/>
                <c:pt idx="0">
                  <c:v>42230.654861111114</c:v>
                </c:pt>
                <c:pt idx="1">
                  <c:v>42231.4375</c:v>
                </c:pt>
                <c:pt idx="2">
                  <c:v>42231.511805555558</c:v>
                </c:pt>
                <c:pt idx="3">
                  <c:v>42231.51666666667</c:v>
                </c:pt>
                <c:pt idx="4">
                  <c:v>42231.711805555555</c:v>
                </c:pt>
                <c:pt idx="5">
                  <c:v>42231.715277777781</c:v>
                </c:pt>
                <c:pt idx="6">
                  <c:v>42233.409722222219</c:v>
                </c:pt>
                <c:pt idx="7">
                  <c:v>42234.486111111109</c:v>
                </c:pt>
                <c:pt idx="8">
                  <c:v>42235.413194444445</c:v>
                </c:pt>
                <c:pt idx="9">
                  <c:v>42240.625</c:v>
                </c:pt>
                <c:pt idx="10">
                  <c:v>42241.537499999999</c:v>
                </c:pt>
                <c:pt idx="11">
                  <c:v>42242.442361111112</c:v>
                </c:pt>
                <c:pt idx="12">
                  <c:v>42327.416666666664</c:v>
                </c:pt>
                <c:pt idx="13">
                  <c:v>42529.486111111109</c:v>
                </c:pt>
                <c:pt idx="14">
                  <c:v>42612.361111111109</c:v>
                </c:pt>
              </c:numCache>
            </c:numRef>
          </c:cat>
          <c:val>
            <c:numRef>
              <c:f>'SJ Fruit RK 214'!$L$26:$L$41</c:f>
              <c:numCache>
                <c:formatCode>#,##0.00</c:formatCode>
                <c:ptCount val="16"/>
                <c:pt idx="0">
                  <c:v>0.32</c:v>
                </c:pt>
                <c:pt idx="1">
                  <c:v>0.33</c:v>
                </c:pt>
                <c:pt idx="2">
                  <c:v>0.39</c:v>
                </c:pt>
                <c:pt idx="3">
                  <c:v>0.37</c:v>
                </c:pt>
                <c:pt idx="4">
                  <c:v>0.36</c:v>
                </c:pt>
                <c:pt idx="5">
                  <c:v>0.25</c:v>
                </c:pt>
                <c:pt idx="6">
                  <c:v>0.05</c:v>
                </c:pt>
                <c:pt idx="7">
                  <c:v>3.6999999999999998E-2</c:v>
                </c:pt>
                <c:pt idx="8">
                  <c:v>5.0999999999999997E-2</c:v>
                </c:pt>
                <c:pt idx="9">
                  <c:v>2.8000000000000001E-2</c:v>
                </c:pt>
                <c:pt idx="10">
                  <c:v>4.3999999999999997E-2</c:v>
                </c:pt>
                <c:pt idx="11">
                  <c:v>4.4999999999999998E-2</c:v>
                </c:pt>
                <c:pt idx="12">
                  <c:v>5.8999999999999997E-2</c:v>
                </c:pt>
                <c:pt idx="13">
                  <c:v>0.46</c:v>
                </c:pt>
                <c:pt idx="14" formatCode="General">
                  <c:v>0.08</c:v>
                </c:pt>
              </c:numCache>
            </c:numRef>
          </c:val>
          <c:extLst>
            <c:ext xmlns:c16="http://schemas.microsoft.com/office/drawing/2014/chart" uri="{C3380CC4-5D6E-409C-BE32-E72D297353CC}">
              <c16:uniqueId val="{00000000-5760-4389-9FAC-1326A91DB886}"/>
            </c:ext>
          </c:extLst>
        </c:ser>
        <c:dLbls>
          <c:showLegendKey val="0"/>
          <c:showVal val="0"/>
          <c:showCatName val="0"/>
          <c:showSerName val="0"/>
          <c:showPercent val="0"/>
          <c:showBubbleSize val="0"/>
        </c:dLbls>
        <c:gapWidth val="219"/>
        <c:overlap val="100"/>
        <c:axId val="730653528"/>
        <c:axId val="730653920"/>
        <c:extLst/>
      </c:barChart>
      <c:catAx>
        <c:axId val="73065352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0653920"/>
        <c:crossesAt val="1.0000000000000004E-5"/>
        <c:auto val="0"/>
        <c:lblAlgn val="ctr"/>
        <c:lblOffset val="100"/>
        <c:tickLblSkip val="1"/>
        <c:tickMarkSkip val="5"/>
        <c:noMultiLvlLbl val="0"/>
      </c:catAx>
      <c:valAx>
        <c:axId val="7306539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3.4477339253089212E-2"/>
              <c:y val="0.1293662897673641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730653528"/>
        <c:crosses val="autoZero"/>
        <c:crossBetween val="between"/>
      </c:valAx>
      <c:spPr>
        <a:noFill/>
        <a:ln>
          <a:solidFill>
            <a:schemeClr val="tx1">
              <a:lumMod val="75000"/>
              <a:lumOff val="25000"/>
            </a:schemeClr>
          </a:solidFill>
        </a:ln>
        <a:effectLst/>
      </c:spPr>
    </c:plotArea>
    <c:legend>
      <c:legendPos val="t"/>
      <c:layout>
        <c:manualLayout>
          <c:xMode val="edge"/>
          <c:yMode val="edge"/>
          <c:x val="0.4063473232467093"/>
          <c:y val="0.14852272452082477"/>
          <c:w val="0.38550757447482586"/>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Fruit RK 214'!$A$1</c:f>
          <c:strCache>
            <c:ptCount val="1"/>
            <c:pt idx="0">
              <c:v>San Juan at Fruitland  (RK 214)</c:v>
            </c:pt>
          </c:strCache>
        </c:strRef>
      </c:tx>
      <c:layout>
        <c:manualLayout>
          <c:xMode val="edge"/>
          <c:yMode val="edge"/>
          <c:x val="0.27211820190799679"/>
          <c:y val="3.055095033503810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52772480903979"/>
          <c:y val="0.12340551181102362"/>
          <c:w val="0.75259105193575671"/>
          <c:h val="0.66033167549072713"/>
        </c:manualLayout>
      </c:layout>
      <c:barChart>
        <c:barDir val="col"/>
        <c:grouping val="stacked"/>
        <c:varyColors val="0"/>
        <c:ser>
          <c:idx val="0"/>
          <c:order val="0"/>
          <c:tx>
            <c:strRef>
              <c:f>'SJ Fruit RK 214'!$P$25</c:f>
              <c:strCache>
                <c:ptCount val="1"/>
                <c:pt idx="0">
                  <c:v>Copper</c:v>
                </c:pt>
              </c:strCache>
            </c:strRef>
          </c:tx>
          <c:spPr>
            <a:solidFill>
              <a:srgbClr val="D05F12"/>
            </a:solidFill>
            <a:ln>
              <a:noFill/>
            </a:ln>
            <a:effectLst/>
          </c:spPr>
          <c:invertIfNegative val="0"/>
          <c:cat>
            <c:numRef>
              <c:f>'SJ Fruit RK 214'!$F$26:$F$150</c:f>
              <c:numCache>
                <c:formatCode>m/d/yy\ h:mm;@</c:formatCode>
                <c:ptCount val="125"/>
                <c:pt idx="0">
                  <c:v>42230.654861111114</c:v>
                </c:pt>
                <c:pt idx="1">
                  <c:v>42231.4375</c:v>
                </c:pt>
                <c:pt idx="2">
                  <c:v>42231.511805555558</c:v>
                </c:pt>
                <c:pt idx="3">
                  <c:v>42231.51666666667</c:v>
                </c:pt>
                <c:pt idx="4">
                  <c:v>42231.711805555555</c:v>
                </c:pt>
                <c:pt idx="5">
                  <c:v>42231.715277777781</c:v>
                </c:pt>
                <c:pt idx="6">
                  <c:v>42233.409722222219</c:v>
                </c:pt>
                <c:pt idx="7">
                  <c:v>42234.486111111109</c:v>
                </c:pt>
                <c:pt idx="8">
                  <c:v>42235.413194444445</c:v>
                </c:pt>
                <c:pt idx="9">
                  <c:v>42240.625</c:v>
                </c:pt>
                <c:pt idx="10">
                  <c:v>42241.537499999999</c:v>
                </c:pt>
                <c:pt idx="11">
                  <c:v>42242.442361111112</c:v>
                </c:pt>
                <c:pt idx="12">
                  <c:v>42327.416666666664</c:v>
                </c:pt>
                <c:pt idx="13">
                  <c:v>42529.486111111109</c:v>
                </c:pt>
                <c:pt idx="14">
                  <c:v>42612.361111111109</c:v>
                </c:pt>
              </c:numCache>
            </c:numRef>
          </c:cat>
          <c:val>
            <c:numRef>
              <c:f>'SJ Fruit RK 214'!$P$26:$P$41</c:f>
              <c:numCache>
                <c:formatCode>#,##0.00</c:formatCode>
                <c:ptCount val="16"/>
                <c:pt idx="0">
                  <c:v>4.0999999999999996</c:v>
                </c:pt>
                <c:pt idx="1">
                  <c:v>6.7</c:v>
                </c:pt>
                <c:pt idx="2">
                  <c:v>12</c:v>
                </c:pt>
                <c:pt idx="3">
                  <c:v>10</c:v>
                </c:pt>
                <c:pt idx="4">
                  <c:v>6.3</c:v>
                </c:pt>
                <c:pt idx="5">
                  <c:v>10</c:v>
                </c:pt>
                <c:pt idx="6">
                  <c:v>4.3</c:v>
                </c:pt>
                <c:pt idx="7">
                  <c:v>3.4</c:v>
                </c:pt>
                <c:pt idx="8">
                  <c:v>4.5999999999999996</c:v>
                </c:pt>
                <c:pt idx="9">
                  <c:v>2</c:v>
                </c:pt>
                <c:pt idx="10">
                  <c:v>3.4</c:v>
                </c:pt>
                <c:pt idx="11">
                  <c:v>2.7</c:v>
                </c:pt>
                <c:pt idx="12">
                  <c:v>6.8</c:v>
                </c:pt>
                <c:pt idx="13">
                  <c:v>21</c:v>
                </c:pt>
                <c:pt idx="14" formatCode="General">
                  <c:v>8.6</c:v>
                </c:pt>
              </c:numCache>
            </c:numRef>
          </c:val>
          <c:extLst>
            <c:ext xmlns:c16="http://schemas.microsoft.com/office/drawing/2014/chart" uri="{C3380CC4-5D6E-409C-BE32-E72D297353CC}">
              <c16:uniqueId val="{00000000-2092-4E5F-89BE-C5214DF2C78C}"/>
            </c:ext>
          </c:extLst>
        </c:ser>
        <c:dLbls>
          <c:showLegendKey val="0"/>
          <c:showVal val="0"/>
          <c:showCatName val="0"/>
          <c:showSerName val="0"/>
          <c:showPercent val="0"/>
          <c:showBubbleSize val="0"/>
        </c:dLbls>
        <c:gapWidth val="219"/>
        <c:overlap val="100"/>
        <c:axId val="1005393544"/>
        <c:axId val="1005393936"/>
        <c:extLst/>
      </c:barChart>
      <c:catAx>
        <c:axId val="100539354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393936"/>
        <c:crossesAt val="1.0000000000000003E-4"/>
        <c:auto val="0"/>
        <c:lblAlgn val="ctr"/>
        <c:lblOffset val="100"/>
        <c:tickLblSkip val="1"/>
        <c:tickMarkSkip val="5"/>
        <c:noMultiLvlLbl val="0"/>
      </c:catAx>
      <c:valAx>
        <c:axId val="1005393936"/>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1.8637618080799483E-2"/>
              <c:y val="0.13924954220704241"/>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393544"/>
        <c:crosses val="autoZero"/>
        <c:crossBetween val="between"/>
      </c:valAx>
      <c:spPr>
        <a:noFill/>
        <a:ln>
          <a:solidFill>
            <a:schemeClr val="tx1">
              <a:lumMod val="75000"/>
              <a:lumOff val="25000"/>
            </a:schemeClr>
          </a:solidFill>
        </a:ln>
        <a:effectLst/>
      </c:spPr>
    </c:plotArea>
    <c:legend>
      <c:legendPos val="t"/>
      <c:layout>
        <c:manualLayout>
          <c:xMode val="edge"/>
          <c:yMode val="edge"/>
          <c:x val="0.25107515185473284"/>
          <c:y val="0.15770324211433959"/>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Fruit RK 214'!$A$1</c:f>
          <c:strCache>
            <c:ptCount val="1"/>
            <c:pt idx="0">
              <c:v>San Juan at Fruitland  (RK 214)</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 Fruit RK 214'!$Q$25</c:f>
              <c:strCache>
                <c:ptCount val="1"/>
                <c:pt idx="0">
                  <c:v>Iron</c:v>
                </c:pt>
              </c:strCache>
            </c:strRef>
          </c:tx>
          <c:spPr>
            <a:solidFill>
              <a:schemeClr val="tx1">
                <a:lumMod val="65000"/>
                <a:lumOff val="35000"/>
              </a:schemeClr>
            </a:solidFill>
            <a:ln>
              <a:noFill/>
            </a:ln>
            <a:effectLst/>
          </c:spPr>
          <c:invertIfNegative val="0"/>
          <c:cat>
            <c:numRef>
              <c:f>'SJ Fruit RK 214'!$F$26:$F$150</c:f>
              <c:numCache>
                <c:formatCode>m/d/yy\ h:mm;@</c:formatCode>
                <c:ptCount val="125"/>
                <c:pt idx="0">
                  <c:v>42230.654861111114</c:v>
                </c:pt>
                <c:pt idx="1">
                  <c:v>42231.4375</c:v>
                </c:pt>
                <c:pt idx="2">
                  <c:v>42231.511805555558</c:v>
                </c:pt>
                <c:pt idx="3">
                  <c:v>42231.51666666667</c:v>
                </c:pt>
                <c:pt idx="4">
                  <c:v>42231.711805555555</c:v>
                </c:pt>
                <c:pt idx="5">
                  <c:v>42231.715277777781</c:v>
                </c:pt>
                <c:pt idx="6">
                  <c:v>42233.409722222219</c:v>
                </c:pt>
                <c:pt idx="7">
                  <c:v>42234.486111111109</c:v>
                </c:pt>
                <c:pt idx="8">
                  <c:v>42235.413194444445</c:v>
                </c:pt>
                <c:pt idx="9">
                  <c:v>42240.625</c:v>
                </c:pt>
                <c:pt idx="10">
                  <c:v>42241.537499999999</c:v>
                </c:pt>
                <c:pt idx="11">
                  <c:v>42242.442361111112</c:v>
                </c:pt>
                <c:pt idx="12">
                  <c:v>42327.416666666664</c:v>
                </c:pt>
                <c:pt idx="13">
                  <c:v>42529.486111111109</c:v>
                </c:pt>
                <c:pt idx="14">
                  <c:v>42612.361111111109</c:v>
                </c:pt>
              </c:numCache>
            </c:numRef>
          </c:cat>
          <c:val>
            <c:numRef>
              <c:f>'SJ Fruit RK 214'!$Q$26:$Q$41</c:f>
              <c:numCache>
                <c:formatCode>#,##0.00</c:formatCode>
                <c:ptCount val="16"/>
                <c:pt idx="0">
                  <c:v>6200</c:v>
                </c:pt>
                <c:pt idx="1">
                  <c:v>7600</c:v>
                </c:pt>
                <c:pt idx="2">
                  <c:v>16000</c:v>
                </c:pt>
                <c:pt idx="3">
                  <c:v>15000</c:v>
                </c:pt>
                <c:pt idx="4">
                  <c:v>12000</c:v>
                </c:pt>
                <c:pt idx="5">
                  <c:v>13000</c:v>
                </c:pt>
                <c:pt idx="6">
                  <c:v>6200</c:v>
                </c:pt>
                <c:pt idx="7">
                  <c:v>6100</c:v>
                </c:pt>
                <c:pt idx="8">
                  <c:v>5500</c:v>
                </c:pt>
                <c:pt idx="9">
                  <c:v>5100</c:v>
                </c:pt>
                <c:pt idx="10">
                  <c:v>4000</c:v>
                </c:pt>
                <c:pt idx="11">
                  <c:v>4900</c:v>
                </c:pt>
                <c:pt idx="12">
                  <c:v>9400</c:v>
                </c:pt>
                <c:pt idx="13">
                  <c:v>14000</c:v>
                </c:pt>
                <c:pt idx="14" formatCode="General">
                  <c:v>10000</c:v>
                </c:pt>
              </c:numCache>
            </c:numRef>
          </c:val>
          <c:extLst>
            <c:ext xmlns:c16="http://schemas.microsoft.com/office/drawing/2014/chart" uri="{C3380CC4-5D6E-409C-BE32-E72D297353CC}">
              <c16:uniqueId val="{00000000-CBE6-40E4-9E82-0A7CBDD75476}"/>
            </c:ext>
          </c:extLst>
        </c:ser>
        <c:dLbls>
          <c:showLegendKey val="0"/>
          <c:showVal val="0"/>
          <c:showCatName val="0"/>
          <c:showSerName val="0"/>
          <c:showPercent val="0"/>
          <c:showBubbleSize val="0"/>
        </c:dLbls>
        <c:gapWidth val="219"/>
        <c:overlap val="100"/>
        <c:axId val="1005394720"/>
        <c:axId val="1005395112"/>
        <c:extLst/>
      </c:barChart>
      <c:catAx>
        <c:axId val="10053947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395112"/>
        <c:crossesAt val="1.0000000000000003E-4"/>
        <c:auto val="0"/>
        <c:lblAlgn val="ctr"/>
        <c:lblOffset val="100"/>
        <c:tickLblSkip val="1"/>
        <c:tickMarkSkip val="5"/>
        <c:noMultiLvlLbl val="0"/>
      </c:catAx>
      <c:valAx>
        <c:axId val="1005395112"/>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1.4645337181712754E-2"/>
              <c:y val="0.1116510278248768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394720"/>
        <c:crosses val="autoZero"/>
        <c:crossBetween val="between"/>
      </c:valAx>
      <c:spPr>
        <a:noFill/>
        <a:ln>
          <a:solidFill>
            <a:schemeClr val="tx1">
              <a:lumMod val="75000"/>
              <a:lumOff val="25000"/>
            </a:schemeClr>
          </a:solidFill>
        </a:ln>
        <a:effectLst/>
      </c:spPr>
    </c:plotArea>
    <c:legend>
      <c:legendPos val="t"/>
      <c:layout>
        <c:manualLayout>
          <c:xMode val="edge"/>
          <c:yMode val="edge"/>
          <c:x val="0.27928170929414192"/>
          <c:y val="0.1438820604237541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Fruit RK 214'!$A$1</c:f>
          <c:strCache>
            <c:ptCount val="1"/>
            <c:pt idx="0">
              <c:v>San Juan at Fruitland  (RK 214)</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725035673023764"/>
          <c:y val="0.12340551181102362"/>
          <c:w val="0.73286859809308924"/>
          <c:h val="0.66033167549072713"/>
        </c:manualLayout>
      </c:layout>
      <c:barChart>
        <c:barDir val="col"/>
        <c:grouping val="stacked"/>
        <c:varyColors val="0"/>
        <c:ser>
          <c:idx val="0"/>
          <c:order val="0"/>
          <c:tx>
            <c:strRef>
              <c:f>'SJ Fruit RK 214'!$R$25</c:f>
              <c:strCache>
                <c:ptCount val="1"/>
                <c:pt idx="0">
                  <c:v>Lead</c:v>
                </c:pt>
              </c:strCache>
            </c:strRef>
          </c:tx>
          <c:spPr>
            <a:solidFill>
              <a:schemeClr val="accent5">
                <a:lumMod val="75000"/>
              </a:schemeClr>
            </a:solidFill>
            <a:ln>
              <a:noFill/>
            </a:ln>
            <a:effectLst/>
          </c:spPr>
          <c:invertIfNegative val="0"/>
          <c:cat>
            <c:numRef>
              <c:f>'SJ Fruit RK 214'!$F$26:$F$150</c:f>
              <c:numCache>
                <c:formatCode>m/d/yy\ h:mm;@</c:formatCode>
                <c:ptCount val="125"/>
                <c:pt idx="0">
                  <c:v>42230.654861111114</c:v>
                </c:pt>
                <c:pt idx="1">
                  <c:v>42231.4375</c:v>
                </c:pt>
                <c:pt idx="2">
                  <c:v>42231.511805555558</c:v>
                </c:pt>
                <c:pt idx="3">
                  <c:v>42231.51666666667</c:v>
                </c:pt>
                <c:pt idx="4">
                  <c:v>42231.711805555555</c:v>
                </c:pt>
                <c:pt idx="5">
                  <c:v>42231.715277777781</c:v>
                </c:pt>
                <c:pt idx="6">
                  <c:v>42233.409722222219</c:v>
                </c:pt>
                <c:pt idx="7">
                  <c:v>42234.486111111109</c:v>
                </c:pt>
                <c:pt idx="8">
                  <c:v>42235.413194444445</c:v>
                </c:pt>
                <c:pt idx="9">
                  <c:v>42240.625</c:v>
                </c:pt>
                <c:pt idx="10">
                  <c:v>42241.537499999999</c:v>
                </c:pt>
                <c:pt idx="11">
                  <c:v>42242.442361111112</c:v>
                </c:pt>
                <c:pt idx="12">
                  <c:v>42327.416666666664</c:v>
                </c:pt>
                <c:pt idx="13">
                  <c:v>42529.486111111109</c:v>
                </c:pt>
                <c:pt idx="14">
                  <c:v>42612.361111111109</c:v>
                </c:pt>
              </c:numCache>
            </c:numRef>
          </c:cat>
          <c:val>
            <c:numRef>
              <c:f>'SJ Fruit RK 214'!$R$26:$R$41</c:f>
              <c:numCache>
                <c:formatCode>#,##0.00</c:formatCode>
                <c:ptCount val="16"/>
                <c:pt idx="0">
                  <c:v>5.6</c:v>
                </c:pt>
                <c:pt idx="1">
                  <c:v>8</c:v>
                </c:pt>
                <c:pt idx="2">
                  <c:v>17</c:v>
                </c:pt>
                <c:pt idx="3">
                  <c:v>11</c:v>
                </c:pt>
                <c:pt idx="4">
                  <c:v>6.8</c:v>
                </c:pt>
                <c:pt idx="5">
                  <c:v>20</c:v>
                </c:pt>
                <c:pt idx="6">
                  <c:v>4.2</c:v>
                </c:pt>
                <c:pt idx="7">
                  <c:v>4.2</c:v>
                </c:pt>
                <c:pt idx="8">
                  <c:v>5.3</c:v>
                </c:pt>
                <c:pt idx="9">
                  <c:v>2.7</c:v>
                </c:pt>
                <c:pt idx="10">
                  <c:v>5.3</c:v>
                </c:pt>
                <c:pt idx="11">
                  <c:v>3.6</c:v>
                </c:pt>
                <c:pt idx="12">
                  <c:v>6.4</c:v>
                </c:pt>
                <c:pt idx="13">
                  <c:v>38</c:v>
                </c:pt>
                <c:pt idx="14" formatCode="General">
                  <c:v>7.5</c:v>
                </c:pt>
              </c:numCache>
            </c:numRef>
          </c:val>
          <c:extLst>
            <c:ext xmlns:c16="http://schemas.microsoft.com/office/drawing/2014/chart" uri="{C3380CC4-5D6E-409C-BE32-E72D297353CC}">
              <c16:uniqueId val="{00000000-65E9-4156-985B-9352106A2205}"/>
            </c:ext>
          </c:extLst>
        </c:ser>
        <c:dLbls>
          <c:showLegendKey val="0"/>
          <c:showVal val="0"/>
          <c:showCatName val="0"/>
          <c:showSerName val="0"/>
          <c:showPercent val="0"/>
          <c:showBubbleSize val="0"/>
        </c:dLbls>
        <c:gapWidth val="219"/>
        <c:overlap val="100"/>
        <c:axId val="1005395896"/>
        <c:axId val="1005396288"/>
        <c:extLst/>
      </c:barChart>
      <c:catAx>
        <c:axId val="10053958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396288"/>
        <c:crossesAt val="1.0000000000000004E-5"/>
        <c:auto val="0"/>
        <c:lblAlgn val="ctr"/>
        <c:lblOffset val="100"/>
        <c:tickLblSkip val="1"/>
        <c:tickMarkSkip val="5"/>
        <c:noMultiLvlLbl val="0"/>
      </c:catAx>
      <c:valAx>
        <c:axId val="1005396288"/>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a:t>
                </a:r>
                <a:r>
                  <a:rPr lang="en-US" baseline="0">
                    <a:solidFill>
                      <a:sysClr val="windowText" lastClr="000000"/>
                    </a:solidFill>
                  </a:rPr>
                  <a:t> </a:t>
                </a:r>
                <a:r>
                  <a:rPr lang="en-US">
                    <a:solidFill>
                      <a:sysClr val="windowText" lastClr="000000"/>
                    </a:solidFill>
                  </a:rPr>
                  <a:t> Concentration (mg/kg)</a:t>
                </a:r>
              </a:p>
            </c:rich>
          </c:tx>
          <c:layout>
            <c:manualLayout>
              <c:xMode val="edge"/>
              <c:yMode val="edge"/>
              <c:x val="2.2557275845265703E-2"/>
              <c:y val="0.1057607615738515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395896"/>
        <c:crosses val="autoZero"/>
        <c:crossBetween val="between"/>
      </c:valAx>
      <c:spPr>
        <a:noFill/>
        <a:ln>
          <a:solidFill>
            <a:schemeClr val="tx1">
              <a:lumMod val="75000"/>
              <a:lumOff val="25000"/>
            </a:schemeClr>
          </a:solidFill>
        </a:ln>
        <a:effectLst/>
      </c:spPr>
    </c:plotArea>
    <c:legend>
      <c:legendPos val="t"/>
      <c:layout>
        <c:manualLayout>
          <c:xMode val="edge"/>
          <c:yMode val="edge"/>
          <c:x val="0.26741855316410584"/>
          <c:y val="0.15293848402025209"/>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Fruit RK 214'!$A$1</c:f>
          <c:strCache>
            <c:ptCount val="1"/>
            <c:pt idx="0">
              <c:v>San Juan at Fruitland  (RK 214)</c:v>
            </c:pt>
          </c:strCache>
        </c:strRef>
      </c:tx>
      <c:layout>
        <c:manualLayout>
          <c:xMode val="edge"/>
          <c:yMode val="edge"/>
          <c:x val="0.26372937564039778"/>
          <c:y val="3.545741432174472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631200305953525"/>
          <c:y val="0.12340551181102362"/>
          <c:w val="0.71380675451241349"/>
          <c:h val="0.66033167549072713"/>
        </c:manualLayout>
      </c:layout>
      <c:barChart>
        <c:barDir val="col"/>
        <c:grouping val="stacked"/>
        <c:varyColors val="0"/>
        <c:ser>
          <c:idx val="0"/>
          <c:order val="0"/>
          <c:tx>
            <c:strRef>
              <c:f>'SJ Fruit RK 214'!$T$25</c:f>
              <c:strCache>
                <c:ptCount val="1"/>
                <c:pt idx="0">
                  <c:v>Manganese</c:v>
                </c:pt>
              </c:strCache>
            </c:strRef>
          </c:tx>
          <c:spPr>
            <a:solidFill>
              <a:schemeClr val="accent1"/>
            </a:solidFill>
            <a:ln>
              <a:noFill/>
            </a:ln>
            <a:effectLst/>
          </c:spPr>
          <c:invertIfNegative val="0"/>
          <c:cat>
            <c:numRef>
              <c:f>'SJ Fruit RK 214'!$F$26:$F$150</c:f>
              <c:numCache>
                <c:formatCode>m/d/yy\ h:mm;@</c:formatCode>
                <c:ptCount val="125"/>
                <c:pt idx="0">
                  <c:v>42230.654861111114</c:v>
                </c:pt>
                <c:pt idx="1">
                  <c:v>42231.4375</c:v>
                </c:pt>
                <c:pt idx="2">
                  <c:v>42231.511805555558</c:v>
                </c:pt>
                <c:pt idx="3">
                  <c:v>42231.51666666667</c:v>
                </c:pt>
                <c:pt idx="4">
                  <c:v>42231.711805555555</c:v>
                </c:pt>
                <c:pt idx="5">
                  <c:v>42231.715277777781</c:v>
                </c:pt>
                <c:pt idx="6">
                  <c:v>42233.409722222219</c:v>
                </c:pt>
                <c:pt idx="7">
                  <c:v>42234.486111111109</c:v>
                </c:pt>
                <c:pt idx="8">
                  <c:v>42235.413194444445</c:v>
                </c:pt>
                <c:pt idx="9">
                  <c:v>42240.625</c:v>
                </c:pt>
                <c:pt idx="10">
                  <c:v>42241.537499999999</c:v>
                </c:pt>
                <c:pt idx="11">
                  <c:v>42242.442361111112</c:v>
                </c:pt>
                <c:pt idx="12">
                  <c:v>42327.416666666664</c:v>
                </c:pt>
                <c:pt idx="13">
                  <c:v>42529.486111111109</c:v>
                </c:pt>
                <c:pt idx="14">
                  <c:v>42612.361111111109</c:v>
                </c:pt>
              </c:numCache>
            </c:numRef>
          </c:cat>
          <c:val>
            <c:numRef>
              <c:f>'SJ Fruit RK 214'!$T$26:$T$41</c:f>
              <c:numCache>
                <c:formatCode>#,##0.00</c:formatCode>
                <c:ptCount val="16"/>
                <c:pt idx="0">
                  <c:v>180</c:v>
                </c:pt>
                <c:pt idx="1">
                  <c:v>210</c:v>
                </c:pt>
                <c:pt idx="2">
                  <c:v>420</c:v>
                </c:pt>
                <c:pt idx="3">
                  <c:v>540</c:v>
                </c:pt>
                <c:pt idx="4">
                  <c:v>230</c:v>
                </c:pt>
                <c:pt idx="5">
                  <c:v>260</c:v>
                </c:pt>
                <c:pt idx="6">
                  <c:v>150</c:v>
                </c:pt>
                <c:pt idx="7">
                  <c:v>140</c:v>
                </c:pt>
                <c:pt idx="8">
                  <c:v>170</c:v>
                </c:pt>
                <c:pt idx="9">
                  <c:v>97</c:v>
                </c:pt>
                <c:pt idx="10">
                  <c:v>220</c:v>
                </c:pt>
                <c:pt idx="11">
                  <c:v>150</c:v>
                </c:pt>
                <c:pt idx="12">
                  <c:v>230</c:v>
                </c:pt>
                <c:pt idx="13">
                  <c:v>480</c:v>
                </c:pt>
                <c:pt idx="14" formatCode="General">
                  <c:v>280</c:v>
                </c:pt>
              </c:numCache>
            </c:numRef>
          </c:val>
          <c:extLst>
            <c:ext xmlns:c16="http://schemas.microsoft.com/office/drawing/2014/chart" uri="{C3380CC4-5D6E-409C-BE32-E72D297353CC}">
              <c16:uniqueId val="{00000000-B50C-4EDE-BE5D-2A43511194CF}"/>
            </c:ext>
          </c:extLst>
        </c:ser>
        <c:dLbls>
          <c:showLegendKey val="0"/>
          <c:showVal val="0"/>
          <c:showCatName val="0"/>
          <c:showSerName val="0"/>
          <c:showPercent val="0"/>
          <c:showBubbleSize val="0"/>
        </c:dLbls>
        <c:gapWidth val="219"/>
        <c:overlap val="100"/>
        <c:axId val="1005397072"/>
        <c:axId val="1005397464"/>
        <c:extLst/>
      </c:barChart>
      <c:catAx>
        <c:axId val="100539707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397464"/>
        <c:crosses val="autoZero"/>
        <c:auto val="0"/>
        <c:lblAlgn val="ctr"/>
        <c:lblOffset val="100"/>
        <c:tickLblSkip val="1"/>
        <c:tickMarkSkip val="5"/>
        <c:noMultiLvlLbl val="0"/>
      </c:catAx>
      <c:valAx>
        <c:axId val="100539746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3.5589829719747642E-3"/>
              <c:y val="9.8130115350378341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397072"/>
        <c:crosses val="autoZero"/>
        <c:crossBetween val="between"/>
      </c:valAx>
      <c:spPr>
        <a:noFill/>
        <a:ln>
          <a:solidFill>
            <a:schemeClr val="tx1">
              <a:lumMod val="75000"/>
              <a:lumOff val="25000"/>
            </a:schemeClr>
          </a:solidFill>
        </a:ln>
        <a:effectLst/>
      </c:spPr>
    </c:plotArea>
    <c:legend>
      <c:legendPos val="t"/>
      <c:layout>
        <c:manualLayout>
          <c:xMode val="edge"/>
          <c:yMode val="edge"/>
          <c:x val="0.26790079914953507"/>
          <c:y val="0.15770347040205726"/>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Fruit RK 214'!$A$1</c:f>
          <c:strCache>
            <c:ptCount val="1"/>
            <c:pt idx="0">
              <c:v>San Juan at Fruitland  (RK 214)</c:v>
            </c:pt>
          </c:strCache>
        </c:strRef>
      </c:tx>
      <c:layout>
        <c:manualLayout>
          <c:xMode val="edge"/>
          <c:yMode val="edge"/>
          <c:x val="0.27098914603557456"/>
          <c:y val="3.509609500202919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671271629968409"/>
          <c:y val="0.12340551181102362"/>
          <c:w val="0.73839564964559068"/>
          <c:h val="0.70376259970760979"/>
        </c:manualLayout>
      </c:layout>
      <c:barChart>
        <c:barDir val="col"/>
        <c:grouping val="stacked"/>
        <c:varyColors val="0"/>
        <c:ser>
          <c:idx val="0"/>
          <c:order val="0"/>
          <c:tx>
            <c:strRef>
              <c:f>'SJ Fruit RK 214'!$AD$25</c:f>
              <c:strCache>
                <c:ptCount val="1"/>
                <c:pt idx="0">
                  <c:v>Zinc</c:v>
                </c:pt>
              </c:strCache>
            </c:strRef>
          </c:tx>
          <c:spPr>
            <a:solidFill>
              <a:schemeClr val="bg1">
                <a:lumMod val="50000"/>
              </a:schemeClr>
            </a:solidFill>
            <a:ln>
              <a:noFill/>
            </a:ln>
            <a:effectLst/>
          </c:spPr>
          <c:invertIfNegative val="0"/>
          <c:cat>
            <c:numRef>
              <c:f>'SJ Fruit RK 214'!$F$26:$F$150</c:f>
              <c:numCache>
                <c:formatCode>m/d/yy\ h:mm;@</c:formatCode>
                <c:ptCount val="125"/>
                <c:pt idx="0">
                  <c:v>42230.654861111114</c:v>
                </c:pt>
                <c:pt idx="1">
                  <c:v>42231.4375</c:v>
                </c:pt>
                <c:pt idx="2">
                  <c:v>42231.511805555558</c:v>
                </c:pt>
                <c:pt idx="3">
                  <c:v>42231.51666666667</c:v>
                </c:pt>
                <c:pt idx="4">
                  <c:v>42231.711805555555</c:v>
                </c:pt>
                <c:pt idx="5">
                  <c:v>42231.715277777781</c:v>
                </c:pt>
                <c:pt idx="6">
                  <c:v>42233.409722222219</c:v>
                </c:pt>
                <c:pt idx="7">
                  <c:v>42234.486111111109</c:v>
                </c:pt>
                <c:pt idx="8">
                  <c:v>42235.413194444445</c:v>
                </c:pt>
                <c:pt idx="9">
                  <c:v>42240.625</c:v>
                </c:pt>
                <c:pt idx="10">
                  <c:v>42241.537499999999</c:v>
                </c:pt>
                <c:pt idx="11">
                  <c:v>42242.442361111112</c:v>
                </c:pt>
                <c:pt idx="12">
                  <c:v>42327.416666666664</c:v>
                </c:pt>
                <c:pt idx="13">
                  <c:v>42529.486111111109</c:v>
                </c:pt>
                <c:pt idx="14">
                  <c:v>42612.361111111109</c:v>
                </c:pt>
              </c:numCache>
            </c:numRef>
          </c:cat>
          <c:val>
            <c:numRef>
              <c:f>'SJ Fruit RK 214'!$AD$26:$AD$41</c:f>
              <c:numCache>
                <c:formatCode>#,##0.00</c:formatCode>
                <c:ptCount val="16"/>
                <c:pt idx="0">
                  <c:v>20</c:v>
                </c:pt>
                <c:pt idx="1">
                  <c:v>28</c:v>
                </c:pt>
                <c:pt idx="2">
                  <c:v>74</c:v>
                </c:pt>
                <c:pt idx="3">
                  <c:v>51</c:v>
                </c:pt>
                <c:pt idx="4">
                  <c:v>28</c:v>
                </c:pt>
                <c:pt idx="5">
                  <c:v>76</c:v>
                </c:pt>
                <c:pt idx="6">
                  <c:v>16</c:v>
                </c:pt>
                <c:pt idx="7">
                  <c:v>15</c:v>
                </c:pt>
                <c:pt idx="8">
                  <c:v>21</c:v>
                </c:pt>
                <c:pt idx="9">
                  <c:v>11</c:v>
                </c:pt>
                <c:pt idx="10">
                  <c:v>21</c:v>
                </c:pt>
                <c:pt idx="11">
                  <c:v>16</c:v>
                </c:pt>
                <c:pt idx="12">
                  <c:v>25</c:v>
                </c:pt>
                <c:pt idx="13">
                  <c:v>150</c:v>
                </c:pt>
                <c:pt idx="14" formatCode="General">
                  <c:v>32</c:v>
                </c:pt>
              </c:numCache>
            </c:numRef>
          </c:val>
          <c:extLst>
            <c:ext xmlns:c16="http://schemas.microsoft.com/office/drawing/2014/chart" uri="{C3380CC4-5D6E-409C-BE32-E72D297353CC}">
              <c16:uniqueId val="{00000000-FAFE-4198-855C-39EE6B7FE0DC}"/>
            </c:ext>
          </c:extLst>
        </c:ser>
        <c:dLbls>
          <c:showLegendKey val="0"/>
          <c:showVal val="0"/>
          <c:showCatName val="0"/>
          <c:showSerName val="0"/>
          <c:showPercent val="0"/>
          <c:showBubbleSize val="0"/>
        </c:dLbls>
        <c:gapWidth val="219"/>
        <c:overlap val="100"/>
        <c:axId val="1005398248"/>
        <c:axId val="1005398640"/>
        <c:extLst/>
      </c:barChart>
      <c:catAx>
        <c:axId val="100539824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398640"/>
        <c:crossesAt val="1.0000000000000003E-4"/>
        <c:auto val="0"/>
        <c:lblAlgn val="ctr"/>
        <c:lblOffset val="100"/>
        <c:tickLblSkip val="1"/>
        <c:tickMarkSkip val="5"/>
        <c:noMultiLvlLbl val="0"/>
      </c:catAx>
      <c:valAx>
        <c:axId val="100539864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2.5910477915451545E-3"/>
              <c:y val="0.1201097372052194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398248"/>
        <c:crosses val="autoZero"/>
        <c:crossBetween val="between"/>
      </c:valAx>
      <c:spPr>
        <a:noFill/>
        <a:ln>
          <a:solidFill>
            <a:schemeClr val="tx1">
              <a:lumMod val="75000"/>
              <a:lumOff val="25000"/>
            </a:schemeClr>
          </a:solidFill>
        </a:ln>
        <a:effectLst/>
      </c:spPr>
    </c:plotArea>
    <c:legend>
      <c:legendPos val="t"/>
      <c:layout>
        <c:manualLayout>
          <c:xMode val="edge"/>
          <c:yMode val="edge"/>
          <c:x val="0.3619443474847952"/>
          <c:y val="0.16752360196602181"/>
          <c:w val="0.2533291296633793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San Juan at Fruitland  (RK 214)</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1495152451742275"/>
          <c:y val="0.15119349664625256"/>
          <c:w val="0.70530378064103749"/>
          <c:h val="0.64181321084864396"/>
        </c:manualLayout>
      </c:layout>
      <c:areaChart>
        <c:grouping val="standard"/>
        <c:varyColors val="0"/>
        <c:ser>
          <c:idx val="0"/>
          <c:order val="0"/>
          <c:tx>
            <c:strRef>
              <c:f>'SJ Fruit RK 214'!$AE$25</c:f>
              <c:strCache>
                <c:ptCount val="1"/>
                <c:pt idx="0">
                  <c:v>Pb:Al</c:v>
                </c:pt>
              </c:strCache>
            </c:strRef>
          </c:tx>
          <c:spPr>
            <a:solidFill>
              <a:schemeClr val="tx2">
                <a:lumMod val="60000"/>
                <a:lumOff val="40000"/>
              </a:schemeClr>
            </a:solidFill>
            <a:ln>
              <a:noFill/>
            </a:ln>
            <a:effectLst/>
          </c:spPr>
          <c:cat>
            <c:numRef>
              <c:f>'SJ Fruit RK 214'!$F$26:$F$150</c:f>
              <c:numCache>
                <c:formatCode>m/d/yy\ h:mm;@</c:formatCode>
                <c:ptCount val="125"/>
                <c:pt idx="0">
                  <c:v>42230.654861111114</c:v>
                </c:pt>
                <c:pt idx="1">
                  <c:v>42231.4375</c:v>
                </c:pt>
                <c:pt idx="2">
                  <c:v>42231.511805555558</c:v>
                </c:pt>
                <c:pt idx="3">
                  <c:v>42231.51666666667</c:v>
                </c:pt>
                <c:pt idx="4">
                  <c:v>42231.711805555555</c:v>
                </c:pt>
                <c:pt idx="5">
                  <c:v>42231.715277777781</c:v>
                </c:pt>
                <c:pt idx="6">
                  <c:v>42233.409722222219</c:v>
                </c:pt>
                <c:pt idx="7">
                  <c:v>42234.486111111109</c:v>
                </c:pt>
                <c:pt idx="8">
                  <c:v>42235.413194444445</c:v>
                </c:pt>
                <c:pt idx="9">
                  <c:v>42240.625</c:v>
                </c:pt>
                <c:pt idx="10">
                  <c:v>42241.537499999999</c:v>
                </c:pt>
                <c:pt idx="11">
                  <c:v>42242.442361111112</c:v>
                </c:pt>
                <c:pt idx="12">
                  <c:v>42327.416666666664</c:v>
                </c:pt>
                <c:pt idx="13">
                  <c:v>42529.486111111109</c:v>
                </c:pt>
                <c:pt idx="14">
                  <c:v>42612.361111111109</c:v>
                </c:pt>
              </c:numCache>
            </c:numRef>
          </c:cat>
          <c:val>
            <c:numRef>
              <c:f>'SJ Fruit RK 214'!$AE$26:$AE$40</c:f>
              <c:numCache>
                <c:formatCode>0.0000</c:formatCode>
                <c:ptCount val="15"/>
                <c:pt idx="0">
                  <c:v>1.1914893617021277E-3</c:v>
                </c:pt>
                <c:pt idx="1">
                  <c:v>1.2698412698412698E-3</c:v>
                </c:pt>
                <c:pt idx="2">
                  <c:v>1E-3</c:v>
                </c:pt>
                <c:pt idx="3">
                  <c:v>7.8571428571428575E-4</c:v>
                </c:pt>
                <c:pt idx="4">
                  <c:v>5.666666666666666E-4</c:v>
                </c:pt>
                <c:pt idx="5">
                  <c:v>1.6666666666666668E-3</c:v>
                </c:pt>
                <c:pt idx="6">
                  <c:v>1E-3</c:v>
                </c:pt>
                <c:pt idx="7">
                  <c:v>1.1666666666666668E-3</c:v>
                </c:pt>
                <c:pt idx="8">
                  <c:v>1.325E-3</c:v>
                </c:pt>
                <c:pt idx="9">
                  <c:v>9.310344827586208E-4</c:v>
                </c:pt>
                <c:pt idx="10">
                  <c:v>1.9629629629629628E-3</c:v>
                </c:pt>
                <c:pt idx="11">
                  <c:v>1.2000000000000001E-3</c:v>
                </c:pt>
                <c:pt idx="12">
                  <c:v>1.103448275862069E-3</c:v>
                </c:pt>
                <c:pt idx="13">
                  <c:v>4.5238095238095237E-3</c:v>
                </c:pt>
                <c:pt idx="14">
                  <c:v>9.493670886075949E-4</c:v>
                </c:pt>
              </c:numCache>
            </c:numRef>
          </c:val>
          <c:extLst>
            <c:ext xmlns:c16="http://schemas.microsoft.com/office/drawing/2014/chart" uri="{C3380CC4-5D6E-409C-BE32-E72D297353CC}">
              <c16:uniqueId val="{00000004-1DDE-41CC-BE42-4AF27530440E}"/>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1"/>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At val="1"/>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1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'SJHB RK 228'!$A$1</c:f>
          <c:strCache>
            <c:ptCount val="1"/>
            <c:pt idx="0">
              <c:v>San Juan at HB  (RK 228)</c:v>
            </c:pt>
          </c:strCache>
        </c:strRef>
      </c:tx>
      <c:layout>
        <c:manualLayout>
          <c:xMode val="edge"/>
          <c:yMode val="edge"/>
          <c:x val="0.28550587035160852"/>
          <c:y val="3.054668421434781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1917295736263057"/>
          <c:y val="0.12340545713599368"/>
          <c:w val="0.673608807748589"/>
          <c:h val="0.66033167549072713"/>
        </c:manualLayout>
      </c:layout>
      <c:barChart>
        <c:barDir val="col"/>
        <c:grouping val="stacked"/>
        <c:varyColors val="0"/>
        <c:ser>
          <c:idx val="0"/>
          <c:order val="0"/>
          <c:tx>
            <c:strRef>
              <c:f>'SJHB RK 228'!$G$25</c:f>
              <c:strCache>
                <c:ptCount val="1"/>
                <c:pt idx="0">
                  <c:v>Aluminum</c:v>
                </c:pt>
              </c:strCache>
            </c:strRef>
          </c:tx>
          <c:spPr>
            <a:solidFill>
              <a:schemeClr val="tx2">
                <a:lumMod val="60000"/>
                <a:lumOff val="40000"/>
              </a:schemeClr>
            </a:solidFill>
            <a:ln>
              <a:noFill/>
            </a:ln>
            <a:effectLst/>
          </c:spPr>
          <c:invertIfNegative val="0"/>
          <c:cat>
            <c:numRef>
              <c:f>'SJHB RK 228'!$F$26:$F$36</c:f>
              <c:numCache>
                <c:formatCode>m/d/yy\ h:mm;@</c:formatCode>
                <c:ptCount val="11"/>
                <c:pt idx="0">
                  <c:v>42230.700694444444</c:v>
                </c:pt>
                <c:pt idx="1">
                  <c:v>42231.496527777781</c:v>
                </c:pt>
                <c:pt idx="2">
                  <c:v>42233.381944444445</c:v>
                </c:pt>
                <c:pt idx="3">
                  <c:v>42234.461111111108</c:v>
                </c:pt>
                <c:pt idx="4">
                  <c:v>42235.385416666664</c:v>
                </c:pt>
                <c:pt idx="5">
                  <c:v>42240.588194444441</c:v>
                </c:pt>
                <c:pt idx="6">
                  <c:v>42241.507638888892</c:v>
                </c:pt>
                <c:pt idx="7">
                  <c:v>42241.552083333336</c:v>
                </c:pt>
                <c:pt idx="8">
                  <c:v>42241.552083333336</c:v>
                </c:pt>
                <c:pt idx="9">
                  <c:v>42242.411805555559</c:v>
                </c:pt>
                <c:pt idx="10">
                  <c:v>42243.444444444445</c:v>
                </c:pt>
              </c:numCache>
            </c:numRef>
          </c:cat>
          <c:val>
            <c:numRef>
              <c:f>'SJHB RK 228'!$G$26:$G$36</c:f>
              <c:numCache>
                <c:formatCode>#,##0.00</c:formatCode>
                <c:ptCount val="11"/>
                <c:pt idx="0">
                  <c:v>3400</c:v>
                </c:pt>
                <c:pt idx="1">
                  <c:v>2800</c:v>
                </c:pt>
                <c:pt idx="2">
                  <c:v>4900</c:v>
                </c:pt>
                <c:pt idx="3">
                  <c:v>5200</c:v>
                </c:pt>
                <c:pt idx="4">
                  <c:v>3800</c:v>
                </c:pt>
                <c:pt idx="5">
                  <c:v>3300</c:v>
                </c:pt>
                <c:pt idx="6">
                  <c:v>4100</c:v>
                </c:pt>
                <c:pt idx="9">
                  <c:v>4100</c:v>
                </c:pt>
                <c:pt idx="10">
                  <c:v>4400</c:v>
                </c:pt>
              </c:numCache>
            </c:numRef>
          </c:val>
          <c:extLst>
            <c:ext xmlns:c16="http://schemas.microsoft.com/office/drawing/2014/chart" uri="{C3380CC4-5D6E-409C-BE32-E72D297353CC}">
              <c16:uniqueId val="{00000000-8D6F-4EC8-836E-DF68F410BCB2}"/>
            </c:ext>
          </c:extLst>
        </c:ser>
        <c:dLbls>
          <c:showLegendKey val="0"/>
          <c:showVal val="0"/>
          <c:showCatName val="0"/>
          <c:showSerName val="0"/>
          <c:showPercent val="0"/>
          <c:showBubbleSize val="0"/>
        </c:dLbls>
        <c:gapWidth val="219"/>
        <c:overlap val="100"/>
        <c:axId val="1005400992"/>
        <c:axId val="1005401384"/>
        <c:extLst/>
      </c:barChart>
      <c:catAx>
        <c:axId val="100540099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401384"/>
        <c:crossesAt val="1.0000000000000002E-2"/>
        <c:auto val="0"/>
        <c:lblAlgn val="ctr"/>
        <c:lblOffset val="100"/>
        <c:tickLblSkip val="1"/>
        <c:tickMarkSkip val="5"/>
        <c:noMultiLvlLbl val="0"/>
      </c:catAx>
      <c:valAx>
        <c:axId val="100540138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t> Sediment Concentration (mg/kg)</a:t>
                </a:r>
              </a:p>
            </c:rich>
          </c:tx>
          <c:layout>
            <c:manualLayout>
              <c:xMode val="edge"/>
              <c:yMode val="edge"/>
              <c:x val="1.8745642760819522E-2"/>
              <c:y val="0.1297453263244771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400992"/>
        <c:crosses val="autoZero"/>
        <c:crossBetween val="between"/>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orientation="portrait"/>
  </c:printSettings>
</c:chartSpace>
</file>

<file path=xl/charts/chart1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'SJHB RK 228'!$A$1</c:f>
          <c:strCache>
            <c:ptCount val="1"/>
            <c:pt idx="0">
              <c:v>San Juan at HB  (RK 228)</c:v>
            </c:pt>
          </c:strCache>
        </c:strRef>
      </c:tx>
      <c:layout>
        <c:manualLayout>
          <c:xMode val="edge"/>
          <c:yMode val="edge"/>
          <c:x val="0.29991675596763429"/>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930161724991657"/>
          <c:y val="0.1234055012186244"/>
          <c:w val="0.69720759757101369"/>
          <c:h val="0.66033167549072713"/>
        </c:manualLayout>
      </c:layout>
      <c:barChart>
        <c:barDir val="col"/>
        <c:grouping val="stacked"/>
        <c:varyColors val="0"/>
        <c:ser>
          <c:idx val="0"/>
          <c:order val="0"/>
          <c:tx>
            <c:strRef>
              <c:f>'SJHB RK 228'!$I$25</c:f>
              <c:strCache>
                <c:ptCount val="1"/>
                <c:pt idx="0">
                  <c:v>Arsenic</c:v>
                </c:pt>
              </c:strCache>
            </c:strRef>
          </c:tx>
          <c:spPr>
            <a:solidFill>
              <a:srgbClr val="993D81"/>
            </a:solidFill>
            <a:ln>
              <a:noFill/>
            </a:ln>
            <a:effectLst/>
          </c:spPr>
          <c:invertIfNegative val="0"/>
          <c:cat>
            <c:numRef>
              <c:f>'SJHB RK 228'!$F$26:$F$36</c:f>
              <c:numCache>
                <c:formatCode>m/d/yy\ h:mm;@</c:formatCode>
                <c:ptCount val="11"/>
                <c:pt idx="0">
                  <c:v>42230.700694444444</c:v>
                </c:pt>
                <c:pt idx="1">
                  <c:v>42231.496527777781</c:v>
                </c:pt>
                <c:pt idx="2">
                  <c:v>42233.381944444445</c:v>
                </c:pt>
                <c:pt idx="3">
                  <c:v>42234.461111111108</c:v>
                </c:pt>
                <c:pt idx="4">
                  <c:v>42235.385416666664</c:v>
                </c:pt>
                <c:pt idx="5">
                  <c:v>42240.588194444441</c:v>
                </c:pt>
                <c:pt idx="6">
                  <c:v>42241.507638888892</c:v>
                </c:pt>
                <c:pt idx="7">
                  <c:v>42241.552083333336</c:v>
                </c:pt>
                <c:pt idx="8">
                  <c:v>42241.552083333336</c:v>
                </c:pt>
                <c:pt idx="9">
                  <c:v>42242.411805555559</c:v>
                </c:pt>
                <c:pt idx="10">
                  <c:v>42243.444444444445</c:v>
                </c:pt>
              </c:numCache>
            </c:numRef>
          </c:cat>
          <c:val>
            <c:numRef>
              <c:f>'SJHB RK 228'!$I$26:$I$36</c:f>
              <c:numCache>
                <c:formatCode>#,##0.00</c:formatCode>
                <c:ptCount val="11"/>
                <c:pt idx="0">
                  <c:v>2</c:v>
                </c:pt>
                <c:pt idx="1">
                  <c:v>1.7</c:v>
                </c:pt>
                <c:pt idx="2">
                  <c:v>1.8</c:v>
                </c:pt>
                <c:pt idx="3">
                  <c:v>1.8</c:v>
                </c:pt>
                <c:pt idx="4">
                  <c:v>1.6</c:v>
                </c:pt>
                <c:pt idx="5">
                  <c:v>1.3</c:v>
                </c:pt>
                <c:pt idx="6">
                  <c:v>1.8</c:v>
                </c:pt>
                <c:pt idx="7">
                  <c:v>0.54</c:v>
                </c:pt>
                <c:pt idx="8">
                  <c:v>0.54</c:v>
                </c:pt>
                <c:pt idx="9">
                  <c:v>1.3</c:v>
                </c:pt>
                <c:pt idx="10">
                  <c:v>2</c:v>
                </c:pt>
              </c:numCache>
            </c:numRef>
          </c:val>
          <c:extLst>
            <c:ext xmlns:c16="http://schemas.microsoft.com/office/drawing/2014/chart" uri="{C3380CC4-5D6E-409C-BE32-E72D297353CC}">
              <c16:uniqueId val="{00000000-C993-45AF-A230-D2E49DFD5AB1}"/>
            </c:ext>
          </c:extLst>
        </c:ser>
        <c:dLbls>
          <c:showLegendKey val="0"/>
          <c:showVal val="0"/>
          <c:showCatName val="0"/>
          <c:showSerName val="0"/>
          <c:showPercent val="0"/>
          <c:showBubbleSize val="0"/>
        </c:dLbls>
        <c:gapWidth val="219"/>
        <c:overlap val="100"/>
        <c:axId val="1005402168"/>
        <c:axId val="1005402560"/>
        <c:extLst/>
      </c:barChart>
      <c:catAx>
        <c:axId val="100540216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402560"/>
        <c:crossesAt val="1.0000000000000003E-4"/>
        <c:auto val="0"/>
        <c:lblAlgn val="ctr"/>
        <c:lblOffset val="100"/>
        <c:tickLblSkip val="1"/>
        <c:noMultiLvlLbl val="0"/>
      </c:catAx>
      <c:valAx>
        <c:axId val="100540256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 Sediment  Concentration (mg/kg)</a:t>
                </a:r>
              </a:p>
            </c:rich>
          </c:tx>
          <c:layout>
            <c:manualLayout>
              <c:xMode val="edge"/>
              <c:yMode val="edge"/>
              <c:x val="4.2419291247021526E-2"/>
              <c:y val="9.9514208240824922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402168"/>
        <c:crosses val="autoZero"/>
        <c:crossBetween val="between"/>
      </c:valAx>
      <c:spPr>
        <a:noFill/>
        <a:ln>
          <a:solidFill>
            <a:schemeClr val="tx1">
              <a:lumMod val="75000"/>
              <a:lumOff val="25000"/>
            </a:schemeClr>
          </a:solidFill>
        </a:ln>
        <a:effectLst/>
      </c:spPr>
    </c:plotArea>
    <c:legend>
      <c:legendPos val="t"/>
      <c:layout>
        <c:manualLayout>
          <c:xMode val="edge"/>
          <c:yMode val="edge"/>
          <c:x val="0.23062622521759804"/>
          <c:y val="0.15770336893229078"/>
          <c:w val="0.5597574859823834"/>
          <c:h val="7.3402439948563922E-2"/>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1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'SJHB RK 228'!$A$1</c:f>
          <c:strCache>
            <c:ptCount val="1"/>
            <c:pt idx="0">
              <c:v>San Juan at HB  (RK 228)</c:v>
            </c:pt>
          </c:strCache>
        </c:strRef>
      </c:tx>
      <c:layout>
        <c:manualLayout>
          <c:xMode val="edge"/>
          <c:yMode val="edge"/>
          <c:x val="0.32025862152379758"/>
          <c:y val="3.075658723314026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4682909199539"/>
          <c:y val="0.12340551181102362"/>
          <c:w val="0.75265062183318476"/>
          <c:h val="0.66033167549072713"/>
        </c:manualLayout>
      </c:layout>
      <c:barChart>
        <c:barDir val="col"/>
        <c:grouping val="stacked"/>
        <c:varyColors val="0"/>
        <c:ser>
          <c:idx val="0"/>
          <c:order val="0"/>
          <c:tx>
            <c:strRef>
              <c:f>'SJHB RK 228'!$L$25</c:f>
              <c:strCache>
                <c:ptCount val="1"/>
                <c:pt idx="0">
                  <c:v>Cadmium</c:v>
                </c:pt>
              </c:strCache>
            </c:strRef>
          </c:tx>
          <c:spPr>
            <a:solidFill>
              <a:schemeClr val="tx2">
                <a:lumMod val="60000"/>
                <a:lumOff val="40000"/>
              </a:schemeClr>
            </a:solidFill>
            <a:ln>
              <a:noFill/>
            </a:ln>
            <a:effectLst/>
          </c:spPr>
          <c:invertIfNegative val="0"/>
          <c:cat>
            <c:numRef>
              <c:f>'SJHB RK 228'!$F$26:$F$36</c:f>
              <c:numCache>
                <c:formatCode>m/d/yy\ h:mm;@</c:formatCode>
                <c:ptCount val="11"/>
                <c:pt idx="0">
                  <c:v>42230.700694444444</c:v>
                </c:pt>
                <c:pt idx="1">
                  <c:v>42231.496527777781</c:v>
                </c:pt>
                <c:pt idx="2">
                  <c:v>42233.381944444445</c:v>
                </c:pt>
                <c:pt idx="3">
                  <c:v>42234.461111111108</c:v>
                </c:pt>
                <c:pt idx="4">
                  <c:v>42235.385416666664</c:v>
                </c:pt>
                <c:pt idx="5">
                  <c:v>42240.588194444441</c:v>
                </c:pt>
                <c:pt idx="6">
                  <c:v>42241.507638888892</c:v>
                </c:pt>
                <c:pt idx="7">
                  <c:v>42241.552083333336</c:v>
                </c:pt>
                <c:pt idx="8">
                  <c:v>42241.552083333336</c:v>
                </c:pt>
                <c:pt idx="9">
                  <c:v>42242.411805555559</c:v>
                </c:pt>
                <c:pt idx="10">
                  <c:v>42243.444444444445</c:v>
                </c:pt>
              </c:numCache>
            </c:numRef>
          </c:cat>
          <c:val>
            <c:numRef>
              <c:f>'SJHB RK 228'!$L$26:$L$36</c:f>
              <c:numCache>
                <c:formatCode>#,##0.00</c:formatCode>
                <c:ptCount val="11"/>
                <c:pt idx="0">
                  <c:v>0.33</c:v>
                </c:pt>
                <c:pt idx="1">
                  <c:v>0.31</c:v>
                </c:pt>
                <c:pt idx="2">
                  <c:v>5.1999999999999998E-2</c:v>
                </c:pt>
                <c:pt idx="3">
                  <c:v>4.1000000000000002E-2</c:v>
                </c:pt>
                <c:pt idx="4">
                  <c:v>4.9000000000000002E-2</c:v>
                </c:pt>
                <c:pt idx="5">
                  <c:v>1.7000000000000001E-2</c:v>
                </c:pt>
                <c:pt idx="6">
                  <c:v>5.6000000000000001E-2</c:v>
                </c:pt>
                <c:pt idx="7">
                  <c:v>0.02</c:v>
                </c:pt>
                <c:pt idx="8">
                  <c:v>0.02</c:v>
                </c:pt>
                <c:pt idx="9">
                  <c:v>3.6999999999999998E-2</c:v>
                </c:pt>
                <c:pt idx="10">
                  <c:v>5.5E-2</c:v>
                </c:pt>
              </c:numCache>
            </c:numRef>
          </c:val>
          <c:extLst>
            <c:ext xmlns:c16="http://schemas.microsoft.com/office/drawing/2014/chart" uri="{C3380CC4-5D6E-409C-BE32-E72D297353CC}">
              <c16:uniqueId val="{00000000-FAA6-46C6-B2CD-E9B3A523C74C}"/>
            </c:ext>
          </c:extLst>
        </c:ser>
        <c:dLbls>
          <c:showLegendKey val="0"/>
          <c:showVal val="0"/>
          <c:showCatName val="0"/>
          <c:showSerName val="0"/>
          <c:showPercent val="0"/>
          <c:showBubbleSize val="0"/>
        </c:dLbls>
        <c:gapWidth val="219"/>
        <c:overlap val="100"/>
        <c:axId val="1005403344"/>
        <c:axId val="1005403736"/>
        <c:extLst/>
      </c:barChart>
      <c:catAx>
        <c:axId val="100540334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403736"/>
        <c:crossesAt val="1.0000000000000004E-5"/>
        <c:auto val="0"/>
        <c:lblAlgn val="ctr"/>
        <c:lblOffset val="100"/>
        <c:tickLblSkip val="1"/>
        <c:tickMarkSkip val="5"/>
        <c:noMultiLvlLbl val="0"/>
      </c:catAx>
      <c:valAx>
        <c:axId val="1005403736"/>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3.4477339253089212E-2"/>
              <c:y val="0.1293662897673641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403344"/>
        <c:crosses val="autoZero"/>
        <c:crossBetween val="between"/>
      </c:valAx>
      <c:spPr>
        <a:noFill/>
        <a:ln>
          <a:solidFill>
            <a:schemeClr val="tx1">
              <a:lumMod val="75000"/>
              <a:lumOff val="25000"/>
            </a:schemeClr>
          </a:solidFill>
        </a:ln>
        <a:effectLst/>
      </c:spPr>
    </c:plotArea>
    <c:legend>
      <c:legendPos val="t"/>
      <c:layout>
        <c:manualLayout>
          <c:xMode val="edge"/>
          <c:yMode val="edge"/>
          <c:x val="0.36538547134308119"/>
          <c:y val="0.14852262362975099"/>
          <c:w val="0.38550757447482586"/>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'SJHB RK 228'!$A$1</c:f>
          <c:strCache>
            <c:ptCount val="1"/>
            <c:pt idx="0">
              <c:v>San Juan at HB  (RK 228)</c:v>
            </c:pt>
          </c:strCache>
        </c:strRef>
      </c:tx>
      <c:layout>
        <c:manualLayout>
          <c:xMode val="edge"/>
          <c:yMode val="edge"/>
          <c:x val="0.33934321231062015"/>
          <c:y val="3.0550864428653429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52772480903979"/>
          <c:y val="0.12340551181102362"/>
          <c:w val="0.75259105193575671"/>
          <c:h val="0.66033167549072713"/>
        </c:manualLayout>
      </c:layout>
      <c:barChart>
        <c:barDir val="col"/>
        <c:grouping val="stacked"/>
        <c:varyColors val="0"/>
        <c:ser>
          <c:idx val="0"/>
          <c:order val="0"/>
          <c:tx>
            <c:strRef>
              <c:f>'SJHB RK 228'!$P$25</c:f>
              <c:strCache>
                <c:ptCount val="1"/>
                <c:pt idx="0">
                  <c:v>Copper</c:v>
                </c:pt>
              </c:strCache>
            </c:strRef>
          </c:tx>
          <c:spPr>
            <a:solidFill>
              <a:srgbClr val="D05F12"/>
            </a:solidFill>
            <a:ln>
              <a:noFill/>
            </a:ln>
            <a:effectLst/>
          </c:spPr>
          <c:invertIfNegative val="0"/>
          <c:cat>
            <c:numRef>
              <c:f>'SJHB RK 228'!$F$26:$F$36</c:f>
              <c:numCache>
                <c:formatCode>m/d/yy\ h:mm;@</c:formatCode>
                <c:ptCount val="11"/>
                <c:pt idx="0">
                  <c:v>42230.700694444444</c:v>
                </c:pt>
                <c:pt idx="1">
                  <c:v>42231.496527777781</c:v>
                </c:pt>
                <c:pt idx="2">
                  <c:v>42233.381944444445</c:v>
                </c:pt>
                <c:pt idx="3">
                  <c:v>42234.461111111108</c:v>
                </c:pt>
                <c:pt idx="4">
                  <c:v>42235.385416666664</c:v>
                </c:pt>
                <c:pt idx="5">
                  <c:v>42240.588194444441</c:v>
                </c:pt>
                <c:pt idx="6">
                  <c:v>42241.507638888892</c:v>
                </c:pt>
                <c:pt idx="7">
                  <c:v>42241.552083333336</c:v>
                </c:pt>
                <c:pt idx="8">
                  <c:v>42241.552083333336</c:v>
                </c:pt>
                <c:pt idx="9">
                  <c:v>42242.411805555559</c:v>
                </c:pt>
                <c:pt idx="10">
                  <c:v>42243.444444444445</c:v>
                </c:pt>
              </c:numCache>
            </c:numRef>
          </c:cat>
          <c:val>
            <c:numRef>
              <c:f>'SJHB RK 228'!$P$26:$P$36</c:f>
              <c:numCache>
                <c:formatCode>#,##0.00</c:formatCode>
                <c:ptCount val="11"/>
                <c:pt idx="0">
                  <c:v>4.2</c:v>
                </c:pt>
                <c:pt idx="1">
                  <c:v>3.8</c:v>
                </c:pt>
                <c:pt idx="2">
                  <c:v>5.7</c:v>
                </c:pt>
                <c:pt idx="3">
                  <c:v>5.9</c:v>
                </c:pt>
                <c:pt idx="4">
                  <c:v>4.7</c:v>
                </c:pt>
                <c:pt idx="5">
                  <c:v>3.4</c:v>
                </c:pt>
                <c:pt idx="6">
                  <c:v>5</c:v>
                </c:pt>
                <c:pt idx="7">
                  <c:v>0.43</c:v>
                </c:pt>
                <c:pt idx="9">
                  <c:v>3.7</c:v>
                </c:pt>
                <c:pt idx="10">
                  <c:v>5.6</c:v>
                </c:pt>
              </c:numCache>
            </c:numRef>
          </c:val>
          <c:extLst>
            <c:ext xmlns:c16="http://schemas.microsoft.com/office/drawing/2014/chart" uri="{C3380CC4-5D6E-409C-BE32-E72D297353CC}">
              <c16:uniqueId val="{00000000-C050-48F4-AF35-2F70F3913647}"/>
            </c:ext>
          </c:extLst>
        </c:ser>
        <c:dLbls>
          <c:showLegendKey val="0"/>
          <c:showVal val="0"/>
          <c:showCatName val="0"/>
          <c:showSerName val="0"/>
          <c:showPercent val="0"/>
          <c:showBubbleSize val="0"/>
        </c:dLbls>
        <c:gapWidth val="219"/>
        <c:overlap val="100"/>
        <c:axId val="1005404520"/>
        <c:axId val="1005404912"/>
        <c:extLst/>
      </c:barChart>
      <c:catAx>
        <c:axId val="1005404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404912"/>
        <c:crossesAt val="1.0000000000000003E-4"/>
        <c:auto val="0"/>
        <c:lblAlgn val="ctr"/>
        <c:lblOffset val="100"/>
        <c:tickLblSkip val="1"/>
        <c:tickMarkSkip val="5"/>
        <c:noMultiLvlLbl val="0"/>
      </c:catAx>
      <c:valAx>
        <c:axId val="1005404912"/>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1.8637618080799483E-2"/>
              <c:y val="0.13924954220704241"/>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404520"/>
        <c:crosses val="autoZero"/>
        <c:crossBetween val="between"/>
      </c:valAx>
      <c:spPr>
        <a:noFill/>
        <a:ln>
          <a:solidFill>
            <a:schemeClr val="tx1">
              <a:lumMod val="75000"/>
              <a:lumOff val="25000"/>
            </a:schemeClr>
          </a:solidFill>
        </a:ln>
        <a:effectLst/>
      </c:spPr>
    </c:plotArea>
    <c:legend>
      <c:legendPos val="t"/>
      <c:layout>
        <c:manualLayout>
          <c:xMode val="edge"/>
          <c:yMode val="edge"/>
          <c:x val="0.26360933378710499"/>
          <c:y val="0.14333464827359407"/>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'SJHB RK 228'!$A$1</c:f>
          <c:strCache>
            <c:ptCount val="1"/>
            <c:pt idx="0">
              <c:v>San Juan at HB  (RK 228)</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'SJHB RK 228'!$Q$25</c:f>
              <c:strCache>
                <c:ptCount val="1"/>
                <c:pt idx="0">
                  <c:v>Iron</c:v>
                </c:pt>
              </c:strCache>
            </c:strRef>
          </c:tx>
          <c:spPr>
            <a:solidFill>
              <a:schemeClr val="tx1">
                <a:lumMod val="65000"/>
                <a:lumOff val="35000"/>
              </a:schemeClr>
            </a:solidFill>
            <a:ln>
              <a:noFill/>
            </a:ln>
            <a:effectLst/>
          </c:spPr>
          <c:invertIfNegative val="0"/>
          <c:cat>
            <c:numRef>
              <c:f>'SJHB RK 228'!$F$26:$F$36</c:f>
              <c:numCache>
                <c:formatCode>m/d/yy\ h:mm;@</c:formatCode>
                <c:ptCount val="11"/>
                <c:pt idx="0">
                  <c:v>42230.700694444444</c:v>
                </c:pt>
                <c:pt idx="1">
                  <c:v>42231.496527777781</c:v>
                </c:pt>
                <c:pt idx="2">
                  <c:v>42233.381944444445</c:v>
                </c:pt>
                <c:pt idx="3">
                  <c:v>42234.461111111108</c:v>
                </c:pt>
                <c:pt idx="4">
                  <c:v>42235.385416666664</c:v>
                </c:pt>
                <c:pt idx="5">
                  <c:v>42240.588194444441</c:v>
                </c:pt>
                <c:pt idx="6">
                  <c:v>42241.507638888892</c:v>
                </c:pt>
                <c:pt idx="7">
                  <c:v>42241.552083333336</c:v>
                </c:pt>
                <c:pt idx="8">
                  <c:v>42241.552083333336</c:v>
                </c:pt>
                <c:pt idx="9">
                  <c:v>42242.411805555559</c:v>
                </c:pt>
                <c:pt idx="10">
                  <c:v>42243.444444444445</c:v>
                </c:pt>
              </c:numCache>
            </c:numRef>
          </c:cat>
          <c:val>
            <c:numRef>
              <c:f>'SJHB RK 228'!$Q$26:$Q$36</c:f>
              <c:numCache>
                <c:formatCode>#,##0.00</c:formatCode>
                <c:ptCount val="11"/>
                <c:pt idx="0">
                  <c:v>5200</c:v>
                </c:pt>
                <c:pt idx="1">
                  <c:v>5800</c:v>
                </c:pt>
                <c:pt idx="2">
                  <c:v>7100</c:v>
                </c:pt>
                <c:pt idx="3">
                  <c:v>8000</c:v>
                </c:pt>
                <c:pt idx="4">
                  <c:v>5500</c:v>
                </c:pt>
                <c:pt idx="5">
                  <c:v>5000</c:v>
                </c:pt>
                <c:pt idx="6">
                  <c:v>6500</c:v>
                </c:pt>
                <c:pt idx="9">
                  <c:v>6300</c:v>
                </c:pt>
                <c:pt idx="10">
                  <c:v>6800</c:v>
                </c:pt>
              </c:numCache>
            </c:numRef>
          </c:val>
          <c:extLst>
            <c:ext xmlns:c16="http://schemas.microsoft.com/office/drawing/2014/chart" uri="{C3380CC4-5D6E-409C-BE32-E72D297353CC}">
              <c16:uniqueId val="{00000000-C043-4939-9B41-7B8E69464708}"/>
            </c:ext>
          </c:extLst>
        </c:ser>
        <c:dLbls>
          <c:showLegendKey val="0"/>
          <c:showVal val="0"/>
          <c:showCatName val="0"/>
          <c:showSerName val="0"/>
          <c:showPercent val="0"/>
          <c:showBubbleSize val="0"/>
        </c:dLbls>
        <c:gapWidth val="219"/>
        <c:overlap val="100"/>
        <c:axId val="1005405696"/>
        <c:axId val="1005406088"/>
        <c:extLst/>
      </c:barChart>
      <c:catAx>
        <c:axId val="10054056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406088"/>
        <c:crossesAt val="1.0000000000000003E-4"/>
        <c:auto val="0"/>
        <c:lblAlgn val="ctr"/>
        <c:lblOffset val="100"/>
        <c:tickLblSkip val="1"/>
        <c:tickMarkSkip val="5"/>
        <c:noMultiLvlLbl val="0"/>
      </c:catAx>
      <c:valAx>
        <c:axId val="1005406088"/>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1.4645337181712754E-2"/>
              <c:y val="0.1116510278248768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405696"/>
        <c:crosses val="autoZero"/>
        <c:crossBetween val="between"/>
      </c:valAx>
      <c:spPr>
        <a:noFill/>
        <a:ln>
          <a:solidFill>
            <a:schemeClr val="tx1">
              <a:lumMod val="75000"/>
              <a:lumOff val="25000"/>
            </a:schemeClr>
          </a:solidFill>
        </a:ln>
        <a:effectLst/>
      </c:spPr>
    </c:plotArea>
    <c:legend>
      <c:legendPos val="t"/>
      <c:layout>
        <c:manualLayout>
          <c:xMode val="edge"/>
          <c:yMode val="edge"/>
          <c:x val="0.25963455581229278"/>
          <c:y val="0.1438818974629722"/>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'SJHB RK 228'!$A$1</c:f>
          <c:strCache>
            <c:ptCount val="1"/>
            <c:pt idx="0">
              <c:v>San Juan at HB  (RK 228)</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725035673023764"/>
          <c:y val="0.12340551181102362"/>
          <c:w val="0.73286859809308924"/>
          <c:h val="0.66033167549072713"/>
        </c:manualLayout>
      </c:layout>
      <c:barChart>
        <c:barDir val="col"/>
        <c:grouping val="stacked"/>
        <c:varyColors val="0"/>
        <c:ser>
          <c:idx val="0"/>
          <c:order val="0"/>
          <c:tx>
            <c:strRef>
              <c:f>'SJHB RK 228'!$R$25</c:f>
              <c:strCache>
                <c:ptCount val="1"/>
                <c:pt idx="0">
                  <c:v>Lead</c:v>
                </c:pt>
              </c:strCache>
            </c:strRef>
          </c:tx>
          <c:spPr>
            <a:solidFill>
              <a:schemeClr val="accent5">
                <a:lumMod val="75000"/>
              </a:schemeClr>
            </a:solidFill>
            <a:ln>
              <a:noFill/>
            </a:ln>
            <a:effectLst/>
          </c:spPr>
          <c:invertIfNegative val="0"/>
          <c:cat>
            <c:numRef>
              <c:f>'SJHB RK 228'!$F$26:$F$36</c:f>
              <c:numCache>
                <c:formatCode>m/d/yy\ h:mm;@</c:formatCode>
                <c:ptCount val="11"/>
                <c:pt idx="0">
                  <c:v>42230.700694444444</c:v>
                </c:pt>
                <c:pt idx="1">
                  <c:v>42231.496527777781</c:v>
                </c:pt>
                <c:pt idx="2">
                  <c:v>42233.381944444445</c:v>
                </c:pt>
                <c:pt idx="3">
                  <c:v>42234.461111111108</c:v>
                </c:pt>
                <c:pt idx="4">
                  <c:v>42235.385416666664</c:v>
                </c:pt>
                <c:pt idx="5">
                  <c:v>42240.588194444441</c:v>
                </c:pt>
                <c:pt idx="6">
                  <c:v>42241.507638888892</c:v>
                </c:pt>
                <c:pt idx="7">
                  <c:v>42241.552083333336</c:v>
                </c:pt>
                <c:pt idx="8">
                  <c:v>42241.552083333336</c:v>
                </c:pt>
                <c:pt idx="9">
                  <c:v>42242.411805555559</c:v>
                </c:pt>
                <c:pt idx="10">
                  <c:v>42243.444444444445</c:v>
                </c:pt>
              </c:numCache>
            </c:numRef>
          </c:cat>
          <c:val>
            <c:numRef>
              <c:f>'SJHB RK 228'!$R$26:$R$36</c:f>
              <c:numCache>
                <c:formatCode>#,##0.00</c:formatCode>
                <c:ptCount val="11"/>
                <c:pt idx="0">
                  <c:v>6.9</c:v>
                </c:pt>
                <c:pt idx="1">
                  <c:v>13</c:v>
                </c:pt>
                <c:pt idx="2">
                  <c:v>6</c:v>
                </c:pt>
                <c:pt idx="3">
                  <c:v>6.2</c:v>
                </c:pt>
                <c:pt idx="4">
                  <c:v>5.5</c:v>
                </c:pt>
                <c:pt idx="5">
                  <c:v>3.9</c:v>
                </c:pt>
                <c:pt idx="6">
                  <c:v>5.4</c:v>
                </c:pt>
                <c:pt idx="9">
                  <c:v>4.5</c:v>
                </c:pt>
                <c:pt idx="10">
                  <c:v>6.2</c:v>
                </c:pt>
              </c:numCache>
            </c:numRef>
          </c:val>
          <c:extLst>
            <c:ext xmlns:c16="http://schemas.microsoft.com/office/drawing/2014/chart" uri="{C3380CC4-5D6E-409C-BE32-E72D297353CC}">
              <c16:uniqueId val="{00000000-F144-46A9-A536-6FE4B824470E}"/>
            </c:ext>
          </c:extLst>
        </c:ser>
        <c:dLbls>
          <c:showLegendKey val="0"/>
          <c:showVal val="0"/>
          <c:showCatName val="0"/>
          <c:showSerName val="0"/>
          <c:showPercent val="0"/>
          <c:showBubbleSize val="0"/>
        </c:dLbls>
        <c:gapWidth val="219"/>
        <c:overlap val="100"/>
        <c:axId val="1005406872"/>
        <c:axId val="1005407264"/>
        <c:extLst/>
      </c:barChart>
      <c:catAx>
        <c:axId val="100540687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407264"/>
        <c:crossesAt val="1.0000000000000004E-5"/>
        <c:auto val="0"/>
        <c:lblAlgn val="ctr"/>
        <c:lblOffset val="100"/>
        <c:tickLblSkip val="1"/>
        <c:tickMarkSkip val="5"/>
        <c:noMultiLvlLbl val="0"/>
      </c:catAx>
      <c:valAx>
        <c:axId val="100540726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a:t>
                </a:r>
                <a:r>
                  <a:rPr lang="en-US" baseline="0">
                    <a:solidFill>
                      <a:sysClr val="windowText" lastClr="000000"/>
                    </a:solidFill>
                  </a:rPr>
                  <a:t> </a:t>
                </a:r>
                <a:r>
                  <a:rPr lang="en-US">
                    <a:solidFill>
                      <a:sysClr val="windowText" lastClr="000000"/>
                    </a:solidFill>
                  </a:rPr>
                  <a:t> Concentration (mg/kg)</a:t>
                </a:r>
              </a:p>
            </c:rich>
          </c:tx>
          <c:layout>
            <c:manualLayout>
              <c:xMode val="edge"/>
              <c:yMode val="edge"/>
              <c:x val="2.2557275845265703E-2"/>
              <c:y val="0.1057607615738515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406872"/>
        <c:crosses val="autoZero"/>
        <c:crossBetween val="between"/>
      </c:valAx>
      <c:spPr>
        <a:noFill/>
        <a:ln>
          <a:solidFill>
            <a:schemeClr val="tx1">
              <a:lumMod val="75000"/>
              <a:lumOff val="25000"/>
            </a:schemeClr>
          </a:solidFill>
        </a:ln>
        <a:effectLst/>
      </c:spPr>
    </c:plotArea>
    <c:legend>
      <c:legendPos val="t"/>
      <c:layout>
        <c:manualLayout>
          <c:xMode val="edge"/>
          <c:yMode val="edge"/>
          <c:x val="0.29557257543028254"/>
          <c:y val="0.15770345019316862"/>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'SJHB RK 228'!$A$1</c:f>
          <c:strCache>
            <c:ptCount val="1"/>
            <c:pt idx="0">
              <c:v>San Juan at HB  (RK 228)</c:v>
            </c:pt>
          </c:strCache>
        </c:strRef>
      </c:tx>
      <c:layout>
        <c:manualLayout>
          <c:xMode val="edge"/>
          <c:yMode val="edge"/>
          <c:x val="0.26372937564039778"/>
          <c:y val="3.545741432174472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631200305953525"/>
          <c:y val="0.12340551181102362"/>
          <c:w val="0.71380675451241349"/>
          <c:h val="0.66033167549072713"/>
        </c:manualLayout>
      </c:layout>
      <c:barChart>
        <c:barDir val="col"/>
        <c:grouping val="stacked"/>
        <c:varyColors val="0"/>
        <c:ser>
          <c:idx val="0"/>
          <c:order val="0"/>
          <c:tx>
            <c:strRef>
              <c:f>'SJHB RK 228'!$T$25</c:f>
              <c:strCache>
                <c:ptCount val="1"/>
                <c:pt idx="0">
                  <c:v>Manganese</c:v>
                </c:pt>
              </c:strCache>
            </c:strRef>
          </c:tx>
          <c:spPr>
            <a:solidFill>
              <a:schemeClr val="accent1"/>
            </a:solidFill>
            <a:ln>
              <a:noFill/>
            </a:ln>
            <a:effectLst/>
          </c:spPr>
          <c:invertIfNegative val="0"/>
          <c:cat>
            <c:numRef>
              <c:f>'SJHB RK 228'!$F$26:$F$36</c:f>
              <c:numCache>
                <c:formatCode>m/d/yy\ h:mm;@</c:formatCode>
                <c:ptCount val="11"/>
                <c:pt idx="0">
                  <c:v>42230.700694444444</c:v>
                </c:pt>
                <c:pt idx="1">
                  <c:v>42231.496527777781</c:v>
                </c:pt>
                <c:pt idx="2">
                  <c:v>42233.381944444445</c:v>
                </c:pt>
                <c:pt idx="3">
                  <c:v>42234.461111111108</c:v>
                </c:pt>
                <c:pt idx="4">
                  <c:v>42235.385416666664</c:v>
                </c:pt>
                <c:pt idx="5">
                  <c:v>42240.588194444441</c:v>
                </c:pt>
                <c:pt idx="6">
                  <c:v>42241.507638888892</c:v>
                </c:pt>
                <c:pt idx="7">
                  <c:v>42241.552083333336</c:v>
                </c:pt>
                <c:pt idx="8">
                  <c:v>42241.552083333336</c:v>
                </c:pt>
                <c:pt idx="9">
                  <c:v>42242.411805555559</c:v>
                </c:pt>
                <c:pt idx="10">
                  <c:v>42243.444444444445</c:v>
                </c:pt>
              </c:numCache>
            </c:numRef>
          </c:cat>
          <c:val>
            <c:numRef>
              <c:f>'SJHB RK 228'!$T$26:$T$36</c:f>
              <c:numCache>
                <c:formatCode>#,##0.00</c:formatCode>
                <c:ptCount val="11"/>
                <c:pt idx="0">
                  <c:v>230</c:v>
                </c:pt>
                <c:pt idx="1">
                  <c:v>220</c:v>
                </c:pt>
                <c:pt idx="2">
                  <c:v>190</c:v>
                </c:pt>
                <c:pt idx="3">
                  <c:v>200</c:v>
                </c:pt>
                <c:pt idx="4">
                  <c:v>170</c:v>
                </c:pt>
                <c:pt idx="5">
                  <c:v>130</c:v>
                </c:pt>
                <c:pt idx="6">
                  <c:v>190</c:v>
                </c:pt>
                <c:pt idx="9">
                  <c:v>130</c:v>
                </c:pt>
                <c:pt idx="10">
                  <c:v>200</c:v>
                </c:pt>
              </c:numCache>
            </c:numRef>
          </c:val>
          <c:extLst>
            <c:ext xmlns:c16="http://schemas.microsoft.com/office/drawing/2014/chart" uri="{C3380CC4-5D6E-409C-BE32-E72D297353CC}">
              <c16:uniqueId val="{00000000-DF2D-4615-A715-24185B3408A3}"/>
            </c:ext>
          </c:extLst>
        </c:ser>
        <c:dLbls>
          <c:showLegendKey val="0"/>
          <c:showVal val="0"/>
          <c:showCatName val="0"/>
          <c:showSerName val="0"/>
          <c:showPercent val="0"/>
          <c:showBubbleSize val="0"/>
        </c:dLbls>
        <c:gapWidth val="219"/>
        <c:overlap val="100"/>
        <c:axId val="1005408048"/>
        <c:axId val="1005408440"/>
        <c:extLst/>
      </c:barChart>
      <c:catAx>
        <c:axId val="100540804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408440"/>
        <c:crosses val="autoZero"/>
        <c:auto val="0"/>
        <c:lblAlgn val="ctr"/>
        <c:lblOffset val="100"/>
        <c:tickLblSkip val="1"/>
        <c:tickMarkSkip val="5"/>
        <c:noMultiLvlLbl val="0"/>
      </c:catAx>
      <c:valAx>
        <c:axId val="100540844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3.5589829719747642E-3"/>
              <c:y val="9.8130115350378341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5408048"/>
        <c:crosses val="autoZero"/>
        <c:crossBetween val="between"/>
      </c:valAx>
      <c:spPr>
        <a:noFill/>
        <a:ln>
          <a:solidFill>
            <a:schemeClr val="tx1">
              <a:lumMod val="75000"/>
              <a:lumOff val="25000"/>
            </a:schemeClr>
          </a:solidFill>
        </a:ln>
        <a:effectLst/>
      </c:spPr>
    </c:plotArea>
    <c:legend>
      <c:legendPos val="t"/>
      <c:layout>
        <c:manualLayout>
          <c:xMode val="edge"/>
          <c:yMode val="edge"/>
          <c:x val="0.26790079914953507"/>
          <c:y val="0.15770347040205726"/>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'SJHB RK 228'!$A$1</c:f>
          <c:strCache>
            <c:ptCount val="1"/>
            <c:pt idx="0">
              <c:v>San Juan at HB  (RK 228)</c:v>
            </c:pt>
          </c:strCache>
        </c:strRef>
      </c:tx>
      <c:layout>
        <c:manualLayout>
          <c:xMode val="edge"/>
          <c:yMode val="edge"/>
          <c:x val="0.29564946609363996"/>
          <c:y val="3.055077888540637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671271629968409"/>
          <c:y val="0.12340551181102362"/>
          <c:w val="0.73839564964559068"/>
          <c:h val="0.70376259970760979"/>
        </c:manualLayout>
      </c:layout>
      <c:barChart>
        <c:barDir val="col"/>
        <c:grouping val="stacked"/>
        <c:varyColors val="0"/>
        <c:ser>
          <c:idx val="0"/>
          <c:order val="0"/>
          <c:tx>
            <c:strRef>
              <c:f>'SJHB RK 228'!$AD$25</c:f>
              <c:strCache>
                <c:ptCount val="1"/>
                <c:pt idx="0">
                  <c:v>Zinc</c:v>
                </c:pt>
              </c:strCache>
            </c:strRef>
          </c:tx>
          <c:spPr>
            <a:solidFill>
              <a:schemeClr val="bg1">
                <a:lumMod val="50000"/>
              </a:schemeClr>
            </a:solidFill>
            <a:ln>
              <a:noFill/>
            </a:ln>
            <a:effectLst/>
          </c:spPr>
          <c:invertIfNegative val="0"/>
          <c:cat>
            <c:numRef>
              <c:f>'SJHB RK 228'!$F$26:$F$36</c:f>
              <c:numCache>
                <c:formatCode>m/d/yy\ h:mm;@</c:formatCode>
                <c:ptCount val="11"/>
                <c:pt idx="0">
                  <c:v>42230.700694444444</c:v>
                </c:pt>
                <c:pt idx="1">
                  <c:v>42231.496527777781</c:v>
                </c:pt>
                <c:pt idx="2">
                  <c:v>42233.381944444445</c:v>
                </c:pt>
                <c:pt idx="3">
                  <c:v>42234.461111111108</c:v>
                </c:pt>
                <c:pt idx="4">
                  <c:v>42235.385416666664</c:v>
                </c:pt>
                <c:pt idx="5">
                  <c:v>42240.588194444441</c:v>
                </c:pt>
                <c:pt idx="6">
                  <c:v>42241.507638888892</c:v>
                </c:pt>
                <c:pt idx="7">
                  <c:v>42241.552083333336</c:v>
                </c:pt>
                <c:pt idx="8">
                  <c:v>42241.552083333336</c:v>
                </c:pt>
                <c:pt idx="9">
                  <c:v>42242.411805555559</c:v>
                </c:pt>
                <c:pt idx="10">
                  <c:v>42243.444444444445</c:v>
                </c:pt>
              </c:numCache>
            </c:numRef>
          </c:cat>
          <c:val>
            <c:numRef>
              <c:f>'SJHB RK 228'!$AD$26:$AD$36</c:f>
              <c:numCache>
                <c:formatCode>#,##0.00</c:formatCode>
                <c:ptCount val="11"/>
                <c:pt idx="0">
                  <c:v>32</c:v>
                </c:pt>
                <c:pt idx="1">
                  <c:v>28</c:v>
                </c:pt>
                <c:pt idx="2">
                  <c:v>23</c:v>
                </c:pt>
                <c:pt idx="3">
                  <c:v>24</c:v>
                </c:pt>
                <c:pt idx="4">
                  <c:v>20</c:v>
                </c:pt>
                <c:pt idx="5">
                  <c:v>15</c:v>
                </c:pt>
                <c:pt idx="6">
                  <c:v>22</c:v>
                </c:pt>
                <c:pt idx="9">
                  <c:v>15</c:v>
                </c:pt>
                <c:pt idx="10">
                  <c:v>22</c:v>
                </c:pt>
              </c:numCache>
            </c:numRef>
          </c:val>
          <c:extLst>
            <c:ext xmlns:c16="http://schemas.microsoft.com/office/drawing/2014/chart" uri="{C3380CC4-5D6E-409C-BE32-E72D297353CC}">
              <c16:uniqueId val="{00000000-0EF5-4315-9CA7-512AD6F4EDCB}"/>
            </c:ext>
          </c:extLst>
        </c:ser>
        <c:dLbls>
          <c:showLegendKey val="0"/>
          <c:showVal val="0"/>
          <c:showCatName val="0"/>
          <c:showSerName val="0"/>
          <c:showPercent val="0"/>
          <c:showBubbleSize val="0"/>
        </c:dLbls>
        <c:gapWidth val="219"/>
        <c:overlap val="100"/>
        <c:axId val="1006388488"/>
        <c:axId val="1006388880"/>
        <c:extLst/>
      </c:barChart>
      <c:catAx>
        <c:axId val="10063884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388880"/>
        <c:crossesAt val="1.0000000000000003E-4"/>
        <c:auto val="0"/>
        <c:lblAlgn val="ctr"/>
        <c:lblOffset val="100"/>
        <c:tickLblSkip val="1"/>
        <c:tickMarkSkip val="5"/>
        <c:noMultiLvlLbl val="0"/>
      </c:catAx>
      <c:valAx>
        <c:axId val="100638888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2.3275138158979081E-2"/>
              <c:y val="0.1600346924226117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388488"/>
        <c:crosses val="autoZero"/>
        <c:crossBetween val="between"/>
      </c:valAx>
      <c:spPr>
        <a:noFill/>
        <a:ln>
          <a:solidFill>
            <a:schemeClr val="tx1">
              <a:lumMod val="75000"/>
              <a:lumOff val="25000"/>
            </a:schemeClr>
          </a:solidFill>
        </a:ln>
        <a:effectLst/>
      </c:spPr>
    </c:plotArea>
    <c:legend>
      <c:legendPos val="t"/>
      <c:layout>
        <c:manualLayout>
          <c:xMode val="edge"/>
          <c:yMode val="edge"/>
          <c:x val="0.3619443474847952"/>
          <c:y val="0.16752360196602181"/>
          <c:w val="0.2533291296633793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San Juan at HB  (RK 228)</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117845382869587"/>
          <c:y val="0.15119349664625256"/>
          <c:w val="0.70847107980112034"/>
          <c:h val="0.64181321084864396"/>
        </c:manualLayout>
      </c:layout>
      <c:areaChart>
        <c:grouping val="standard"/>
        <c:varyColors val="0"/>
        <c:ser>
          <c:idx val="0"/>
          <c:order val="0"/>
          <c:tx>
            <c:strRef>
              <c:f>'SJHB RK 228'!$AE$25</c:f>
              <c:strCache>
                <c:ptCount val="1"/>
                <c:pt idx="0">
                  <c:v>Pb:Al</c:v>
                </c:pt>
              </c:strCache>
            </c:strRef>
          </c:tx>
          <c:spPr>
            <a:solidFill>
              <a:schemeClr val="tx2">
                <a:lumMod val="60000"/>
                <a:lumOff val="40000"/>
              </a:schemeClr>
            </a:solidFill>
            <a:ln>
              <a:noFill/>
            </a:ln>
            <a:effectLst/>
          </c:spPr>
          <c:cat>
            <c:numRef>
              <c:f>'SJHB RK 228'!$F$26:$F$36</c:f>
              <c:numCache>
                <c:formatCode>m/d/yy\ h:mm;@</c:formatCode>
                <c:ptCount val="11"/>
                <c:pt idx="0">
                  <c:v>42230.700694444444</c:v>
                </c:pt>
                <c:pt idx="1">
                  <c:v>42231.496527777781</c:v>
                </c:pt>
                <c:pt idx="2">
                  <c:v>42233.381944444445</c:v>
                </c:pt>
                <c:pt idx="3">
                  <c:v>42234.461111111108</c:v>
                </c:pt>
                <c:pt idx="4">
                  <c:v>42235.385416666664</c:v>
                </c:pt>
                <c:pt idx="5">
                  <c:v>42240.588194444441</c:v>
                </c:pt>
                <c:pt idx="6">
                  <c:v>42241.507638888892</c:v>
                </c:pt>
                <c:pt idx="7">
                  <c:v>42241.552083333336</c:v>
                </c:pt>
                <c:pt idx="8">
                  <c:v>42241.552083333336</c:v>
                </c:pt>
                <c:pt idx="9">
                  <c:v>42242.411805555559</c:v>
                </c:pt>
                <c:pt idx="10">
                  <c:v>42243.444444444445</c:v>
                </c:pt>
              </c:numCache>
            </c:numRef>
          </c:cat>
          <c:val>
            <c:numRef>
              <c:f>'SJHB RK 228'!$AE$26:$AE$36</c:f>
              <c:numCache>
                <c:formatCode>0.000</c:formatCode>
                <c:ptCount val="11"/>
                <c:pt idx="0">
                  <c:v>2.0294117647058824E-3</c:v>
                </c:pt>
                <c:pt idx="1">
                  <c:v>4.642857142857143E-3</c:v>
                </c:pt>
                <c:pt idx="2">
                  <c:v>1.2244897959183673E-3</c:v>
                </c:pt>
                <c:pt idx="3">
                  <c:v>1.1923076923076924E-3</c:v>
                </c:pt>
                <c:pt idx="4">
                  <c:v>1.4473684210526317E-3</c:v>
                </c:pt>
                <c:pt idx="5">
                  <c:v>1.1818181818181819E-3</c:v>
                </c:pt>
                <c:pt idx="6">
                  <c:v>1.3170731707317074E-3</c:v>
                </c:pt>
                <c:pt idx="9">
                  <c:v>1.0975609756097562E-3</c:v>
                </c:pt>
                <c:pt idx="10">
                  <c:v>1.4090909090909091E-3</c:v>
                </c:pt>
              </c:numCache>
            </c:numRef>
          </c:val>
          <c:extLst>
            <c:ext xmlns:c16="http://schemas.microsoft.com/office/drawing/2014/chart" uri="{C3380CC4-5D6E-409C-BE32-E72D297353CC}">
              <c16:uniqueId val="{00000001-2753-460B-A6D2-4D9E591047CF}"/>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1"/>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1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'SJSR RK 246'!$A$1</c:f>
          <c:strCache>
            <c:ptCount val="1"/>
            <c:pt idx="0">
              <c:v>San Juan at Shiprock (RK 246)</c:v>
            </c:pt>
          </c:strCache>
        </c:strRef>
      </c:tx>
      <c:layout>
        <c:manualLayout>
          <c:xMode val="edge"/>
          <c:yMode val="edge"/>
          <c:x val="0.28550587035160852"/>
          <c:y val="3.054668421434781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1917295736263057"/>
          <c:y val="0.12340545713599368"/>
          <c:w val="0.673608807748589"/>
          <c:h val="0.66033167549072713"/>
        </c:manualLayout>
      </c:layout>
      <c:barChart>
        <c:barDir val="col"/>
        <c:grouping val="stacked"/>
        <c:varyColors val="0"/>
        <c:ser>
          <c:idx val="0"/>
          <c:order val="0"/>
          <c:tx>
            <c:strRef>
              <c:f>'SJSR RK 246'!$G$25</c:f>
              <c:strCache>
                <c:ptCount val="1"/>
                <c:pt idx="0">
                  <c:v>Aluminum</c:v>
                </c:pt>
              </c:strCache>
            </c:strRef>
          </c:tx>
          <c:spPr>
            <a:solidFill>
              <a:schemeClr val="tx2">
                <a:lumMod val="60000"/>
                <a:lumOff val="40000"/>
              </a:schemeClr>
            </a:solidFill>
            <a:ln>
              <a:noFill/>
            </a:ln>
            <a:effectLst/>
          </c:spPr>
          <c:invertIfNegative val="0"/>
          <c:cat>
            <c:numRef>
              <c:f>'SJSR RK 246'!$F$26:$F$150</c:f>
              <c:numCache>
                <c:formatCode>m/d/yy\ h:mm;@</c:formatCode>
                <c:ptCount val="125"/>
                <c:pt idx="0">
                  <c:v>42230.381944444445</c:v>
                </c:pt>
                <c:pt idx="1">
                  <c:v>42231.378472222219</c:v>
                </c:pt>
                <c:pt idx="2">
                  <c:v>42231.378472222219</c:v>
                </c:pt>
                <c:pt idx="3">
                  <c:v>42233.354166666664</c:v>
                </c:pt>
                <c:pt idx="4">
                  <c:v>42240.532638888886</c:v>
                </c:pt>
                <c:pt idx="5">
                  <c:v>42241.479861111111</c:v>
                </c:pt>
                <c:pt idx="6">
                  <c:v>42242.380555555559</c:v>
                </c:pt>
                <c:pt idx="7">
                  <c:v>42243.559027777781</c:v>
                </c:pt>
                <c:pt idx="8">
                  <c:v>42257.600694444445</c:v>
                </c:pt>
                <c:pt idx="9">
                  <c:v>42262.552083333336</c:v>
                </c:pt>
                <c:pt idx="10">
                  <c:v>42264.420138888891</c:v>
                </c:pt>
                <c:pt idx="11">
                  <c:v>42268.368055555555</c:v>
                </c:pt>
                <c:pt idx="12">
                  <c:v>42271.538194444445</c:v>
                </c:pt>
                <c:pt idx="13">
                  <c:v>42277.361111111109</c:v>
                </c:pt>
                <c:pt idx="14">
                  <c:v>42282.386111111111</c:v>
                </c:pt>
                <c:pt idx="15">
                  <c:v>42285.370138888888</c:v>
                </c:pt>
                <c:pt idx="16">
                  <c:v>42289.423611111109</c:v>
                </c:pt>
                <c:pt idx="17">
                  <c:v>42327.447916666664</c:v>
                </c:pt>
                <c:pt idx="18">
                  <c:v>42529.40625</c:v>
                </c:pt>
                <c:pt idx="19">
                  <c:v>42612.5</c:v>
                </c:pt>
              </c:numCache>
            </c:numRef>
          </c:cat>
          <c:val>
            <c:numRef>
              <c:f>'SJSR RK 246'!$G$26:$G$45</c:f>
              <c:numCache>
                <c:formatCode>#,##0.00</c:formatCode>
                <c:ptCount val="20"/>
                <c:pt idx="0">
                  <c:v>4100</c:v>
                </c:pt>
                <c:pt idx="1">
                  <c:v>4800</c:v>
                </c:pt>
                <c:pt idx="2">
                  <c:v>6600</c:v>
                </c:pt>
                <c:pt idx="3">
                  <c:v>4300</c:v>
                </c:pt>
                <c:pt idx="4">
                  <c:v>6500</c:v>
                </c:pt>
                <c:pt idx="5">
                  <c:v>4000</c:v>
                </c:pt>
                <c:pt idx="6">
                  <c:v>3100</c:v>
                </c:pt>
                <c:pt idx="7">
                  <c:v>2200</c:v>
                </c:pt>
                <c:pt idx="8">
                  <c:v>4200</c:v>
                </c:pt>
                <c:pt idx="9">
                  <c:v>4600</c:v>
                </c:pt>
                <c:pt idx="10">
                  <c:v>4700</c:v>
                </c:pt>
                <c:pt idx="11">
                  <c:v>5500</c:v>
                </c:pt>
                <c:pt idx="12">
                  <c:v>6100</c:v>
                </c:pt>
                <c:pt idx="13">
                  <c:v>6100</c:v>
                </c:pt>
                <c:pt idx="14">
                  <c:v>3200</c:v>
                </c:pt>
                <c:pt idx="15">
                  <c:v>5800</c:v>
                </c:pt>
                <c:pt idx="16">
                  <c:v>4200</c:v>
                </c:pt>
                <c:pt idx="17">
                  <c:v>5300</c:v>
                </c:pt>
                <c:pt idx="18">
                  <c:v>4800</c:v>
                </c:pt>
                <c:pt idx="19" formatCode="General">
                  <c:v>5300</c:v>
                </c:pt>
              </c:numCache>
            </c:numRef>
          </c:val>
          <c:extLst>
            <c:ext xmlns:c16="http://schemas.microsoft.com/office/drawing/2014/chart" uri="{C3380CC4-5D6E-409C-BE32-E72D297353CC}">
              <c16:uniqueId val="{00000000-7B12-4868-9C8F-5A0C801ECA69}"/>
            </c:ext>
          </c:extLst>
        </c:ser>
        <c:dLbls>
          <c:showLegendKey val="0"/>
          <c:showVal val="0"/>
          <c:showCatName val="0"/>
          <c:showSerName val="0"/>
          <c:showPercent val="0"/>
          <c:showBubbleSize val="0"/>
        </c:dLbls>
        <c:gapWidth val="219"/>
        <c:overlap val="100"/>
        <c:axId val="1006391232"/>
        <c:axId val="1006391624"/>
        <c:extLst/>
      </c:barChart>
      <c:catAx>
        <c:axId val="100639123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391624"/>
        <c:crossesAt val="1.0000000000000002E-2"/>
        <c:auto val="0"/>
        <c:lblAlgn val="ctr"/>
        <c:lblOffset val="100"/>
        <c:tickMarkSkip val="5"/>
        <c:noMultiLvlLbl val="0"/>
      </c:catAx>
      <c:valAx>
        <c:axId val="100639162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 Sediment Concentration (mg/kg)</a:t>
                </a:r>
              </a:p>
            </c:rich>
          </c:tx>
          <c:layout>
            <c:manualLayout>
              <c:xMode val="edge"/>
              <c:yMode val="edge"/>
              <c:x val="1.8745642760819522E-2"/>
              <c:y val="0.1297453263244771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391232"/>
        <c:crosses val="autoZero"/>
        <c:crossBetween val="between"/>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'SJSR RK 246'!$A$1</c:f>
          <c:strCache>
            <c:ptCount val="1"/>
            <c:pt idx="0">
              <c:v>San Juan at Shiprock (RK 246)</c:v>
            </c:pt>
          </c:strCache>
        </c:strRef>
      </c:tx>
      <c:layout>
        <c:manualLayout>
          <c:xMode val="edge"/>
          <c:yMode val="edge"/>
          <c:x val="0.2687481133163665"/>
          <c:y val="3.055089999709538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930161724991657"/>
          <c:y val="0.1234055012186244"/>
          <c:w val="0.69720759757101369"/>
          <c:h val="0.66033167549072713"/>
        </c:manualLayout>
      </c:layout>
      <c:barChart>
        <c:barDir val="col"/>
        <c:grouping val="stacked"/>
        <c:varyColors val="0"/>
        <c:ser>
          <c:idx val="0"/>
          <c:order val="0"/>
          <c:tx>
            <c:strRef>
              <c:f>'SJSR RK 246'!$I$25</c:f>
              <c:strCache>
                <c:ptCount val="1"/>
                <c:pt idx="0">
                  <c:v>Arsenic</c:v>
                </c:pt>
              </c:strCache>
            </c:strRef>
          </c:tx>
          <c:spPr>
            <a:solidFill>
              <a:srgbClr val="993D81"/>
            </a:solidFill>
            <a:ln>
              <a:noFill/>
            </a:ln>
            <a:effectLst/>
          </c:spPr>
          <c:invertIfNegative val="0"/>
          <c:cat>
            <c:numRef>
              <c:f>'SJSR RK 246'!$F$26:$F$150</c:f>
              <c:numCache>
                <c:formatCode>m/d/yy\ h:mm;@</c:formatCode>
                <c:ptCount val="125"/>
                <c:pt idx="0">
                  <c:v>42230.381944444445</c:v>
                </c:pt>
                <c:pt idx="1">
                  <c:v>42231.378472222219</c:v>
                </c:pt>
                <c:pt idx="2">
                  <c:v>42231.378472222219</c:v>
                </c:pt>
                <c:pt idx="3">
                  <c:v>42233.354166666664</c:v>
                </c:pt>
                <c:pt idx="4">
                  <c:v>42240.532638888886</c:v>
                </c:pt>
                <c:pt idx="5">
                  <c:v>42241.479861111111</c:v>
                </c:pt>
                <c:pt idx="6">
                  <c:v>42242.380555555559</c:v>
                </c:pt>
                <c:pt idx="7">
                  <c:v>42243.559027777781</c:v>
                </c:pt>
                <c:pt idx="8">
                  <c:v>42257.600694444445</c:v>
                </c:pt>
                <c:pt idx="9">
                  <c:v>42262.552083333336</c:v>
                </c:pt>
                <c:pt idx="10">
                  <c:v>42264.420138888891</c:v>
                </c:pt>
                <c:pt idx="11">
                  <c:v>42268.368055555555</c:v>
                </c:pt>
                <c:pt idx="12">
                  <c:v>42271.538194444445</c:v>
                </c:pt>
                <c:pt idx="13">
                  <c:v>42277.361111111109</c:v>
                </c:pt>
                <c:pt idx="14">
                  <c:v>42282.386111111111</c:v>
                </c:pt>
                <c:pt idx="15">
                  <c:v>42285.370138888888</c:v>
                </c:pt>
                <c:pt idx="16">
                  <c:v>42289.423611111109</c:v>
                </c:pt>
                <c:pt idx="17">
                  <c:v>42327.447916666664</c:v>
                </c:pt>
                <c:pt idx="18">
                  <c:v>42529.40625</c:v>
                </c:pt>
                <c:pt idx="19">
                  <c:v>42612.5</c:v>
                </c:pt>
              </c:numCache>
            </c:numRef>
          </c:cat>
          <c:val>
            <c:numRef>
              <c:f>'SJSR RK 246'!$I$26:$I$45</c:f>
              <c:numCache>
                <c:formatCode>#,##0.00</c:formatCode>
                <c:ptCount val="20"/>
                <c:pt idx="0">
                  <c:v>2.2999999999999998</c:v>
                </c:pt>
                <c:pt idx="1">
                  <c:v>2</c:v>
                </c:pt>
                <c:pt idx="2">
                  <c:v>2.1</c:v>
                </c:pt>
                <c:pt idx="3">
                  <c:v>1.7</c:v>
                </c:pt>
                <c:pt idx="4">
                  <c:v>0.66</c:v>
                </c:pt>
                <c:pt idx="5">
                  <c:v>2</c:v>
                </c:pt>
                <c:pt idx="6">
                  <c:v>1.6</c:v>
                </c:pt>
                <c:pt idx="7">
                  <c:v>1.4</c:v>
                </c:pt>
                <c:pt idx="8">
                  <c:v>2.2999999999999998</c:v>
                </c:pt>
                <c:pt idx="9">
                  <c:v>1.9</c:v>
                </c:pt>
                <c:pt idx="10">
                  <c:v>2.2999999999999998</c:v>
                </c:pt>
                <c:pt idx="11">
                  <c:v>2.2000000000000002</c:v>
                </c:pt>
                <c:pt idx="12">
                  <c:v>1.9</c:v>
                </c:pt>
                <c:pt idx="13">
                  <c:v>2.1</c:v>
                </c:pt>
                <c:pt idx="14">
                  <c:v>1.5</c:v>
                </c:pt>
                <c:pt idx="15">
                  <c:v>1.8</c:v>
                </c:pt>
                <c:pt idx="16">
                  <c:v>1.8</c:v>
                </c:pt>
                <c:pt idx="17">
                  <c:v>3.7</c:v>
                </c:pt>
                <c:pt idx="18">
                  <c:v>4.2</c:v>
                </c:pt>
                <c:pt idx="19" formatCode="General">
                  <c:v>2.2999999999999998</c:v>
                </c:pt>
              </c:numCache>
            </c:numRef>
          </c:val>
          <c:extLst>
            <c:ext xmlns:c16="http://schemas.microsoft.com/office/drawing/2014/chart" uri="{C3380CC4-5D6E-409C-BE32-E72D297353CC}">
              <c16:uniqueId val="{00000000-EB6F-4D42-B5C7-7D4D23A4F3C6}"/>
            </c:ext>
          </c:extLst>
        </c:ser>
        <c:dLbls>
          <c:showLegendKey val="0"/>
          <c:showVal val="0"/>
          <c:showCatName val="0"/>
          <c:showSerName val="0"/>
          <c:showPercent val="0"/>
          <c:showBubbleSize val="0"/>
        </c:dLbls>
        <c:gapWidth val="219"/>
        <c:overlap val="100"/>
        <c:axId val="1006392408"/>
        <c:axId val="1006392800"/>
        <c:extLst/>
      </c:barChart>
      <c:catAx>
        <c:axId val="100639240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392800"/>
        <c:crossesAt val="1.0000000000000003E-4"/>
        <c:auto val="0"/>
        <c:lblAlgn val="ctr"/>
        <c:lblOffset val="100"/>
        <c:noMultiLvlLbl val="0"/>
      </c:catAx>
      <c:valAx>
        <c:axId val="100639280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 Sediment  Concentration (mg/kg)</a:t>
                </a:r>
              </a:p>
            </c:rich>
          </c:tx>
          <c:layout>
            <c:manualLayout>
              <c:xMode val="edge"/>
              <c:yMode val="edge"/>
              <c:x val="4.2419291247021526E-2"/>
              <c:y val="9.9514208240824922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392408"/>
        <c:crosses val="autoZero"/>
        <c:crossBetween val="between"/>
      </c:valAx>
      <c:spPr>
        <a:noFill/>
        <a:ln>
          <a:solidFill>
            <a:schemeClr val="tx1">
              <a:lumMod val="75000"/>
              <a:lumOff val="25000"/>
            </a:schemeClr>
          </a:solidFill>
        </a:ln>
        <a:effectLst/>
      </c:spPr>
    </c:plotArea>
    <c:legend>
      <c:legendPos val="t"/>
      <c:layout>
        <c:manualLayout>
          <c:xMode val="edge"/>
          <c:yMode val="edge"/>
          <c:x val="0.25750900086143214"/>
          <c:y val="0.15770328632759614"/>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'SJSR RK 246'!$A$1</c:f>
          <c:strCache>
            <c:ptCount val="1"/>
            <c:pt idx="0">
              <c:v>San Juan at Shiprock (RK 246)</c:v>
            </c:pt>
          </c:strCache>
        </c:strRef>
      </c:tx>
      <c:layout>
        <c:manualLayout>
          <c:xMode val="edge"/>
          <c:yMode val="edge"/>
          <c:x val="0.29977775969171366"/>
          <c:y val="2.120729903056761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4682909199539"/>
          <c:y val="0.12340551181102362"/>
          <c:w val="0.75265062183318476"/>
          <c:h val="0.66033167549072713"/>
        </c:manualLayout>
      </c:layout>
      <c:barChart>
        <c:barDir val="col"/>
        <c:grouping val="stacked"/>
        <c:varyColors val="0"/>
        <c:ser>
          <c:idx val="0"/>
          <c:order val="0"/>
          <c:tx>
            <c:strRef>
              <c:f>'SJSR RK 246'!$L$25</c:f>
              <c:strCache>
                <c:ptCount val="1"/>
                <c:pt idx="0">
                  <c:v>Cadmium</c:v>
                </c:pt>
              </c:strCache>
            </c:strRef>
          </c:tx>
          <c:spPr>
            <a:solidFill>
              <a:schemeClr val="tx2">
                <a:lumMod val="60000"/>
                <a:lumOff val="40000"/>
              </a:schemeClr>
            </a:solidFill>
            <a:ln>
              <a:noFill/>
            </a:ln>
            <a:effectLst/>
          </c:spPr>
          <c:invertIfNegative val="0"/>
          <c:cat>
            <c:numRef>
              <c:f>'SJSR RK 246'!$F$26:$F$150</c:f>
              <c:numCache>
                <c:formatCode>m/d/yy\ h:mm;@</c:formatCode>
                <c:ptCount val="125"/>
                <c:pt idx="0">
                  <c:v>42230.381944444445</c:v>
                </c:pt>
                <c:pt idx="1">
                  <c:v>42231.378472222219</c:v>
                </c:pt>
                <c:pt idx="2">
                  <c:v>42231.378472222219</c:v>
                </c:pt>
                <c:pt idx="3">
                  <c:v>42233.354166666664</c:v>
                </c:pt>
                <c:pt idx="4">
                  <c:v>42240.532638888886</c:v>
                </c:pt>
                <c:pt idx="5">
                  <c:v>42241.479861111111</c:v>
                </c:pt>
                <c:pt idx="6">
                  <c:v>42242.380555555559</c:v>
                </c:pt>
                <c:pt idx="7">
                  <c:v>42243.559027777781</c:v>
                </c:pt>
                <c:pt idx="8">
                  <c:v>42257.600694444445</c:v>
                </c:pt>
                <c:pt idx="9">
                  <c:v>42262.552083333336</c:v>
                </c:pt>
                <c:pt idx="10">
                  <c:v>42264.420138888891</c:v>
                </c:pt>
                <c:pt idx="11">
                  <c:v>42268.368055555555</c:v>
                </c:pt>
                <c:pt idx="12">
                  <c:v>42271.538194444445</c:v>
                </c:pt>
                <c:pt idx="13">
                  <c:v>42277.361111111109</c:v>
                </c:pt>
                <c:pt idx="14">
                  <c:v>42282.386111111111</c:v>
                </c:pt>
                <c:pt idx="15">
                  <c:v>42285.370138888888</c:v>
                </c:pt>
                <c:pt idx="16">
                  <c:v>42289.423611111109</c:v>
                </c:pt>
                <c:pt idx="17">
                  <c:v>42327.447916666664</c:v>
                </c:pt>
                <c:pt idx="18">
                  <c:v>42529.40625</c:v>
                </c:pt>
                <c:pt idx="19">
                  <c:v>42612.5</c:v>
                </c:pt>
              </c:numCache>
            </c:numRef>
          </c:cat>
          <c:val>
            <c:numRef>
              <c:f>'SJSR RK 246'!$L$26:$L$45</c:f>
              <c:numCache>
                <c:formatCode>#,##0.00</c:formatCode>
                <c:ptCount val="20"/>
                <c:pt idx="0">
                  <c:v>0.32</c:v>
                </c:pt>
                <c:pt idx="1">
                  <c:v>0.33</c:v>
                </c:pt>
                <c:pt idx="2">
                  <c:v>0.33</c:v>
                </c:pt>
                <c:pt idx="3">
                  <c:v>4.1000000000000002E-2</c:v>
                </c:pt>
                <c:pt idx="4">
                  <c:v>2.4E-2</c:v>
                </c:pt>
                <c:pt idx="5">
                  <c:v>6.4000000000000001E-2</c:v>
                </c:pt>
                <c:pt idx="6">
                  <c:v>4.5999999999999999E-2</c:v>
                </c:pt>
                <c:pt idx="7">
                  <c:v>0.06</c:v>
                </c:pt>
                <c:pt idx="8">
                  <c:v>0.09</c:v>
                </c:pt>
                <c:pt idx="9">
                  <c:v>5.7000000000000002E-2</c:v>
                </c:pt>
                <c:pt idx="10">
                  <c:v>5.6000000000000001E-2</c:v>
                </c:pt>
                <c:pt idx="11">
                  <c:v>8.7999999999999995E-2</c:v>
                </c:pt>
                <c:pt idx="12">
                  <c:v>5.3999999999999999E-2</c:v>
                </c:pt>
                <c:pt idx="13">
                  <c:v>5.6000000000000001E-2</c:v>
                </c:pt>
                <c:pt idx="14">
                  <c:v>3.9E-2</c:v>
                </c:pt>
                <c:pt idx="15">
                  <c:v>0.08</c:v>
                </c:pt>
                <c:pt idx="16">
                  <c:v>5.1999999999999998E-2</c:v>
                </c:pt>
                <c:pt idx="17">
                  <c:v>6.8000000000000005E-2</c:v>
                </c:pt>
                <c:pt idx="18">
                  <c:v>0.21</c:v>
                </c:pt>
                <c:pt idx="19" formatCode="General">
                  <c:v>7.0000000000000007E-2</c:v>
                </c:pt>
              </c:numCache>
            </c:numRef>
          </c:val>
          <c:extLst>
            <c:ext xmlns:c16="http://schemas.microsoft.com/office/drawing/2014/chart" uri="{C3380CC4-5D6E-409C-BE32-E72D297353CC}">
              <c16:uniqueId val="{00000000-BAD4-4DC2-9E4B-DDA2A242C1BE}"/>
            </c:ext>
          </c:extLst>
        </c:ser>
        <c:dLbls>
          <c:showLegendKey val="0"/>
          <c:showVal val="0"/>
          <c:showCatName val="0"/>
          <c:showSerName val="0"/>
          <c:showPercent val="0"/>
          <c:showBubbleSize val="0"/>
        </c:dLbls>
        <c:gapWidth val="219"/>
        <c:overlap val="100"/>
        <c:axId val="1006393584"/>
        <c:axId val="1006393976"/>
        <c:extLst/>
      </c:barChart>
      <c:catAx>
        <c:axId val="10063935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393976"/>
        <c:crossesAt val="1.0000000000000004E-5"/>
        <c:auto val="0"/>
        <c:lblAlgn val="ctr"/>
        <c:lblOffset val="100"/>
        <c:tickMarkSkip val="5"/>
        <c:noMultiLvlLbl val="0"/>
      </c:catAx>
      <c:valAx>
        <c:axId val="1006393976"/>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3.4477339253089212E-2"/>
              <c:y val="0.1293662897673641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393584"/>
        <c:crosses val="autoZero"/>
        <c:crossBetween val="between"/>
      </c:valAx>
      <c:spPr>
        <a:noFill/>
        <a:ln>
          <a:solidFill>
            <a:schemeClr val="tx1">
              <a:lumMod val="75000"/>
              <a:lumOff val="25000"/>
            </a:schemeClr>
          </a:solidFill>
        </a:ln>
        <a:effectLst/>
      </c:spPr>
    </c:plotArea>
    <c:legend>
      <c:legendPos val="t"/>
      <c:layout>
        <c:manualLayout>
          <c:xMode val="edge"/>
          <c:yMode val="edge"/>
          <c:x val="0.32225569961151324"/>
          <c:y val="0.15770327516367522"/>
          <c:w val="0.38550757447482586"/>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'SJSR RK 246'!$A$1</c:f>
          <c:strCache>
            <c:ptCount val="1"/>
            <c:pt idx="0">
              <c:v>San Juan at Shiprock (RK 246)</c:v>
            </c:pt>
          </c:strCache>
        </c:strRef>
      </c:tx>
      <c:layout>
        <c:manualLayout>
          <c:xMode val="edge"/>
          <c:yMode val="edge"/>
          <c:x val="0.27211820190799679"/>
          <c:y val="3.055095033503810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52772480903979"/>
          <c:y val="0.12340551181102362"/>
          <c:w val="0.75259105193575671"/>
          <c:h val="0.66033167549072713"/>
        </c:manualLayout>
      </c:layout>
      <c:barChart>
        <c:barDir val="col"/>
        <c:grouping val="stacked"/>
        <c:varyColors val="0"/>
        <c:ser>
          <c:idx val="0"/>
          <c:order val="0"/>
          <c:tx>
            <c:strRef>
              <c:f>'SJSR RK 246'!$P$25</c:f>
              <c:strCache>
                <c:ptCount val="1"/>
                <c:pt idx="0">
                  <c:v>Copper</c:v>
                </c:pt>
              </c:strCache>
            </c:strRef>
          </c:tx>
          <c:spPr>
            <a:solidFill>
              <a:srgbClr val="D05F12"/>
            </a:solidFill>
            <a:ln>
              <a:noFill/>
            </a:ln>
            <a:effectLst/>
          </c:spPr>
          <c:invertIfNegative val="0"/>
          <c:cat>
            <c:numRef>
              <c:f>'SJSR RK 246'!$F$26:$F$150</c:f>
              <c:numCache>
                <c:formatCode>m/d/yy\ h:mm;@</c:formatCode>
                <c:ptCount val="125"/>
                <c:pt idx="0">
                  <c:v>42230.381944444445</c:v>
                </c:pt>
                <c:pt idx="1">
                  <c:v>42231.378472222219</c:v>
                </c:pt>
                <c:pt idx="2">
                  <c:v>42231.378472222219</c:v>
                </c:pt>
                <c:pt idx="3">
                  <c:v>42233.354166666664</c:v>
                </c:pt>
                <c:pt idx="4">
                  <c:v>42240.532638888886</c:v>
                </c:pt>
                <c:pt idx="5">
                  <c:v>42241.479861111111</c:v>
                </c:pt>
                <c:pt idx="6">
                  <c:v>42242.380555555559</c:v>
                </c:pt>
                <c:pt idx="7">
                  <c:v>42243.559027777781</c:v>
                </c:pt>
                <c:pt idx="8">
                  <c:v>42257.600694444445</c:v>
                </c:pt>
                <c:pt idx="9">
                  <c:v>42262.552083333336</c:v>
                </c:pt>
                <c:pt idx="10">
                  <c:v>42264.420138888891</c:v>
                </c:pt>
                <c:pt idx="11">
                  <c:v>42268.368055555555</c:v>
                </c:pt>
                <c:pt idx="12">
                  <c:v>42271.538194444445</c:v>
                </c:pt>
                <c:pt idx="13">
                  <c:v>42277.361111111109</c:v>
                </c:pt>
                <c:pt idx="14">
                  <c:v>42282.386111111111</c:v>
                </c:pt>
                <c:pt idx="15">
                  <c:v>42285.370138888888</c:v>
                </c:pt>
                <c:pt idx="16">
                  <c:v>42289.423611111109</c:v>
                </c:pt>
                <c:pt idx="17">
                  <c:v>42327.447916666664</c:v>
                </c:pt>
                <c:pt idx="18">
                  <c:v>42529.40625</c:v>
                </c:pt>
                <c:pt idx="19">
                  <c:v>42612.5</c:v>
                </c:pt>
              </c:numCache>
            </c:numRef>
          </c:cat>
          <c:val>
            <c:numRef>
              <c:f>'SJSR RK 246'!$P$26:$P$45</c:f>
              <c:numCache>
                <c:formatCode>#,##0.00</c:formatCode>
                <c:ptCount val="20"/>
                <c:pt idx="0">
                  <c:v>5.5</c:v>
                </c:pt>
                <c:pt idx="1">
                  <c:v>4.9000000000000004</c:v>
                </c:pt>
                <c:pt idx="2">
                  <c:v>5.9</c:v>
                </c:pt>
                <c:pt idx="3">
                  <c:v>4.7</c:v>
                </c:pt>
                <c:pt idx="4">
                  <c:v>2</c:v>
                </c:pt>
                <c:pt idx="5">
                  <c:v>7.4</c:v>
                </c:pt>
                <c:pt idx="6">
                  <c:v>3.6</c:v>
                </c:pt>
                <c:pt idx="7">
                  <c:v>3.5</c:v>
                </c:pt>
                <c:pt idx="8">
                  <c:v>8</c:v>
                </c:pt>
                <c:pt idx="9">
                  <c:v>5.5</c:v>
                </c:pt>
                <c:pt idx="10">
                  <c:v>5.9</c:v>
                </c:pt>
                <c:pt idx="11">
                  <c:v>8</c:v>
                </c:pt>
                <c:pt idx="12">
                  <c:v>7.1</c:v>
                </c:pt>
                <c:pt idx="13">
                  <c:v>7.4</c:v>
                </c:pt>
                <c:pt idx="14">
                  <c:v>3.9</c:v>
                </c:pt>
                <c:pt idx="15">
                  <c:v>4.0999999999999996</c:v>
                </c:pt>
                <c:pt idx="16">
                  <c:v>4.3</c:v>
                </c:pt>
                <c:pt idx="17">
                  <c:v>6.3</c:v>
                </c:pt>
                <c:pt idx="18">
                  <c:v>9.6999999999999993</c:v>
                </c:pt>
                <c:pt idx="19" formatCode="General">
                  <c:v>5.6</c:v>
                </c:pt>
              </c:numCache>
            </c:numRef>
          </c:val>
          <c:extLst>
            <c:ext xmlns:c16="http://schemas.microsoft.com/office/drawing/2014/chart" uri="{C3380CC4-5D6E-409C-BE32-E72D297353CC}">
              <c16:uniqueId val="{00000000-1D55-49F1-833C-D84F659119E8}"/>
            </c:ext>
          </c:extLst>
        </c:ser>
        <c:dLbls>
          <c:showLegendKey val="0"/>
          <c:showVal val="0"/>
          <c:showCatName val="0"/>
          <c:showSerName val="0"/>
          <c:showPercent val="0"/>
          <c:showBubbleSize val="0"/>
        </c:dLbls>
        <c:gapWidth val="219"/>
        <c:overlap val="100"/>
        <c:axId val="1006394760"/>
        <c:axId val="1006395152"/>
        <c:extLst/>
      </c:barChart>
      <c:catAx>
        <c:axId val="100639476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06395152"/>
        <c:crossesAt val="1.0000000000000003E-4"/>
        <c:auto val="0"/>
        <c:lblAlgn val="ctr"/>
        <c:lblOffset val="100"/>
        <c:tickMarkSkip val="5"/>
        <c:noMultiLvlLbl val="0"/>
      </c:catAx>
      <c:valAx>
        <c:axId val="1006395152"/>
        <c:scaling>
          <c:orientation val="minMax"/>
          <c:max val="20"/>
          <c:min val="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solidFill>
                      <a:sysClr val="windowText" lastClr="000000"/>
                    </a:solidFill>
                  </a:rPr>
                  <a:t>Sediment  Concentration (mg/kg)</a:t>
                </a:r>
              </a:p>
            </c:rich>
          </c:tx>
          <c:layout>
            <c:manualLayout>
              <c:xMode val="edge"/>
              <c:yMode val="edge"/>
              <c:x val="1.8637618080799483E-2"/>
              <c:y val="0.13924954220704241"/>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06394760"/>
        <c:crosses val="autoZero"/>
        <c:crossBetween val="between"/>
        <c:majorUnit val="5"/>
        <c:minorUnit val="1"/>
      </c:valAx>
      <c:spPr>
        <a:noFill/>
        <a:ln>
          <a:solidFill>
            <a:schemeClr val="tx1">
              <a:lumMod val="75000"/>
              <a:lumOff val="25000"/>
            </a:schemeClr>
          </a:solidFill>
        </a:ln>
        <a:effectLst/>
      </c:spPr>
    </c:plotArea>
    <c:legend>
      <c:legendPos val="t"/>
      <c:layout>
        <c:manualLayout>
          <c:xMode val="edge"/>
          <c:yMode val="edge"/>
          <c:x val="0.27159641065850232"/>
          <c:y val="0.15770336796090723"/>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'SJSR RK 246'!$A$1</c:f>
          <c:strCache>
            <c:ptCount val="1"/>
            <c:pt idx="0">
              <c:v>San Juan at Shiprock (RK 246)</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'SJSR RK 246'!$Q$25</c:f>
              <c:strCache>
                <c:ptCount val="1"/>
                <c:pt idx="0">
                  <c:v>Iron</c:v>
                </c:pt>
              </c:strCache>
            </c:strRef>
          </c:tx>
          <c:spPr>
            <a:solidFill>
              <a:schemeClr val="tx1">
                <a:lumMod val="65000"/>
                <a:lumOff val="35000"/>
              </a:schemeClr>
            </a:solidFill>
            <a:ln>
              <a:noFill/>
            </a:ln>
            <a:effectLst/>
          </c:spPr>
          <c:invertIfNegative val="0"/>
          <c:cat>
            <c:numRef>
              <c:f>'SJSR RK 246'!$F$26:$F$150</c:f>
              <c:numCache>
                <c:formatCode>m/d/yy\ h:mm;@</c:formatCode>
                <c:ptCount val="125"/>
                <c:pt idx="0">
                  <c:v>42230.381944444445</c:v>
                </c:pt>
                <c:pt idx="1">
                  <c:v>42231.378472222219</c:v>
                </c:pt>
                <c:pt idx="2">
                  <c:v>42231.378472222219</c:v>
                </c:pt>
                <c:pt idx="3">
                  <c:v>42233.354166666664</c:v>
                </c:pt>
                <c:pt idx="4">
                  <c:v>42240.532638888886</c:v>
                </c:pt>
                <c:pt idx="5">
                  <c:v>42241.479861111111</c:v>
                </c:pt>
                <c:pt idx="6">
                  <c:v>42242.380555555559</c:v>
                </c:pt>
                <c:pt idx="7">
                  <c:v>42243.559027777781</c:v>
                </c:pt>
                <c:pt idx="8">
                  <c:v>42257.600694444445</c:v>
                </c:pt>
                <c:pt idx="9">
                  <c:v>42262.552083333336</c:v>
                </c:pt>
                <c:pt idx="10">
                  <c:v>42264.420138888891</c:v>
                </c:pt>
                <c:pt idx="11">
                  <c:v>42268.368055555555</c:v>
                </c:pt>
                <c:pt idx="12">
                  <c:v>42271.538194444445</c:v>
                </c:pt>
                <c:pt idx="13">
                  <c:v>42277.361111111109</c:v>
                </c:pt>
                <c:pt idx="14">
                  <c:v>42282.386111111111</c:v>
                </c:pt>
                <c:pt idx="15">
                  <c:v>42285.370138888888</c:v>
                </c:pt>
                <c:pt idx="16">
                  <c:v>42289.423611111109</c:v>
                </c:pt>
                <c:pt idx="17">
                  <c:v>42327.447916666664</c:v>
                </c:pt>
                <c:pt idx="18">
                  <c:v>42529.40625</c:v>
                </c:pt>
                <c:pt idx="19">
                  <c:v>42612.5</c:v>
                </c:pt>
              </c:numCache>
            </c:numRef>
          </c:cat>
          <c:val>
            <c:numRef>
              <c:f>'SJSR RK 246'!$Q$26:$Q$45</c:f>
              <c:numCache>
                <c:formatCode>#,##0.00</c:formatCode>
                <c:ptCount val="20"/>
                <c:pt idx="0">
                  <c:v>14000</c:v>
                </c:pt>
                <c:pt idx="1">
                  <c:v>6700</c:v>
                </c:pt>
                <c:pt idx="2">
                  <c:v>7600</c:v>
                </c:pt>
                <c:pt idx="3">
                  <c:v>6800</c:v>
                </c:pt>
                <c:pt idx="4">
                  <c:v>8400</c:v>
                </c:pt>
                <c:pt idx="5">
                  <c:v>6600</c:v>
                </c:pt>
                <c:pt idx="6">
                  <c:v>5400</c:v>
                </c:pt>
                <c:pt idx="7">
                  <c:v>4900</c:v>
                </c:pt>
                <c:pt idx="8">
                  <c:v>6200</c:v>
                </c:pt>
                <c:pt idx="9">
                  <c:v>6900</c:v>
                </c:pt>
                <c:pt idx="10">
                  <c:v>6800</c:v>
                </c:pt>
                <c:pt idx="11">
                  <c:v>7700</c:v>
                </c:pt>
                <c:pt idx="12">
                  <c:v>8500</c:v>
                </c:pt>
                <c:pt idx="13">
                  <c:v>8400</c:v>
                </c:pt>
                <c:pt idx="14">
                  <c:v>5000</c:v>
                </c:pt>
                <c:pt idx="15">
                  <c:v>8100</c:v>
                </c:pt>
                <c:pt idx="16">
                  <c:v>6500</c:v>
                </c:pt>
                <c:pt idx="17">
                  <c:v>9300</c:v>
                </c:pt>
                <c:pt idx="18">
                  <c:v>9500</c:v>
                </c:pt>
                <c:pt idx="19" formatCode="General">
                  <c:v>7300</c:v>
                </c:pt>
              </c:numCache>
            </c:numRef>
          </c:val>
          <c:extLst>
            <c:ext xmlns:c16="http://schemas.microsoft.com/office/drawing/2014/chart" uri="{C3380CC4-5D6E-409C-BE32-E72D297353CC}">
              <c16:uniqueId val="{00000000-8515-4E90-B105-85FFAB9F88F5}"/>
            </c:ext>
          </c:extLst>
        </c:ser>
        <c:dLbls>
          <c:showLegendKey val="0"/>
          <c:showVal val="0"/>
          <c:showCatName val="0"/>
          <c:showSerName val="0"/>
          <c:showPercent val="0"/>
          <c:showBubbleSize val="0"/>
        </c:dLbls>
        <c:gapWidth val="219"/>
        <c:overlap val="100"/>
        <c:axId val="1006395936"/>
        <c:axId val="1006396328"/>
        <c:extLst/>
      </c:barChart>
      <c:catAx>
        <c:axId val="100639593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396328"/>
        <c:crossesAt val="1.0000000000000003E-4"/>
        <c:auto val="0"/>
        <c:lblAlgn val="ctr"/>
        <c:lblOffset val="100"/>
        <c:tickMarkSkip val="5"/>
        <c:noMultiLvlLbl val="0"/>
      </c:catAx>
      <c:valAx>
        <c:axId val="1006396328"/>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1.4645337181712754E-2"/>
              <c:y val="0.1116510278248768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395936"/>
        <c:crosses val="autoZero"/>
        <c:crossBetween val="between"/>
      </c:valAx>
      <c:spPr>
        <a:noFill/>
        <a:ln>
          <a:solidFill>
            <a:schemeClr val="tx1">
              <a:lumMod val="75000"/>
              <a:lumOff val="25000"/>
            </a:schemeClr>
          </a:solidFill>
        </a:ln>
        <a:effectLst/>
      </c:spPr>
    </c:plotArea>
    <c:legend>
      <c:legendPos val="t"/>
      <c:layout>
        <c:manualLayout>
          <c:xMode val="edge"/>
          <c:yMode val="edge"/>
          <c:x val="0.27928170929414192"/>
          <c:y val="0.1438820604237541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'SJSR RK 246'!$A$1</c:f>
          <c:strCache>
            <c:ptCount val="1"/>
            <c:pt idx="0">
              <c:v>San Juan at Shiprock (RK 246)</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725035673023764"/>
          <c:y val="0.12340551181102362"/>
          <c:w val="0.73286859809308924"/>
          <c:h val="0.66033167549072713"/>
        </c:manualLayout>
      </c:layout>
      <c:barChart>
        <c:barDir val="col"/>
        <c:grouping val="stacked"/>
        <c:varyColors val="0"/>
        <c:ser>
          <c:idx val="0"/>
          <c:order val="0"/>
          <c:tx>
            <c:strRef>
              <c:f>'SJSR RK 246'!$R$25</c:f>
              <c:strCache>
                <c:ptCount val="1"/>
                <c:pt idx="0">
                  <c:v>Lead</c:v>
                </c:pt>
              </c:strCache>
            </c:strRef>
          </c:tx>
          <c:spPr>
            <a:solidFill>
              <a:schemeClr val="accent5">
                <a:lumMod val="75000"/>
              </a:schemeClr>
            </a:solidFill>
            <a:ln>
              <a:noFill/>
            </a:ln>
            <a:effectLst/>
          </c:spPr>
          <c:invertIfNegative val="0"/>
          <c:cat>
            <c:numRef>
              <c:f>'SJSR RK 246'!$F$26:$F$150</c:f>
              <c:numCache>
                <c:formatCode>m/d/yy\ h:mm;@</c:formatCode>
                <c:ptCount val="125"/>
                <c:pt idx="0">
                  <c:v>42230.381944444445</c:v>
                </c:pt>
                <c:pt idx="1">
                  <c:v>42231.378472222219</c:v>
                </c:pt>
                <c:pt idx="2">
                  <c:v>42231.378472222219</c:v>
                </c:pt>
                <c:pt idx="3">
                  <c:v>42233.354166666664</c:v>
                </c:pt>
                <c:pt idx="4">
                  <c:v>42240.532638888886</c:v>
                </c:pt>
                <c:pt idx="5">
                  <c:v>42241.479861111111</c:v>
                </c:pt>
                <c:pt idx="6">
                  <c:v>42242.380555555559</c:v>
                </c:pt>
                <c:pt idx="7">
                  <c:v>42243.559027777781</c:v>
                </c:pt>
                <c:pt idx="8">
                  <c:v>42257.600694444445</c:v>
                </c:pt>
                <c:pt idx="9">
                  <c:v>42262.552083333336</c:v>
                </c:pt>
                <c:pt idx="10">
                  <c:v>42264.420138888891</c:v>
                </c:pt>
                <c:pt idx="11">
                  <c:v>42268.368055555555</c:v>
                </c:pt>
                <c:pt idx="12">
                  <c:v>42271.538194444445</c:v>
                </c:pt>
                <c:pt idx="13">
                  <c:v>42277.361111111109</c:v>
                </c:pt>
                <c:pt idx="14">
                  <c:v>42282.386111111111</c:v>
                </c:pt>
                <c:pt idx="15">
                  <c:v>42285.370138888888</c:v>
                </c:pt>
                <c:pt idx="16">
                  <c:v>42289.423611111109</c:v>
                </c:pt>
                <c:pt idx="17">
                  <c:v>42327.447916666664</c:v>
                </c:pt>
                <c:pt idx="18">
                  <c:v>42529.40625</c:v>
                </c:pt>
                <c:pt idx="19">
                  <c:v>42612.5</c:v>
                </c:pt>
              </c:numCache>
            </c:numRef>
          </c:cat>
          <c:val>
            <c:numRef>
              <c:f>'SJSR RK 246'!$R$26:$R$45</c:f>
              <c:numCache>
                <c:formatCode>#,##0.00</c:formatCode>
                <c:ptCount val="20"/>
                <c:pt idx="0">
                  <c:v>12</c:v>
                </c:pt>
                <c:pt idx="1">
                  <c:v>6.6</c:v>
                </c:pt>
                <c:pt idx="2">
                  <c:v>6.7</c:v>
                </c:pt>
                <c:pt idx="3">
                  <c:v>5.0999999999999996</c:v>
                </c:pt>
                <c:pt idx="4">
                  <c:v>2.1</c:v>
                </c:pt>
                <c:pt idx="5">
                  <c:v>5.6</c:v>
                </c:pt>
                <c:pt idx="6">
                  <c:v>4.5999999999999996</c:v>
                </c:pt>
                <c:pt idx="7">
                  <c:v>6.2</c:v>
                </c:pt>
                <c:pt idx="8">
                  <c:v>8.3000000000000007</c:v>
                </c:pt>
                <c:pt idx="9">
                  <c:v>6.3</c:v>
                </c:pt>
                <c:pt idx="10">
                  <c:v>6</c:v>
                </c:pt>
                <c:pt idx="11">
                  <c:v>7.7</c:v>
                </c:pt>
                <c:pt idx="12">
                  <c:v>5.7</c:v>
                </c:pt>
                <c:pt idx="13">
                  <c:v>6.5</c:v>
                </c:pt>
                <c:pt idx="14">
                  <c:v>4.8</c:v>
                </c:pt>
                <c:pt idx="15">
                  <c:v>5.3</c:v>
                </c:pt>
                <c:pt idx="16">
                  <c:v>5.2</c:v>
                </c:pt>
                <c:pt idx="17">
                  <c:v>8.1</c:v>
                </c:pt>
                <c:pt idx="18">
                  <c:v>15</c:v>
                </c:pt>
                <c:pt idx="19" formatCode="General">
                  <c:v>6.7</c:v>
                </c:pt>
              </c:numCache>
            </c:numRef>
          </c:val>
          <c:extLst>
            <c:ext xmlns:c16="http://schemas.microsoft.com/office/drawing/2014/chart" uri="{C3380CC4-5D6E-409C-BE32-E72D297353CC}">
              <c16:uniqueId val="{00000000-3379-4589-97FF-848FDAEB9FE5}"/>
            </c:ext>
          </c:extLst>
        </c:ser>
        <c:dLbls>
          <c:showLegendKey val="0"/>
          <c:showVal val="0"/>
          <c:showCatName val="0"/>
          <c:showSerName val="0"/>
          <c:showPercent val="0"/>
          <c:showBubbleSize val="0"/>
        </c:dLbls>
        <c:gapWidth val="219"/>
        <c:overlap val="100"/>
        <c:axId val="1006397112"/>
        <c:axId val="1006397504"/>
        <c:extLst/>
      </c:barChart>
      <c:catAx>
        <c:axId val="10063971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06397504"/>
        <c:crossesAt val="1.0000000000000004E-5"/>
        <c:auto val="0"/>
        <c:lblAlgn val="ctr"/>
        <c:lblOffset val="100"/>
        <c:tickMarkSkip val="5"/>
        <c:noMultiLvlLbl val="0"/>
      </c:catAx>
      <c:valAx>
        <c:axId val="1006397504"/>
        <c:scaling>
          <c:orientation val="minMax"/>
          <c:max val="3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solidFill>
                      <a:sysClr val="windowText" lastClr="000000"/>
                    </a:solidFill>
                  </a:rPr>
                  <a:t>Sediment</a:t>
                </a:r>
                <a:r>
                  <a:rPr lang="en-US" b="0" baseline="0">
                    <a:solidFill>
                      <a:sysClr val="windowText" lastClr="000000"/>
                    </a:solidFill>
                  </a:rPr>
                  <a:t> </a:t>
                </a:r>
                <a:r>
                  <a:rPr lang="en-US" b="0">
                    <a:solidFill>
                      <a:sysClr val="windowText" lastClr="000000"/>
                    </a:solidFill>
                  </a:rPr>
                  <a:t> Concentration (mg/kg)</a:t>
                </a:r>
              </a:p>
            </c:rich>
          </c:tx>
          <c:layout>
            <c:manualLayout>
              <c:xMode val="edge"/>
              <c:yMode val="edge"/>
              <c:x val="2.2557275845265703E-2"/>
              <c:y val="0.1057607615738515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06397112"/>
        <c:crosses val="autoZero"/>
        <c:crossBetween val="between"/>
        <c:minorUnit val="1"/>
      </c:valAx>
      <c:spPr>
        <a:noFill/>
        <a:ln>
          <a:solidFill>
            <a:schemeClr val="tx1">
              <a:lumMod val="75000"/>
              <a:lumOff val="25000"/>
            </a:schemeClr>
          </a:solidFill>
        </a:ln>
        <a:effectLst/>
      </c:spPr>
    </c:plotArea>
    <c:legend>
      <c:legendPos val="t"/>
      <c:layout>
        <c:manualLayout>
          <c:xMode val="edge"/>
          <c:yMode val="edge"/>
          <c:x val="0.25627383826103073"/>
          <c:y val="0.15770336621400452"/>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'SJSR RK 246'!$A$1</c:f>
          <c:strCache>
            <c:ptCount val="1"/>
            <c:pt idx="0">
              <c:v>San Juan at Shiprock (RK 246)</c:v>
            </c:pt>
          </c:strCache>
        </c:strRef>
      </c:tx>
      <c:layout>
        <c:manualLayout>
          <c:xMode val="edge"/>
          <c:yMode val="edge"/>
          <c:x val="0.26372937564039778"/>
          <c:y val="3.545741432174472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631200305953525"/>
          <c:y val="0.12340551181102362"/>
          <c:w val="0.71380675451241349"/>
          <c:h val="0.66033167549072713"/>
        </c:manualLayout>
      </c:layout>
      <c:barChart>
        <c:barDir val="col"/>
        <c:grouping val="stacked"/>
        <c:varyColors val="0"/>
        <c:ser>
          <c:idx val="0"/>
          <c:order val="0"/>
          <c:tx>
            <c:strRef>
              <c:f>'SJSR RK 246'!$T$25</c:f>
              <c:strCache>
                <c:ptCount val="1"/>
                <c:pt idx="0">
                  <c:v>Manganese</c:v>
                </c:pt>
              </c:strCache>
            </c:strRef>
          </c:tx>
          <c:spPr>
            <a:solidFill>
              <a:schemeClr val="accent1"/>
            </a:solidFill>
            <a:ln>
              <a:noFill/>
            </a:ln>
            <a:effectLst/>
          </c:spPr>
          <c:invertIfNegative val="0"/>
          <c:cat>
            <c:numRef>
              <c:f>'SJSR RK 246'!$F$26:$F$150</c:f>
              <c:numCache>
                <c:formatCode>m/d/yy\ h:mm;@</c:formatCode>
                <c:ptCount val="125"/>
                <c:pt idx="0">
                  <c:v>42230.381944444445</c:v>
                </c:pt>
                <c:pt idx="1">
                  <c:v>42231.378472222219</c:v>
                </c:pt>
                <c:pt idx="2">
                  <c:v>42231.378472222219</c:v>
                </c:pt>
                <c:pt idx="3">
                  <c:v>42233.354166666664</c:v>
                </c:pt>
                <c:pt idx="4">
                  <c:v>42240.532638888886</c:v>
                </c:pt>
                <c:pt idx="5">
                  <c:v>42241.479861111111</c:v>
                </c:pt>
                <c:pt idx="6">
                  <c:v>42242.380555555559</c:v>
                </c:pt>
                <c:pt idx="7">
                  <c:v>42243.559027777781</c:v>
                </c:pt>
                <c:pt idx="8">
                  <c:v>42257.600694444445</c:v>
                </c:pt>
                <c:pt idx="9">
                  <c:v>42262.552083333336</c:v>
                </c:pt>
                <c:pt idx="10">
                  <c:v>42264.420138888891</c:v>
                </c:pt>
                <c:pt idx="11">
                  <c:v>42268.368055555555</c:v>
                </c:pt>
                <c:pt idx="12">
                  <c:v>42271.538194444445</c:v>
                </c:pt>
                <c:pt idx="13">
                  <c:v>42277.361111111109</c:v>
                </c:pt>
                <c:pt idx="14">
                  <c:v>42282.386111111111</c:v>
                </c:pt>
                <c:pt idx="15">
                  <c:v>42285.370138888888</c:v>
                </c:pt>
                <c:pt idx="16">
                  <c:v>42289.423611111109</c:v>
                </c:pt>
                <c:pt idx="17">
                  <c:v>42327.447916666664</c:v>
                </c:pt>
                <c:pt idx="18">
                  <c:v>42529.40625</c:v>
                </c:pt>
                <c:pt idx="19">
                  <c:v>42612.5</c:v>
                </c:pt>
              </c:numCache>
            </c:numRef>
          </c:cat>
          <c:val>
            <c:numRef>
              <c:f>'SJSR RK 246'!$T$26:$T$45</c:f>
              <c:numCache>
                <c:formatCode>#,##0.00</c:formatCode>
                <c:ptCount val="20"/>
                <c:pt idx="0">
                  <c:v>260</c:v>
                </c:pt>
                <c:pt idx="1">
                  <c:v>200</c:v>
                </c:pt>
                <c:pt idx="2">
                  <c:v>200</c:v>
                </c:pt>
                <c:pt idx="3">
                  <c:v>180</c:v>
                </c:pt>
                <c:pt idx="4">
                  <c:v>69</c:v>
                </c:pt>
                <c:pt idx="5">
                  <c:v>200</c:v>
                </c:pt>
                <c:pt idx="6">
                  <c:v>160</c:v>
                </c:pt>
                <c:pt idx="7">
                  <c:v>220</c:v>
                </c:pt>
                <c:pt idx="8">
                  <c:v>270</c:v>
                </c:pt>
                <c:pt idx="9">
                  <c:v>210</c:v>
                </c:pt>
                <c:pt idx="10">
                  <c:v>250</c:v>
                </c:pt>
                <c:pt idx="11">
                  <c:v>250</c:v>
                </c:pt>
                <c:pt idx="12">
                  <c:v>190</c:v>
                </c:pt>
                <c:pt idx="13">
                  <c:v>240</c:v>
                </c:pt>
                <c:pt idx="14">
                  <c:v>170</c:v>
                </c:pt>
                <c:pt idx="15">
                  <c:v>190</c:v>
                </c:pt>
                <c:pt idx="16">
                  <c:v>200</c:v>
                </c:pt>
                <c:pt idx="17">
                  <c:v>240</c:v>
                </c:pt>
                <c:pt idx="18">
                  <c:v>300</c:v>
                </c:pt>
                <c:pt idx="19" formatCode="General">
                  <c:v>230</c:v>
                </c:pt>
              </c:numCache>
            </c:numRef>
          </c:val>
          <c:extLst>
            <c:ext xmlns:c16="http://schemas.microsoft.com/office/drawing/2014/chart" uri="{C3380CC4-5D6E-409C-BE32-E72D297353CC}">
              <c16:uniqueId val="{00000000-82EC-4F5B-9F35-5F5E7194D69C}"/>
            </c:ext>
          </c:extLst>
        </c:ser>
        <c:dLbls>
          <c:showLegendKey val="0"/>
          <c:showVal val="0"/>
          <c:showCatName val="0"/>
          <c:showSerName val="0"/>
          <c:showPercent val="0"/>
          <c:showBubbleSize val="0"/>
        </c:dLbls>
        <c:gapWidth val="219"/>
        <c:overlap val="100"/>
        <c:axId val="1006398288"/>
        <c:axId val="1006398680"/>
        <c:extLst/>
      </c:barChart>
      <c:catAx>
        <c:axId val="10063982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398680"/>
        <c:crosses val="autoZero"/>
        <c:auto val="0"/>
        <c:lblAlgn val="ctr"/>
        <c:lblOffset val="100"/>
        <c:tickMarkSkip val="5"/>
        <c:noMultiLvlLbl val="0"/>
      </c:catAx>
      <c:valAx>
        <c:axId val="100639868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3.5589829719747642E-3"/>
              <c:y val="9.8130115350378341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398288"/>
        <c:crosses val="autoZero"/>
        <c:crossBetween val="between"/>
      </c:valAx>
      <c:spPr>
        <a:noFill/>
        <a:ln>
          <a:solidFill>
            <a:schemeClr val="tx1">
              <a:lumMod val="75000"/>
              <a:lumOff val="25000"/>
            </a:schemeClr>
          </a:solidFill>
        </a:ln>
        <a:effectLst/>
      </c:spPr>
    </c:plotArea>
    <c:legend>
      <c:legendPos val="t"/>
      <c:layout>
        <c:manualLayout>
          <c:xMode val="edge"/>
          <c:yMode val="edge"/>
          <c:x val="0.26790079914953507"/>
          <c:y val="0.15770347040205726"/>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'SJSR RK 246'!$A$1</c:f>
          <c:strCache>
            <c:ptCount val="1"/>
            <c:pt idx="0">
              <c:v>San Juan at Shiprock (RK 246)</c:v>
            </c:pt>
          </c:strCache>
        </c:strRef>
      </c:tx>
      <c:layout>
        <c:manualLayout>
          <c:xMode val="edge"/>
          <c:yMode val="edge"/>
          <c:x val="0.24187112641733113"/>
          <c:y val="3.055081628258258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671271629968409"/>
          <c:y val="0.12340551181102362"/>
          <c:w val="0.73839564964559068"/>
          <c:h val="0.70376259970760979"/>
        </c:manualLayout>
      </c:layout>
      <c:barChart>
        <c:barDir val="col"/>
        <c:grouping val="stacked"/>
        <c:varyColors val="0"/>
        <c:ser>
          <c:idx val="0"/>
          <c:order val="0"/>
          <c:tx>
            <c:strRef>
              <c:f>'SJSR RK 246'!$AD$25</c:f>
              <c:strCache>
                <c:ptCount val="1"/>
                <c:pt idx="0">
                  <c:v>Zinc</c:v>
                </c:pt>
              </c:strCache>
            </c:strRef>
          </c:tx>
          <c:spPr>
            <a:solidFill>
              <a:schemeClr val="bg1">
                <a:lumMod val="50000"/>
              </a:schemeClr>
            </a:solidFill>
            <a:ln>
              <a:noFill/>
            </a:ln>
            <a:effectLst/>
          </c:spPr>
          <c:invertIfNegative val="0"/>
          <c:cat>
            <c:numRef>
              <c:f>'SJSR RK 246'!$F$26:$F$150</c:f>
              <c:numCache>
                <c:formatCode>m/d/yy\ h:mm;@</c:formatCode>
                <c:ptCount val="125"/>
                <c:pt idx="0">
                  <c:v>42230.381944444445</c:v>
                </c:pt>
                <c:pt idx="1">
                  <c:v>42231.378472222219</c:v>
                </c:pt>
                <c:pt idx="2">
                  <c:v>42231.378472222219</c:v>
                </c:pt>
                <c:pt idx="3">
                  <c:v>42233.354166666664</c:v>
                </c:pt>
                <c:pt idx="4">
                  <c:v>42240.532638888886</c:v>
                </c:pt>
                <c:pt idx="5">
                  <c:v>42241.479861111111</c:v>
                </c:pt>
                <c:pt idx="6">
                  <c:v>42242.380555555559</c:v>
                </c:pt>
                <c:pt idx="7">
                  <c:v>42243.559027777781</c:v>
                </c:pt>
                <c:pt idx="8">
                  <c:v>42257.600694444445</c:v>
                </c:pt>
                <c:pt idx="9">
                  <c:v>42262.552083333336</c:v>
                </c:pt>
                <c:pt idx="10">
                  <c:v>42264.420138888891</c:v>
                </c:pt>
                <c:pt idx="11">
                  <c:v>42268.368055555555</c:v>
                </c:pt>
                <c:pt idx="12">
                  <c:v>42271.538194444445</c:v>
                </c:pt>
                <c:pt idx="13">
                  <c:v>42277.361111111109</c:v>
                </c:pt>
                <c:pt idx="14">
                  <c:v>42282.386111111111</c:v>
                </c:pt>
                <c:pt idx="15">
                  <c:v>42285.370138888888</c:v>
                </c:pt>
                <c:pt idx="16">
                  <c:v>42289.423611111109</c:v>
                </c:pt>
                <c:pt idx="17">
                  <c:v>42327.447916666664</c:v>
                </c:pt>
                <c:pt idx="18">
                  <c:v>42529.40625</c:v>
                </c:pt>
                <c:pt idx="19">
                  <c:v>42612.5</c:v>
                </c:pt>
              </c:numCache>
            </c:numRef>
          </c:cat>
          <c:val>
            <c:numRef>
              <c:f>'SJSR RK 246'!$AD$26:$AD$45</c:f>
              <c:numCache>
                <c:formatCode>#,##0.00</c:formatCode>
                <c:ptCount val="20"/>
                <c:pt idx="0">
                  <c:v>37</c:v>
                </c:pt>
                <c:pt idx="1">
                  <c:v>30</c:v>
                </c:pt>
                <c:pt idx="2">
                  <c:v>26</c:v>
                </c:pt>
                <c:pt idx="3">
                  <c:v>23</c:v>
                </c:pt>
                <c:pt idx="4">
                  <c:v>8.6999999999999993</c:v>
                </c:pt>
                <c:pt idx="5">
                  <c:v>22</c:v>
                </c:pt>
                <c:pt idx="6">
                  <c:v>16</c:v>
                </c:pt>
                <c:pt idx="7">
                  <c:v>30</c:v>
                </c:pt>
                <c:pt idx="8">
                  <c:v>32</c:v>
                </c:pt>
                <c:pt idx="9">
                  <c:v>25</c:v>
                </c:pt>
                <c:pt idx="10">
                  <c:v>22</c:v>
                </c:pt>
                <c:pt idx="11">
                  <c:v>33</c:v>
                </c:pt>
                <c:pt idx="12">
                  <c:v>24</c:v>
                </c:pt>
                <c:pt idx="13">
                  <c:v>29</c:v>
                </c:pt>
                <c:pt idx="14">
                  <c:v>18</c:v>
                </c:pt>
                <c:pt idx="15">
                  <c:v>23</c:v>
                </c:pt>
                <c:pt idx="16">
                  <c:v>23</c:v>
                </c:pt>
                <c:pt idx="17">
                  <c:v>32</c:v>
                </c:pt>
                <c:pt idx="18">
                  <c:v>70</c:v>
                </c:pt>
                <c:pt idx="19" formatCode="General">
                  <c:v>28</c:v>
                </c:pt>
              </c:numCache>
            </c:numRef>
          </c:val>
          <c:extLst>
            <c:ext xmlns:c16="http://schemas.microsoft.com/office/drawing/2014/chart" uri="{C3380CC4-5D6E-409C-BE32-E72D297353CC}">
              <c16:uniqueId val="{00000000-537C-4943-BB9E-53F8C552F072}"/>
            </c:ext>
          </c:extLst>
        </c:ser>
        <c:dLbls>
          <c:showLegendKey val="0"/>
          <c:showVal val="0"/>
          <c:showCatName val="0"/>
          <c:showSerName val="0"/>
          <c:showPercent val="0"/>
          <c:showBubbleSize val="0"/>
        </c:dLbls>
        <c:gapWidth val="219"/>
        <c:overlap val="100"/>
        <c:axId val="1006399464"/>
        <c:axId val="1006399856"/>
        <c:extLst/>
      </c:barChart>
      <c:catAx>
        <c:axId val="100639946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06399856"/>
        <c:crossesAt val="1.0000000000000003E-4"/>
        <c:auto val="0"/>
        <c:lblAlgn val="ctr"/>
        <c:lblOffset val="100"/>
        <c:tickMarkSkip val="5"/>
        <c:noMultiLvlLbl val="0"/>
      </c:catAx>
      <c:valAx>
        <c:axId val="1006399856"/>
        <c:scaling>
          <c:orientation val="minMax"/>
          <c:max val="16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solidFill>
                      <a:sysClr val="windowText" lastClr="000000"/>
                    </a:solidFill>
                  </a:rPr>
                  <a:t>Sediment Concentration (mg/kg)</a:t>
                </a:r>
              </a:p>
            </c:rich>
          </c:tx>
          <c:layout>
            <c:manualLayout>
              <c:xMode val="edge"/>
              <c:yMode val="edge"/>
              <c:x val="2.5910477915451545E-3"/>
              <c:y val="0.12010973720521947"/>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06399464"/>
        <c:crosses val="autoZero"/>
        <c:crossBetween val="between"/>
        <c:minorUnit val="10"/>
      </c:valAx>
      <c:spPr>
        <a:noFill/>
        <a:ln>
          <a:solidFill>
            <a:schemeClr val="tx1">
              <a:lumMod val="75000"/>
              <a:lumOff val="25000"/>
            </a:schemeClr>
          </a:solidFill>
        </a:ln>
        <a:effectLst/>
      </c:spPr>
    </c:plotArea>
    <c:legend>
      <c:legendPos val="t"/>
      <c:layout>
        <c:manualLayout>
          <c:xMode val="edge"/>
          <c:yMode val="edge"/>
          <c:x val="0.3619443474847952"/>
          <c:y val="0.16752360196602181"/>
          <c:w val="0.25332912966337939"/>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San Juan at Ship Rock (RK 246.3)</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1986986219534865"/>
          <c:y val="0.15119349664625256"/>
          <c:w val="0.70038549100537262"/>
          <c:h val="0.64181321084864396"/>
        </c:manualLayout>
      </c:layout>
      <c:areaChart>
        <c:grouping val="standard"/>
        <c:varyColors val="0"/>
        <c:ser>
          <c:idx val="0"/>
          <c:order val="0"/>
          <c:tx>
            <c:strRef>
              <c:f>'SJSR RK 246'!$AE$25</c:f>
              <c:strCache>
                <c:ptCount val="1"/>
                <c:pt idx="0">
                  <c:v>Pb:Al</c:v>
                </c:pt>
              </c:strCache>
            </c:strRef>
          </c:tx>
          <c:spPr>
            <a:solidFill>
              <a:schemeClr val="tx2">
                <a:lumMod val="60000"/>
                <a:lumOff val="40000"/>
              </a:schemeClr>
            </a:solidFill>
            <a:ln>
              <a:noFill/>
            </a:ln>
            <a:effectLst/>
          </c:spPr>
          <c:cat>
            <c:numRef>
              <c:f>'SJSR RK 246'!$F$26:$F$150</c:f>
              <c:numCache>
                <c:formatCode>m/d/yy\ h:mm;@</c:formatCode>
                <c:ptCount val="125"/>
                <c:pt idx="0">
                  <c:v>42230.381944444445</c:v>
                </c:pt>
                <c:pt idx="1">
                  <c:v>42231.378472222219</c:v>
                </c:pt>
                <c:pt idx="2">
                  <c:v>42231.378472222219</c:v>
                </c:pt>
                <c:pt idx="3">
                  <c:v>42233.354166666664</c:v>
                </c:pt>
                <c:pt idx="4">
                  <c:v>42240.532638888886</c:v>
                </c:pt>
                <c:pt idx="5">
                  <c:v>42241.479861111111</c:v>
                </c:pt>
                <c:pt idx="6">
                  <c:v>42242.380555555559</c:v>
                </c:pt>
                <c:pt idx="7">
                  <c:v>42243.559027777781</c:v>
                </c:pt>
                <c:pt idx="8">
                  <c:v>42257.600694444445</c:v>
                </c:pt>
                <c:pt idx="9">
                  <c:v>42262.552083333336</c:v>
                </c:pt>
                <c:pt idx="10">
                  <c:v>42264.420138888891</c:v>
                </c:pt>
                <c:pt idx="11">
                  <c:v>42268.368055555555</c:v>
                </c:pt>
                <c:pt idx="12">
                  <c:v>42271.538194444445</c:v>
                </c:pt>
                <c:pt idx="13">
                  <c:v>42277.361111111109</c:v>
                </c:pt>
                <c:pt idx="14">
                  <c:v>42282.386111111111</c:v>
                </c:pt>
                <c:pt idx="15">
                  <c:v>42285.370138888888</c:v>
                </c:pt>
                <c:pt idx="16">
                  <c:v>42289.423611111109</c:v>
                </c:pt>
                <c:pt idx="17">
                  <c:v>42327.447916666664</c:v>
                </c:pt>
                <c:pt idx="18">
                  <c:v>42529.40625</c:v>
                </c:pt>
                <c:pt idx="19">
                  <c:v>42612.5</c:v>
                </c:pt>
              </c:numCache>
            </c:numRef>
          </c:cat>
          <c:val>
            <c:numRef>
              <c:f>'SJSR RK 246'!$AE$26:$AE$45</c:f>
              <c:numCache>
                <c:formatCode>0.000</c:formatCode>
                <c:ptCount val="20"/>
                <c:pt idx="0">
                  <c:v>2.9268292682926829E-3</c:v>
                </c:pt>
                <c:pt idx="1">
                  <c:v>1.3749999999999999E-3</c:v>
                </c:pt>
                <c:pt idx="2">
                  <c:v>1.0151515151515151E-3</c:v>
                </c:pt>
                <c:pt idx="3">
                  <c:v>1.186046511627907E-3</c:v>
                </c:pt>
                <c:pt idx="4">
                  <c:v>3.2307692307692311E-4</c:v>
                </c:pt>
                <c:pt idx="5">
                  <c:v>1.4E-3</c:v>
                </c:pt>
                <c:pt idx="6">
                  <c:v>1.4838709677419354E-3</c:v>
                </c:pt>
                <c:pt idx="7">
                  <c:v>2.8181818181818182E-3</c:v>
                </c:pt>
                <c:pt idx="8">
                  <c:v>1.9761904761904764E-3</c:v>
                </c:pt>
                <c:pt idx="9">
                  <c:v>1.3695652173913043E-3</c:v>
                </c:pt>
                <c:pt idx="10">
                  <c:v>1.276595744680851E-3</c:v>
                </c:pt>
                <c:pt idx="11">
                  <c:v>1.4E-3</c:v>
                </c:pt>
                <c:pt idx="12">
                  <c:v>9.3442622950819676E-4</c:v>
                </c:pt>
                <c:pt idx="13">
                  <c:v>1.0655737704918034E-3</c:v>
                </c:pt>
                <c:pt idx="14">
                  <c:v>1.5E-3</c:v>
                </c:pt>
                <c:pt idx="15">
                  <c:v>9.1379310344827586E-4</c:v>
                </c:pt>
                <c:pt idx="16">
                  <c:v>1.2380952380952382E-3</c:v>
                </c:pt>
                <c:pt idx="17">
                  <c:v>1.5283018867924528E-3</c:v>
                </c:pt>
                <c:pt idx="18">
                  <c:v>3.1250000000000002E-3</c:v>
                </c:pt>
                <c:pt idx="19">
                  <c:v>1.2641509433962265E-3</c:v>
                </c:pt>
              </c:numCache>
            </c:numRef>
          </c:val>
          <c:extLst>
            <c:ext xmlns:c16="http://schemas.microsoft.com/office/drawing/2014/chart" uri="{C3380CC4-5D6E-409C-BE32-E72D297353CC}">
              <c16:uniqueId val="{00000001-919B-4223-8EA7-DA881C98485E}"/>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1"/>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1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'SJ4C RK 296'!$A$1</c:f>
          <c:strCache>
            <c:ptCount val="1"/>
            <c:pt idx="0">
              <c:v>San Juan at Four Corners (RK 296  to 299)</c:v>
            </c:pt>
          </c:strCache>
        </c:strRef>
      </c:tx>
      <c:layout>
        <c:manualLayout>
          <c:xMode val="edge"/>
          <c:yMode val="edge"/>
          <c:x val="0.22866584216391692"/>
          <c:y val="3.054655374718114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1917295736263057"/>
          <c:y val="0.12340545713599368"/>
          <c:w val="0.673608807748589"/>
          <c:h val="0.66033167549072713"/>
        </c:manualLayout>
      </c:layout>
      <c:barChart>
        <c:barDir val="col"/>
        <c:grouping val="stacked"/>
        <c:varyColors val="0"/>
        <c:ser>
          <c:idx val="0"/>
          <c:order val="0"/>
          <c:tx>
            <c:strRef>
              <c:f>'SJ4C RK 296'!$G$25</c:f>
              <c:strCache>
                <c:ptCount val="1"/>
                <c:pt idx="0">
                  <c:v>Aluminum</c:v>
                </c:pt>
              </c:strCache>
            </c:strRef>
          </c:tx>
          <c:spPr>
            <a:solidFill>
              <a:schemeClr val="tx2">
                <a:lumMod val="60000"/>
                <a:lumOff val="40000"/>
              </a:schemeClr>
            </a:solidFill>
            <a:ln>
              <a:noFill/>
            </a:ln>
            <a:effectLst/>
          </c:spPr>
          <c:invertIfNegative val="0"/>
          <c:cat>
            <c:numRef>
              <c:f>'SJ4C RK 296'!$F$26:$F$150</c:f>
              <c:numCache>
                <c:formatCode>m/d/yy\ h:mm;@</c:formatCode>
                <c:ptCount val="125"/>
                <c:pt idx="0">
                  <c:v>42224.557638888888</c:v>
                </c:pt>
                <c:pt idx="1">
                  <c:v>42230.527777777781</c:v>
                </c:pt>
                <c:pt idx="2">
                  <c:v>42231.404861111114</c:v>
                </c:pt>
                <c:pt idx="3">
                  <c:v>42231.5</c:v>
                </c:pt>
                <c:pt idx="4">
                  <c:v>42233.392361111109</c:v>
                </c:pt>
                <c:pt idx="5">
                  <c:v>42233.392361111109</c:v>
                </c:pt>
                <c:pt idx="6">
                  <c:v>42234.586805555555</c:v>
                </c:pt>
                <c:pt idx="7">
                  <c:v>42235.503472222219</c:v>
                </c:pt>
                <c:pt idx="8">
                  <c:v>42240.560416666667</c:v>
                </c:pt>
                <c:pt idx="9">
                  <c:v>42241.522916666669</c:v>
                </c:pt>
                <c:pt idx="10">
                  <c:v>42242.40625</c:v>
                </c:pt>
                <c:pt idx="11">
                  <c:v>42242.40625</c:v>
                </c:pt>
                <c:pt idx="12">
                  <c:v>42242.540277777778</c:v>
                </c:pt>
                <c:pt idx="13">
                  <c:v>42243.519444444442</c:v>
                </c:pt>
                <c:pt idx="14">
                  <c:v>42257.565972222219</c:v>
                </c:pt>
                <c:pt idx="15">
                  <c:v>42262.506944444445</c:v>
                </c:pt>
                <c:pt idx="16">
                  <c:v>42264.503472222219</c:v>
                </c:pt>
                <c:pt idx="17">
                  <c:v>42268.534722222219</c:v>
                </c:pt>
                <c:pt idx="18">
                  <c:v>42271.506944444445</c:v>
                </c:pt>
                <c:pt idx="19">
                  <c:v>42277.399305555555</c:v>
                </c:pt>
                <c:pt idx="20">
                  <c:v>42282.429166666669</c:v>
                </c:pt>
                <c:pt idx="21">
                  <c:v>42285.421527777777</c:v>
                </c:pt>
                <c:pt idx="22">
                  <c:v>42289.454861111109</c:v>
                </c:pt>
                <c:pt idx="23">
                  <c:v>42303.447916666664</c:v>
                </c:pt>
                <c:pt idx="24">
                  <c:v>42416.625</c:v>
                </c:pt>
                <c:pt idx="25">
                  <c:v>42529.392361111109</c:v>
                </c:pt>
                <c:pt idx="26">
                  <c:v>42613.40625</c:v>
                </c:pt>
              </c:numCache>
            </c:numRef>
          </c:cat>
          <c:val>
            <c:numRef>
              <c:f>'SJ4C RK 296'!$G$26:$G$53</c:f>
              <c:numCache>
                <c:formatCode>#,##0.00</c:formatCode>
                <c:ptCount val="28"/>
                <c:pt idx="0">
                  <c:v>16600</c:v>
                </c:pt>
                <c:pt idx="1">
                  <c:v>12000</c:v>
                </c:pt>
                <c:pt idx="2">
                  <c:v>12900</c:v>
                </c:pt>
                <c:pt idx="3">
                  <c:v>7900</c:v>
                </c:pt>
                <c:pt idx="4">
                  <c:v>3000</c:v>
                </c:pt>
                <c:pt idx="5">
                  <c:v>4700</c:v>
                </c:pt>
                <c:pt idx="6">
                  <c:v>6600</c:v>
                </c:pt>
                <c:pt idx="7">
                  <c:v>5500</c:v>
                </c:pt>
                <c:pt idx="8">
                  <c:v>4600</c:v>
                </c:pt>
                <c:pt idx="9">
                  <c:v>3800</c:v>
                </c:pt>
                <c:pt idx="12">
                  <c:v>3800</c:v>
                </c:pt>
                <c:pt idx="13">
                  <c:v>5900</c:v>
                </c:pt>
                <c:pt idx="14">
                  <c:v>5500</c:v>
                </c:pt>
                <c:pt idx="15">
                  <c:v>6900</c:v>
                </c:pt>
                <c:pt idx="16">
                  <c:v>6100</c:v>
                </c:pt>
                <c:pt idx="17">
                  <c:v>6200</c:v>
                </c:pt>
                <c:pt idx="18">
                  <c:v>7100</c:v>
                </c:pt>
                <c:pt idx="19">
                  <c:v>8800</c:v>
                </c:pt>
                <c:pt idx="20">
                  <c:v>6200</c:v>
                </c:pt>
                <c:pt idx="21">
                  <c:v>6600</c:v>
                </c:pt>
                <c:pt idx="22">
                  <c:v>4600</c:v>
                </c:pt>
                <c:pt idx="23">
                  <c:v>5400</c:v>
                </c:pt>
                <c:pt idx="24">
                  <c:v>4179</c:v>
                </c:pt>
                <c:pt idx="25">
                  <c:v>8100</c:v>
                </c:pt>
                <c:pt idx="26" formatCode="General">
                  <c:v>8400</c:v>
                </c:pt>
              </c:numCache>
            </c:numRef>
          </c:val>
          <c:extLst>
            <c:ext xmlns:c16="http://schemas.microsoft.com/office/drawing/2014/chart" uri="{C3380CC4-5D6E-409C-BE32-E72D297353CC}">
              <c16:uniqueId val="{00000000-7E64-4C8F-935A-78FC5A866B9F}"/>
            </c:ext>
          </c:extLst>
        </c:ser>
        <c:dLbls>
          <c:showLegendKey val="0"/>
          <c:showVal val="0"/>
          <c:showCatName val="0"/>
          <c:showSerName val="0"/>
          <c:showPercent val="0"/>
          <c:showBubbleSize val="0"/>
        </c:dLbls>
        <c:gapWidth val="219"/>
        <c:overlap val="100"/>
        <c:axId val="1006402208"/>
        <c:axId val="1006402600"/>
        <c:extLst/>
      </c:barChart>
      <c:catAx>
        <c:axId val="100640220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402600"/>
        <c:crossesAt val="1.0000000000000002E-2"/>
        <c:auto val="0"/>
        <c:lblAlgn val="ctr"/>
        <c:lblOffset val="100"/>
        <c:tickLblSkip val="5"/>
        <c:tickMarkSkip val="5"/>
        <c:noMultiLvlLbl val="0"/>
      </c:catAx>
      <c:valAx>
        <c:axId val="100640260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 Sediment Concentration (mg/kg)</a:t>
                </a:r>
              </a:p>
            </c:rich>
          </c:tx>
          <c:layout>
            <c:manualLayout>
              <c:xMode val="edge"/>
              <c:yMode val="edge"/>
              <c:x val="1.8745642760819522E-2"/>
              <c:y val="0.1297453263244771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402208"/>
        <c:crosses val="autoZero"/>
        <c:crossBetween val="between"/>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'SJ4C RK 296'!$A$1</c:f>
          <c:strCache>
            <c:ptCount val="1"/>
            <c:pt idx="0">
              <c:v>San Juan at Four Corners (RK 296  to 299)</c:v>
            </c:pt>
          </c:strCache>
        </c:strRef>
      </c:tx>
      <c:layout>
        <c:manualLayout>
          <c:xMode val="edge"/>
          <c:yMode val="edge"/>
          <c:x val="0.19492069577177823"/>
          <c:y val="3.055097354622963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930161724991657"/>
          <c:y val="0.1234055012186244"/>
          <c:w val="0.69720759757101369"/>
          <c:h val="0.66033167549072713"/>
        </c:manualLayout>
      </c:layout>
      <c:barChart>
        <c:barDir val="col"/>
        <c:grouping val="stacked"/>
        <c:varyColors val="0"/>
        <c:ser>
          <c:idx val="0"/>
          <c:order val="0"/>
          <c:tx>
            <c:strRef>
              <c:f>'SJ4C RK 296'!$I$25</c:f>
              <c:strCache>
                <c:ptCount val="1"/>
                <c:pt idx="0">
                  <c:v>Arsenic</c:v>
                </c:pt>
              </c:strCache>
            </c:strRef>
          </c:tx>
          <c:spPr>
            <a:solidFill>
              <a:srgbClr val="993D81"/>
            </a:solidFill>
            <a:ln>
              <a:noFill/>
            </a:ln>
            <a:effectLst/>
          </c:spPr>
          <c:invertIfNegative val="0"/>
          <c:cat>
            <c:numRef>
              <c:f>'SJ4C RK 296'!$F$26:$F$150</c:f>
              <c:numCache>
                <c:formatCode>m/d/yy\ h:mm;@</c:formatCode>
                <c:ptCount val="125"/>
                <c:pt idx="0">
                  <c:v>42224.557638888888</c:v>
                </c:pt>
                <c:pt idx="1">
                  <c:v>42230.527777777781</c:v>
                </c:pt>
                <c:pt idx="2">
                  <c:v>42231.404861111114</c:v>
                </c:pt>
                <c:pt idx="3">
                  <c:v>42231.5</c:v>
                </c:pt>
                <c:pt idx="4">
                  <c:v>42233.392361111109</c:v>
                </c:pt>
                <c:pt idx="5">
                  <c:v>42233.392361111109</c:v>
                </c:pt>
                <c:pt idx="6">
                  <c:v>42234.586805555555</c:v>
                </c:pt>
                <c:pt idx="7">
                  <c:v>42235.503472222219</c:v>
                </c:pt>
                <c:pt idx="8">
                  <c:v>42240.560416666667</c:v>
                </c:pt>
                <c:pt idx="9">
                  <c:v>42241.522916666669</c:v>
                </c:pt>
                <c:pt idx="10">
                  <c:v>42242.40625</c:v>
                </c:pt>
                <c:pt idx="11">
                  <c:v>42242.40625</c:v>
                </c:pt>
                <c:pt idx="12">
                  <c:v>42242.540277777778</c:v>
                </c:pt>
                <c:pt idx="13">
                  <c:v>42243.519444444442</c:v>
                </c:pt>
                <c:pt idx="14">
                  <c:v>42257.565972222219</c:v>
                </c:pt>
                <c:pt idx="15">
                  <c:v>42262.506944444445</c:v>
                </c:pt>
                <c:pt idx="16">
                  <c:v>42264.503472222219</c:v>
                </c:pt>
                <c:pt idx="17">
                  <c:v>42268.534722222219</c:v>
                </c:pt>
                <c:pt idx="18">
                  <c:v>42271.506944444445</c:v>
                </c:pt>
                <c:pt idx="19">
                  <c:v>42277.399305555555</c:v>
                </c:pt>
                <c:pt idx="20">
                  <c:v>42282.429166666669</c:v>
                </c:pt>
                <c:pt idx="21">
                  <c:v>42285.421527777777</c:v>
                </c:pt>
                <c:pt idx="22">
                  <c:v>42289.454861111109</c:v>
                </c:pt>
                <c:pt idx="23">
                  <c:v>42303.447916666664</c:v>
                </c:pt>
                <c:pt idx="24">
                  <c:v>42416.625</c:v>
                </c:pt>
                <c:pt idx="25">
                  <c:v>42529.392361111109</c:v>
                </c:pt>
                <c:pt idx="26">
                  <c:v>42613.40625</c:v>
                </c:pt>
              </c:numCache>
            </c:numRef>
          </c:cat>
          <c:val>
            <c:numRef>
              <c:f>'SJ4C RK 296'!$I$26:$I$53</c:f>
              <c:numCache>
                <c:formatCode>#,##0.00</c:formatCode>
                <c:ptCount val="28"/>
                <c:pt idx="0">
                  <c:v>3.76</c:v>
                </c:pt>
                <c:pt idx="1">
                  <c:v>2.4</c:v>
                </c:pt>
                <c:pt idx="2">
                  <c:v>3.2</c:v>
                </c:pt>
                <c:pt idx="3">
                  <c:v>1.9</c:v>
                </c:pt>
                <c:pt idx="4">
                  <c:v>1.6</c:v>
                </c:pt>
                <c:pt idx="5">
                  <c:v>1.5</c:v>
                </c:pt>
                <c:pt idx="6">
                  <c:v>1.9</c:v>
                </c:pt>
                <c:pt idx="7">
                  <c:v>1.8</c:v>
                </c:pt>
                <c:pt idx="8">
                  <c:v>1.2</c:v>
                </c:pt>
                <c:pt idx="9">
                  <c:v>1.7</c:v>
                </c:pt>
                <c:pt idx="10">
                  <c:v>0.54</c:v>
                </c:pt>
                <c:pt idx="11">
                  <c:v>0.55000000000000004</c:v>
                </c:pt>
                <c:pt idx="12">
                  <c:v>1.5</c:v>
                </c:pt>
                <c:pt idx="13">
                  <c:v>1.6</c:v>
                </c:pt>
                <c:pt idx="14">
                  <c:v>2.4</c:v>
                </c:pt>
                <c:pt idx="15">
                  <c:v>2.2999999999999998</c:v>
                </c:pt>
                <c:pt idx="16">
                  <c:v>2</c:v>
                </c:pt>
                <c:pt idx="17">
                  <c:v>2.5</c:v>
                </c:pt>
                <c:pt idx="18">
                  <c:v>2.2999999999999998</c:v>
                </c:pt>
                <c:pt idx="19">
                  <c:v>2.4</c:v>
                </c:pt>
                <c:pt idx="20">
                  <c:v>2.2000000000000002</c:v>
                </c:pt>
                <c:pt idx="21">
                  <c:v>2.2000000000000002</c:v>
                </c:pt>
                <c:pt idx="22">
                  <c:v>1.9</c:v>
                </c:pt>
                <c:pt idx="23">
                  <c:v>0.97</c:v>
                </c:pt>
                <c:pt idx="24">
                  <c:v>1.9</c:v>
                </c:pt>
                <c:pt idx="25">
                  <c:v>5.8</c:v>
                </c:pt>
                <c:pt idx="26" formatCode="General">
                  <c:v>2.7</c:v>
                </c:pt>
              </c:numCache>
            </c:numRef>
          </c:val>
          <c:extLst>
            <c:ext xmlns:c16="http://schemas.microsoft.com/office/drawing/2014/chart" uri="{C3380CC4-5D6E-409C-BE32-E72D297353CC}">
              <c16:uniqueId val="{00000000-450F-4506-AAF9-60BF027101AF}"/>
            </c:ext>
          </c:extLst>
        </c:ser>
        <c:dLbls>
          <c:showLegendKey val="0"/>
          <c:showVal val="0"/>
          <c:showCatName val="0"/>
          <c:showSerName val="0"/>
          <c:showPercent val="0"/>
          <c:showBubbleSize val="0"/>
        </c:dLbls>
        <c:gapWidth val="219"/>
        <c:overlap val="100"/>
        <c:axId val="1006403384"/>
        <c:axId val="1006403776"/>
        <c:extLst/>
      </c:barChart>
      <c:catAx>
        <c:axId val="10064033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403776"/>
        <c:crossesAt val="1.0000000000000003E-4"/>
        <c:auto val="0"/>
        <c:lblAlgn val="ctr"/>
        <c:lblOffset val="100"/>
        <c:tickLblSkip val="5"/>
        <c:noMultiLvlLbl val="0"/>
      </c:catAx>
      <c:valAx>
        <c:axId val="1006403776"/>
        <c:scaling>
          <c:orientation val="minMax"/>
          <c:max val="5"/>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 Sediment  Concentration (mg/kg)</a:t>
                </a:r>
              </a:p>
            </c:rich>
          </c:tx>
          <c:layout>
            <c:manualLayout>
              <c:xMode val="edge"/>
              <c:yMode val="edge"/>
              <c:x val="4.2419291247021526E-2"/>
              <c:y val="9.9514208240824922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403384"/>
        <c:crosses val="autoZero"/>
        <c:crossBetween val="between"/>
      </c:valAx>
      <c:spPr>
        <a:noFill/>
        <a:ln>
          <a:solidFill>
            <a:schemeClr val="tx1">
              <a:lumMod val="75000"/>
              <a:lumOff val="25000"/>
            </a:schemeClr>
          </a:solidFill>
        </a:ln>
        <a:effectLst/>
      </c:spPr>
    </c:plotArea>
    <c:legend>
      <c:legendPos val="t"/>
      <c:layout>
        <c:manualLayout>
          <c:xMode val="edge"/>
          <c:yMode val="edge"/>
          <c:x val="0.22662646466867187"/>
          <c:y val="0.15297775617938689"/>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'SJ4C RK 296'!$A$1</c:f>
          <c:strCache>
            <c:ptCount val="1"/>
            <c:pt idx="0">
              <c:v>San Juan at Four Corners (RK 296  to 299)</c:v>
            </c:pt>
          </c:strCache>
        </c:strRef>
      </c:tx>
      <c:layout>
        <c:manualLayout>
          <c:xMode val="edge"/>
          <c:yMode val="edge"/>
          <c:x val="0.19004364503930252"/>
          <c:y val="3.537919377708872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4682909199539"/>
          <c:y val="0.12340551181102362"/>
          <c:w val="0.75265062183318476"/>
          <c:h val="0.66033167549072713"/>
        </c:manualLayout>
      </c:layout>
      <c:barChart>
        <c:barDir val="col"/>
        <c:grouping val="stacked"/>
        <c:varyColors val="0"/>
        <c:ser>
          <c:idx val="0"/>
          <c:order val="0"/>
          <c:tx>
            <c:strRef>
              <c:f>'SJ4C RK 296'!$L$25</c:f>
              <c:strCache>
                <c:ptCount val="1"/>
                <c:pt idx="0">
                  <c:v>Cadmium</c:v>
                </c:pt>
              </c:strCache>
            </c:strRef>
          </c:tx>
          <c:spPr>
            <a:solidFill>
              <a:schemeClr val="tx2">
                <a:lumMod val="60000"/>
                <a:lumOff val="40000"/>
              </a:schemeClr>
            </a:solidFill>
            <a:ln>
              <a:noFill/>
            </a:ln>
            <a:effectLst/>
          </c:spPr>
          <c:invertIfNegative val="0"/>
          <c:cat>
            <c:numRef>
              <c:f>'SJ4C RK 296'!$F$26:$F$150</c:f>
              <c:numCache>
                <c:formatCode>m/d/yy\ h:mm;@</c:formatCode>
                <c:ptCount val="125"/>
                <c:pt idx="0">
                  <c:v>42224.557638888888</c:v>
                </c:pt>
                <c:pt idx="1">
                  <c:v>42230.527777777781</c:v>
                </c:pt>
                <c:pt idx="2">
                  <c:v>42231.404861111114</c:v>
                </c:pt>
                <c:pt idx="3">
                  <c:v>42231.5</c:v>
                </c:pt>
                <c:pt idx="4">
                  <c:v>42233.392361111109</c:v>
                </c:pt>
                <c:pt idx="5">
                  <c:v>42233.392361111109</c:v>
                </c:pt>
                <c:pt idx="6">
                  <c:v>42234.586805555555</c:v>
                </c:pt>
                <c:pt idx="7">
                  <c:v>42235.503472222219</c:v>
                </c:pt>
                <c:pt idx="8">
                  <c:v>42240.560416666667</c:v>
                </c:pt>
                <c:pt idx="9">
                  <c:v>42241.522916666669</c:v>
                </c:pt>
                <c:pt idx="10">
                  <c:v>42242.40625</c:v>
                </c:pt>
                <c:pt idx="11">
                  <c:v>42242.40625</c:v>
                </c:pt>
                <c:pt idx="12">
                  <c:v>42242.540277777778</c:v>
                </c:pt>
                <c:pt idx="13">
                  <c:v>42243.519444444442</c:v>
                </c:pt>
                <c:pt idx="14">
                  <c:v>42257.565972222219</c:v>
                </c:pt>
                <c:pt idx="15">
                  <c:v>42262.506944444445</c:v>
                </c:pt>
                <c:pt idx="16">
                  <c:v>42264.503472222219</c:v>
                </c:pt>
                <c:pt idx="17">
                  <c:v>42268.534722222219</c:v>
                </c:pt>
                <c:pt idx="18">
                  <c:v>42271.506944444445</c:v>
                </c:pt>
                <c:pt idx="19">
                  <c:v>42277.399305555555</c:v>
                </c:pt>
                <c:pt idx="20">
                  <c:v>42282.429166666669</c:v>
                </c:pt>
                <c:pt idx="21">
                  <c:v>42285.421527777777</c:v>
                </c:pt>
                <c:pt idx="22">
                  <c:v>42289.454861111109</c:v>
                </c:pt>
                <c:pt idx="23">
                  <c:v>42303.447916666664</c:v>
                </c:pt>
                <c:pt idx="24">
                  <c:v>42416.625</c:v>
                </c:pt>
                <c:pt idx="25">
                  <c:v>42529.392361111109</c:v>
                </c:pt>
                <c:pt idx="26">
                  <c:v>42613.40625</c:v>
                </c:pt>
              </c:numCache>
            </c:numRef>
          </c:cat>
          <c:val>
            <c:numRef>
              <c:f>'SJ4C RK 296'!$L$26:$L$53</c:f>
              <c:numCache>
                <c:formatCode>#,##0.00</c:formatCode>
                <c:ptCount val="28"/>
                <c:pt idx="0">
                  <c:v>0.309</c:v>
                </c:pt>
                <c:pt idx="1">
                  <c:v>0.36</c:v>
                </c:pt>
                <c:pt idx="2">
                  <c:v>0.20300000000000001</c:v>
                </c:pt>
                <c:pt idx="3">
                  <c:v>0.34</c:v>
                </c:pt>
                <c:pt idx="4">
                  <c:v>4.4999999999999998E-2</c:v>
                </c:pt>
                <c:pt idx="5">
                  <c:v>6.2E-2</c:v>
                </c:pt>
                <c:pt idx="6">
                  <c:v>7.6999999999999999E-2</c:v>
                </c:pt>
                <c:pt idx="7">
                  <c:v>7.8E-2</c:v>
                </c:pt>
                <c:pt idx="8">
                  <c:v>3.1E-2</c:v>
                </c:pt>
                <c:pt idx="9">
                  <c:v>0.06</c:v>
                </c:pt>
                <c:pt idx="10">
                  <c:v>0.02</c:v>
                </c:pt>
                <c:pt idx="11">
                  <c:v>0.02</c:v>
                </c:pt>
                <c:pt idx="12">
                  <c:v>7.4999999999999997E-2</c:v>
                </c:pt>
                <c:pt idx="13">
                  <c:v>0.05</c:v>
                </c:pt>
                <c:pt idx="14">
                  <c:v>0.11</c:v>
                </c:pt>
                <c:pt idx="15">
                  <c:v>0.1</c:v>
                </c:pt>
                <c:pt idx="16">
                  <c:v>6.6000000000000003E-2</c:v>
                </c:pt>
                <c:pt idx="17">
                  <c:v>0.12</c:v>
                </c:pt>
                <c:pt idx="18">
                  <c:v>8.3000000000000004E-2</c:v>
                </c:pt>
                <c:pt idx="19">
                  <c:v>8.3000000000000004E-2</c:v>
                </c:pt>
                <c:pt idx="20">
                  <c:v>8.4000000000000005E-2</c:v>
                </c:pt>
                <c:pt idx="21">
                  <c:v>9.9000000000000005E-2</c:v>
                </c:pt>
                <c:pt idx="22">
                  <c:v>6.0999999999999999E-2</c:v>
                </c:pt>
                <c:pt idx="23">
                  <c:v>2.8000000000000001E-2</c:v>
                </c:pt>
                <c:pt idx="24">
                  <c:v>0.1</c:v>
                </c:pt>
                <c:pt idx="25">
                  <c:v>0.39</c:v>
                </c:pt>
                <c:pt idx="26" formatCode="General">
                  <c:v>0.13</c:v>
                </c:pt>
              </c:numCache>
            </c:numRef>
          </c:val>
          <c:extLst>
            <c:ext xmlns:c16="http://schemas.microsoft.com/office/drawing/2014/chart" uri="{C3380CC4-5D6E-409C-BE32-E72D297353CC}">
              <c16:uniqueId val="{00000000-1891-4866-B8F1-6985B889BD4F}"/>
            </c:ext>
          </c:extLst>
        </c:ser>
        <c:dLbls>
          <c:showLegendKey val="0"/>
          <c:showVal val="0"/>
          <c:showCatName val="0"/>
          <c:showSerName val="0"/>
          <c:showPercent val="0"/>
          <c:showBubbleSize val="0"/>
        </c:dLbls>
        <c:gapWidth val="219"/>
        <c:overlap val="100"/>
        <c:axId val="1006122248"/>
        <c:axId val="1006122640"/>
        <c:extLst/>
      </c:barChart>
      <c:catAx>
        <c:axId val="100612224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122640"/>
        <c:crossesAt val="1.0000000000000004E-5"/>
        <c:auto val="0"/>
        <c:lblAlgn val="ctr"/>
        <c:lblOffset val="100"/>
        <c:tickLblSkip val="5"/>
        <c:tickMarkSkip val="5"/>
        <c:noMultiLvlLbl val="0"/>
      </c:catAx>
      <c:valAx>
        <c:axId val="1006122640"/>
        <c:scaling>
          <c:orientation val="minMax"/>
          <c:max val="1"/>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3.4477339253089212E-2"/>
              <c:y val="0.1293662897673641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122248"/>
        <c:crosses val="autoZero"/>
        <c:crossBetween val="between"/>
      </c:valAx>
      <c:spPr>
        <a:noFill/>
        <a:ln>
          <a:solidFill>
            <a:schemeClr val="tx1">
              <a:lumMod val="75000"/>
              <a:lumOff val="25000"/>
            </a:schemeClr>
          </a:solidFill>
        </a:ln>
        <a:effectLst/>
      </c:spPr>
    </c:plotArea>
    <c:legend>
      <c:legendPos val="t"/>
      <c:layout>
        <c:manualLayout>
          <c:xMode val="edge"/>
          <c:yMode val="edge"/>
          <c:x val="0.34298125214864905"/>
          <c:y val="0.15297940624641979"/>
          <c:w val="0.38550757447482586"/>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'SJ4C RK 296'!$A$1</c:f>
          <c:strCache>
            <c:ptCount val="1"/>
            <c:pt idx="0">
              <c:v>San Juan at Four Corners (RK 296  to 299)</c:v>
            </c:pt>
          </c:strCache>
        </c:strRef>
      </c:tx>
      <c:layout>
        <c:manualLayout>
          <c:xMode val="edge"/>
          <c:yMode val="edge"/>
          <c:x val="0.20868205718795452"/>
          <c:y val="3.055094535620257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52772480903979"/>
          <c:y val="0.12340551181102362"/>
          <c:w val="0.75259105193575671"/>
          <c:h val="0.66033167549072713"/>
        </c:manualLayout>
      </c:layout>
      <c:barChart>
        <c:barDir val="col"/>
        <c:grouping val="stacked"/>
        <c:varyColors val="0"/>
        <c:ser>
          <c:idx val="0"/>
          <c:order val="0"/>
          <c:tx>
            <c:strRef>
              <c:f>'SJ4C RK 296'!$P$25</c:f>
              <c:strCache>
                <c:ptCount val="1"/>
                <c:pt idx="0">
                  <c:v>Copper</c:v>
                </c:pt>
              </c:strCache>
            </c:strRef>
          </c:tx>
          <c:spPr>
            <a:solidFill>
              <a:srgbClr val="D05F12"/>
            </a:solidFill>
            <a:ln>
              <a:noFill/>
            </a:ln>
            <a:effectLst/>
          </c:spPr>
          <c:invertIfNegative val="0"/>
          <c:cat>
            <c:numRef>
              <c:f>'SJ4C RK 296'!$F$26:$F$150</c:f>
              <c:numCache>
                <c:formatCode>m/d/yy\ h:mm;@</c:formatCode>
                <c:ptCount val="125"/>
                <c:pt idx="0">
                  <c:v>42224.557638888888</c:v>
                </c:pt>
                <c:pt idx="1">
                  <c:v>42230.527777777781</c:v>
                </c:pt>
                <c:pt idx="2">
                  <c:v>42231.404861111114</c:v>
                </c:pt>
                <c:pt idx="3">
                  <c:v>42231.5</c:v>
                </c:pt>
                <c:pt idx="4">
                  <c:v>42233.392361111109</c:v>
                </c:pt>
                <c:pt idx="5">
                  <c:v>42233.392361111109</c:v>
                </c:pt>
                <c:pt idx="6">
                  <c:v>42234.586805555555</c:v>
                </c:pt>
                <c:pt idx="7">
                  <c:v>42235.503472222219</c:v>
                </c:pt>
                <c:pt idx="8">
                  <c:v>42240.560416666667</c:v>
                </c:pt>
                <c:pt idx="9">
                  <c:v>42241.522916666669</c:v>
                </c:pt>
                <c:pt idx="10">
                  <c:v>42242.40625</c:v>
                </c:pt>
                <c:pt idx="11">
                  <c:v>42242.40625</c:v>
                </c:pt>
                <c:pt idx="12">
                  <c:v>42242.540277777778</c:v>
                </c:pt>
                <c:pt idx="13">
                  <c:v>42243.519444444442</c:v>
                </c:pt>
                <c:pt idx="14">
                  <c:v>42257.565972222219</c:v>
                </c:pt>
                <c:pt idx="15">
                  <c:v>42262.506944444445</c:v>
                </c:pt>
                <c:pt idx="16">
                  <c:v>42264.503472222219</c:v>
                </c:pt>
                <c:pt idx="17">
                  <c:v>42268.534722222219</c:v>
                </c:pt>
                <c:pt idx="18">
                  <c:v>42271.506944444445</c:v>
                </c:pt>
                <c:pt idx="19">
                  <c:v>42277.399305555555</c:v>
                </c:pt>
                <c:pt idx="20">
                  <c:v>42282.429166666669</c:v>
                </c:pt>
                <c:pt idx="21">
                  <c:v>42285.421527777777</c:v>
                </c:pt>
                <c:pt idx="22">
                  <c:v>42289.454861111109</c:v>
                </c:pt>
                <c:pt idx="23">
                  <c:v>42303.447916666664</c:v>
                </c:pt>
                <c:pt idx="24">
                  <c:v>42416.625</c:v>
                </c:pt>
                <c:pt idx="25">
                  <c:v>42529.392361111109</c:v>
                </c:pt>
                <c:pt idx="26">
                  <c:v>42613.40625</c:v>
                </c:pt>
              </c:numCache>
            </c:numRef>
          </c:cat>
          <c:val>
            <c:numRef>
              <c:f>'SJ4C RK 296'!$P$26:$P$53</c:f>
              <c:numCache>
                <c:formatCode>#,##0.00</c:formatCode>
                <c:ptCount val="28"/>
                <c:pt idx="0">
                  <c:v>8.65</c:v>
                </c:pt>
                <c:pt idx="1">
                  <c:v>7.5</c:v>
                </c:pt>
                <c:pt idx="2">
                  <c:v>8.26</c:v>
                </c:pt>
                <c:pt idx="3">
                  <c:v>5.8</c:v>
                </c:pt>
                <c:pt idx="4">
                  <c:v>5.2</c:v>
                </c:pt>
                <c:pt idx="5">
                  <c:v>4.5999999999999996</c:v>
                </c:pt>
                <c:pt idx="6">
                  <c:v>6.2</c:v>
                </c:pt>
                <c:pt idx="7">
                  <c:v>6</c:v>
                </c:pt>
                <c:pt idx="8">
                  <c:v>3.5</c:v>
                </c:pt>
                <c:pt idx="9">
                  <c:v>4.4000000000000004</c:v>
                </c:pt>
                <c:pt idx="10">
                  <c:v>0.44</c:v>
                </c:pt>
                <c:pt idx="11">
                  <c:v>0.44</c:v>
                </c:pt>
                <c:pt idx="12">
                  <c:v>4.2</c:v>
                </c:pt>
                <c:pt idx="13">
                  <c:v>5.9</c:v>
                </c:pt>
                <c:pt idx="14">
                  <c:v>7.1</c:v>
                </c:pt>
                <c:pt idx="15">
                  <c:v>8.6</c:v>
                </c:pt>
                <c:pt idx="16">
                  <c:v>6.3</c:v>
                </c:pt>
                <c:pt idx="17">
                  <c:v>9.5</c:v>
                </c:pt>
                <c:pt idx="18">
                  <c:v>8.8000000000000007</c:v>
                </c:pt>
                <c:pt idx="19">
                  <c:v>9</c:v>
                </c:pt>
                <c:pt idx="20">
                  <c:v>7.9</c:v>
                </c:pt>
                <c:pt idx="21">
                  <c:v>5.6</c:v>
                </c:pt>
                <c:pt idx="22">
                  <c:v>5</c:v>
                </c:pt>
                <c:pt idx="23">
                  <c:v>3</c:v>
                </c:pt>
                <c:pt idx="24">
                  <c:v>4.5999999999999996</c:v>
                </c:pt>
                <c:pt idx="25">
                  <c:v>11</c:v>
                </c:pt>
                <c:pt idx="26" formatCode="General">
                  <c:v>8.5</c:v>
                </c:pt>
              </c:numCache>
            </c:numRef>
          </c:val>
          <c:extLst>
            <c:ext xmlns:c16="http://schemas.microsoft.com/office/drawing/2014/chart" uri="{C3380CC4-5D6E-409C-BE32-E72D297353CC}">
              <c16:uniqueId val="{00000000-D90D-4D37-BD7E-D996C68E4A56}"/>
            </c:ext>
          </c:extLst>
        </c:ser>
        <c:dLbls>
          <c:showLegendKey val="0"/>
          <c:showVal val="0"/>
          <c:showCatName val="0"/>
          <c:showSerName val="0"/>
          <c:showPercent val="0"/>
          <c:showBubbleSize val="0"/>
        </c:dLbls>
        <c:gapWidth val="219"/>
        <c:overlap val="100"/>
        <c:axId val="1006123424"/>
        <c:axId val="1006123816"/>
        <c:extLst/>
      </c:barChart>
      <c:catAx>
        <c:axId val="100612342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06123816"/>
        <c:crossesAt val="1.0000000000000003E-4"/>
        <c:auto val="0"/>
        <c:lblAlgn val="ctr"/>
        <c:lblOffset val="100"/>
        <c:tickLblSkip val="5"/>
        <c:tickMarkSkip val="5"/>
        <c:noMultiLvlLbl val="0"/>
      </c:catAx>
      <c:valAx>
        <c:axId val="1006123816"/>
        <c:scaling>
          <c:orientation val="minMax"/>
          <c:max val="2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solidFill>
                      <a:sysClr val="windowText" lastClr="000000"/>
                    </a:solidFill>
                  </a:rPr>
                  <a:t>Sediment  Concentration (mg/kg)</a:t>
                </a:r>
              </a:p>
            </c:rich>
          </c:tx>
          <c:layout>
            <c:manualLayout>
              <c:xMode val="edge"/>
              <c:yMode val="edge"/>
              <c:x val="1.8637618080799483E-2"/>
              <c:y val="0.13924954220704241"/>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06123424"/>
        <c:crosses val="autoZero"/>
        <c:crossBetween val="between"/>
        <c:majorUnit val="2"/>
      </c:valAx>
      <c:spPr>
        <a:noFill/>
        <a:ln>
          <a:solidFill>
            <a:schemeClr val="tx1">
              <a:lumMod val="75000"/>
              <a:lumOff val="25000"/>
            </a:schemeClr>
          </a:solidFill>
        </a:ln>
        <a:effectLst/>
      </c:spPr>
    </c:plotArea>
    <c:legend>
      <c:legendPos val="t"/>
      <c:layout>
        <c:manualLayout>
          <c:xMode val="edge"/>
          <c:yMode val="edge"/>
          <c:x val="0.27123897244872125"/>
          <c:y val="0.15770351874294786"/>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'SJ4C RK 296'!$A$1</c:f>
          <c:strCache>
            <c:ptCount val="1"/>
            <c:pt idx="0">
              <c:v>San Juan at Four Corners (RK 296  to 299)</c:v>
            </c:pt>
          </c:strCache>
        </c:strRef>
      </c:tx>
      <c:layout>
        <c:manualLayout>
          <c:xMode val="edge"/>
          <c:yMode val="edge"/>
          <c:x val="0.22985204055662944"/>
          <c:y val="3.529249677874385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'SJ4C RK 296'!$Q$25</c:f>
              <c:strCache>
                <c:ptCount val="1"/>
                <c:pt idx="0">
                  <c:v>Iron</c:v>
                </c:pt>
              </c:strCache>
            </c:strRef>
          </c:tx>
          <c:spPr>
            <a:solidFill>
              <a:schemeClr val="tx1">
                <a:lumMod val="65000"/>
                <a:lumOff val="35000"/>
              </a:schemeClr>
            </a:solidFill>
            <a:ln>
              <a:noFill/>
            </a:ln>
            <a:effectLst/>
          </c:spPr>
          <c:invertIfNegative val="0"/>
          <c:cat>
            <c:numRef>
              <c:f>'SJ4C RK 296'!$F$26:$F$150</c:f>
              <c:numCache>
                <c:formatCode>m/d/yy\ h:mm;@</c:formatCode>
                <c:ptCount val="125"/>
                <c:pt idx="0">
                  <c:v>42224.557638888888</c:v>
                </c:pt>
                <c:pt idx="1">
                  <c:v>42230.527777777781</c:v>
                </c:pt>
                <c:pt idx="2">
                  <c:v>42231.404861111114</c:v>
                </c:pt>
                <c:pt idx="3">
                  <c:v>42231.5</c:v>
                </c:pt>
                <c:pt idx="4">
                  <c:v>42233.392361111109</c:v>
                </c:pt>
                <c:pt idx="5">
                  <c:v>42233.392361111109</c:v>
                </c:pt>
                <c:pt idx="6">
                  <c:v>42234.586805555555</c:v>
                </c:pt>
                <c:pt idx="7">
                  <c:v>42235.503472222219</c:v>
                </c:pt>
                <c:pt idx="8">
                  <c:v>42240.560416666667</c:v>
                </c:pt>
                <c:pt idx="9">
                  <c:v>42241.522916666669</c:v>
                </c:pt>
                <c:pt idx="10">
                  <c:v>42242.40625</c:v>
                </c:pt>
                <c:pt idx="11">
                  <c:v>42242.40625</c:v>
                </c:pt>
                <c:pt idx="12">
                  <c:v>42242.540277777778</c:v>
                </c:pt>
                <c:pt idx="13">
                  <c:v>42243.519444444442</c:v>
                </c:pt>
                <c:pt idx="14">
                  <c:v>42257.565972222219</c:v>
                </c:pt>
                <c:pt idx="15">
                  <c:v>42262.506944444445</c:v>
                </c:pt>
                <c:pt idx="16">
                  <c:v>42264.503472222219</c:v>
                </c:pt>
                <c:pt idx="17">
                  <c:v>42268.534722222219</c:v>
                </c:pt>
                <c:pt idx="18">
                  <c:v>42271.506944444445</c:v>
                </c:pt>
                <c:pt idx="19">
                  <c:v>42277.399305555555</c:v>
                </c:pt>
                <c:pt idx="20">
                  <c:v>42282.429166666669</c:v>
                </c:pt>
                <c:pt idx="21">
                  <c:v>42285.421527777777</c:v>
                </c:pt>
                <c:pt idx="22">
                  <c:v>42289.454861111109</c:v>
                </c:pt>
                <c:pt idx="23">
                  <c:v>42303.447916666664</c:v>
                </c:pt>
                <c:pt idx="24">
                  <c:v>42416.625</c:v>
                </c:pt>
                <c:pt idx="25">
                  <c:v>42529.392361111109</c:v>
                </c:pt>
                <c:pt idx="26">
                  <c:v>42613.40625</c:v>
                </c:pt>
              </c:numCache>
            </c:numRef>
          </c:cat>
          <c:val>
            <c:numRef>
              <c:f>'SJ4C RK 296'!$Q$26:$Q$53</c:f>
              <c:numCache>
                <c:formatCode>#,##0.00</c:formatCode>
                <c:ptCount val="28"/>
                <c:pt idx="0">
                  <c:v>11400</c:v>
                </c:pt>
                <c:pt idx="1">
                  <c:v>15000</c:v>
                </c:pt>
                <c:pt idx="2">
                  <c:v>11900</c:v>
                </c:pt>
                <c:pt idx="3">
                  <c:v>8100</c:v>
                </c:pt>
                <c:pt idx="4">
                  <c:v>3900</c:v>
                </c:pt>
                <c:pt idx="5">
                  <c:v>6200</c:v>
                </c:pt>
                <c:pt idx="6">
                  <c:v>8500</c:v>
                </c:pt>
                <c:pt idx="7">
                  <c:v>7100</c:v>
                </c:pt>
                <c:pt idx="8">
                  <c:v>6700</c:v>
                </c:pt>
                <c:pt idx="9">
                  <c:v>6100</c:v>
                </c:pt>
                <c:pt idx="12">
                  <c:v>6000</c:v>
                </c:pt>
                <c:pt idx="13">
                  <c:v>8400</c:v>
                </c:pt>
                <c:pt idx="14">
                  <c:v>6400</c:v>
                </c:pt>
                <c:pt idx="15">
                  <c:v>8900</c:v>
                </c:pt>
                <c:pt idx="16">
                  <c:v>8300</c:v>
                </c:pt>
                <c:pt idx="17">
                  <c:v>8400</c:v>
                </c:pt>
                <c:pt idx="18">
                  <c:v>9300</c:v>
                </c:pt>
                <c:pt idx="19">
                  <c:v>12000</c:v>
                </c:pt>
                <c:pt idx="20">
                  <c:v>9700</c:v>
                </c:pt>
                <c:pt idx="21">
                  <c:v>8300</c:v>
                </c:pt>
                <c:pt idx="22">
                  <c:v>6700</c:v>
                </c:pt>
                <c:pt idx="23">
                  <c:v>7000</c:v>
                </c:pt>
                <c:pt idx="24">
                  <c:v>5628</c:v>
                </c:pt>
                <c:pt idx="25">
                  <c:v>12000</c:v>
                </c:pt>
                <c:pt idx="26" formatCode="General">
                  <c:v>9700</c:v>
                </c:pt>
              </c:numCache>
            </c:numRef>
          </c:val>
          <c:extLst>
            <c:ext xmlns:c16="http://schemas.microsoft.com/office/drawing/2014/chart" uri="{C3380CC4-5D6E-409C-BE32-E72D297353CC}">
              <c16:uniqueId val="{00000000-1CE0-41A7-A67D-F724ECAC61EC}"/>
            </c:ext>
          </c:extLst>
        </c:ser>
        <c:dLbls>
          <c:showLegendKey val="0"/>
          <c:showVal val="0"/>
          <c:showCatName val="0"/>
          <c:showSerName val="0"/>
          <c:showPercent val="0"/>
          <c:showBubbleSize val="0"/>
        </c:dLbls>
        <c:gapWidth val="219"/>
        <c:overlap val="100"/>
        <c:axId val="1006124600"/>
        <c:axId val="1006124992"/>
        <c:extLst/>
      </c:barChart>
      <c:catAx>
        <c:axId val="100612460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124992"/>
        <c:crossesAt val="1.0000000000000003E-4"/>
        <c:auto val="0"/>
        <c:lblAlgn val="ctr"/>
        <c:lblOffset val="100"/>
        <c:tickLblSkip val="5"/>
        <c:tickMarkSkip val="5"/>
        <c:noMultiLvlLbl val="0"/>
      </c:catAx>
      <c:valAx>
        <c:axId val="1006124992"/>
        <c:scaling>
          <c:orientation val="minMax"/>
          <c:max val="20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1.4645337181712754E-2"/>
              <c:y val="0.1116510278248768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124600"/>
        <c:crosses val="autoZero"/>
        <c:crossBetween val="between"/>
      </c:valAx>
      <c:spPr>
        <a:noFill/>
        <a:ln>
          <a:solidFill>
            <a:schemeClr val="tx1">
              <a:lumMod val="75000"/>
              <a:lumOff val="25000"/>
            </a:schemeClr>
          </a:solidFill>
        </a:ln>
        <a:effectLst/>
      </c:spPr>
    </c:plotArea>
    <c:legend>
      <c:legendPos val="t"/>
      <c:layout>
        <c:manualLayout>
          <c:xMode val="edge"/>
          <c:yMode val="edge"/>
          <c:x val="0.27928170929414192"/>
          <c:y val="0.1438820604237541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'SJ4C RK 296'!$A$1</c:f>
          <c:strCache>
            <c:ptCount val="1"/>
            <c:pt idx="0">
              <c:v>San Juan at Four Corners (RK 296  to 299)</c:v>
            </c:pt>
          </c:strCache>
        </c:strRef>
      </c:tx>
      <c:layout>
        <c:manualLayout>
          <c:xMode val="edge"/>
          <c:yMode val="edge"/>
          <c:x val="0.22880812298407849"/>
          <c:y val="3.055082985781181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725035673023764"/>
          <c:y val="0.12340551181102362"/>
          <c:w val="0.73286859809308924"/>
          <c:h val="0.66033167549072713"/>
        </c:manualLayout>
      </c:layout>
      <c:barChart>
        <c:barDir val="col"/>
        <c:grouping val="stacked"/>
        <c:varyColors val="0"/>
        <c:ser>
          <c:idx val="0"/>
          <c:order val="0"/>
          <c:tx>
            <c:strRef>
              <c:f>'SJ4C RK 296'!$R$25</c:f>
              <c:strCache>
                <c:ptCount val="1"/>
                <c:pt idx="0">
                  <c:v>Lead</c:v>
                </c:pt>
              </c:strCache>
            </c:strRef>
          </c:tx>
          <c:spPr>
            <a:solidFill>
              <a:schemeClr val="accent5">
                <a:lumMod val="75000"/>
              </a:schemeClr>
            </a:solidFill>
            <a:ln>
              <a:noFill/>
            </a:ln>
            <a:effectLst/>
          </c:spPr>
          <c:invertIfNegative val="0"/>
          <c:cat>
            <c:numRef>
              <c:f>'SJ4C RK 296'!$F$26:$F$150</c:f>
              <c:numCache>
                <c:formatCode>m/d/yy\ h:mm;@</c:formatCode>
                <c:ptCount val="125"/>
                <c:pt idx="0">
                  <c:v>42224.557638888888</c:v>
                </c:pt>
                <c:pt idx="1">
                  <c:v>42230.527777777781</c:v>
                </c:pt>
                <c:pt idx="2">
                  <c:v>42231.404861111114</c:v>
                </c:pt>
                <c:pt idx="3">
                  <c:v>42231.5</c:v>
                </c:pt>
                <c:pt idx="4">
                  <c:v>42233.392361111109</c:v>
                </c:pt>
                <c:pt idx="5">
                  <c:v>42233.392361111109</c:v>
                </c:pt>
                <c:pt idx="6">
                  <c:v>42234.586805555555</c:v>
                </c:pt>
                <c:pt idx="7">
                  <c:v>42235.503472222219</c:v>
                </c:pt>
                <c:pt idx="8">
                  <c:v>42240.560416666667</c:v>
                </c:pt>
                <c:pt idx="9">
                  <c:v>42241.522916666669</c:v>
                </c:pt>
                <c:pt idx="10">
                  <c:v>42242.40625</c:v>
                </c:pt>
                <c:pt idx="11">
                  <c:v>42242.40625</c:v>
                </c:pt>
                <c:pt idx="12">
                  <c:v>42242.540277777778</c:v>
                </c:pt>
                <c:pt idx="13">
                  <c:v>42243.519444444442</c:v>
                </c:pt>
                <c:pt idx="14">
                  <c:v>42257.565972222219</c:v>
                </c:pt>
                <c:pt idx="15">
                  <c:v>42262.506944444445</c:v>
                </c:pt>
                <c:pt idx="16">
                  <c:v>42264.503472222219</c:v>
                </c:pt>
                <c:pt idx="17">
                  <c:v>42268.534722222219</c:v>
                </c:pt>
                <c:pt idx="18">
                  <c:v>42271.506944444445</c:v>
                </c:pt>
                <c:pt idx="19">
                  <c:v>42277.399305555555</c:v>
                </c:pt>
                <c:pt idx="20">
                  <c:v>42282.429166666669</c:v>
                </c:pt>
                <c:pt idx="21">
                  <c:v>42285.421527777777</c:v>
                </c:pt>
                <c:pt idx="22">
                  <c:v>42289.454861111109</c:v>
                </c:pt>
                <c:pt idx="23">
                  <c:v>42303.447916666664</c:v>
                </c:pt>
                <c:pt idx="24">
                  <c:v>42416.625</c:v>
                </c:pt>
                <c:pt idx="25">
                  <c:v>42529.392361111109</c:v>
                </c:pt>
                <c:pt idx="26">
                  <c:v>42613.40625</c:v>
                </c:pt>
              </c:numCache>
            </c:numRef>
          </c:cat>
          <c:val>
            <c:numRef>
              <c:f>'SJ4C RK 296'!$R$26:$R$53</c:f>
              <c:numCache>
                <c:formatCode>#,##0.00</c:formatCode>
                <c:ptCount val="28"/>
                <c:pt idx="0">
                  <c:v>9.0299999999999994</c:v>
                </c:pt>
                <c:pt idx="1">
                  <c:v>7.7</c:v>
                </c:pt>
                <c:pt idx="2">
                  <c:v>6.99</c:v>
                </c:pt>
                <c:pt idx="3">
                  <c:v>6</c:v>
                </c:pt>
                <c:pt idx="4">
                  <c:v>5.0999999999999996</c:v>
                </c:pt>
                <c:pt idx="5">
                  <c:v>4.7</c:v>
                </c:pt>
                <c:pt idx="6">
                  <c:v>6.8</c:v>
                </c:pt>
                <c:pt idx="7">
                  <c:v>6.5</c:v>
                </c:pt>
                <c:pt idx="8">
                  <c:v>4.3</c:v>
                </c:pt>
                <c:pt idx="9">
                  <c:v>5.7</c:v>
                </c:pt>
                <c:pt idx="10">
                  <c:v>0.14000000000000001</c:v>
                </c:pt>
                <c:pt idx="12">
                  <c:v>6</c:v>
                </c:pt>
                <c:pt idx="13">
                  <c:v>5.0999999999999996</c:v>
                </c:pt>
                <c:pt idx="14">
                  <c:v>7.3</c:v>
                </c:pt>
                <c:pt idx="15">
                  <c:v>7.5</c:v>
                </c:pt>
                <c:pt idx="16">
                  <c:v>7</c:v>
                </c:pt>
                <c:pt idx="17">
                  <c:v>8.8000000000000007</c:v>
                </c:pt>
                <c:pt idx="18">
                  <c:v>7.5</c:v>
                </c:pt>
                <c:pt idx="19">
                  <c:v>7.4</c:v>
                </c:pt>
                <c:pt idx="20">
                  <c:v>6.2</c:v>
                </c:pt>
                <c:pt idx="21">
                  <c:v>5.8</c:v>
                </c:pt>
                <c:pt idx="22">
                  <c:v>5.3</c:v>
                </c:pt>
                <c:pt idx="23">
                  <c:v>5.8</c:v>
                </c:pt>
                <c:pt idx="24">
                  <c:v>5.0999999999999996</c:v>
                </c:pt>
                <c:pt idx="25">
                  <c:v>15</c:v>
                </c:pt>
                <c:pt idx="26" formatCode="General">
                  <c:v>7.6</c:v>
                </c:pt>
              </c:numCache>
            </c:numRef>
          </c:val>
          <c:extLst>
            <c:ext xmlns:c16="http://schemas.microsoft.com/office/drawing/2014/chart" uri="{C3380CC4-5D6E-409C-BE32-E72D297353CC}">
              <c16:uniqueId val="{00000000-1B2D-4E1F-809C-6268AB009575}"/>
            </c:ext>
          </c:extLst>
        </c:ser>
        <c:dLbls>
          <c:showLegendKey val="0"/>
          <c:showVal val="0"/>
          <c:showCatName val="0"/>
          <c:showSerName val="0"/>
          <c:showPercent val="0"/>
          <c:showBubbleSize val="0"/>
        </c:dLbls>
        <c:gapWidth val="219"/>
        <c:overlap val="100"/>
        <c:axId val="1006125776"/>
        <c:axId val="1006126168"/>
        <c:extLst/>
      </c:barChart>
      <c:catAx>
        <c:axId val="100612577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06126168"/>
        <c:crossesAt val="1.0000000000000004E-5"/>
        <c:auto val="0"/>
        <c:lblAlgn val="ctr"/>
        <c:lblOffset val="100"/>
        <c:tickLblSkip val="5"/>
        <c:tickMarkSkip val="5"/>
        <c:noMultiLvlLbl val="0"/>
      </c:catAx>
      <c:valAx>
        <c:axId val="1006126168"/>
        <c:scaling>
          <c:orientation val="minMax"/>
          <c:max val="3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t>Sediment  Concentration (mg/kg)</a:t>
                </a:r>
              </a:p>
            </c:rich>
          </c:tx>
          <c:layout>
            <c:manualLayout>
              <c:xMode val="edge"/>
              <c:yMode val="edge"/>
              <c:x val="2.2557275845265703E-2"/>
              <c:y val="0.1057607615738515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06125776"/>
        <c:crosses val="autoZero"/>
        <c:crossBetween val="between"/>
      </c:valAx>
      <c:spPr>
        <a:noFill/>
        <a:ln>
          <a:solidFill>
            <a:schemeClr val="tx1">
              <a:lumMod val="75000"/>
              <a:lumOff val="25000"/>
            </a:schemeClr>
          </a:solidFill>
        </a:ln>
        <a:effectLst/>
      </c:spPr>
    </c:plotArea>
    <c:legend>
      <c:legendPos val="t"/>
      <c:layout>
        <c:manualLayout>
          <c:xMode val="edge"/>
          <c:yMode val="edge"/>
          <c:x val="0.28350996793804401"/>
          <c:y val="0.15288615272570028"/>
          <c:w val="0.5597574859823834"/>
          <c:h val="7.340243994856392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1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'SJ4C RK 296'!$A$1</c:f>
          <c:strCache>
            <c:ptCount val="1"/>
            <c:pt idx="0">
              <c:v>San Juan at Four Corners (RK 296  to 299)</c:v>
            </c:pt>
          </c:strCache>
        </c:strRef>
      </c:tx>
      <c:layout>
        <c:manualLayout>
          <c:xMode val="edge"/>
          <c:yMode val="edge"/>
          <c:x val="0.22466947593534464"/>
          <c:y val="3.545726623513352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631200305953525"/>
          <c:y val="0.12340551181102362"/>
          <c:w val="0.71380675451241349"/>
          <c:h val="0.66033167549072713"/>
        </c:manualLayout>
      </c:layout>
      <c:barChart>
        <c:barDir val="col"/>
        <c:grouping val="stacked"/>
        <c:varyColors val="0"/>
        <c:ser>
          <c:idx val="0"/>
          <c:order val="0"/>
          <c:tx>
            <c:strRef>
              <c:f>'SJ4C RK 296'!$T$25</c:f>
              <c:strCache>
                <c:ptCount val="1"/>
                <c:pt idx="0">
                  <c:v>Manganese</c:v>
                </c:pt>
              </c:strCache>
            </c:strRef>
          </c:tx>
          <c:spPr>
            <a:solidFill>
              <a:schemeClr val="accent1"/>
            </a:solidFill>
            <a:ln>
              <a:noFill/>
            </a:ln>
            <a:effectLst/>
          </c:spPr>
          <c:invertIfNegative val="0"/>
          <c:cat>
            <c:numRef>
              <c:f>'SJ4C RK 296'!$F$26:$F$150</c:f>
              <c:numCache>
                <c:formatCode>m/d/yy\ h:mm;@</c:formatCode>
                <c:ptCount val="125"/>
                <c:pt idx="0">
                  <c:v>42224.557638888888</c:v>
                </c:pt>
                <c:pt idx="1">
                  <c:v>42230.527777777781</c:v>
                </c:pt>
                <c:pt idx="2">
                  <c:v>42231.404861111114</c:v>
                </c:pt>
                <c:pt idx="3">
                  <c:v>42231.5</c:v>
                </c:pt>
                <c:pt idx="4">
                  <c:v>42233.392361111109</c:v>
                </c:pt>
                <c:pt idx="5">
                  <c:v>42233.392361111109</c:v>
                </c:pt>
                <c:pt idx="6">
                  <c:v>42234.586805555555</c:v>
                </c:pt>
                <c:pt idx="7">
                  <c:v>42235.503472222219</c:v>
                </c:pt>
                <c:pt idx="8">
                  <c:v>42240.560416666667</c:v>
                </c:pt>
                <c:pt idx="9">
                  <c:v>42241.522916666669</c:v>
                </c:pt>
                <c:pt idx="10">
                  <c:v>42242.40625</c:v>
                </c:pt>
                <c:pt idx="11">
                  <c:v>42242.40625</c:v>
                </c:pt>
                <c:pt idx="12">
                  <c:v>42242.540277777778</c:v>
                </c:pt>
                <c:pt idx="13">
                  <c:v>42243.519444444442</c:v>
                </c:pt>
                <c:pt idx="14">
                  <c:v>42257.565972222219</c:v>
                </c:pt>
                <c:pt idx="15">
                  <c:v>42262.506944444445</c:v>
                </c:pt>
                <c:pt idx="16">
                  <c:v>42264.503472222219</c:v>
                </c:pt>
                <c:pt idx="17">
                  <c:v>42268.534722222219</c:v>
                </c:pt>
                <c:pt idx="18">
                  <c:v>42271.506944444445</c:v>
                </c:pt>
                <c:pt idx="19">
                  <c:v>42277.399305555555</c:v>
                </c:pt>
                <c:pt idx="20">
                  <c:v>42282.429166666669</c:v>
                </c:pt>
                <c:pt idx="21">
                  <c:v>42285.421527777777</c:v>
                </c:pt>
                <c:pt idx="22">
                  <c:v>42289.454861111109</c:v>
                </c:pt>
                <c:pt idx="23">
                  <c:v>42303.447916666664</c:v>
                </c:pt>
                <c:pt idx="24">
                  <c:v>42416.625</c:v>
                </c:pt>
                <c:pt idx="25">
                  <c:v>42529.392361111109</c:v>
                </c:pt>
                <c:pt idx="26">
                  <c:v>42613.40625</c:v>
                </c:pt>
              </c:numCache>
            </c:numRef>
          </c:cat>
          <c:val>
            <c:numRef>
              <c:f>'SJ4C RK 296'!$T$26:$T$53</c:f>
              <c:numCache>
                <c:formatCode>#,##0.00</c:formatCode>
                <c:ptCount val="28"/>
                <c:pt idx="0">
                  <c:v>280</c:v>
                </c:pt>
                <c:pt idx="1">
                  <c:v>240</c:v>
                </c:pt>
                <c:pt idx="2">
                  <c:v>240</c:v>
                </c:pt>
                <c:pt idx="3">
                  <c:v>250</c:v>
                </c:pt>
                <c:pt idx="4">
                  <c:v>160</c:v>
                </c:pt>
                <c:pt idx="5">
                  <c:v>150</c:v>
                </c:pt>
                <c:pt idx="6">
                  <c:v>200</c:v>
                </c:pt>
                <c:pt idx="7">
                  <c:v>230</c:v>
                </c:pt>
                <c:pt idx="8">
                  <c:v>130</c:v>
                </c:pt>
                <c:pt idx="9">
                  <c:v>220</c:v>
                </c:pt>
                <c:pt idx="12">
                  <c:v>170</c:v>
                </c:pt>
                <c:pt idx="13">
                  <c:v>180</c:v>
                </c:pt>
                <c:pt idx="14">
                  <c:v>260</c:v>
                </c:pt>
                <c:pt idx="15">
                  <c:v>250</c:v>
                </c:pt>
                <c:pt idx="16">
                  <c:v>240</c:v>
                </c:pt>
                <c:pt idx="17">
                  <c:v>280</c:v>
                </c:pt>
                <c:pt idx="18">
                  <c:v>240</c:v>
                </c:pt>
                <c:pt idx="19">
                  <c:v>270</c:v>
                </c:pt>
                <c:pt idx="20">
                  <c:v>240</c:v>
                </c:pt>
                <c:pt idx="21">
                  <c:v>240</c:v>
                </c:pt>
                <c:pt idx="22">
                  <c:v>190</c:v>
                </c:pt>
                <c:pt idx="23">
                  <c:v>250</c:v>
                </c:pt>
                <c:pt idx="24">
                  <c:v>185.6</c:v>
                </c:pt>
                <c:pt idx="25">
                  <c:v>280</c:v>
                </c:pt>
                <c:pt idx="26" formatCode="General">
                  <c:v>280</c:v>
                </c:pt>
              </c:numCache>
            </c:numRef>
          </c:val>
          <c:extLst>
            <c:ext xmlns:c16="http://schemas.microsoft.com/office/drawing/2014/chart" uri="{C3380CC4-5D6E-409C-BE32-E72D297353CC}">
              <c16:uniqueId val="{00000000-EC53-4899-8EBC-84D7FE031D31}"/>
            </c:ext>
          </c:extLst>
        </c:ser>
        <c:dLbls>
          <c:showLegendKey val="0"/>
          <c:showVal val="0"/>
          <c:showCatName val="0"/>
          <c:showSerName val="0"/>
          <c:showPercent val="0"/>
          <c:showBubbleSize val="0"/>
        </c:dLbls>
        <c:gapWidth val="219"/>
        <c:overlap val="100"/>
        <c:axId val="1006126952"/>
        <c:axId val="1006127344"/>
        <c:extLst/>
      </c:barChart>
      <c:catAx>
        <c:axId val="100612695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1006127344"/>
        <c:crosses val="autoZero"/>
        <c:auto val="0"/>
        <c:lblAlgn val="ctr"/>
        <c:lblOffset val="100"/>
        <c:tickLblSkip val="5"/>
        <c:tickMarkSkip val="5"/>
        <c:noMultiLvlLbl val="0"/>
      </c:catAx>
      <c:valAx>
        <c:axId val="1006127344"/>
        <c:scaling>
          <c:orientation val="minMax"/>
          <c:max val="5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3.5589829719747642E-3"/>
              <c:y val="9.8130115350378341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126952"/>
        <c:crosses val="autoZero"/>
        <c:crossBetween val="between"/>
      </c:valAx>
      <c:spPr>
        <a:noFill/>
        <a:ln>
          <a:solidFill>
            <a:schemeClr val="tx1">
              <a:lumMod val="75000"/>
              <a:lumOff val="25000"/>
            </a:schemeClr>
          </a:solidFill>
        </a:ln>
        <a:effectLst/>
      </c:spPr>
    </c:plotArea>
    <c:legend>
      <c:legendPos val="t"/>
      <c:layout>
        <c:manualLayout>
          <c:xMode val="edge"/>
          <c:yMode val="edge"/>
          <c:x val="0.26790079914953507"/>
          <c:y val="0.15770347040205726"/>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'SJ4C RK 296'!$A$1</c:f>
          <c:strCache>
            <c:ptCount val="1"/>
            <c:pt idx="0">
              <c:v>San Juan at Four Corners (RK 296  to 299)</c:v>
            </c:pt>
          </c:strCache>
        </c:strRef>
      </c:tx>
      <c:layout>
        <c:manualLayout>
          <c:xMode val="edge"/>
          <c:yMode val="edge"/>
          <c:x val="0.19209404368441629"/>
          <c:y val="3.0550825616323919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671271629968409"/>
          <c:y val="0.12340551181102362"/>
          <c:w val="0.73839564964559068"/>
          <c:h val="0.70376259970760979"/>
        </c:manualLayout>
      </c:layout>
      <c:barChart>
        <c:barDir val="col"/>
        <c:grouping val="stacked"/>
        <c:varyColors val="0"/>
        <c:ser>
          <c:idx val="0"/>
          <c:order val="0"/>
          <c:tx>
            <c:strRef>
              <c:f>'SJ4C RK 296'!$AD$25</c:f>
              <c:strCache>
                <c:ptCount val="1"/>
                <c:pt idx="0">
                  <c:v>Zinc</c:v>
                </c:pt>
              </c:strCache>
            </c:strRef>
          </c:tx>
          <c:spPr>
            <a:solidFill>
              <a:schemeClr val="bg1">
                <a:lumMod val="50000"/>
              </a:schemeClr>
            </a:solidFill>
            <a:ln>
              <a:noFill/>
            </a:ln>
            <a:effectLst/>
          </c:spPr>
          <c:invertIfNegative val="0"/>
          <c:cat>
            <c:numRef>
              <c:f>'SJ4C RK 296'!$F$26:$F$150</c:f>
              <c:numCache>
                <c:formatCode>m/d/yy\ h:mm;@</c:formatCode>
                <c:ptCount val="125"/>
                <c:pt idx="0">
                  <c:v>42224.557638888888</c:v>
                </c:pt>
                <c:pt idx="1">
                  <c:v>42230.527777777781</c:v>
                </c:pt>
                <c:pt idx="2">
                  <c:v>42231.404861111114</c:v>
                </c:pt>
                <c:pt idx="3">
                  <c:v>42231.5</c:v>
                </c:pt>
                <c:pt idx="4">
                  <c:v>42233.392361111109</c:v>
                </c:pt>
                <c:pt idx="5">
                  <c:v>42233.392361111109</c:v>
                </c:pt>
                <c:pt idx="6">
                  <c:v>42234.586805555555</c:v>
                </c:pt>
                <c:pt idx="7">
                  <c:v>42235.503472222219</c:v>
                </c:pt>
                <c:pt idx="8">
                  <c:v>42240.560416666667</c:v>
                </c:pt>
                <c:pt idx="9">
                  <c:v>42241.522916666669</c:v>
                </c:pt>
                <c:pt idx="10">
                  <c:v>42242.40625</c:v>
                </c:pt>
                <c:pt idx="11">
                  <c:v>42242.40625</c:v>
                </c:pt>
                <c:pt idx="12">
                  <c:v>42242.540277777778</c:v>
                </c:pt>
                <c:pt idx="13">
                  <c:v>42243.519444444442</c:v>
                </c:pt>
                <c:pt idx="14">
                  <c:v>42257.565972222219</c:v>
                </c:pt>
                <c:pt idx="15">
                  <c:v>42262.506944444445</c:v>
                </c:pt>
                <c:pt idx="16">
                  <c:v>42264.503472222219</c:v>
                </c:pt>
                <c:pt idx="17">
                  <c:v>42268.534722222219</c:v>
                </c:pt>
                <c:pt idx="18">
                  <c:v>42271.506944444445</c:v>
                </c:pt>
                <c:pt idx="19">
                  <c:v>42277.399305555555</c:v>
                </c:pt>
                <c:pt idx="20">
                  <c:v>42282.429166666669</c:v>
                </c:pt>
                <c:pt idx="21">
                  <c:v>42285.421527777777</c:v>
                </c:pt>
                <c:pt idx="22">
                  <c:v>42289.454861111109</c:v>
                </c:pt>
                <c:pt idx="23">
                  <c:v>42303.447916666664</c:v>
                </c:pt>
                <c:pt idx="24">
                  <c:v>42416.625</c:v>
                </c:pt>
                <c:pt idx="25">
                  <c:v>42529.392361111109</c:v>
                </c:pt>
                <c:pt idx="26">
                  <c:v>42613.40625</c:v>
                </c:pt>
              </c:numCache>
            </c:numRef>
          </c:cat>
          <c:val>
            <c:numRef>
              <c:f>'SJ4C RK 296'!$AD$26:$AD$53</c:f>
              <c:numCache>
                <c:formatCode>#,##0.00</c:formatCode>
                <c:ptCount val="28"/>
                <c:pt idx="0">
                  <c:v>40.1</c:v>
                </c:pt>
                <c:pt idx="1">
                  <c:v>28</c:v>
                </c:pt>
                <c:pt idx="2">
                  <c:v>32</c:v>
                </c:pt>
                <c:pt idx="3">
                  <c:v>23</c:v>
                </c:pt>
                <c:pt idx="4">
                  <c:v>18</c:v>
                </c:pt>
                <c:pt idx="5">
                  <c:v>17</c:v>
                </c:pt>
                <c:pt idx="6">
                  <c:v>23</c:v>
                </c:pt>
                <c:pt idx="7">
                  <c:v>24</c:v>
                </c:pt>
                <c:pt idx="8">
                  <c:v>16</c:v>
                </c:pt>
                <c:pt idx="9">
                  <c:v>25</c:v>
                </c:pt>
                <c:pt idx="12">
                  <c:v>22</c:v>
                </c:pt>
                <c:pt idx="13">
                  <c:v>21</c:v>
                </c:pt>
                <c:pt idx="14">
                  <c:v>27</c:v>
                </c:pt>
                <c:pt idx="15">
                  <c:v>32</c:v>
                </c:pt>
                <c:pt idx="16">
                  <c:v>28</c:v>
                </c:pt>
                <c:pt idx="17">
                  <c:v>37</c:v>
                </c:pt>
                <c:pt idx="18">
                  <c:v>30</c:v>
                </c:pt>
                <c:pt idx="19">
                  <c:v>34</c:v>
                </c:pt>
                <c:pt idx="20">
                  <c:v>29</c:v>
                </c:pt>
                <c:pt idx="21">
                  <c:v>22</c:v>
                </c:pt>
                <c:pt idx="22">
                  <c:v>20</c:v>
                </c:pt>
                <c:pt idx="23">
                  <c:v>21</c:v>
                </c:pt>
                <c:pt idx="24">
                  <c:v>16.899999999999999</c:v>
                </c:pt>
                <c:pt idx="25">
                  <c:v>59</c:v>
                </c:pt>
                <c:pt idx="26" formatCode="General">
                  <c:v>32</c:v>
                </c:pt>
              </c:numCache>
            </c:numRef>
          </c:val>
          <c:extLst>
            <c:ext xmlns:c16="http://schemas.microsoft.com/office/drawing/2014/chart" uri="{C3380CC4-5D6E-409C-BE32-E72D297353CC}">
              <c16:uniqueId val="{00000000-08C4-4D88-B6EC-3F9E366A39B4}"/>
            </c:ext>
          </c:extLst>
        </c:ser>
        <c:dLbls>
          <c:showLegendKey val="0"/>
          <c:showVal val="0"/>
          <c:showCatName val="0"/>
          <c:showSerName val="0"/>
          <c:showPercent val="0"/>
          <c:showBubbleSize val="0"/>
        </c:dLbls>
        <c:gapWidth val="219"/>
        <c:overlap val="100"/>
        <c:axId val="1006128128"/>
        <c:axId val="1006128520"/>
        <c:extLst/>
      </c:barChart>
      <c:catAx>
        <c:axId val="100612812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06128520"/>
        <c:crossesAt val="1.0000000000000003E-4"/>
        <c:auto val="0"/>
        <c:lblAlgn val="ctr"/>
        <c:lblOffset val="100"/>
        <c:tickLblSkip val="5"/>
        <c:tickMarkSkip val="5"/>
        <c:noMultiLvlLbl val="0"/>
      </c:catAx>
      <c:valAx>
        <c:axId val="1006128520"/>
        <c:scaling>
          <c:orientation val="minMax"/>
          <c:max val="16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solidFill>
                      <a:sysClr val="windowText" lastClr="000000"/>
                    </a:solidFill>
                  </a:rPr>
                  <a:t>Sediment Concentration (mg/kg)</a:t>
                </a:r>
              </a:p>
            </c:rich>
          </c:tx>
          <c:layout>
            <c:manualLayout>
              <c:xMode val="edge"/>
              <c:yMode val="edge"/>
              <c:x val="2.5910477915451545E-3"/>
              <c:y val="0.12010973720521947"/>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06128128"/>
        <c:crosses val="autoZero"/>
        <c:crossBetween val="between"/>
        <c:minorUnit val="10"/>
      </c:valAx>
      <c:spPr>
        <a:noFill/>
        <a:ln>
          <a:solidFill>
            <a:schemeClr val="tx1">
              <a:lumMod val="75000"/>
              <a:lumOff val="25000"/>
            </a:schemeClr>
          </a:solidFill>
        </a:ln>
        <a:effectLst/>
      </c:spPr>
    </c:plotArea>
    <c:legend>
      <c:legendPos val="t"/>
      <c:layout>
        <c:manualLayout>
          <c:xMode val="edge"/>
          <c:yMode val="edge"/>
          <c:x val="0.41172168781382279"/>
          <c:y val="0.16752350651428166"/>
          <c:w val="0.25332912966337939"/>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San Juan at Four Corners (RK 296.8)</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3635036914096039"/>
          <c:y val="0.15119349664625256"/>
          <c:w val="0.68390516797344469"/>
          <c:h val="0.64181321084864396"/>
        </c:manualLayout>
      </c:layout>
      <c:areaChart>
        <c:grouping val="standard"/>
        <c:varyColors val="0"/>
        <c:ser>
          <c:idx val="0"/>
          <c:order val="0"/>
          <c:tx>
            <c:strRef>
              <c:f>'SJ4C RK 296'!$AE$25</c:f>
              <c:strCache>
                <c:ptCount val="1"/>
                <c:pt idx="0">
                  <c:v>Pb:Al</c:v>
                </c:pt>
              </c:strCache>
            </c:strRef>
          </c:tx>
          <c:spPr>
            <a:solidFill>
              <a:schemeClr val="tx2">
                <a:lumMod val="60000"/>
                <a:lumOff val="40000"/>
              </a:schemeClr>
            </a:solidFill>
            <a:ln>
              <a:noFill/>
            </a:ln>
            <a:effectLst/>
          </c:spPr>
          <c:cat>
            <c:numRef>
              <c:f>'SJ4C RK 296'!$F$26:$F$150</c:f>
              <c:numCache>
                <c:formatCode>m/d/yy\ h:mm;@</c:formatCode>
                <c:ptCount val="125"/>
                <c:pt idx="0">
                  <c:v>42224.557638888888</c:v>
                </c:pt>
                <c:pt idx="1">
                  <c:v>42230.527777777781</c:v>
                </c:pt>
                <c:pt idx="2">
                  <c:v>42231.404861111114</c:v>
                </c:pt>
                <c:pt idx="3">
                  <c:v>42231.5</c:v>
                </c:pt>
                <c:pt idx="4">
                  <c:v>42233.392361111109</c:v>
                </c:pt>
                <c:pt idx="5">
                  <c:v>42233.392361111109</c:v>
                </c:pt>
                <c:pt idx="6">
                  <c:v>42234.586805555555</c:v>
                </c:pt>
                <c:pt idx="7">
                  <c:v>42235.503472222219</c:v>
                </c:pt>
                <c:pt idx="8">
                  <c:v>42240.560416666667</c:v>
                </c:pt>
                <c:pt idx="9">
                  <c:v>42241.522916666669</c:v>
                </c:pt>
                <c:pt idx="10">
                  <c:v>42242.40625</c:v>
                </c:pt>
                <c:pt idx="11">
                  <c:v>42242.40625</c:v>
                </c:pt>
                <c:pt idx="12">
                  <c:v>42242.540277777778</c:v>
                </c:pt>
                <c:pt idx="13">
                  <c:v>42243.519444444442</c:v>
                </c:pt>
                <c:pt idx="14">
                  <c:v>42257.565972222219</c:v>
                </c:pt>
                <c:pt idx="15">
                  <c:v>42262.506944444445</c:v>
                </c:pt>
                <c:pt idx="16">
                  <c:v>42264.503472222219</c:v>
                </c:pt>
                <c:pt idx="17">
                  <c:v>42268.534722222219</c:v>
                </c:pt>
                <c:pt idx="18">
                  <c:v>42271.506944444445</c:v>
                </c:pt>
                <c:pt idx="19">
                  <c:v>42277.399305555555</c:v>
                </c:pt>
                <c:pt idx="20">
                  <c:v>42282.429166666669</c:v>
                </c:pt>
                <c:pt idx="21">
                  <c:v>42285.421527777777</c:v>
                </c:pt>
                <c:pt idx="22">
                  <c:v>42289.454861111109</c:v>
                </c:pt>
                <c:pt idx="23">
                  <c:v>42303.447916666664</c:v>
                </c:pt>
                <c:pt idx="24">
                  <c:v>42416.625</c:v>
                </c:pt>
                <c:pt idx="25">
                  <c:v>42529.392361111109</c:v>
                </c:pt>
                <c:pt idx="26">
                  <c:v>42613.40625</c:v>
                </c:pt>
              </c:numCache>
            </c:numRef>
          </c:cat>
          <c:val>
            <c:numRef>
              <c:f>'SJ4C RK 296'!$AE$26:$AE$52</c:f>
              <c:numCache>
                <c:formatCode>0.0000</c:formatCode>
                <c:ptCount val="27"/>
                <c:pt idx="0">
                  <c:v>5.4397590361445782E-4</c:v>
                </c:pt>
                <c:pt idx="1">
                  <c:v>6.4166666666666669E-4</c:v>
                </c:pt>
                <c:pt idx="2">
                  <c:v>5.4186046511627906E-4</c:v>
                </c:pt>
                <c:pt idx="3">
                  <c:v>7.5949367088607594E-4</c:v>
                </c:pt>
                <c:pt idx="4">
                  <c:v>1.6999999999999999E-3</c:v>
                </c:pt>
                <c:pt idx="5">
                  <c:v>1E-3</c:v>
                </c:pt>
                <c:pt idx="6">
                  <c:v>1.0303030303030303E-3</c:v>
                </c:pt>
                <c:pt idx="7">
                  <c:v>1.1818181818181819E-3</c:v>
                </c:pt>
                <c:pt idx="8">
                  <c:v>9.3478260869565215E-4</c:v>
                </c:pt>
                <c:pt idx="9">
                  <c:v>1.5E-3</c:v>
                </c:pt>
                <c:pt idx="12">
                  <c:v>1.5789473684210526E-3</c:v>
                </c:pt>
                <c:pt idx="13">
                  <c:v>8.6440677966101692E-4</c:v>
                </c:pt>
                <c:pt idx="14">
                  <c:v>1.3272727272727273E-3</c:v>
                </c:pt>
                <c:pt idx="15">
                  <c:v>1.0869565217391304E-3</c:v>
                </c:pt>
                <c:pt idx="16">
                  <c:v>1.1475409836065574E-3</c:v>
                </c:pt>
                <c:pt idx="17">
                  <c:v>1.4193548387096775E-3</c:v>
                </c:pt>
                <c:pt idx="18">
                  <c:v>1.056338028169014E-3</c:v>
                </c:pt>
                <c:pt idx="19">
                  <c:v>8.4090909090909095E-4</c:v>
                </c:pt>
                <c:pt idx="20">
                  <c:v>1E-3</c:v>
                </c:pt>
                <c:pt idx="21">
                  <c:v>8.7878787878787874E-4</c:v>
                </c:pt>
                <c:pt idx="22">
                  <c:v>1.1521739130434783E-3</c:v>
                </c:pt>
                <c:pt idx="23">
                  <c:v>1.0740740740740741E-3</c:v>
                </c:pt>
                <c:pt idx="24">
                  <c:v>1.2203876525484565E-3</c:v>
                </c:pt>
                <c:pt idx="25">
                  <c:v>1.8518518518518519E-3</c:v>
                </c:pt>
                <c:pt idx="26">
                  <c:v>9.0476190476190474E-4</c:v>
                </c:pt>
              </c:numCache>
            </c:numRef>
          </c:val>
          <c:extLst>
            <c:ext xmlns:c16="http://schemas.microsoft.com/office/drawing/2014/chart" uri="{C3380CC4-5D6E-409C-BE32-E72D297353CC}">
              <c16:uniqueId val="{00000001-B9B0-449D-9DC9-2F8267CEA3C0}"/>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5"/>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1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'SJME RK 333'!$A$1</c:f>
          <c:strCache>
            <c:ptCount val="1"/>
            <c:pt idx="0">
              <c:v>San Juan at ME  (RK 333.2)</c:v>
            </c:pt>
          </c:strCache>
        </c:strRef>
      </c:tx>
      <c:layout>
        <c:manualLayout>
          <c:xMode val="edge"/>
          <c:yMode val="edge"/>
          <c:x val="0.28550587035160852"/>
          <c:y val="3.054668421434781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1917295736263057"/>
          <c:y val="0.12340545713599368"/>
          <c:w val="0.673608807748589"/>
          <c:h val="0.66033167549072713"/>
        </c:manualLayout>
      </c:layout>
      <c:barChart>
        <c:barDir val="col"/>
        <c:grouping val="stacked"/>
        <c:varyColors val="0"/>
        <c:ser>
          <c:idx val="0"/>
          <c:order val="0"/>
          <c:tx>
            <c:strRef>
              <c:f>'SJME RK 333'!$G$25</c:f>
              <c:strCache>
                <c:ptCount val="1"/>
                <c:pt idx="0">
                  <c:v>Aluminum</c:v>
                </c:pt>
              </c:strCache>
            </c:strRef>
          </c:tx>
          <c:spPr>
            <a:solidFill>
              <a:schemeClr val="tx2">
                <a:lumMod val="60000"/>
                <a:lumOff val="40000"/>
              </a:schemeClr>
            </a:solidFill>
            <a:ln>
              <a:noFill/>
            </a:ln>
            <a:effectLst/>
          </c:spPr>
          <c:invertIfNegative val="0"/>
          <c:cat>
            <c:strRef>
              <c:f>'SJME RK 333'!$F$26:$F$149</c:f>
              <c:strCache>
                <c:ptCount val="24"/>
                <c:pt idx="0">
                  <c:v>8/14/15 13:20</c:v>
                </c:pt>
                <c:pt idx="1">
                  <c:v>8/15/15 16:55</c:v>
                </c:pt>
                <c:pt idx="2">
                  <c:v>8/17/15 10:08</c:v>
                </c:pt>
                <c:pt idx="3">
                  <c:v>8/18/15 13:17</c:v>
                </c:pt>
                <c:pt idx="4">
                  <c:v>8/19/15 11:20</c:v>
                </c:pt>
                <c:pt idx="5">
                  <c:v>8/24/15 12:42</c:v>
                </c:pt>
                <c:pt idx="6">
                  <c:v>8/25/15 11:47</c:v>
                </c:pt>
                <c:pt idx="7">
                  <c:v>8/26/15 12:11</c:v>
                </c:pt>
                <c:pt idx="8">
                  <c:v>8/27/15 11:41</c:v>
                </c:pt>
                <c:pt idx="14">
                  <c:v>Date:Time</c:v>
                </c:pt>
                <c:pt idx="15">
                  <c:v>8/14/15 13:00</c:v>
                </c:pt>
                <c:pt idx="16">
                  <c:v>8/15/15 16:35</c:v>
                </c:pt>
                <c:pt idx="17">
                  <c:v>8/17/15 10:35</c:v>
                </c:pt>
                <c:pt idx="18">
                  <c:v>8/18/15 13:00</c:v>
                </c:pt>
                <c:pt idx="19">
                  <c:v>8/24/15 12:21</c:v>
                </c:pt>
                <c:pt idx="20">
                  <c:v>8/25/15 11:30</c:v>
                </c:pt>
                <c:pt idx="21">
                  <c:v>8/26/15 11:50</c:v>
                </c:pt>
                <c:pt idx="22">
                  <c:v>8/27/15 11:18</c:v>
                </c:pt>
                <c:pt idx="23">
                  <c:v>8/27/15 11:18</c:v>
                </c:pt>
              </c:strCache>
            </c:strRef>
          </c:cat>
          <c:val>
            <c:numRef>
              <c:f>'SJME RK 333'!$G$26:$G$54</c:f>
              <c:numCache>
                <c:formatCode>#,##0.00</c:formatCode>
                <c:ptCount val="29"/>
                <c:pt idx="0">
                  <c:v>8900</c:v>
                </c:pt>
                <c:pt idx="1">
                  <c:v>6400</c:v>
                </c:pt>
                <c:pt idx="2">
                  <c:v>5600</c:v>
                </c:pt>
                <c:pt idx="3">
                  <c:v>6000</c:v>
                </c:pt>
                <c:pt idx="4">
                  <c:v>5900</c:v>
                </c:pt>
                <c:pt idx="5">
                  <c:v>4400</c:v>
                </c:pt>
                <c:pt idx="6">
                  <c:v>4200</c:v>
                </c:pt>
                <c:pt idx="7">
                  <c:v>4800</c:v>
                </c:pt>
                <c:pt idx="8">
                  <c:v>4900</c:v>
                </c:pt>
                <c:pt idx="14" formatCode="General">
                  <c:v>0</c:v>
                </c:pt>
                <c:pt idx="15" formatCode="General">
                  <c:v>9400</c:v>
                </c:pt>
                <c:pt idx="16" formatCode="General">
                  <c:v>4800</c:v>
                </c:pt>
                <c:pt idx="17" formatCode="General">
                  <c:v>7200</c:v>
                </c:pt>
                <c:pt idx="18" formatCode="General">
                  <c:v>4700</c:v>
                </c:pt>
                <c:pt idx="19" formatCode="General">
                  <c:v>3500</c:v>
                </c:pt>
                <c:pt idx="20" formatCode="General">
                  <c:v>4400</c:v>
                </c:pt>
                <c:pt idx="21" formatCode="General">
                  <c:v>3300</c:v>
                </c:pt>
                <c:pt idx="22" formatCode="General">
                  <c:v>1700</c:v>
                </c:pt>
                <c:pt idx="23" formatCode="General">
                  <c:v>2700</c:v>
                </c:pt>
              </c:numCache>
            </c:numRef>
          </c:val>
          <c:extLst>
            <c:ext xmlns:c16="http://schemas.microsoft.com/office/drawing/2014/chart" uri="{C3380CC4-5D6E-409C-BE32-E72D297353CC}">
              <c16:uniqueId val="{00000000-CE1C-4BAF-8227-CD43DE65C1B0}"/>
            </c:ext>
          </c:extLst>
        </c:ser>
        <c:dLbls>
          <c:showLegendKey val="0"/>
          <c:showVal val="0"/>
          <c:showCatName val="0"/>
          <c:showSerName val="0"/>
          <c:showPercent val="0"/>
          <c:showBubbleSize val="0"/>
        </c:dLbls>
        <c:gapWidth val="219"/>
        <c:overlap val="100"/>
        <c:axId val="1006132048"/>
        <c:axId val="1006132440"/>
        <c:extLst/>
      </c:barChart>
      <c:catAx>
        <c:axId val="100613204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132440"/>
        <c:crossesAt val="1.0000000000000002E-2"/>
        <c:auto val="0"/>
        <c:lblAlgn val="ctr"/>
        <c:lblOffset val="100"/>
        <c:tickLblSkip val="2"/>
        <c:tickMarkSkip val="5"/>
        <c:noMultiLvlLbl val="0"/>
      </c:catAx>
      <c:valAx>
        <c:axId val="100613244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 Sediment Concentration (mg/kg)</a:t>
                </a:r>
              </a:p>
            </c:rich>
          </c:tx>
          <c:layout>
            <c:manualLayout>
              <c:xMode val="edge"/>
              <c:yMode val="edge"/>
              <c:x val="1.8745642760819522E-2"/>
              <c:y val="0.1297453263244771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132048"/>
        <c:crosses val="autoZero"/>
        <c:crossBetween val="between"/>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userShapes r:id="rId3"/>
</c:chartSpace>
</file>

<file path=xl/charts/chart1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'SJME RK 333'!$A$1</c:f>
          <c:strCache>
            <c:ptCount val="1"/>
            <c:pt idx="0">
              <c:v>San Juan at ME  (RK 333.2)</c:v>
            </c:pt>
          </c:strCache>
        </c:strRef>
      </c:tx>
      <c:layout>
        <c:manualLayout>
          <c:xMode val="edge"/>
          <c:yMode val="edge"/>
          <c:x val="0.29991675596763429"/>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930161724991657"/>
          <c:y val="0.1234055012186244"/>
          <c:w val="0.69720759757101369"/>
          <c:h val="0.66033167549072713"/>
        </c:manualLayout>
      </c:layout>
      <c:barChart>
        <c:barDir val="col"/>
        <c:grouping val="stacked"/>
        <c:varyColors val="0"/>
        <c:ser>
          <c:idx val="0"/>
          <c:order val="0"/>
          <c:tx>
            <c:strRef>
              <c:f>'SJME RK 333'!$I$25</c:f>
              <c:strCache>
                <c:ptCount val="1"/>
                <c:pt idx="0">
                  <c:v>Arsenic</c:v>
                </c:pt>
              </c:strCache>
            </c:strRef>
          </c:tx>
          <c:spPr>
            <a:solidFill>
              <a:srgbClr val="993D81"/>
            </a:solidFill>
            <a:ln>
              <a:noFill/>
            </a:ln>
            <a:effectLst/>
          </c:spPr>
          <c:invertIfNegative val="0"/>
          <c:cat>
            <c:strRef>
              <c:f>'SJME RK 333'!$F$26:$F$149</c:f>
              <c:strCache>
                <c:ptCount val="24"/>
                <c:pt idx="0">
                  <c:v>8/14/15 13:20</c:v>
                </c:pt>
                <c:pt idx="1">
                  <c:v>8/15/15 16:55</c:v>
                </c:pt>
                <c:pt idx="2">
                  <c:v>8/17/15 10:08</c:v>
                </c:pt>
                <c:pt idx="3">
                  <c:v>8/18/15 13:17</c:v>
                </c:pt>
                <c:pt idx="4">
                  <c:v>8/19/15 11:20</c:v>
                </c:pt>
                <c:pt idx="5">
                  <c:v>8/24/15 12:42</c:v>
                </c:pt>
                <c:pt idx="6">
                  <c:v>8/25/15 11:47</c:v>
                </c:pt>
                <c:pt idx="7">
                  <c:v>8/26/15 12:11</c:v>
                </c:pt>
                <c:pt idx="8">
                  <c:v>8/27/15 11:41</c:v>
                </c:pt>
                <c:pt idx="14">
                  <c:v>Date:Time</c:v>
                </c:pt>
                <c:pt idx="15">
                  <c:v>8/14/15 13:00</c:v>
                </c:pt>
                <c:pt idx="16">
                  <c:v>8/15/15 16:35</c:v>
                </c:pt>
                <c:pt idx="17">
                  <c:v>8/17/15 10:35</c:v>
                </c:pt>
                <c:pt idx="18">
                  <c:v>8/18/15 13:00</c:v>
                </c:pt>
                <c:pt idx="19">
                  <c:v>8/24/15 12:21</c:v>
                </c:pt>
                <c:pt idx="20">
                  <c:v>8/25/15 11:30</c:v>
                </c:pt>
                <c:pt idx="21">
                  <c:v>8/26/15 11:50</c:v>
                </c:pt>
                <c:pt idx="22">
                  <c:v>8/27/15 11:18</c:v>
                </c:pt>
                <c:pt idx="23">
                  <c:v>8/27/15 11:18</c:v>
                </c:pt>
              </c:strCache>
            </c:strRef>
          </c:cat>
          <c:val>
            <c:numRef>
              <c:f>'SJME RK 333'!$I$26:$I$54</c:f>
              <c:numCache>
                <c:formatCode>#,##0.00</c:formatCode>
                <c:ptCount val="29"/>
                <c:pt idx="0">
                  <c:v>2.1</c:v>
                </c:pt>
                <c:pt idx="1">
                  <c:v>2</c:v>
                </c:pt>
                <c:pt idx="2">
                  <c:v>1.9</c:v>
                </c:pt>
                <c:pt idx="3">
                  <c:v>2</c:v>
                </c:pt>
                <c:pt idx="4">
                  <c:v>2</c:v>
                </c:pt>
                <c:pt idx="5">
                  <c:v>1</c:v>
                </c:pt>
                <c:pt idx="6">
                  <c:v>1.9</c:v>
                </c:pt>
                <c:pt idx="7">
                  <c:v>1.2</c:v>
                </c:pt>
                <c:pt idx="8">
                  <c:v>1.5</c:v>
                </c:pt>
                <c:pt idx="14" formatCode="General">
                  <c:v>0</c:v>
                </c:pt>
                <c:pt idx="15" formatCode="General">
                  <c:v>3.3</c:v>
                </c:pt>
                <c:pt idx="16" formatCode="General">
                  <c:v>2.7</c:v>
                </c:pt>
                <c:pt idx="17" formatCode="General">
                  <c:v>3.2</c:v>
                </c:pt>
                <c:pt idx="18" formatCode="General">
                  <c:v>1.8</c:v>
                </c:pt>
                <c:pt idx="19" formatCode="General">
                  <c:v>0.99</c:v>
                </c:pt>
                <c:pt idx="20" formatCode="General">
                  <c:v>4.5999999999999996</c:v>
                </c:pt>
                <c:pt idx="21" formatCode="General">
                  <c:v>1.3</c:v>
                </c:pt>
                <c:pt idx="22" formatCode="General">
                  <c:v>0.8</c:v>
                </c:pt>
                <c:pt idx="23" formatCode="General">
                  <c:v>0.8</c:v>
                </c:pt>
              </c:numCache>
            </c:numRef>
          </c:val>
          <c:extLst>
            <c:ext xmlns:c16="http://schemas.microsoft.com/office/drawing/2014/chart" uri="{C3380CC4-5D6E-409C-BE32-E72D297353CC}">
              <c16:uniqueId val="{00000000-3A96-42D0-BF03-122AC5DF6DC5}"/>
            </c:ext>
          </c:extLst>
        </c:ser>
        <c:dLbls>
          <c:showLegendKey val="0"/>
          <c:showVal val="0"/>
          <c:showCatName val="0"/>
          <c:showSerName val="0"/>
          <c:showPercent val="0"/>
          <c:showBubbleSize val="0"/>
        </c:dLbls>
        <c:gapWidth val="219"/>
        <c:overlap val="100"/>
        <c:axId val="1006133224"/>
        <c:axId val="1006133616"/>
        <c:extLst/>
      </c:barChart>
      <c:catAx>
        <c:axId val="100613322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133616"/>
        <c:crossesAt val="1.0000000000000003E-4"/>
        <c:auto val="0"/>
        <c:lblAlgn val="ctr"/>
        <c:lblOffset val="100"/>
        <c:tickLblSkip val="2"/>
        <c:noMultiLvlLbl val="0"/>
      </c:catAx>
      <c:valAx>
        <c:axId val="1006133616"/>
        <c:scaling>
          <c:orientation val="minMax"/>
          <c:max val="5"/>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 Sediment  Concentration (mg/kg)</a:t>
                </a:r>
              </a:p>
            </c:rich>
          </c:tx>
          <c:layout>
            <c:manualLayout>
              <c:xMode val="edge"/>
              <c:yMode val="edge"/>
              <c:x val="4.2419291247021526E-2"/>
              <c:y val="9.9514208240824922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133224"/>
        <c:crosses val="autoZero"/>
        <c:crossBetween val="between"/>
      </c:valAx>
      <c:spPr>
        <a:noFill/>
        <a:ln>
          <a:solidFill>
            <a:schemeClr val="tx1">
              <a:lumMod val="75000"/>
              <a:lumOff val="25000"/>
            </a:schemeClr>
          </a:solidFill>
        </a:ln>
        <a:effectLst/>
      </c:spPr>
    </c:plotArea>
    <c:legend>
      <c:legendPos val="t"/>
      <c:layout>
        <c:manualLayout>
          <c:xMode val="edge"/>
          <c:yMode val="edge"/>
          <c:x val="0.23839785674312952"/>
          <c:y val="0.1577033689322907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userShapes r:id="rId3"/>
</c:chartSpace>
</file>

<file path=xl/charts/chart1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'SJME RK 333'!$A$1</c:f>
          <c:strCache>
            <c:ptCount val="1"/>
            <c:pt idx="0">
              <c:v>San Juan at ME  (RK 333.2)</c:v>
            </c:pt>
          </c:strCache>
        </c:strRef>
      </c:tx>
      <c:layout>
        <c:manualLayout>
          <c:xMode val="edge"/>
          <c:yMode val="edge"/>
          <c:x val="0.29977775969171366"/>
          <c:y val="2.120729903056761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3262020246224235"/>
          <c:y val="0.12340551181102362"/>
          <c:w val="0.64457892656420845"/>
          <c:h val="0.66033167549072713"/>
        </c:manualLayout>
      </c:layout>
      <c:barChart>
        <c:barDir val="col"/>
        <c:grouping val="stacked"/>
        <c:varyColors val="0"/>
        <c:ser>
          <c:idx val="0"/>
          <c:order val="0"/>
          <c:tx>
            <c:strRef>
              <c:f>'SJME RK 333'!$L$25</c:f>
              <c:strCache>
                <c:ptCount val="1"/>
                <c:pt idx="0">
                  <c:v>Cadmium</c:v>
                </c:pt>
              </c:strCache>
            </c:strRef>
          </c:tx>
          <c:spPr>
            <a:solidFill>
              <a:schemeClr val="tx2">
                <a:lumMod val="60000"/>
                <a:lumOff val="40000"/>
              </a:schemeClr>
            </a:solidFill>
            <a:ln>
              <a:noFill/>
            </a:ln>
            <a:effectLst/>
          </c:spPr>
          <c:invertIfNegative val="0"/>
          <c:cat>
            <c:strRef>
              <c:f>'SJME RK 333'!$F$26:$F$149</c:f>
              <c:strCache>
                <c:ptCount val="24"/>
                <c:pt idx="0">
                  <c:v>8/14/15 13:20</c:v>
                </c:pt>
                <c:pt idx="1">
                  <c:v>8/15/15 16:55</c:v>
                </c:pt>
                <c:pt idx="2">
                  <c:v>8/17/15 10:08</c:v>
                </c:pt>
                <c:pt idx="3">
                  <c:v>8/18/15 13:17</c:v>
                </c:pt>
                <c:pt idx="4">
                  <c:v>8/19/15 11:20</c:v>
                </c:pt>
                <c:pt idx="5">
                  <c:v>8/24/15 12:42</c:v>
                </c:pt>
                <c:pt idx="6">
                  <c:v>8/25/15 11:47</c:v>
                </c:pt>
                <c:pt idx="7">
                  <c:v>8/26/15 12:11</c:v>
                </c:pt>
                <c:pt idx="8">
                  <c:v>8/27/15 11:41</c:v>
                </c:pt>
                <c:pt idx="14">
                  <c:v>Date:Time</c:v>
                </c:pt>
                <c:pt idx="15">
                  <c:v>8/14/15 13:00</c:v>
                </c:pt>
                <c:pt idx="16">
                  <c:v>8/15/15 16:35</c:v>
                </c:pt>
                <c:pt idx="17">
                  <c:v>8/17/15 10:35</c:v>
                </c:pt>
                <c:pt idx="18">
                  <c:v>8/18/15 13:00</c:v>
                </c:pt>
                <c:pt idx="19">
                  <c:v>8/24/15 12:21</c:v>
                </c:pt>
                <c:pt idx="20">
                  <c:v>8/25/15 11:30</c:v>
                </c:pt>
                <c:pt idx="21">
                  <c:v>8/26/15 11:50</c:v>
                </c:pt>
                <c:pt idx="22">
                  <c:v>8/27/15 11:18</c:v>
                </c:pt>
                <c:pt idx="23">
                  <c:v>8/27/15 11:18</c:v>
                </c:pt>
              </c:strCache>
            </c:strRef>
          </c:cat>
          <c:val>
            <c:numRef>
              <c:f>'SJME RK 333'!$L$26:$L$54</c:f>
              <c:numCache>
                <c:formatCode>#,##0.00</c:formatCode>
                <c:ptCount val="29"/>
                <c:pt idx="0">
                  <c:v>0.34</c:v>
                </c:pt>
                <c:pt idx="1">
                  <c:v>0.35</c:v>
                </c:pt>
                <c:pt idx="2">
                  <c:v>6.6000000000000003E-2</c:v>
                </c:pt>
                <c:pt idx="3">
                  <c:v>6.9000000000000006E-2</c:v>
                </c:pt>
                <c:pt idx="4">
                  <c:v>8.4000000000000005E-2</c:v>
                </c:pt>
                <c:pt idx="5">
                  <c:v>2.8000000000000001E-2</c:v>
                </c:pt>
                <c:pt idx="6">
                  <c:v>4.7E-2</c:v>
                </c:pt>
                <c:pt idx="7">
                  <c:v>4.7E-2</c:v>
                </c:pt>
                <c:pt idx="8">
                  <c:v>4.2999999999999997E-2</c:v>
                </c:pt>
                <c:pt idx="14" formatCode="General">
                  <c:v>0</c:v>
                </c:pt>
                <c:pt idx="15" formatCode="General">
                  <c:v>0.34</c:v>
                </c:pt>
                <c:pt idx="16" formatCode="General">
                  <c:v>0.31</c:v>
                </c:pt>
                <c:pt idx="17" formatCode="General">
                  <c:v>0.22</c:v>
                </c:pt>
                <c:pt idx="18" formatCode="General">
                  <c:v>8.7999999999999995E-2</c:v>
                </c:pt>
                <c:pt idx="19" formatCode="General">
                  <c:v>3.4000000000000002E-2</c:v>
                </c:pt>
                <c:pt idx="20" formatCode="General">
                  <c:v>0.11</c:v>
                </c:pt>
                <c:pt idx="21" formatCode="General">
                  <c:v>6.8000000000000005E-2</c:v>
                </c:pt>
                <c:pt idx="22" formatCode="General">
                  <c:v>3.1E-2</c:v>
                </c:pt>
                <c:pt idx="23" formatCode="General">
                  <c:v>2.5999999999999999E-2</c:v>
                </c:pt>
              </c:numCache>
            </c:numRef>
          </c:val>
          <c:extLst>
            <c:ext xmlns:c16="http://schemas.microsoft.com/office/drawing/2014/chart" uri="{C3380CC4-5D6E-409C-BE32-E72D297353CC}">
              <c16:uniqueId val="{00000000-B9A4-4C9C-B49C-DF5AC6199D3F}"/>
            </c:ext>
          </c:extLst>
        </c:ser>
        <c:dLbls>
          <c:showLegendKey val="0"/>
          <c:showVal val="0"/>
          <c:showCatName val="0"/>
          <c:showSerName val="0"/>
          <c:showPercent val="0"/>
          <c:showBubbleSize val="0"/>
        </c:dLbls>
        <c:gapWidth val="219"/>
        <c:overlap val="100"/>
        <c:axId val="1006134400"/>
        <c:axId val="1006134792"/>
        <c:extLst/>
      </c:barChart>
      <c:catAx>
        <c:axId val="100613440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134792"/>
        <c:crossesAt val="1.0000000000000004E-5"/>
        <c:auto val="0"/>
        <c:lblAlgn val="ctr"/>
        <c:lblOffset val="100"/>
        <c:tickLblSkip val="2"/>
        <c:tickMarkSkip val="5"/>
        <c:noMultiLvlLbl val="0"/>
      </c:catAx>
      <c:valAx>
        <c:axId val="1006134792"/>
        <c:scaling>
          <c:orientation val="minMax"/>
          <c:max val="1"/>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3.4477339253089212E-2"/>
              <c:y val="0.1293662897673641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134400"/>
        <c:crosses val="autoZero"/>
        <c:crossBetween val="between"/>
      </c:valAx>
      <c:spPr>
        <a:noFill/>
        <a:ln>
          <a:solidFill>
            <a:schemeClr val="tx1">
              <a:lumMod val="75000"/>
              <a:lumOff val="25000"/>
            </a:schemeClr>
          </a:solidFill>
        </a:ln>
        <a:effectLst/>
      </c:spPr>
    </c:plotArea>
    <c:legend>
      <c:legendPos val="t"/>
      <c:layout>
        <c:manualLayout>
          <c:xMode val="edge"/>
          <c:yMode val="edge"/>
          <c:x val="0.2198782059497538"/>
          <c:y val="0.15770326113905547"/>
          <c:w val="0.38550757447482586"/>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userShapes r:id="rId3"/>
</c:chartSpace>
</file>

<file path=xl/charts/chart1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'SJME RK 333'!$A$1</c:f>
          <c:strCache>
            <c:ptCount val="1"/>
            <c:pt idx="0">
              <c:v>San Juan at ME  (RK 333.2)</c:v>
            </c:pt>
          </c:strCache>
        </c:strRef>
      </c:tx>
      <c:layout>
        <c:manualLayout>
          <c:xMode val="edge"/>
          <c:yMode val="edge"/>
          <c:x val="0.27211820190799679"/>
          <c:y val="3.055095033503810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52772480903979"/>
          <c:y val="0.12340551181102362"/>
          <c:w val="0.75259105193575671"/>
          <c:h val="0.66033167549072713"/>
        </c:manualLayout>
      </c:layout>
      <c:barChart>
        <c:barDir val="col"/>
        <c:grouping val="stacked"/>
        <c:varyColors val="0"/>
        <c:ser>
          <c:idx val="0"/>
          <c:order val="0"/>
          <c:tx>
            <c:strRef>
              <c:f>'SJME RK 333'!$P$25</c:f>
              <c:strCache>
                <c:ptCount val="1"/>
                <c:pt idx="0">
                  <c:v>Copper</c:v>
                </c:pt>
              </c:strCache>
            </c:strRef>
          </c:tx>
          <c:spPr>
            <a:solidFill>
              <a:srgbClr val="D05F12"/>
            </a:solidFill>
            <a:ln>
              <a:noFill/>
            </a:ln>
            <a:effectLst/>
          </c:spPr>
          <c:invertIfNegative val="0"/>
          <c:cat>
            <c:strRef>
              <c:f>'SJME RK 333'!$F$26:$F$149</c:f>
              <c:strCache>
                <c:ptCount val="24"/>
                <c:pt idx="0">
                  <c:v>8/14/15 13:20</c:v>
                </c:pt>
                <c:pt idx="1">
                  <c:v>8/15/15 16:55</c:v>
                </c:pt>
                <c:pt idx="2">
                  <c:v>8/17/15 10:08</c:v>
                </c:pt>
                <c:pt idx="3">
                  <c:v>8/18/15 13:17</c:v>
                </c:pt>
                <c:pt idx="4">
                  <c:v>8/19/15 11:20</c:v>
                </c:pt>
                <c:pt idx="5">
                  <c:v>8/24/15 12:42</c:v>
                </c:pt>
                <c:pt idx="6">
                  <c:v>8/25/15 11:47</c:v>
                </c:pt>
                <c:pt idx="7">
                  <c:v>8/26/15 12:11</c:v>
                </c:pt>
                <c:pt idx="8">
                  <c:v>8/27/15 11:41</c:v>
                </c:pt>
                <c:pt idx="14">
                  <c:v>Date:Time</c:v>
                </c:pt>
                <c:pt idx="15">
                  <c:v>8/14/15 13:00</c:v>
                </c:pt>
                <c:pt idx="16">
                  <c:v>8/15/15 16:35</c:v>
                </c:pt>
                <c:pt idx="17">
                  <c:v>8/17/15 10:35</c:v>
                </c:pt>
                <c:pt idx="18">
                  <c:v>8/18/15 13:00</c:v>
                </c:pt>
                <c:pt idx="19">
                  <c:v>8/24/15 12:21</c:v>
                </c:pt>
                <c:pt idx="20">
                  <c:v>8/25/15 11:30</c:v>
                </c:pt>
                <c:pt idx="21">
                  <c:v>8/26/15 11:50</c:v>
                </c:pt>
                <c:pt idx="22">
                  <c:v>8/27/15 11:18</c:v>
                </c:pt>
                <c:pt idx="23">
                  <c:v>8/27/15 11:18</c:v>
                </c:pt>
              </c:strCache>
            </c:strRef>
          </c:cat>
          <c:val>
            <c:numRef>
              <c:f>'SJME RK 333'!$P$26:$P$54</c:f>
              <c:numCache>
                <c:formatCode>#,##0.00</c:formatCode>
                <c:ptCount val="29"/>
                <c:pt idx="0">
                  <c:v>7.4</c:v>
                </c:pt>
                <c:pt idx="1">
                  <c:v>5.9</c:v>
                </c:pt>
                <c:pt idx="2">
                  <c:v>6.4</c:v>
                </c:pt>
                <c:pt idx="3">
                  <c:v>6.5</c:v>
                </c:pt>
                <c:pt idx="4">
                  <c:v>6.7</c:v>
                </c:pt>
                <c:pt idx="5">
                  <c:v>3</c:v>
                </c:pt>
                <c:pt idx="6">
                  <c:v>5.8</c:v>
                </c:pt>
                <c:pt idx="7">
                  <c:v>3.3</c:v>
                </c:pt>
                <c:pt idx="8">
                  <c:v>4.5</c:v>
                </c:pt>
                <c:pt idx="14" formatCode="General">
                  <c:v>0</c:v>
                </c:pt>
                <c:pt idx="15" formatCode="General">
                  <c:v>7</c:v>
                </c:pt>
                <c:pt idx="16" formatCode="General">
                  <c:v>3.6</c:v>
                </c:pt>
                <c:pt idx="17" formatCode="General">
                  <c:v>8</c:v>
                </c:pt>
                <c:pt idx="18" formatCode="General">
                  <c:v>3.7</c:v>
                </c:pt>
                <c:pt idx="19" formatCode="General">
                  <c:v>1.8</c:v>
                </c:pt>
                <c:pt idx="20" formatCode="General">
                  <c:v>2.7</c:v>
                </c:pt>
                <c:pt idx="21" formatCode="General">
                  <c:v>2.2999999999999998</c:v>
                </c:pt>
                <c:pt idx="22" formatCode="General">
                  <c:v>1.3</c:v>
                </c:pt>
                <c:pt idx="23" formatCode="General">
                  <c:v>1.5</c:v>
                </c:pt>
              </c:numCache>
            </c:numRef>
          </c:val>
          <c:extLst>
            <c:ext xmlns:c16="http://schemas.microsoft.com/office/drawing/2014/chart" uri="{C3380CC4-5D6E-409C-BE32-E72D297353CC}">
              <c16:uniqueId val="{00000000-3C5F-455D-A1CD-A1F1896C0EFD}"/>
            </c:ext>
          </c:extLst>
        </c:ser>
        <c:dLbls>
          <c:showLegendKey val="0"/>
          <c:showVal val="0"/>
          <c:showCatName val="0"/>
          <c:showSerName val="0"/>
          <c:showPercent val="0"/>
          <c:showBubbleSize val="0"/>
        </c:dLbls>
        <c:gapWidth val="219"/>
        <c:overlap val="100"/>
        <c:axId val="1006135576"/>
        <c:axId val="1006135968"/>
        <c:extLst/>
      </c:barChart>
      <c:catAx>
        <c:axId val="100613557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135968"/>
        <c:crossesAt val="1.0000000000000003E-4"/>
        <c:auto val="0"/>
        <c:lblAlgn val="ctr"/>
        <c:lblOffset val="100"/>
        <c:tickLblSkip val="2"/>
        <c:tickMarkSkip val="5"/>
        <c:noMultiLvlLbl val="0"/>
      </c:catAx>
      <c:valAx>
        <c:axId val="1006135968"/>
        <c:scaling>
          <c:orientation val="minMax"/>
          <c:max val="2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1.8637618080799483E-2"/>
              <c:y val="0.13924954220704241"/>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135576"/>
        <c:crosses val="autoZero"/>
        <c:crossBetween val="between"/>
      </c:valAx>
      <c:spPr>
        <a:noFill/>
        <a:ln>
          <a:solidFill>
            <a:schemeClr val="tx1">
              <a:lumMod val="75000"/>
              <a:lumOff val="25000"/>
            </a:schemeClr>
          </a:solidFill>
        </a:ln>
        <a:effectLst/>
      </c:spPr>
    </c:plotArea>
    <c:legend>
      <c:legendPos val="t"/>
      <c:layout>
        <c:manualLayout>
          <c:xMode val="edge"/>
          <c:yMode val="edge"/>
          <c:x val="0.21615636562574247"/>
          <c:y val="0.15291384979057754"/>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userShapes r:id="rId3"/>
</c:chartSpace>
</file>

<file path=xl/charts/chart1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'SJME RK 333'!$A$1</c:f>
          <c:strCache>
            <c:ptCount val="1"/>
            <c:pt idx="0">
              <c:v>San Juan at ME  (RK 333.2)</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'SJME RK 333'!$Q$25</c:f>
              <c:strCache>
                <c:ptCount val="1"/>
                <c:pt idx="0">
                  <c:v>Iron</c:v>
                </c:pt>
              </c:strCache>
            </c:strRef>
          </c:tx>
          <c:spPr>
            <a:solidFill>
              <a:schemeClr val="tx1">
                <a:lumMod val="65000"/>
                <a:lumOff val="35000"/>
              </a:schemeClr>
            </a:solidFill>
            <a:ln>
              <a:noFill/>
            </a:ln>
            <a:effectLst/>
          </c:spPr>
          <c:invertIfNegative val="0"/>
          <c:cat>
            <c:strRef>
              <c:f>'SJME RK 333'!$F$26:$F$149</c:f>
              <c:strCache>
                <c:ptCount val="24"/>
                <c:pt idx="0">
                  <c:v>8/14/15 13:20</c:v>
                </c:pt>
                <c:pt idx="1">
                  <c:v>8/15/15 16:55</c:v>
                </c:pt>
                <c:pt idx="2">
                  <c:v>8/17/15 10:08</c:v>
                </c:pt>
                <c:pt idx="3">
                  <c:v>8/18/15 13:17</c:v>
                </c:pt>
                <c:pt idx="4">
                  <c:v>8/19/15 11:20</c:v>
                </c:pt>
                <c:pt idx="5">
                  <c:v>8/24/15 12:42</c:v>
                </c:pt>
                <c:pt idx="6">
                  <c:v>8/25/15 11:47</c:v>
                </c:pt>
                <c:pt idx="7">
                  <c:v>8/26/15 12:11</c:v>
                </c:pt>
                <c:pt idx="8">
                  <c:v>8/27/15 11:41</c:v>
                </c:pt>
                <c:pt idx="14">
                  <c:v>Date:Time</c:v>
                </c:pt>
                <c:pt idx="15">
                  <c:v>8/14/15 13:00</c:v>
                </c:pt>
                <c:pt idx="16">
                  <c:v>8/15/15 16:35</c:v>
                </c:pt>
                <c:pt idx="17">
                  <c:v>8/17/15 10:35</c:v>
                </c:pt>
                <c:pt idx="18">
                  <c:v>8/18/15 13:00</c:v>
                </c:pt>
                <c:pt idx="19">
                  <c:v>8/24/15 12:21</c:v>
                </c:pt>
                <c:pt idx="20">
                  <c:v>8/25/15 11:30</c:v>
                </c:pt>
                <c:pt idx="21">
                  <c:v>8/26/15 11:50</c:v>
                </c:pt>
                <c:pt idx="22">
                  <c:v>8/27/15 11:18</c:v>
                </c:pt>
                <c:pt idx="23">
                  <c:v>8/27/15 11:18</c:v>
                </c:pt>
              </c:strCache>
            </c:strRef>
          </c:cat>
          <c:val>
            <c:numRef>
              <c:f>'SJME RK 333'!$Q$26:$Q$54</c:f>
              <c:numCache>
                <c:formatCode>#,##0.00</c:formatCode>
                <c:ptCount val="29"/>
                <c:pt idx="0">
                  <c:v>10000</c:v>
                </c:pt>
                <c:pt idx="1">
                  <c:v>8000</c:v>
                </c:pt>
                <c:pt idx="2">
                  <c:v>7900</c:v>
                </c:pt>
                <c:pt idx="3">
                  <c:v>8400</c:v>
                </c:pt>
                <c:pt idx="4">
                  <c:v>7500</c:v>
                </c:pt>
                <c:pt idx="5">
                  <c:v>6000</c:v>
                </c:pt>
                <c:pt idx="6">
                  <c:v>6000</c:v>
                </c:pt>
                <c:pt idx="7">
                  <c:v>7000</c:v>
                </c:pt>
                <c:pt idx="8">
                  <c:v>7000</c:v>
                </c:pt>
                <c:pt idx="14" formatCode="General">
                  <c:v>0</c:v>
                </c:pt>
                <c:pt idx="15" formatCode="General">
                  <c:v>10000</c:v>
                </c:pt>
                <c:pt idx="16" formatCode="General">
                  <c:v>9600</c:v>
                </c:pt>
                <c:pt idx="17" formatCode="General">
                  <c:v>9800</c:v>
                </c:pt>
                <c:pt idx="18" formatCode="General">
                  <c:v>6200</c:v>
                </c:pt>
                <c:pt idx="19" formatCode="General">
                  <c:v>5700</c:v>
                </c:pt>
                <c:pt idx="20" formatCode="General">
                  <c:v>9200</c:v>
                </c:pt>
                <c:pt idx="21" formatCode="General">
                  <c:v>5600</c:v>
                </c:pt>
                <c:pt idx="22" formatCode="General">
                  <c:v>3700</c:v>
                </c:pt>
                <c:pt idx="23" formatCode="General">
                  <c:v>3900</c:v>
                </c:pt>
              </c:numCache>
            </c:numRef>
          </c:val>
          <c:extLst>
            <c:ext xmlns:c16="http://schemas.microsoft.com/office/drawing/2014/chart" uri="{C3380CC4-5D6E-409C-BE32-E72D297353CC}">
              <c16:uniqueId val="{00000000-7737-4B22-B29C-0DF6AD1E1D64}"/>
            </c:ext>
          </c:extLst>
        </c:ser>
        <c:dLbls>
          <c:showLegendKey val="0"/>
          <c:showVal val="0"/>
          <c:showCatName val="0"/>
          <c:showSerName val="0"/>
          <c:showPercent val="0"/>
          <c:showBubbleSize val="0"/>
        </c:dLbls>
        <c:gapWidth val="219"/>
        <c:overlap val="100"/>
        <c:axId val="1006136752"/>
        <c:axId val="1006137144"/>
        <c:extLst/>
      </c:barChart>
      <c:catAx>
        <c:axId val="100613675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137144"/>
        <c:crossesAt val="1.0000000000000003E-4"/>
        <c:auto val="0"/>
        <c:lblAlgn val="ctr"/>
        <c:lblOffset val="100"/>
        <c:tickLblSkip val="2"/>
        <c:tickMarkSkip val="5"/>
        <c:noMultiLvlLbl val="0"/>
      </c:catAx>
      <c:valAx>
        <c:axId val="1006137144"/>
        <c:scaling>
          <c:orientation val="minMax"/>
          <c:max val="20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1.4645337181712754E-2"/>
              <c:y val="0.1116510278248768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136752"/>
        <c:crosses val="autoZero"/>
        <c:crossBetween val="between"/>
      </c:valAx>
      <c:spPr>
        <a:noFill/>
        <a:ln>
          <a:solidFill>
            <a:schemeClr val="tx1">
              <a:lumMod val="75000"/>
              <a:lumOff val="25000"/>
            </a:schemeClr>
          </a:solidFill>
        </a:ln>
        <a:effectLst/>
      </c:spPr>
    </c:plotArea>
    <c:legend>
      <c:legendPos val="t"/>
      <c:layout>
        <c:manualLayout>
          <c:xMode val="edge"/>
          <c:yMode val="edge"/>
          <c:x val="0.27928170929414192"/>
          <c:y val="0.1438820604237541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userShapes r:id="rId3"/>
</c:chartSpace>
</file>

<file path=xl/charts/chart1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'SJME RK 333'!$A$1</c:f>
          <c:strCache>
            <c:ptCount val="1"/>
            <c:pt idx="0">
              <c:v>San Juan at ME  (RK 333.2)</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725035673023764"/>
          <c:y val="0.12340551181102362"/>
          <c:w val="0.73286859809308924"/>
          <c:h val="0.66033167549072713"/>
        </c:manualLayout>
      </c:layout>
      <c:barChart>
        <c:barDir val="col"/>
        <c:grouping val="stacked"/>
        <c:varyColors val="0"/>
        <c:ser>
          <c:idx val="0"/>
          <c:order val="0"/>
          <c:tx>
            <c:strRef>
              <c:f>'SJME RK 333'!$R$25</c:f>
              <c:strCache>
                <c:ptCount val="1"/>
                <c:pt idx="0">
                  <c:v>Lead</c:v>
                </c:pt>
              </c:strCache>
            </c:strRef>
          </c:tx>
          <c:spPr>
            <a:solidFill>
              <a:schemeClr val="accent5">
                <a:lumMod val="75000"/>
              </a:schemeClr>
            </a:solidFill>
            <a:ln>
              <a:noFill/>
            </a:ln>
            <a:effectLst/>
          </c:spPr>
          <c:invertIfNegative val="0"/>
          <c:cat>
            <c:strRef>
              <c:f>'SJME RK 333'!$F$26:$F$50</c:f>
              <c:strCache>
                <c:ptCount val="24"/>
                <c:pt idx="0">
                  <c:v>8/14/15 13:20</c:v>
                </c:pt>
                <c:pt idx="1">
                  <c:v>8/15/15 16:55</c:v>
                </c:pt>
                <c:pt idx="2">
                  <c:v>8/17/15 10:08</c:v>
                </c:pt>
                <c:pt idx="3">
                  <c:v>8/18/15 13:17</c:v>
                </c:pt>
                <c:pt idx="4">
                  <c:v>8/19/15 11:20</c:v>
                </c:pt>
                <c:pt idx="5">
                  <c:v>8/24/15 12:42</c:v>
                </c:pt>
                <c:pt idx="6">
                  <c:v>8/25/15 11:47</c:v>
                </c:pt>
                <c:pt idx="7">
                  <c:v>8/26/15 12:11</c:v>
                </c:pt>
                <c:pt idx="8">
                  <c:v>8/27/15 11:41</c:v>
                </c:pt>
                <c:pt idx="14">
                  <c:v>Date:Time</c:v>
                </c:pt>
                <c:pt idx="15">
                  <c:v>8/14/15 13:00</c:v>
                </c:pt>
                <c:pt idx="16">
                  <c:v>8/15/15 16:35</c:v>
                </c:pt>
                <c:pt idx="17">
                  <c:v>8/17/15 10:35</c:v>
                </c:pt>
                <c:pt idx="18">
                  <c:v>8/18/15 13:00</c:v>
                </c:pt>
                <c:pt idx="19">
                  <c:v>8/24/15 12:21</c:v>
                </c:pt>
                <c:pt idx="20">
                  <c:v>8/25/15 11:30</c:v>
                </c:pt>
                <c:pt idx="21">
                  <c:v>8/26/15 11:50</c:v>
                </c:pt>
                <c:pt idx="22">
                  <c:v>8/27/15 11:18</c:v>
                </c:pt>
                <c:pt idx="23">
                  <c:v>8/27/15 11:18</c:v>
                </c:pt>
              </c:strCache>
            </c:strRef>
          </c:cat>
          <c:val>
            <c:numRef>
              <c:f>'SJME RK 333'!$R$26:$R$50</c:f>
              <c:numCache>
                <c:formatCode>#,##0.00</c:formatCode>
                <c:ptCount val="25"/>
                <c:pt idx="0">
                  <c:v>7.1</c:v>
                </c:pt>
                <c:pt idx="1">
                  <c:v>6.7</c:v>
                </c:pt>
                <c:pt idx="2">
                  <c:v>5.7</c:v>
                </c:pt>
                <c:pt idx="3">
                  <c:v>6.7</c:v>
                </c:pt>
                <c:pt idx="4">
                  <c:v>7.4</c:v>
                </c:pt>
                <c:pt idx="5">
                  <c:v>3.5</c:v>
                </c:pt>
                <c:pt idx="6">
                  <c:v>6.9</c:v>
                </c:pt>
                <c:pt idx="7">
                  <c:v>3.9</c:v>
                </c:pt>
                <c:pt idx="8">
                  <c:v>4.5999999999999996</c:v>
                </c:pt>
                <c:pt idx="14" formatCode="General">
                  <c:v>0</c:v>
                </c:pt>
                <c:pt idx="15" formatCode="General">
                  <c:v>7.2</c:v>
                </c:pt>
                <c:pt idx="16" formatCode="General">
                  <c:v>4.0999999999999996</c:v>
                </c:pt>
                <c:pt idx="17" formatCode="General">
                  <c:v>7.2</c:v>
                </c:pt>
                <c:pt idx="18" formatCode="General">
                  <c:v>4.2</c:v>
                </c:pt>
                <c:pt idx="19" formatCode="General">
                  <c:v>3</c:v>
                </c:pt>
                <c:pt idx="20" formatCode="General">
                  <c:v>4.7</c:v>
                </c:pt>
                <c:pt idx="21" formatCode="General">
                  <c:v>3</c:v>
                </c:pt>
                <c:pt idx="22" formatCode="General">
                  <c:v>1.8</c:v>
                </c:pt>
                <c:pt idx="23" formatCode="General">
                  <c:v>1.8</c:v>
                </c:pt>
              </c:numCache>
            </c:numRef>
          </c:val>
          <c:extLst>
            <c:ext xmlns:c16="http://schemas.microsoft.com/office/drawing/2014/chart" uri="{C3380CC4-5D6E-409C-BE32-E72D297353CC}">
              <c16:uniqueId val="{00000000-E3E8-4338-8AF4-1029E210152D}"/>
            </c:ext>
          </c:extLst>
        </c:ser>
        <c:dLbls>
          <c:showLegendKey val="0"/>
          <c:showVal val="0"/>
          <c:showCatName val="0"/>
          <c:showSerName val="0"/>
          <c:showPercent val="0"/>
          <c:showBubbleSize val="0"/>
        </c:dLbls>
        <c:gapWidth val="219"/>
        <c:overlap val="100"/>
        <c:axId val="1006137928"/>
        <c:axId val="1006220552"/>
        <c:extLst/>
      </c:barChart>
      <c:catAx>
        <c:axId val="100613792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220552"/>
        <c:crossesAt val="1.0000000000000004E-5"/>
        <c:auto val="0"/>
        <c:lblAlgn val="ctr"/>
        <c:lblOffset val="100"/>
        <c:tickLblSkip val="2"/>
        <c:tickMarkSkip val="5"/>
        <c:noMultiLvlLbl val="0"/>
      </c:catAx>
      <c:valAx>
        <c:axId val="1006220552"/>
        <c:scaling>
          <c:orientation val="minMax"/>
          <c:max val="1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a:t>
                </a:r>
                <a:r>
                  <a:rPr lang="en-US" baseline="0">
                    <a:solidFill>
                      <a:sysClr val="windowText" lastClr="000000"/>
                    </a:solidFill>
                  </a:rPr>
                  <a:t> </a:t>
                </a:r>
                <a:r>
                  <a:rPr lang="en-US">
                    <a:solidFill>
                      <a:sysClr val="windowText" lastClr="000000"/>
                    </a:solidFill>
                  </a:rPr>
                  <a:t> Concentration (mg/kg)</a:t>
                </a:r>
              </a:p>
            </c:rich>
          </c:tx>
          <c:layout>
            <c:manualLayout>
              <c:xMode val="edge"/>
              <c:yMode val="edge"/>
              <c:x val="2.2557275845265703E-2"/>
              <c:y val="0.1057607615738515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137928"/>
        <c:crosses val="autoZero"/>
        <c:crossBetween val="between"/>
      </c:valAx>
      <c:spPr>
        <a:noFill/>
        <a:ln>
          <a:solidFill>
            <a:schemeClr val="tx1">
              <a:lumMod val="75000"/>
              <a:lumOff val="25000"/>
            </a:schemeClr>
          </a:solidFill>
        </a:ln>
        <a:effectLst/>
      </c:spPr>
    </c:plotArea>
    <c:legend>
      <c:legendPos val="t"/>
      <c:layout>
        <c:manualLayout>
          <c:xMode val="edge"/>
          <c:yMode val="edge"/>
          <c:x val="0.26012340529132366"/>
          <c:y val="0.15770345019316862"/>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userShapes r:id="rId3"/>
</c:chartSpace>
</file>

<file path=xl/charts/chart1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'SJME RK 333'!$A$1</c:f>
          <c:strCache>
            <c:ptCount val="1"/>
            <c:pt idx="0">
              <c:v>San Juan at ME  (RK 333.2)</c:v>
            </c:pt>
          </c:strCache>
        </c:strRef>
      </c:tx>
      <c:layout>
        <c:manualLayout>
          <c:xMode val="edge"/>
          <c:yMode val="edge"/>
          <c:x val="0.26372937564039778"/>
          <c:y val="3.545741432174472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631200305953525"/>
          <c:y val="0.12340551181102362"/>
          <c:w val="0.71380675451241349"/>
          <c:h val="0.66033167549072713"/>
        </c:manualLayout>
      </c:layout>
      <c:barChart>
        <c:barDir val="col"/>
        <c:grouping val="stacked"/>
        <c:varyColors val="0"/>
        <c:ser>
          <c:idx val="0"/>
          <c:order val="0"/>
          <c:tx>
            <c:strRef>
              <c:f>'SJME RK 333'!$T$25</c:f>
              <c:strCache>
                <c:ptCount val="1"/>
                <c:pt idx="0">
                  <c:v>Manganese</c:v>
                </c:pt>
              </c:strCache>
            </c:strRef>
          </c:tx>
          <c:spPr>
            <a:solidFill>
              <a:schemeClr val="accent1"/>
            </a:solidFill>
            <a:ln>
              <a:noFill/>
            </a:ln>
            <a:effectLst/>
          </c:spPr>
          <c:invertIfNegative val="0"/>
          <c:cat>
            <c:strRef>
              <c:f>'SJME RK 333'!$F$26:$F$149</c:f>
              <c:strCache>
                <c:ptCount val="24"/>
                <c:pt idx="0">
                  <c:v>8/14/15 13:20</c:v>
                </c:pt>
                <c:pt idx="1">
                  <c:v>8/15/15 16:55</c:v>
                </c:pt>
                <c:pt idx="2">
                  <c:v>8/17/15 10:08</c:v>
                </c:pt>
                <c:pt idx="3">
                  <c:v>8/18/15 13:17</c:v>
                </c:pt>
                <c:pt idx="4">
                  <c:v>8/19/15 11:20</c:v>
                </c:pt>
                <c:pt idx="5">
                  <c:v>8/24/15 12:42</c:v>
                </c:pt>
                <c:pt idx="6">
                  <c:v>8/25/15 11:47</c:v>
                </c:pt>
                <c:pt idx="7">
                  <c:v>8/26/15 12:11</c:v>
                </c:pt>
                <c:pt idx="8">
                  <c:v>8/27/15 11:41</c:v>
                </c:pt>
                <c:pt idx="14">
                  <c:v>Date:Time</c:v>
                </c:pt>
                <c:pt idx="15">
                  <c:v>8/14/15 13:00</c:v>
                </c:pt>
                <c:pt idx="16">
                  <c:v>8/15/15 16:35</c:v>
                </c:pt>
                <c:pt idx="17">
                  <c:v>8/17/15 10:35</c:v>
                </c:pt>
                <c:pt idx="18">
                  <c:v>8/18/15 13:00</c:v>
                </c:pt>
                <c:pt idx="19">
                  <c:v>8/24/15 12:21</c:v>
                </c:pt>
                <c:pt idx="20">
                  <c:v>8/25/15 11:30</c:v>
                </c:pt>
                <c:pt idx="21">
                  <c:v>8/26/15 11:50</c:v>
                </c:pt>
                <c:pt idx="22">
                  <c:v>8/27/15 11:18</c:v>
                </c:pt>
                <c:pt idx="23">
                  <c:v>8/27/15 11:18</c:v>
                </c:pt>
              </c:strCache>
            </c:strRef>
          </c:cat>
          <c:val>
            <c:numRef>
              <c:f>'SJME RK 333'!$T$26:$T$54</c:f>
              <c:numCache>
                <c:formatCode>#,##0.00</c:formatCode>
                <c:ptCount val="29"/>
                <c:pt idx="0">
                  <c:v>240</c:v>
                </c:pt>
                <c:pt idx="1">
                  <c:v>220</c:v>
                </c:pt>
                <c:pt idx="2">
                  <c:v>190</c:v>
                </c:pt>
                <c:pt idx="3">
                  <c:v>210</c:v>
                </c:pt>
                <c:pt idx="4">
                  <c:v>230</c:v>
                </c:pt>
                <c:pt idx="5">
                  <c:v>110</c:v>
                </c:pt>
                <c:pt idx="6">
                  <c:v>230</c:v>
                </c:pt>
                <c:pt idx="7">
                  <c:v>140</c:v>
                </c:pt>
                <c:pt idx="8">
                  <c:v>160</c:v>
                </c:pt>
                <c:pt idx="14" formatCode="General">
                  <c:v>0</c:v>
                </c:pt>
                <c:pt idx="15" formatCode="General">
                  <c:v>320</c:v>
                </c:pt>
                <c:pt idx="16" formatCode="General">
                  <c:v>390</c:v>
                </c:pt>
                <c:pt idx="17" formatCode="General">
                  <c:v>320</c:v>
                </c:pt>
                <c:pt idx="18" formatCode="General">
                  <c:v>230</c:v>
                </c:pt>
                <c:pt idx="19" formatCode="General">
                  <c:v>85</c:v>
                </c:pt>
                <c:pt idx="20" formatCode="General">
                  <c:v>700</c:v>
                </c:pt>
                <c:pt idx="21" formatCode="General">
                  <c:v>140</c:v>
                </c:pt>
                <c:pt idx="22" formatCode="General">
                  <c:v>120</c:v>
                </c:pt>
                <c:pt idx="23" formatCode="General">
                  <c:v>170</c:v>
                </c:pt>
              </c:numCache>
            </c:numRef>
          </c:val>
          <c:extLst>
            <c:ext xmlns:c16="http://schemas.microsoft.com/office/drawing/2014/chart" uri="{C3380CC4-5D6E-409C-BE32-E72D297353CC}">
              <c16:uniqueId val="{00000000-FA9A-4CBB-A147-B44FB76B69C3}"/>
            </c:ext>
          </c:extLst>
        </c:ser>
        <c:dLbls>
          <c:showLegendKey val="0"/>
          <c:showVal val="0"/>
          <c:showCatName val="0"/>
          <c:showSerName val="0"/>
          <c:showPercent val="0"/>
          <c:showBubbleSize val="0"/>
        </c:dLbls>
        <c:gapWidth val="219"/>
        <c:overlap val="100"/>
        <c:axId val="1006221336"/>
        <c:axId val="1006221728"/>
        <c:extLst/>
      </c:barChart>
      <c:catAx>
        <c:axId val="100622133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221728"/>
        <c:crosses val="autoZero"/>
        <c:auto val="0"/>
        <c:lblAlgn val="ctr"/>
        <c:lblOffset val="100"/>
        <c:tickLblSkip val="2"/>
        <c:tickMarkSkip val="5"/>
        <c:noMultiLvlLbl val="0"/>
      </c:catAx>
      <c:valAx>
        <c:axId val="1006221728"/>
        <c:scaling>
          <c:orientation val="minMax"/>
          <c:max val="5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3.5589829719747642E-3"/>
              <c:y val="9.8130115350378341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221336"/>
        <c:crosses val="autoZero"/>
        <c:crossBetween val="between"/>
      </c:valAx>
      <c:spPr>
        <a:noFill/>
        <a:ln>
          <a:solidFill>
            <a:schemeClr val="tx1">
              <a:lumMod val="75000"/>
              <a:lumOff val="25000"/>
            </a:schemeClr>
          </a:solidFill>
        </a:ln>
        <a:effectLst/>
      </c:spPr>
    </c:plotArea>
    <c:legend>
      <c:legendPos val="t"/>
      <c:layout>
        <c:manualLayout>
          <c:xMode val="edge"/>
          <c:yMode val="edge"/>
          <c:x val="0.17171752095549689"/>
          <c:y val="0.1435828728360333"/>
          <c:w val="0.50121109864230506"/>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userShapes r:id="rId3"/>
</c:chartSpace>
</file>

<file path=xl/charts/chart1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'SJME RK 333'!$A$1</c:f>
          <c:strCache>
            <c:ptCount val="1"/>
            <c:pt idx="0">
              <c:v>San Juan at ME  (RK 333.2)</c:v>
            </c:pt>
          </c:strCache>
        </c:strRef>
      </c:tx>
      <c:layout>
        <c:manualLayout>
          <c:xMode val="edge"/>
          <c:yMode val="edge"/>
          <c:x val="0.24187112641733113"/>
          <c:y val="3.055081628258258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671271629968409"/>
          <c:y val="0.12340551181102362"/>
          <c:w val="0.73839564964559068"/>
          <c:h val="0.70376259970760979"/>
        </c:manualLayout>
      </c:layout>
      <c:barChart>
        <c:barDir val="col"/>
        <c:grouping val="stacked"/>
        <c:varyColors val="0"/>
        <c:ser>
          <c:idx val="0"/>
          <c:order val="0"/>
          <c:tx>
            <c:strRef>
              <c:f>'SJME RK 333'!$AD$25</c:f>
              <c:strCache>
                <c:ptCount val="1"/>
                <c:pt idx="0">
                  <c:v>Zinc</c:v>
                </c:pt>
              </c:strCache>
            </c:strRef>
          </c:tx>
          <c:spPr>
            <a:solidFill>
              <a:schemeClr val="bg1">
                <a:lumMod val="50000"/>
              </a:schemeClr>
            </a:solidFill>
            <a:ln>
              <a:noFill/>
            </a:ln>
            <a:effectLst/>
          </c:spPr>
          <c:invertIfNegative val="0"/>
          <c:cat>
            <c:strRef>
              <c:f>'SJME RK 333'!$F$26:$F$149</c:f>
              <c:strCache>
                <c:ptCount val="24"/>
                <c:pt idx="0">
                  <c:v>8/14/15 13:20</c:v>
                </c:pt>
                <c:pt idx="1">
                  <c:v>8/15/15 16:55</c:v>
                </c:pt>
                <c:pt idx="2">
                  <c:v>8/17/15 10:08</c:v>
                </c:pt>
                <c:pt idx="3">
                  <c:v>8/18/15 13:17</c:v>
                </c:pt>
                <c:pt idx="4">
                  <c:v>8/19/15 11:20</c:v>
                </c:pt>
                <c:pt idx="5">
                  <c:v>8/24/15 12:42</c:v>
                </c:pt>
                <c:pt idx="6">
                  <c:v>8/25/15 11:47</c:v>
                </c:pt>
                <c:pt idx="7">
                  <c:v>8/26/15 12:11</c:v>
                </c:pt>
                <c:pt idx="8">
                  <c:v>8/27/15 11:41</c:v>
                </c:pt>
                <c:pt idx="14">
                  <c:v>Date:Time</c:v>
                </c:pt>
                <c:pt idx="15">
                  <c:v>8/14/15 13:00</c:v>
                </c:pt>
                <c:pt idx="16">
                  <c:v>8/15/15 16:35</c:v>
                </c:pt>
                <c:pt idx="17">
                  <c:v>8/17/15 10:35</c:v>
                </c:pt>
                <c:pt idx="18">
                  <c:v>8/18/15 13:00</c:v>
                </c:pt>
                <c:pt idx="19">
                  <c:v>8/24/15 12:21</c:v>
                </c:pt>
                <c:pt idx="20">
                  <c:v>8/25/15 11:30</c:v>
                </c:pt>
                <c:pt idx="21">
                  <c:v>8/26/15 11:50</c:v>
                </c:pt>
                <c:pt idx="22">
                  <c:v>8/27/15 11:18</c:v>
                </c:pt>
                <c:pt idx="23">
                  <c:v>8/27/15 11:18</c:v>
                </c:pt>
              </c:strCache>
            </c:strRef>
          </c:cat>
          <c:val>
            <c:numRef>
              <c:f>'SJME RK 333'!$AD$26:$AD$54</c:f>
              <c:numCache>
                <c:formatCode>#,##0.00</c:formatCode>
                <c:ptCount val="29"/>
                <c:pt idx="0">
                  <c:v>27</c:v>
                </c:pt>
                <c:pt idx="1">
                  <c:v>25</c:v>
                </c:pt>
                <c:pt idx="2">
                  <c:v>24</c:v>
                </c:pt>
                <c:pt idx="3">
                  <c:v>26</c:v>
                </c:pt>
                <c:pt idx="4">
                  <c:v>28</c:v>
                </c:pt>
                <c:pt idx="5">
                  <c:v>13</c:v>
                </c:pt>
                <c:pt idx="6">
                  <c:v>27</c:v>
                </c:pt>
                <c:pt idx="7">
                  <c:v>15</c:v>
                </c:pt>
                <c:pt idx="8">
                  <c:v>18</c:v>
                </c:pt>
                <c:pt idx="14" formatCode="General">
                  <c:v>0</c:v>
                </c:pt>
                <c:pt idx="15" formatCode="General">
                  <c:v>28</c:v>
                </c:pt>
                <c:pt idx="16" formatCode="General">
                  <c:v>19</c:v>
                </c:pt>
                <c:pt idx="17" formatCode="General">
                  <c:v>29</c:v>
                </c:pt>
                <c:pt idx="18" formatCode="General">
                  <c:v>15</c:v>
                </c:pt>
                <c:pt idx="19" formatCode="General">
                  <c:v>7.8</c:v>
                </c:pt>
                <c:pt idx="20" formatCode="General">
                  <c:v>20</c:v>
                </c:pt>
                <c:pt idx="21" formatCode="General">
                  <c:v>10</c:v>
                </c:pt>
                <c:pt idx="22" formatCode="General">
                  <c:v>5.5</c:v>
                </c:pt>
                <c:pt idx="23" formatCode="General">
                  <c:v>4.5</c:v>
                </c:pt>
              </c:numCache>
            </c:numRef>
          </c:val>
          <c:extLst>
            <c:ext xmlns:c16="http://schemas.microsoft.com/office/drawing/2014/chart" uri="{C3380CC4-5D6E-409C-BE32-E72D297353CC}">
              <c16:uniqueId val="{00000000-3378-4B2E-BE12-42DD691B1B08}"/>
            </c:ext>
          </c:extLst>
        </c:ser>
        <c:dLbls>
          <c:showLegendKey val="0"/>
          <c:showVal val="0"/>
          <c:showCatName val="0"/>
          <c:showSerName val="0"/>
          <c:showPercent val="0"/>
          <c:showBubbleSize val="0"/>
        </c:dLbls>
        <c:gapWidth val="219"/>
        <c:overlap val="100"/>
        <c:axId val="1006222512"/>
        <c:axId val="1006222904"/>
        <c:extLst/>
      </c:barChart>
      <c:catAx>
        <c:axId val="1006222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222904"/>
        <c:crossesAt val="1.0000000000000003E-4"/>
        <c:auto val="0"/>
        <c:lblAlgn val="ctr"/>
        <c:lblOffset val="100"/>
        <c:tickLblSkip val="2"/>
        <c:tickMarkSkip val="5"/>
        <c:noMultiLvlLbl val="0"/>
      </c:catAx>
      <c:valAx>
        <c:axId val="1006222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t>Sediment Concentration (mg/kg)</a:t>
                </a:r>
              </a:p>
            </c:rich>
          </c:tx>
          <c:layout>
            <c:manualLayout>
              <c:xMode val="edge"/>
              <c:yMode val="edge"/>
              <c:x val="3.1548716064487003E-2"/>
              <c:y val="0.15599200698435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222512"/>
        <c:crosses val="autoZero"/>
        <c:crossBetween val="between"/>
      </c:valAx>
      <c:spPr>
        <a:noFill/>
        <a:ln>
          <a:solidFill>
            <a:schemeClr val="tx1">
              <a:lumMod val="75000"/>
              <a:lumOff val="25000"/>
            </a:schemeClr>
          </a:solidFill>
        </a:ln>
        <a:effectLst/>
      </c:spPr>
    </c:plotArea>
    <c:legend>
      <c:legendPos val="t"/>
      <c:layout>
        <c:manualLayout>
          <c:xMode val="edge"/>
          <c:yMode val="edge"/>
          <c:x val="0.37020384365623726"/>
          <c:y val="0.15425828231453573"/>
          <c:w val="0.2533291296633793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orientation="portrait"/>
  </c:printSettings>
  <c:userShapes r:id="rId3"/>
</c:chartSpace>
</file>

<file path=xl/charts/chart1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San Juan at ME  (RK 333.3)</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322076108056079"/>
          <c:y val="0.15119346349319873"/>
          <c:w val="0.67506643597891114"/>
          <c:h val="0.64181321084864396"/>
        </c:manualLayout>
      </c:layout>
      <c:areaChart>
        <c:grouping val="standard"/>
        <c:varyColors val="0"/>
        <c:ser>
          <c:idx val="0"/>
          <c:order val="0"/>
          <c:tx>
            <c:strRef>
              <c:f>'SJME RK 333'!$E$72</c:f>
              <c:strCache>
                <c:ptCount val="1"/>
                <c:pt idx="0">
                  <c:v>San Juan at RK 333</c:v>
                </c:pt>
              </c:strCache>
            </c:strRef>
          </c:tx>
          <c:spPr>
            <a:solidFill>
              <a:schemeClr val="accent2">
                <a:lumMod val="60000"/>
                <a:lumOff val="40000"/>
              </a:schemeClr>
            </a:solidFill>
            <a:ln>
              <a:noFill/>
            </a:ln>
            <a:effectLst/>
          </c:spPr>
          <c:cat>
            <c:strRef>
              <c:f>'SJME RK 333'!$F$26:$F$149</c:f>
              <c:strCache>
                <c:ptCount val="24"/>
                <c:pt idx="0">
                  <c:v>8/14/15 13:20</c:v>
                </c:pt>
                <c:pt idx="1">
                  <c:v>8/15/15 16:55</c:v>
                </c:pt>
                <c:pt idx="2">
                  <c:v>8/17/15 10:08</c:v>
                </c:pt>
                <c:pt idx="3">
                  <c:v>8/18/15 13:17</c:v>
                </c:pt>
                <c:pt idx="4">
                  <c:v>8/19/15 11:20</c:v>
                </c:pt>
                <c:pt idx="5">
                  <c:v>8/24/15 12:42</c:v>
                </c:pt>
                <c:pt idx="6">
                  <c:v>8/25/15 11:47</c:v>
                </c:pt>
                <c:pt idx="7">
                  <c:v>8/26/15 12:11</c:v>
                </c:pt>
                <c:pt idx="8">
                  <c:v>8/27/15 11:41</c:v>
                </c:pt>
                <c:pt idx="14">
                  <c:v>Date:Time</c:v>
                </c:pt>
                <c:pt idx="15">
                  <c:v>8/14/15 13:00</c:v>
                </c:pt>
                <c:pt idx="16">
                  <c:v>8/15/15 16:35</c:v>
                </c:pt>
                <c:pt idx="17">
                  <c:v>8/17/15 10:35</c:v>
                </c:pt>
                <c:pt idx="18">
                  <c:v>8/18/15 13:00</c:v>
                </c:pt>
                <c:pt idx="19">
                  <c:v>8/24/15 12:21</c:v>
                </c:pt>
                <c:pt idx="20">
                  <c:v>8/25/15 11:30</c:v>
                </c:pt>
                <c:pt idx="21">
                  <c:v>8/26/15 11:50</c:v>
                </c:pt>
                <c:pt idx="22">
                  <c:v>8/27/15 11:18</c:v>
                </c:pt>
                <c:pt idx="23">
                  <c:v>8/27/15 11:18</c:v>
                </c:pt>
              </c:strCache>
            </c:strRef>
          </c:cat>
          <c:val>
            <c:numRef>
              <c:f>'SJME RK 333'!$AE$26:$AE$34</c:f>
              <c:numCache>
                <c:formatCode>0.0000</c:formatCode>
                <c:ptCount val="9"/>
                <c:pt idx="0">
                  <c:v>7.9775280898876399E-4</c:v>
                </c:pt>
                <c:pt idx="1">
                  <c:v>1.0468750000000001E-3</c:v>
                </c:pt>
                <c:pt idx="2">
                  <c:v>1.0178571428571428E-3</c:v>
                </c:pt>
                <c:pt idx="3">
                  <c:v>1.1166666666666666E-3</c:v>
                </c:pt>
                <c:pt idx="4">
                  <c:v>1.2542372881355934E-3</c:v>
                </c:pt>
                <c:pt idx="5">
                  <c:v>7.9545454545454548E-4</c:v>
                </c:pt>
                <c:pt idx="6">
                  <c:v>1.642857142857143E-3</c:v>
                </c:pt>
                <c:pt idx="7">
                  <c:v>8.1249999999999996E-4</c:v>
                </c:pt>
                <c:pt idx="8">
                  <c:v>9.3877551020408155E-4</c:v>
                </c:pt>
              </c:numCache>
            </c:numRef>
          </c:val>
          <c:extLst>
            <c:ext xmlns:c16="http://schemas.microsoft.com/office/drawing/2014/chart" uri="{C3380CC4-5D6E-409C-BE32-E72D297353CC}">
              <c16:uniqueId val="{00000001-0FB5-4FEF-9109-AF37AE18A7D6}"/>
            </c:ext>
          </c:extLst>
        </c:ser>
        <c:ser>
          <c:idx val="1"/>
          <c:order val="1"/>
          <c:tx>
            <c:strRef>
              <c:f>'SJME RK 333'!$E$73</c:f>
              <c:strCache>
                <c:ptCount val="1"/>
                <c:pt idx="0">
                  <c:v>Montezuma Creek</c:v>
                </c:pt>
              </c:strCache>
            </c:strRef>
          </c:tx>
          <c:spPr>
            <a:solidFill>
              <a:schemeClr val="bg2">
                <a:lumMod val="90000"/>
                <a:alpha val="70000"/>
              </a:schemeClr>
            </a:solidFill>
            <a:ln w="22225">
              <a:solidFill>
                <a:schemeClr val="bg2">
                  <a:lumMod val="50000"/>
                </a:schemeClr>
              </a:solidFill>
            </a:ln>
            <a:effectLst/>
          </c:spPr>
          <c:val>
            <c:numRef>
              <c:f>'SJME RK 333'!$AE$41:$AE$49</c:f>
              <c:numCache>
                <c:formatCode>0.0000</c:formatCode>
                <c:ptCount val="9"/>
                <c:pt idx="0">
                  <c:v>7.6595744680851071E-4</c:v>
                </c:pt>
                <c:pt idx="1">
                  <c:v>8.5416666666666659E-4</c:v>
                </c:pt>
                <c:pt idx="2">
                  <c:v>1E-3</c:v>
                </c:pt>
                <c:pt idx="3">
                  <c:v>8.9361702127659581E-4</c:v>
                </c:pt>
                <c:pt idx="4">
                  <c:v>8.571428571428571E-4</c:v>
                </c:pt>
                <c:pt idx="5">
                  <c:v>1.0681818181818182E-3</c:v>
                </c:pt>
                <c:pt idx="6">
                  <c:v>9.0909090909090909E-4</c:v>
                </c:pt>
                <c:pt idx="7">
                  <c:v>1.0588235294117648E-3</c:v>
                </c:pt>
                <c:pt idx="8">
                  <c:v>6.6666666666666664E-4</c:v>
                </c:pt>
              </c:numCache>
            </c:numRef>
          </c:val>
          <c:extLst>
            <c:ext xmlns:c16="http://schemas.microsoft.com/office/drawing/2014/chart" uri="{C3380CC4-5D6E-409C-BE32-E72D297353CC}">
              <c16:uniqueId val="{00000000-45E8-4460-A18E-090D9E3D0D63}"/>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1"/>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r>
                  <a:rPr lang="en-US" sz="1100" b="1"/>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20680920567782068"/>
          <c:y val="0.16132304427356139"/>
          <c:w val="0.70747043621290273"/>
          <c:h val="7.2990849124162094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1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50" b="1" i="0" u="none" strike="noStrike" kern="1200" spc="0" baseline="0">
                <a:solidFill>
                  <a:sysClr val="windowText" lastClr="000000"/>
                </a:solidFill>
                <a:latin typeface="+mn-lt"/>
                <a:ea typeface="+mn-ea"/>
                <a:cs typeface="+mn-cs"/>
              </a:defRPr>
            </a:pPr>
            <a:r>
              <a:rPr lang="en-US" sz="1050"/>
              <a:t>San Juan and Reference at Montezuma Creek (RK 333)</a:t>
            </a:r>
          </a:p>
        </c:rich>
      </c:tx>
      <c:layout>
        <c:manualLayout>
          <c:xMode val="edge"/>
          <c:yMode val="edge"/>
          <c:x val="0.21480220527364788"/>
          <c:y val="1.241999939366932E-2"/>
        </c:manualLayout>
      </c:layout>
      <c:overlay val="0"/>
      <c:spPr>
        <a:noFill/>
        <a:ln>
          <a:noFill/>
        </a:ln>
        <a:effectLst/>
      </c:spPr>
      <c:txPr>
        <a:bodyPr rot="0" spcFirstLastPara="1" vertOverflow="ellipsis" vert="horz" wrap="square" anchor="ctr" anchorCtr="1"/>
        <a:lstStyle/>
        <a:p>
          <a:pPr>
            <a:defRPr sz="105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4642838686927945"/>
          <c:y val="0.19331777953881707"/>
          <c:w val="0.83812942860877471"/>
          <c:h val="0.71064139680333338"/>
        </c:manualLayout>
      </c:layout>
      <c:barChart>
        <c:barDir val="col"/>
        <c:grouping val="clustered"/>
        <c:varyColors val="0"/>
        <c:ser>
          <c:idx val="0"/>
          <c:order val="0"/>
          <c:tx>
            <c:strRef>
              <c:f>'SJME RK 333'!$E$72</c:f>
              <c:strCache>
                <c:ptCount val="1"/>
                <c:pt idx="0">
                  <c:v>San Juan at RK 333</c:v>
                </c:pt>
              </c:strCache>
            </c:strRef>
          </c:tx>
          <c:spPr>
            <a:solidFill>
              <a:schemeClr val="accent2">
                <a:lumMod val="75000"/>
              </a:schemeClr>
            </a:solidFill>
            <a:ln>
              <a:noFill/>
            </a:ln>
            <a:effectLst/>
          </c:spPr>
          <c:invertIfNegative val="0"/>
          <c:cat>
            <c:numRef>
              <c:f>'SJME RK 333'!$F$26:$F$34</c:f>
              <c:numCache>
                <c:formatCode>m/d/yy\ h:mm;@</c:formatCode>
                <c:ptCount val="9"/>
                <c:pt idx="0">
                  <c:v>42230.555555555555</c:v>
                </c:pt>
                <c:pt idx="1">
                  <c:v>42231.704861111109</c:v>
                </c:pt>
                <c:pt idx="2">
                  <c:v>42233.422222222223</c:v>
                </c:pt>
                <c:pt idx="3">
                  <c:v>42234.553472222222</c:v>
                </c:pt>
                <c:pt idx="4">
                  <c:v>42235.472222222219</c:v>
                </c:pt>
                <c:pt idx="5">
                  <c:v>42240.529166666667</c:v>
                </c:pt>
                <c:pt idx="6">
                  <c:v>42241.490972222222</c:v>
                </c:pt>
                <c:pt idx="7">
                  <c:v>42242.507638888892</c:v>
                </c:pt>
                <c:pt idx="8">
                  <c:v>42243.486805555556</c:v>
                </c:pt>
              </c:numCache>
            </c:numRef>
          </c:cat>
          <c:val>
            <c:numRef>
              <c:f>'SJME RK 333'!$G$26:$G$34</c:f>
              <c:numCache>
                <c:formatCode>#,##0.00</c:formatCode>
                <c:ptCount val="9"/>
                <c:pt idx="0">
                  <c:v>8900</c:v>
                </c:pt>
                <c:pt idx="1">
                  <c:v>6400</c:v>
                </c:pt>
                <c:pt idx="2">
                  <c:v>5600</c:v>
                </c:pt>
                <c:pt idx="3">
                  <c:v>6000</c:v>
                </c:pt>
                <c:pt idx="4">
                  <c:v>5900</c:v>
                </c:pt>
                <c:pt idx="5">
                  <c:v>4400</c:v>
                </c:pt>
                <c:pt idx="6">
                  <c:v>4200</c:v>
                </c:pt>
                <c:pt idx="7">
                  <c:v>4800</c:v>
                </c:pt>
                <c:pt idx="8">
                  <c:v>4900</c:v>
                </c:pt>
              </c:numCache>
            </c:numRef>
          </c:val>
          <c:extLst>
            <c:ext xmlns:c16="http://schemas.microsoft.com/office/drawing/2014/chart" uri="{C3380CC4-5D6E-409C-BE32-E72D297353CC}">
              <c16:uniqueId val="{00000000-9DEE-4003-A15A-59DF78CF9A7C}"/>
            </c:ext>
          </c:extLst>
        </c:ser>
        <c:ser>
          <c:idx val="1"/>
          <c:order val="1"/>
          <c:tx>
            <c:strRef>
              <c:f>'SJME RK 333'!$E$73</c:f>
              <c:strCache>
                <c:ptCount val="1"/>
                <c:pt idx="0">
                  <c:v>Montezuma Creek</c:v>
                </c:pt>
              </c:strCache>
            </c:strRef>
          </c:tx>
          <c:spPr>
            <a:solidFill>
              <a:schemeClr val="tx2">
                <a:lumMod val="40000"/>
                <a:lumOff val="60000"/>
              </a:schemeClr>
            </a:solidFill>
            <a:ln>
              <a:noFill/>
            </a:ln>
            <a:effectLst/>
          </c:spPr>
          <c:invertIfNegative val="0"/>
          <c:cat>
            <c:numRef>
              <c:f>'SJME RK 333'!$F$26:$F$34</c:f>
              <c:numCache>
                <c:formatCode>m/d/yy\ h:mm;@</c:formatCode>
                <c:ptCount val="9"/>
                <c:pt idx="0">
                  <c:v>42230.555555555555</c:v>
                </c:pt>
                <c:pt idx="1">
                  <c:v>42231.704861111109</c:v>
                </c:pt>
                <c:pt idx="2">
                  <c:v>42233.422222222223</c:v>
                </c:pt>
                <c:pt idx="3">
                  <c:v>42234.553472222222</c:v>
                </c:pt>
                <c:pt idx="4">
                  <c:v>42235.472222222219</c:v>
                </c:pt>
                <c:pt idx="5">
                  <c:v>42240.529166666667</c:v>
                </c:pt>
                <c:pt idx="6">
                  <c:v>42241.490972222222</c:v>
                </c:pt>
                <c:pt idx="7">
                  <c:v>42242.507638888892</c:v>
                </c:pt>
                <c:pt idx="8">
                  <c:v>42243.486805555556</c:v>
                </c:pt>
              </c:numCache>
            </c:numRef>
          </c:cat>
          <c:val>
            <c:numRef>
              <c:f>'SJME RK 333'!$G$41:$G$49</c:f>
              <c:numCache>
                <c:formatCode>General</c:formatCode>
                <c:ptCount val="9"/>
                <c:pt idx="0">
                  <c:v>9400</c:v>
                </c:pt>
                <c:pt idx="1">
                  <c:v>4800</c:v>
                </c:pt>
                <c:pt idx="2">
                  <c:v>7200</c:v>
                </c:pt>
                <c:pt idx="3">
                  <c:v>4700</c:v>
                </c:pt>
                <c:pt idx="4">
                  <c:v>3500</c:v>
                </c:pt>
                <c:pt idx="5">
                  <c:v>4400</c:v>
                </c:pt>
                <c:pt idx="6">
                  <c:v>3300</c:v>
                </c:pt>
                <c:pt idx="7">
                  <c:v>1700</c:v>
                </c:pt>
                <c:pt idx="8">
                  <c:v>2700</c:v>
                </c:pt>
              </c:numCache>
            </c:numRef>
          </c:val>
          <c:extLst>
            <c:ext xmlns:c16="http://schemas.microsoft.com/office/drawing/2014/chart" uri="{C3380CC4-5D6E-409C-BE32-E72D297353CC}">
              <c16:uniqueId val="{00000001-9DEE-4003-A15A-59DF78CF9A7C}"/>
            </c:ext>
          </c:extLst>
        </c:ser>
        <c:dLbls>
          <c:showLegendKey val="0"/>
          <c:showVal val="0"/>
          <c:showCatName val="0"/>
          <c:showSerName val="0"/>
          <c:showPercent val="0"/>
          <c:showBubbleSize val="0"/>
        </c:dLbls>
        <c:gapWidth val="219"/>
        <c:overlap val="-27"/>
        <c:axId val="936125920"/>
        <c:axId val="936153144"/>
      </c:barChart>
      <c:dateAx>
        <c:axId val="936125920"/>
        <c:scaling>
          <c:orientation val="minMax"/>
        </c:scaling>
        <c:delete val="0"/>
        <c:axPos val="b"/>
        <c:numFmt formatCode="m/d;@"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36153144"/>
        <c:crosses val="autoZero"/>
        <c:auto val="1"/>
        <c:lblOffset val="100"/>
        <c:baseTimeUnit val="days"/>
      </c:dateAx>
      <c:valAx>
        <c:axId val="93615314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r>
                  <a:rPr lang="en-US" sz="1050"/>
                  <a:t>Sediment Concentration (mg/kg)</a:t>
                </a:r>
              </a:p>
            </c:rich>
          </c:tx>
          <c:overlay val="0"/>
          <c:spPr>
            <a:noFill/>
            <a:ln>
              <a:noFill/>
            </a:ln>
            <a:effectLst/>
          </c:spPr>
          <c:txPr>
            <a:bodyPr rot="-540000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36125920"/>
        <c:crosses val="autoZero"/>
        <c:crossBetween val="between"/>
      </c:valAx>
      <c:spPr>
        <a:noFill/>
        <a:ln>
          <a:noFill/>
        </a:ln>
        <a:effectLst/>
      </c:spPr>
    </c:plotArea>
    <c:legend>
      <c:legendPos val="t"/>
      <c:layout>
        <c:manualLayout>
          <c:xMode val="edge"/>
          <c:yMode val="edge"/>
          <c:x val="0.30134105847866111"/>
          <c:y val="9.0334795589954858E-2"/>
          <c:w val="0.57110366022330372"/>
          <c:h val="7.7383767875753073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userShapes r:id="rId3"/>
</c:chartSpace>
</file>

<file path=xl/charts/chart1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50" b="1" i="0" u="none" strike="noStrike" kern="1200" spc="0" baseline="0">
                <a:solidFill>
                  <a:sysClr val="windowText" lastClr="000000"/>
                </a:solidFill>
                <a:latin typeface="+mn-lt"/>
                <a:ea typeface="+mn-ea"/>
                <a:cs typeface="+mn-cs"/>
              </a:defRPr>
            </a:pPr>
            <a:r>
              <a:rPr lang="en-US" sz="1050"/>
              <a:t>San Juan and Reference at Montezuma Creek (RK 333)</a:t>
            </a:r>
          </a:p>
        </c:rich>
      </c:tx>
      <c:layout>
        <c:manualLayout>
          <c:xMode val="edge"/>
          <c:yMode val="edge"/>
          <c:x val="0.21480220527364788"/>
          <c:y val="1.241999939366932E-2"/>
        </c:manualLayout>
      </c:layout>
      <c:overlay val="0"/>
      <c:spPr>
        <a:noFill/>
        <a:ln>
          <a:noFill/>
        </a:ln>
        <a:effectLst/>
      </c:spPr>
    </c:title>
    <c:autoTitleDeleted val="0"/>
    <c:plotArea>
      <c:layout>
        <c:manualLayout>
          <c:layoutTarget val="inner"/>
          <c:xMode val="edge"/>
          <c:yMode val="edge"/>
          <c:x val="0.15414947913025243"/>
          <c:y val="0.19331777953881707"/>
          <c:w val="0.82268724408682892"/>
          <c:h val="0.71064139680333338"/>
        </c:manualLayout>
      </c:layout>
      <c:barChart>
        <c:barDir val="col"/>
        <c:grouping val="clustered"/>
        <c:varyColors val="0"/>
        <c:ser>
          <c:idx val="0"/>
          <c:order val="0"/>
          <c:tx>
            <c:strRef>
              <c:f>'SJME RK 333'!$E$72</c:f>
              <c:strCache>
                <c:ptCount val="1"/>
                <c:pt idx="0">
                  <c:v>San Juan at RK 333</c:v>
                </c:pt>
              </c:strCache>
            </c:strRef>
          </c:tx>
          <c:spPr>
            <a:solidFill>
              <a:schemeClr val="accent2">
                <a:lumMod val="75000"/>
              </a:schemeClr>
            </a:solidFill>
            <a:ln>
              <a:noFill/>
            </a:ln>
            <a:effectLst/>
          </c:spPr>
          <c:invertIfNegative val="0"/>
          <c:cat>
            <c:numRef>
              <c:f>'SJME RK 333'!$F$26:$F$34</c:f>
              <c:numCache>
                <c:formatCode>m/d/yy\ h:mm;@</c:formatCode>
                <c:ptCount val="9"/>
                <c:pt idx="0">
                  <c:v>42230.555555555555</c:v>
                </c:pt>
                <c:pt idx="1">
                  <c:v>42231.704861111109</c:v>
                </c:pt>
                <c:pt idx="2">
                  <c:v>42233.422222222223</c:v>
                </c:pt>
                <c:pt idx="3">
                  <c:v>42234.553472222222</c:v>
                </c:pt>
                <c:pt idx="4">
                  <c:v>42235.472222222219</c:v>
                </c:pt>
                <c:pt idx="5">
                  <c:v>42240.529166666667</c:v>
                </c:pt>
                <c:pt idx="6">
                  <c:v>42241.490972222222</c:v>
                </c:pt>
                <c:pt idx="7">
                  <c:v>42242.507638888892</c:v>
                </c:pt>
                <c:pt idx="8">
                  <c:v>42243.486805555556</c:v>
                </c:pt>
              </c:numCache>
            </c:numRef>
          </c:cat>
          <c:val>
            <c:numRef>
              <c:f>'SJME RK 333'!$R$26:$R$34</c:f>
              <c:numCache>
                <c:formatCode>#,##0.00</c:formatCode>
                <c:ptCount val="9"/>
                <c:pt idx="0">
                  <c:v>7.1</c:v>
                </c:pt>
                <c:pt idx="1">
                  <c:v>6.7</c:v>
                </c:pt>
                <c:pt idx="2">
                  <c:v>5.7</c:v>
                </c:pt>
                <c:pt idx="3">
                  <c:v>6.7</c:v>
                </c:pt>
                <c:pt idx="4">
                  <c:v>7.4</c:v>
                </c:pt>
                <c:pt idx="5">
                  <c:v>3.5</c:v>
                </c:pt>
                <c:pt idx="6">
                  <c:v>6.9</c:v>
                </c:pt>
                <c:pt idx="7">
                  <c:v>3.9</c:v>
                </c:pt>
                <c:pt idx="8">
                  <c:v>4.5999999999999996</c:v>
                </c:pt>
              </c:numCache>
            </c:numRef>
          </c:val>
          <c:extLst>
            <c:ext xmlns:c16="http://schemas.microsoft.com/office/drawing/2014/chart" uri="{C3380CC4-5D6E-409C-BE32-E72D297353CC}">
              <c16:uniqueId val="{00000003-5CC3-49C9-8C3E-8F0FD571331E}"/>
            </c:ext>
          </c:extLst>
        </c:ser>
        <c:ser>
          <c:idx val="1"/>
          <c:order val="1"/>
          <c:tx>
            <c:strRef>
              <c:f>'SJME RK 333'!$E$73</c:f>
              <c:strCache>
                <c:ptCount val="1"/>
                <c:pt idx="0">
                  <c:v>Montezuma Creek</c:v>
                </c:pt>
              </c:strCache>
            </c:strRef>
          </c:tx>
          <c:spPr>
            <a:solidFill>
              <a:schemeClr val="tx2">
                <a:lumMod val="40000"/>
                <a:lumOff val="60000"/>
              </a:schemeClr>
            </a:solidFill>
            <a:ln>
              <a:noFill/>
            </a:ln>
            <a:effectLst/>
          </c:spPr>
          <c:invertIfNegative val="0"/>
          <c:cat>
            <c:numRef>
              <c:f>'SJME RK 333'!$F$26:$F$34</c:f>
              <c:numCache>
                <c:formatCode>m/d/yy\ h:mm;@</c:formatCode>
                <c:ptCount val="9"/>
                <c:pt idx="0">
                  <c:v>42230.555555555555</c:v>
                </c:pt>
                <c:pt idx="1">
                  <c:v>42231.704861111109</c:v>
                </c:pt>
                <c:pt idx="2">
                  <c:v>42233.422222222223</c:v>
                </c:pt>
                <c:pt idx="3">
                  <c:v>42234.553472222222</c:v>
                </c:pt>
                <c:pt idx="4">
                  <c:v>42235.472222222219</c:v>
                </c:pt>
                <c:pt idx="5">
                  <c:v>42240.529166666667</c:v>
                </c:pt>
                <c:pt idx="6">
                  <c:v>42241.490972222222</c:v>
                </c:pt>
                <c:pt idx="7">
                  <c:v>42242.507638888892</c:v>
                </c:pt>
                <c:pt idx="8">
                  <c:v>42243.486805555556</c:v>
                </c:pt>
              </c:numCache>
            </c:numRef>
          </c:cat>
          <c:val>
            <c:numRef>
              <c:f>'SJME RK 333'!$R$41:$R$49</c:f>
              <c:numCache>
                <c:formatCode>General</c:formatCode>
                <c:ptCount val="9"/>
                <c:pt idx="0">
                  <c:v>7.2</c:v>
                </c:pt>
                <c:pt idx="1">
                  <c:v>4.0999999999999996</c:v>
                </c:pt>
                <c:pt idx="2">
                  <c:v>7.2</c:v>
                </c:pt>
                <c:pt idx="3">
                  <c:v>4.2</c:v>
                </c:pt>
                <c:pt idx="4">
                  <c:v>3</c:v>
                </c:pt>
                <c:pt idx="5">
                  <c:v>4.7</c:v>
                </c:pt>
                <c:pt idx="6">
                  <c:v>3</c:v>
                </c:pt>
                <c:pt idx="7">
                  <c:v>1.8</c:v>
                </c:pt>
                <c:pt idx="8">
                  <c:v>1.8</c:v>
                </c:pt>
              </c:numCache>
            </c:numRef>
          </c:val>
          <c:extLst>
            <c:ext xmlns:c16="http://schemas.microsoft.com/office/drawing/2014/chart" uri="{C3380CC4-5D6E-409C-BE32-E72D297353CC}">
              <c16:uniqueId val="{00000005-5CC3-49C9-8C3E-8F0FD571331E}"/>
            </c:ext>
          </c:extLst>
        </c:ser>
        <c:dLbls>
          <c:showLegendKey val="0"/>
          <c:showVal val="0"/>
          <c:showCatName val="0"/>
          <c:showSerName val="0"/>
          <c:showPercent val="0"/>
          <c:showBubbleSize val="0"/>
        </c:dLbls>
        <c:gapWidth val="219"/>
        <c:overlap val="-27"/>
        <c:axId val="936125920"/>
        <c:axId val="936153144"/>
      </c:barChart>
      <c:dateAx>
        <c:axId val="936125920"/>
        <c:scaling>
          <c:orientation val="minMax"/>
        </c:scaling>
        <c:delete val="0"/>
        <c:axPos val="b"/>
        <c:numFmt formatCode="m/d;@"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36153144"/>
        <c:crosses val="autoZero"/>
        <c:auto val="1"/>
        <c:lblOffset val="100"/>
        <c:baseTimeUnit val="days"/>
      </c:dateAx>
      <c:valAx>
        <c:axId val="93615314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sz="1050"/>
                  <a:t>Sediment Concentration</a:t>
                </a:r>
                <a:r>
                  <a:rPr lang="en-US"/>
                  <a:t> (mg/kg)</a:t>
                </a:r>
              </a:p>
            </c:rich>
          </c:tx>
          <c:layout>
            <c:manualLayout>
              <c:xMode val="edge"/>
              <c:yMode val="edge"/>
              <c:x val="5.7341978524825539E-2"/>
              <c:y val="0.24170916142837162"/>
            </c:manualLayout>
          </c:layout>
          <c:overlay val="0"/>
          <c:spPr>
            <a:noFill/>
            <a:ln>
              <a:noFill/>
            </a:ln>
            <a:effectLst/>
          </c:sp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36125920"/>
        <c:crosses val="autoZero"/>
        <c:crossBetween val="between"/>
      </c:valAx>
      <c:spPr>
        <a:noFill/>
        <a:ln w="25400">
          <a:noFill/>
        </a:ln>
      </c:spPr>
    </c:plotArea>
    <c:legend>
      <c:legendPos val="t"/>
      <c:layout>
        <c:manualLayout>
          <c:xMode val="edge"/>
          <c:yMode val="edge"/>
          <c:x val="0.30134105847866111"/>
          <c:y val="9.0334795589954858E-2"/>
          <c:w val="0.57110366022330372"/>
          <c:h val="7.7383767875753073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userShapes r:id="rId1"/>
</c:chartSpace>
</file>

<file path=xl/charts/chart1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50" b="1" i="0" u="none" strike="noStrike" kern="1200" spc="0" baseline="0">
                <a:solidFill>
                  <a:sysClr val="windowText" lastClr="000000"/>
                </a:solidFill>
                <a:latin typeface="+mn-lt"/>
                <a:ea typeface="+mn-ea"/>
                <a:cs typeface="+mn-cs"/>
              </a:defRPr>
            </a:pPr>
            <a:r>
              <a:rPr lang="en-US" sz="1050"/>
              <a:t>San Juan and Reference at Montezuma Creek (RK 333)</a:t>
            </a:r>
          </a:p>
        </c:rich>
      </c:tx>
      <c:layout>
        <c:manualLayout>
          <c:xMode val="edge"/>
          <c:yMode val="edge"/>
          <c:x val="0.21480220527364788"/>
          <c:y val="1.241999939366932E-2"/>
        </c:manualLayout>
      </c:layout>
      <c:overlay val="0"/>
      <c:spPr>
        <a:noFill/>
        <a:ln>
          <a:noFill/>
        </a:ln>
        <a:effectLst/>
      </c:spPr>
    </c:title>
    <c:autoTitleDeleted val="0"/>
    <c:plotArea>
      <c:layout>
        <c:manualLayout>
          <c:layoutTarget val="inner"/>
          <c:xMode val="edge"/>
          <c:yMode val="edge"/>
          <c:x val="0.15414947913025243"/>
          <c:y val="0.19331777953881707"/>
          <c:w val="0.82268724408682892"/>
          <c:h val="0.71064139680333338"/>
        </c:manualLayout>
      </c:layout>
      <c:barChart>
        <c:barDir val="col"/>
        <c:grouping val="clustered"/>
        <c:varyColors val="0"/>
        <c:ser>
          <c:idx val="0"/>
          <c:order val="0"/>
          <c:tx>
            <c:strRef>
              <c:f>'SJME RK 333'!$E$72</c:f>
              <c:strCache>
                <c:ptCount val="1"/>
                <c:pt idx="0">
                  <c:v>San Juan at RK 333</c:v>
                </c:pt>
              </c:strCache>
            </c:strRef>
          </c:tx>
          <c:spPr>
            <a:solidFill>
              <a:schemeClr val="accent2">
                <a:lumMod val="75000"/>
              </a:schemeClr>
            </a:solidFill>
            <a:ln>
              <a:noFill/>
            </a:ln>
            <a:effectLst/>
          </c:spPr>
          <c:invertIfNegative val="0"/>
          <c:cat>
            <c:numRef>
              <c:f>'SJME RK 333'!$F$26:$F$34</c:f>
              <c:numCache>
                <c:formatCode>m/d/yy\ h:mm;@</c:formatCode>
                <c:ptCount val="9"/>
                <c:pt idx="0">
                  <c:v>42230.555555555555</c:v>
                </c:pt>
                <c:pt idx="1">
                  <c:v>42231.704861111109</c:v>
                </c:pt>
                <c:pt idx="2">
                  <c:v>42233.422222222223</c:v>
                </c:pt>
                <c:pt idx="3">
                  <c:v>42234.553472222222</c:v>
                </c:pt>
                <c:pt idx="4">
                  <c:v>42235.472222222219</c:v>
                </c:pt>
                <c:pt idx="5">
                  <c:v>42240.529166666667</c:v>
                </c:pt>
                <c:pt idx="6">
                  <c:v>42241.490972222222</c:v>
                </c:pt>
                <c:pt idx="7">
                  <c:v>42242.507638888892</c:v>
                </c:pt>
                <c:pt idx="8">
                  <c:v>42243.486805555556</c:v>
                </c:pt>
              </c:numCache>
            </c:numRef>
          </c:cat>
          <c:val>
            <c:numRef>
              <c:f>'SJME RK 333'!$I$26:$I$34</c:f>
              <c:numCache>
                <c:formatCode>#,##0.00</c:formatCode>
                <c:ptCount val="9"/>
                <c:pt idx="0">
                  <c:v>2.1</c:v>
                </c:pt>
                <c:pt idx="1">
                  <c:v>2</c:v>
                </c:pt>
                <c:pt idx="2">
                  <c:v>1.9</c:v>
                </c:pt>
                <c:pt idx="3">
                  <c:v>2</c:v>
                </c:pt>
                <c:pt idx="4">
                  <c:v>2</c:v>
                </c:pt>
                <c:pt idx="5">
                  <c:v>1</c:v>
                </c:pt>
                <c:pt idx="6">
                  <c:v>1.9</c:v>
                </c:pt>
                <c:pt idx="7">
                  <c:v>1.2</c:v>
                </c:pt>
                <c:pt idx="8">
                  <c:v>1.5</c:v>
                </c:pt>
              </c:numCache>
            </c:numRef>
          </c:val>
          <c:extLst>
            <c:ext xmlns:c16="http://schemas.microsoft.com/office/drawing/2014/chart" uri="{C3380CC4-5D6E-409C-BE32-E72D297353CC}">
              <c16:uniqueId val="{00000003-32AB-4BBE-B4E0-44C80D873819}"/>
            </c:ext>
          </c:extLst>
        </c:ser>
        <c:ser>
          <c:idx val="1"/>
          <c:order val="1"/>
          <c:tx>
            <c:strRef>
              <c:f>'SJME RK 333'!$E$73</c:f>
              <c:strCache>
                <c:ptCount val="1"/>
                <c:pt idx="0">
                  <c:v>Montezuma Creek</c:v>
                </c:pt>
              </c:strCache>
            </c:strRef>
          </c:tx>
          <c:spPr>
            <a:solidFill>
              <a:schemeClr val="tx2">
                <a:lumMod val="40000"/>
                <a:lumOff val="60000"/>
              </a:schemeClr>
            </a:solidFill>
            <a:ln>
              <a:noFill/>
            </a:ln>
            <a:effectLst/>
          </c:spPr>
          <c:invertIfNegative val="0"/>
          <c:cat>
            <c:numRef>
              <c:f>'SJME RK 333'!$F$26:$F$34</c:f>
              <c:numCache>
                <c:formatCode>m/d/yy\ h:mm;@</c:formatCode>
                <c:ptCount val="9"/>
                <c:pt idx="0">
                  <c:v>42230.555555555555</c:v>
                </c:pt>
                <c:pt idx="1">
                  <c:v>42231.704861111109</c:v>
                </c:pt>
                <c:pt idx="2">
                  <c:v>42233.422222222223</c:v>
                </c:pt>
                <c:pt idx="3">
                  <c:v>42234.553472222222</c:v>
                </c:pt>
                <c:pt idx="4">
                  <c:v>42235.472222222219</c:v>
                </c:pt>
                <c:pt idx="5">
                  <c:v>42240.529166666667</c:v>
                </c:pt>
                <c:pt idx="6">
                  <c:v>42241.490972222222</c:v>
                </c:pt>
                <c:pt idx="7">
                  <c:v>42242.507638888892</c:v>
                </c:pt>
                <c:pt idx="8">
                  <c:v>42243.486805555556</c:v>
                </c:pt>
              </c:numCache>
            </c:numRef>
          </c:cat>
          <c:val>
            <c:numRef>
              <c:f>'SJME RK 333'!$I$41:$I$49</c:f>
              <c:numCache>
                <c:formatCode>General</c:formatCode>
                <c:ptCount val="9"/>
                <c:pt idx="0">
                  <c:v>3.3</c:v>
                </c:pt>
                <c:pt idx="1">
                  <c:v>2.7</c:v>
                </c:pt>
                <c:pt idx="2">
                  <c:v>3.2</c:v>
                </c:pt>
                <c:pt idx="3">
                  <c:v>1.8</c:v>
                </c:pt>
                <c:pt idx="4">
                  <c:v>0.99</c:v>
                </c:pt>
                <c:pt idx="5">
                  <c:v>4.5999999999999996</c:v>
                </c:pt>
                <c:pt idx="6">
                  <c:v>1.3</c:v>
                </c:pt>
                <c:pt idx="7">
                  <c:v>0.8</c:v>
                </c:pt>
                <c:pt idx="8">
                  <c:v>0.8</c:v>
                </c:pt>
              </c:numCache>
            </c:numRef>
          </c:val>
          <c:extLst>
            <c:ext xmlns:c16="http://schemas.microsoft.com/office/drawing/2014/chart" uri="{C3380CC4-5D6E-409C-BE32-E72D297353CC}">
              <c16:uniqueId val="{00000005-32AB-4BBE-B4E0-44C80D873819}"/>
            </c:ext>
          </c:extLst>
        </c:ser>
        <c:dLbls>
          <c:showLegendKey val="0"/>
          <c:showVal val="0"/>
          <c:showCatName val="0"/>
          <c:showSerName val="0"/>
          <c:showPercent val="0"/>
          <c:showBubbleSize val="0"/>
        </c:dLbls>
        <c:gapWidth val="219"/>
        <c:overlap val="-27"/>
        <c:axId val="936125920"/>
        <c:axId val="936153144"/>
      </c:barChart>
      <c:dateAx>
        <c:axId val="936125920"/>
        <c:scaling>
          <c:orientation val="minMax"/>
        </c:scaling>
        <c:delete val="0"/>
        <c:axPos val="b"/>
        <c:numFmt formatCode="m/d;@"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36153144"/>
        <c:crosses val="autoZero"/>
        <c:auto val="1"/>
        <c:lblOffset val="100"/>
        <c:baseTimeUnit val="days"/>
      </c:dateAx>
      <c:valAx>
        <c:axId val="93615314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sz="1050"/>
                  <a:t>Sediment Concentration</a:t>
                </a:r>
                <a:r>
                  <a:rPr lang="en-US"/>
                  <a:t> (mg/kg)</a:t>
                </a:r>
              </a:p>
            </c:rich>
          </c:tx>
          <c:layout>
            <c:manualLayout>
              <c:xMode val="edge"/>
              <c:yMode val="edge"/>
              <c:x val="5.7341978524825539E-2"/>
              <c:y val="0.24170916142837162"/>
            </c:manualLayout>
          </c:layout>
          <c:overlay val="0"/>
          <c:spPr>
            <a:noFill/>
            <a:ln>
              <a:noFill/>
            </a:ln>
            <a:effectLst/>
          </c:sp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36125920"/>
        <c:crosses val="autoZero"/>
        <c:crossBetween val="between"/>
      </c:valAx>
      <c:spPr>
        <a:noFill/>
        <a:ln w="25400">
          <a:noFill/>
        </a:ln>
      </c:spPr>
    </c:plotArea>
    <c:legend>
      <c:legendPos val="t"/>
      <c:layout>
        <c:manualLayout>
          <c:xMode val="edge"/>
          <c:yMode val="edge"/>
          <c:x val="0.30134105847866111"/>
          <c:y val="9.0334795589954858E-2"/>
          <c:w val="0.57110366022330372"/>
          <c:h val="7.7383767875753073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userShapes r:id="rId1"/>
</c:chartSpace>
</file>

<file path=xl/charts/chart1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San Juan at ME  (RK 333.3)</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322076108056079"/>
          <c:y val="0.15119346349319873"/>
          <c:w val="0.67506643597891114"/>
          <c:h val="0.64181321084864396"/>
        </c:manualLayout>
      </c:layout>
      <c:areaChart>
        <c:grouping val="standard"/>
        <c:varyColors val="0"/>
        <c:ser>
          <c:idx val="0"/>
          <c:order val="0"/>
          <c:tx>
            <c:strRef>
              <c:f>'SJME RK 333'!$E$72</c:f>
              <c:strCache>
                <c:ptCount val="1"/>
                <c:pt idx="0">
                  <c:v>San Juan at RK 333</c:v>
                </c:pt>
              </c:strCache>
            </c:strRef>
          </c:tx>
          <c:spPr>
            <a:solidFill>
              <a:schemeClr val="accent2">
                <a:lumMod val="60000"/>
                <a:lumOff val="40000"/>
              </a:schemeClr>
            </a:solidFill>
            <a:ln>
              <a:noFill/>
            </a:ln>
            <a:effectLst/>
          </c:spPr>
          <c:cat>
            <c:strRef>
              <c:f>'SJME RK 333'!$F$26:$F$149</c:f>
              <c:strCache>
                <c:ptCount val="24"/>
                <c:pt idx="0">
                  <c:v>8/14/15 13:20</c:v>
                </c:pt>
                <c:pt idx="1">
                  <c:v>8/15/15 16:55</c:v>
                </c:pt>
                <c:pt idx="2">
                  <c:v>8/17/15 10:08</c:v>
                </c:pt>
                <c:pt idx="3">
                  <c:v>8/18/15 13:17</c:v>
                </c:pt>
                <c:pt idx="4">
                  <c:v>8/19/15 11:20</c:v>
                </c:pt>
                <c:pt idx="5">
                  <c:v>8/24/15 12:42</c:v>
                </c:pt>
                <c:pt idx="6">
                  <c:v>8/25/15 11:47</c:v>
                </c:pt>
                <c:pt idx="7">
                  <c:v>8/26/15 12:11</c:v>
                </c:pt>
                <c:pt idx="8">
                  <c:v>8/27/15 11:41</c:v>
                </c:pt>
                <c:pt idx="14">
                  <c:v>Date:Time</c:v>
                </c:pt>
                <c:pt idx="15">
                  <c:v>8/14/15 13:00</c:v>
                </c:pt>
                <c:pt idx="16">
                  <c:v>8/15/15 16:35</c:v>
                </c:pt>
                <c:pt idx="17">
                  <c:v>8/17/15 10:35</c:v>
                </c:pt>
                <c:pt idx="18">
                  <c:v>8/18/15 13:00</c:v>
                </c:pt>
                <c:pt idx="19">
                  <c:v>8/24/15 12:21</c:v>
                </c:pt>
                <c:pt idx="20">
                  <c:v>8/25/15 11:30</c:v>
                </c:pt>
                <c:pt idx="21">
                  <c:v>8/26/15 11:50</c:v>
                </c:pt>
                <c:pt idx="22">
                  <c:v>8/27/15 11:18</c:v>
                </c:pt>
                <c:pt idx="23">
                  <c:v>8/27/15 11:18</c:v>
                </c:pt>
              </c:strCache>
            </c:strRef>
          </c:cat>
          <c:val>
            <c:numRef>
              <c:f>'SJME RK 333'!$AF$26:$AF$34</c:f>
              <c:numCache>
                <c:formatCode>0.0000</c:formatCode>
                <c:ptCount val="9"/>
                <c:pt idx="0">
                  <c:v>3.0337078651685393E-3</c:v>
                </c:pt>
                <c:pt idx="1">
                  <c:v>3.90625E-3</c:v>
                </c:pt>
                <c:pt idx="2">
                  <c:v>4.2857142857142859E-3</c:v>
                </c:pt>
                <c:pt idx="3">
                  <c:v>4.3333333333333331E-3</c:v>
                </c:pt>
                <c:pt idx="4">
                  <c:v>4.7457627118644066E-3</c:v>
                </c:pt>
                <c:pt idx="5">
                  <c:v>2.9545454545454545E-3</c:v>
                </c:pt>
                <c:pt idx="6">
                  <c:v>6.4285714285714285E-3</c:v>
                </c:pt>
                <c:pt idx="7">
                  <c:v>3.1250000000000002E-3</c:v>
                </c:pt>
                <c:pt idx="8">
                  <c:v>3.6734693877551019E-3</c:v>
                </c:pt>
              </c:numCache>
            </c:numRef>
          </c:val>
          <c:extLst>
            <c:ext xmlns:c16="http://schemas.microsoft.com/office/drawing/2014/chart" uri="{C3380CC4-5D6E-409C-BE32-E72D297353CC}">
              <c16:uniqueId val="{00000003-6EB5-4878-A4C0-8AEE6481BED2}"/>
            </c:ext>
          </c:extLst>
        </c:ser>
        <c:ser>
          <c:idx val="1"/>
          <c:order val="1"/>
          <c:tx>
            <c:strRef>
              <c:f>'SJME RK 333'!$E$73</c:f>
              <c:strCache>
                <c:ptCount val="1"/>
                <c:pt idx="0">
                  <c:v>Montezuma Creek</c:v>
                </c:pt>
              </c:strCache>
            </c:strRef>
          </c:tx>
          <c:spPr>
            <a:solidFill>
              <a:schemeClr val="bg2">
                <a:lumMod val="90000"/>
                <a:alpha val="70000"/>
              </a:schemeClr>
            </a:solidFill>
            <a:ln w="22225">
              <a:solidFill>
                <a:schemeClr val="bg2">
                  <a:lumMod val="50000"/>
                </a:schemeClr>
              </a:solidFill>
            </a:ln>
            <a:effectLst/>
          </c:spPr>
          <c:val>
            <c:numRef>
              <c:f>'SJME RK 333'!$AF$41:$AF$49</c:f>
              <c:numCache>
                <c:formatCode>0.0000</c:formatCode>
                <c:ptCount val="9"/>
                <c:pt idx="0">
                  <c:v>2.9787234042553193E-3</c:v>
                </c:pt>
                <c:pt idx="1">
                  <c:v>3.9583333333333337E-3</c:v>
                </c:pt>
                <c:pt idx="2">
                  <c:v>4.0277777777777777E-3</c:v>
                </c:pt>
                <c:pt idx="3">
                  <c:v>3.1914893617021275E-3</c:v>
                </c:pt>
                <c:pt idx="4">
                  <c:v>2.2285714285714287E-3</c:v>
                </c:pt>
                <c:pt idx="5">
                  <c:v>4.5454545454545452E-3</c:v>
                </c:pt>
                <c:pt idx="6">
                  <c:v>3.0303030303030303E-3</c:v>
                </c:pt>
                <c:pt idx="7">
                  <c:v>3.2352941176470589E-3</c:v>
                </c:pt>
                <c:pt idx="8">
                  <c:v>1.6666666666666668E-3</c:v>
                </c:pt>
              </c:numCache>
            </c:numRef>
          </c:val>
          <c:extLst>
            <c:ext xmlns:c16="http://schemas.microsoft.com/office/drawing/2014/chart" uri="{C3380CC4-5D6E-409C-BE32-E72D297353CC}">
              <c16:uniqueId val="{00000005-6EB5-4878-A4C0-8AEE6481BED2}"/>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1"/>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r>
                  <a:rPr lang="en-US" sz="1100" b="1"/>
                  <a:t>Zn:Al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20680920567782068"/>
          <c:y val="0.16132304427356139"/>
          <c:w val="0.70747043621290273"/>
          <c:h val="7.2990849124162094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1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San Juan at ME  (RK 333.3)</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322076108056079"/>
          <c:y val="0.15119346349319873"/>
          <c:w val="0.67506643597891114"/>
          <c:h val="0.64181321084864396"/>
        </c:manualLayout>
      </c:layout>
      <c:areaChart>
        <c:grouping val="standard"/>
        <c:varyColors val="0"/>
        <c:ser>
          <c:idx val="0"/>
          <c:order val="0"/>
          <c:tx>
            <c:strRef>
              <c:f>'SJME RK 333'!$E$72</c:f>
              <c:strCache>
                <c:ptCount val="1"/>
                <c:pt idx="0">
                  <c:v>San Juan at RK 333</c:v>
                </c:pt>
              </c:strCache>
            </c:strRef>
          </c:tx>
          <c:spPr>
            <a:solidFill>
              <a:schemeClr val="accent2">
                <a:lumMod val="60000"/>
                <a:lumOff val="40000"/>
              </a:schemeClr>
            </a:solidFill>
            <a:ln>
              <a:noFill/>
            </a:ln>
            <a:effectLst/>
          </c:spPr>
          <c:cat>
            <c:strRef>
              <c:f>'SJME RK 333'!$F$26:$F$149</c:f>
              <c:strCache>
                <c:ptCount val="24"/>
                <c:pt idx="0">
                  <c:v>8/14/15 13:20</c:v>
                </c:pt>
                <c:pt idx="1">
                  <c:v>8/15/15 16:55</c:v>
                </c:pt>
                <c:pt idx="2">
                  <c:v>8/17/15 10:08</c:v>
                </c:pt>
                <c:pt idx="3">
                  <c:v>8/18/15 13:17</c:v>
                </c:pt>
                <c:pt idx="4">
                  <c:v>8/19/15 11:20</c:v>
                </c:pt>
                <c:pt idx="5">
                  <c:v>8/24/15 12:42</c:v>
                </c:pt>
                <c:pt idx="6">
                  <c:v>8/25/15 11:47</c:v>
                </c:pt>
                <c:pt idx="7">
                  <c:v>8/26/15 12:11</c:v>
                </c:pt>
                <c:pt idx="8">
                  <c:v>8/27/15 11:41</c:v>
                </c:pt>
                <c:pt idx="14">
                  <c:v>Date:Time</c:v>
                </c:pt>
                <c:pt idx="15">
                  <c:v>8/14/15 13:00</c:v>
                </c:pt>
                <c:pt idx="16">
                  <c:v>8/15/15 16:35</c:v>
                </c:pt>
                <c:pt idx="17">
                  <c:v>8/17/15 10:35</c:v>
                </c:pt>
                <c:pt idx="18">
                  <c:v>8/18/15 13:00</c:v>
                </c:pt>
                <c:pt idx="19">
                  <c:v>8/24/15 12:21</c:v>
                </c:pt>
                <c:pt idx="20">
                  <c:v>8/25/15 11:30</c:v>
                </c:pt>
                <c:pt idx="21">
                  <c:v>8/26/15 11:50</c:v>
                </c:pt>
                <c:pt idx="22">
                  <c:v>8/27/15 11:18</c:v>
                </c:pt>
                <c:pt idx="23">
                  <c:v>8/27/15 11:18</c:v>
                </c:pt>
              </c:strCache>
            </c:strRef>
          </c:cat>
          <c:val>
            <c:numRef>
              <c:f>'SJME RK 333'!$AG$26:$AG$34</c:f>
              <c:numCache>
                <c:formatCode>General</c:formatCode>
                <c:ptCount val="9"/>
                <c:pt idx="0">
                  <c:v>2.3595505617977528E-4</c:v>
                </c:pt>
                <c:pt idx="1">
                  <c:v>3.1250000000000001E-4</c:v>
                </c:pt>
                <c:pt idx="2">
                  <c:v>3.3928571428571428E-4</c:v>
                </c:pt>
                <c:pt idx="3">
                  <c:v>3.3333333333333332E-4</c:v>
                </c:pt>
                <c:pt idx="4">
                  <c:v>3.3898305084745765E-4</c:v>
                </c:pt>
                <c:pt idx="5">
                  <c:v>2.2727272727272727E-4</c:v>
                </c:pt>
                <c:pt idx="6">
                  <c:v>4.5238095238095237E-4</c:v>
                </c:pt>
                <c:pt idx="7">
                  <c:v>2.5000000000000001E-4</c:v>
                </c:pt>
                <c:pt idx="8">
                  <c:v>3.0612244897959182E-4</c:v>
                </c:pt>
              </c:numCache>
            </c:numRef>
          </c:val>
          <c:extLst>
            <c:ext xmlns:c16="http://schemas.microsoft.com/office/drawing/2014/chart" uri="{C3380CC4-5D6E-409C-BE32-E72D297353CC}">
              <c16:uniqueId val="{00000003-CB4E-4C50-B085-80104DB030AF}"/>
            </c:ext>
          </c:extLst>
        </c:ser>
        <c:ser>
          <c:idx val="1"/>
          <c:order val="1"/>
          <c:tx>
            <c:strRef>
              <c:f>'SJME RK 333'!$E$73</c:f>
              <c:strCache>
                <c:ptCount val="1"/>
                <c:pt idx="0">
                  <c:v>Montezuma Creek</c:v>
                </c:pt>
              </c:strCache>
            </c:strRef>
          </c:tx>
          <c:spPr>
            <a:solidFill>
              <a:schemeClr val="bg2">
                <a:lumMod val="90000"/>
                <a:alpha val="70000"/>
              </a:schemeClr>
            </a:solidFill>
            <a:ln w="22225">
              <a:solidFill>
                <a:schemeClr val="bg2">
                  <a:lumMod val="50000"/>
                </a:schemeClr>
              </a:solidFill>
            </a:ln>
            <a:effectLst/>
          </c:spPr>
          <c:val>
            <c:numRef>
              <c:f>'SJME RK 333'!$AG$41:$AG$49</c:f>
              <c:numCache>
                <c:formatCode>General</c:formatCode>
                <c:ptCount val="9"/>
                <c:pt idx="0">
                  <c:v>3.5106382978723402E-4</c:v>
                </c:pt>
                <c:pt idx="1">
                  <c:v>5.6250000000000007E-4</c:v>
                </c:pt>
                <c:pt idx="2">
                  <c:v>4.4444444444444447E-4</c:v>
                </c:pt>
                <c:pt idx="3">
                  <c:v>3.8297872340425535E-4</c:v>
                </c:pt>
                <c:pt idx="4">
                  <c:v>2.8285714285714286E-4</c:v>
                </c:pt>
                <c:pt idx="5">
                  <c:v>1.0454545454545454E-3</c:v>
                </c:pt>
                <c:pt idx="6">
                  <c:v>3.9393939393939396E-4</c:v>
                </c:pt>
                <c:pt idx="7">
                  <c:v>4.7058823529411766E-4</c:v>
                </c:pt>
                <c:pt idx="8">
                  <c:v>2.9629629629629629E-4</c:v>
                </c:pt>
              </c:numCache>
            </c:numRef>
          </c:val>
          <c:extLst>
            <c:ext xmlns:c16="http://schemas.microsoft.com/office/drawing/2014/chart" uri="{C3380CC4-5D6E-409C-BE32-E72D297353CC}">
              <c16:uniqueId val="{00000005-CB4E-4C50-B085-80104DB030AF}"/>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1"/>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r>
                  <a:rPr lang="en-US" sz="1100" b="1"/>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20680920567782068"/>
          <c:y val="0.16132304427356139"/>
          <c:w val="0.70747043621290273"/>
          <c:h val="7.299087156730590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1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'SJMC RK 346'!$A$1</c:f>
          <c:strCache>
            <c:ptCount val="1"/>
            <c:pt idx="0">
              <c:v>San Juan at Montezuma Cr (RK 346)</c:v>
            </c:pt>
          </c:strCache>
        </c:strRef>
      </c:tx>
      <c:layout>
        <c:manualLayout>
          <c:xMode val="edge"/>
          <c:yMode val="edge"/>
          <c:x val="0.24748949234267847"/>
          <c:y val="3.054683730096740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1917295736263057"/>
          <c:y val="0.12340545713599368"/>
          <c:w val="0.673608807748589"/>
          <c:h val="0.66033167549072713"/>
        </c:manualLayout>
      </c:layout>
      <c:barChart>
        <c:barDir val="col"/>
        <c:grouping val="stacked"/>
        <c:varyColors val="0"/>
        <c:ser>
          <c:idx val="0"/>
          <c:order val="0"/>
          <c:tx>
            <c:strRef>
              <c:f>'SJMC RK 346'!$G$25</c:f>
              <c:strCache>
                <c:ptCount val="1"/>
                <c:pt idx="0">
                  <c:v>Aluminum</c:v>
                </c:pt>
              </c:strCache>
            </c:strRef>
          </c:tx>
          <c:spPr>
            <a:solidFill>
              <a:schemeClr val="tx2">
                <a:lumMod val="60000"/>
                <a:lumOff val="40000"/>
              </a:schemeClr>
            </a:solidFill>
            <a:ln>
              <a:noFill/>
            </a:ln>
            <a:effectLst/>
          </c:spPr>
          <c:invertIfNegative val="0"/>
          <c:cat>
            <c:numRef>
              <c:f>'SJMC RK 346'!$F$26:$F$150</c:f>
              <c:numCache>
                <c:formatCode>m/d/yy\ h:mm;@</c:formatCode>
                <c:ptCount val="125"/>
                <c:pt idx="0">
                  <c:v>42231.4375</c:v>
                </c:pt>
                <c:pt idx="1">
                  <c:v>42235.34375</c:v>
                </c:pt>
                <c:pt idx="2">
                  <c:v>42416.677083333336</c:v>
                </c:pt>
                <c:pt idx="3">
                  <c:v>42230.520833333336</c:v>
                </c:pt>
                <c:pt idx="4">
                  <c:v>42231.708333333336</c:v>
                </c:pt>
                <c:pt idx="5">
                  <c:v>42233.465277777781</c:v>
                </c:pt>
                <c:pt idx="6">
                  <c:v>42234.520833333336</c:v>
                </c:pt>
                <c:pt idx="7">
                  <c:v>42235.4375</c:v>
                </c:pt>
                <c:pt idx="8">
                  <c:v>42240.495138888888</c:v>
                </c:pt>
                <c:pt idx="9">
                  <c:v>42241.456944444442</c:v>
                </c:pt>
                <c:pt idx="10">
                  <c:v>42242.465277777781</c:v>
                </c:pt>
                <c:pt idx="11">
                  <c:v>42243.451388888891</c:v>
                </c:pt>
                <c:pt idx="12">
                  <c:v>42257.53125</c:v>
                </c:pt>
                <c:pt idx="13">
                  <c:v>42262.472222222219</c:v>
                </c:pt>
                <c:pt idx="14">
                  <c:v>42264.545138888891</c:v>
                </c:pt>
                <c:pt idx="15">
                  <c:v>42268.576388888891</c:v>
                </c:pt>
                <c:pt idx="16">
                  <c:v>42271.46875</c:v>
                </c:pt>
                <c:pt idx="17">
                  <c:v>42277.434027777781</c:v>
                </c:pt>
                <c:pt idx="18">
                  <c:v>42282.474305555559</c:v>
                </c:pt>
                <c:pt idx="19">
                  <c:v>42285.461111111108</c:v>
                </c:pt>
                <c:pt idx="20">
                  <c:v>42289.493055555555</c:v>
                </c:pt>
                <c:pt idx="21">
                  <c:v>42303.583333333336</c:v>
                </c:pt>
                <c:pt idx="22">
                  <c:v>42303.583333333336</c:v>
                </c:pt>
                <c:pt idx="23">
                  <c:v>42528.388888888891</c:v>
                </c:pt>
                <c:pt idx="24">
                  <c:v>42528.388888888891</c:v>
                </c:pt>
                <c:pt idx="25">
                  <c:v>42613.597222222219</c:v>
                </c:pt>
              </c:numCache>
            </c:numRef>
          </c:cat>
          <c:val>
            <c:numRef>
              <c:f>'SJMC RK 346'!$G$26:$G$51</c:f>
              <c:numCache>
                <c:formatCode>#,##0.00</c:formatCode>
                <c:ptCount val="26"/>
                <c:pt idx="0">
                  <c:v>14600</c:v>
                </c:pt>
                <c:pt idx="1">
                  <c:v>16200</c:v>
                </c:pt>
                <c:pt idx="2">
                  <c:v>8214</c:v>
                </c:pt>
                <c:pt idx="3">
                  <c:v>9700</c:v>
                </c:pt>
                <c:pt idx="4">
                  <c:v>11000</c:v>
                </c:pt>
                <c:pt idx="5">
                  <c:v>11000</c:v>
                </c:pt>
                <c:pt idx="6">
                  <c:v>8100</c:v>
                </c:pt>
                <c:pt idx="7">
                  <c:v>5800</c:v>
                </c:pt>
                <c:pt idx="8">
                  <c:v>6500</c:v>
                </c:pt>
                <c:pt idx="9">
                  <c:v>5200</c:v>
                </c:pt>
                <c:pt idx="10">
                  <c:v>5100</c:v>
                </c:pt>
                <c:pt idx="11">
                  <c:v>6700</c:v>
                </c:pt>
                <c:pt idx="12">
                  <c:v>10000</c:v>
                </c:pt>
                <c:pt idx="13">
                  <c:v>9400</c:v>
                </c:pt>
                <c:pt idx="14">
                  <c:v>7100</c:v>
                </c:pt>
                <c:pt idx="15">
                  <c:v>9300</c:v>
                </c:pt>
                <c:pt idx="16">
                  <c:v>7200</c:v>
                </c:pt>
                <c:pt idx="17">
                  <c:v>8000</c:v>
                </c:pt>
                <c:pt idx="18">
                  <c:v>13000</c:v>
                </c:pt>
                <c:pt idx="19">
                  <c:v>7200</c:v>
                </c:pt>
                <c:pt idx="20">
                  <c:v>8500</c:v>
                </c:pt>
                <c:pt idx="21">
                  <c:v>7700</c:v>
                </c:pt>
                <c:pt idx="22">
                  <c:v>10400</c:v>
                </c:pt>
                <c:pt idx="23">
                  <c:v>11000</c:v>
                </c:pt>
                <c:pt idx="24">
                  <c:v>11000</c:v>
                </c:pt>
                <c:pt idx="25" formatCode="General">
                  <c:v>9300</c:v>
                </c:pt>
              </c:numCache>
            </c:numRef>
          </c:val>
          <c:extLst>
            <c:ext xmlns:c16="http://schemas.microsoft.com/office/drawing/2014/chart" uri="{C3380CC4-5D6E-409C-BE32-E72D297353CC}">
              <c16:uniqueId val="{00000000-5020-4C35-9822-379282DECCEA}"/>
            </c:ext>
          </c:extLst>
        </c:ser>
        <c:dLbls>
          <c:showLegendKey val="0"/>
          <c:showVal val="0"/>
          <c:showCatName val="0"/>
          <c:showSerName val="0"/>
          <c:showPercent val="0"/>
          <c:showBubbleSize val="0"/>
        </c:dLbls>
        <c:gapWidth val="219"/>
        <c:overlap val="100"/>
        <c:axId val="1006225256"/>
        <c:axId val="1006225648"/>
        <c:extLst/>
      </c:barChart>
      <c:catAx>
        <c:axId val="10062252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225648"/>
        <c:crossesAt val="1.0000000000000002E-2"/>
        <c:auto val="0"/>
        <c:lblAlgn val="ctr"/>
        <c:lblOffset val="100"/>
        <c:tickLblSkip val="2"/>
        <c:tickMarkSkip val="5"/>
        <c:noMultiLvlLbl val="0"/>
      </c:catAx>
      <c:valAx>
        <c:axId val="1006225648"/>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 Sediment Concentration (mg/kg)</a:t>
                </a:r>
              </a:p>
            </c:rich>
          </c:tx>
          <c:layout>
            <c:manualLayout>
              <c:xMode val="edge"/>
              <c:yMode val="edge"/>
              <c:x val="1.8745642760819522E-2"/>
              <c:y val="0.1297453263244771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225256"/>
        <c:crosses val="autoZero"/>
        <c:crossBetween val="between"/>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'SJMC RK 346'!$A$1</c:f>
          <c:strCache>
            <c:ptCount val="1"/>
            <c:pt idx="0">
              <c:v>San Juan at Montezuma Cr (RK 346)</c:v>
            </c:pt>
          </c:strCache>
        </c:strRef>
      </c:tx>
      <c:layout>
        <c:manualLayout>
          <c:xMode val="edge"/>
          <c:yMode val="edge"/>
          <c:x val="0.21414893649677832"/>
          <c:y val="3.055077827049068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930161724991657"/>
          <c:y val="0.1234055012186244"/>
          <c:w val="0.69720759757101369"/>
          <c:h val="0.66033167549072713"/>
        </c:manualLayout>
      </c:layout>
      <c:barChart>
        <c:barDir val="col"/>
        <c:grouping val="stacked"/>
        <c:varyColors val="0"/>
        <c:ser>
          <c:idx val="0"/>
          <c:order val="0"/>
          <c:tx>
            <c:strRef>
              <c:f>'SJMC RK 346'!$I$25</c:f>
              <c:strCache>
                <c:ptCount val="1"/>
                <c:pt idx="0">
                  <c:v>Arsenic</c:v>
                </c:pt>
              </c:strCache>
            </c:strRef>
          </c:tx>
          <c:spPr>
            <a:solidFill>
              <a:srgbClr val="993D81"/>
            </a:solidFill>
            <a:ln>
              <a:noFill/>
            </a:ln>
            <a:effectLst/>
          </c:spPr>
          <c:invertIfNegative val="0"/>
          <c:cat>
            <c:numRef>
              <c:f>'SJMC RK 346'!$F$26:$F$150</c:f>
              <c:numCache>
                <c:formatCode>m/d/yy\ h:mm;@</c:formatCode>
                <c:ptCount val="125"/>
                <c:pt idx="0">
                  <c:v>42231.4375</c:v>
                </c:pt>
                <c:pt idx="1">
                  <c:v>42235.34375</c:v>
                </c:pt>
                <c:pt idx="2">
                  <c:v>42416.677083333336</c:v>
                </c:pt>
                <c:pt idx="3">
                  <c:v>42230.520833333336</c:v>
                </c:pt>
                <c:pt idx="4">
                  <c:v>42231.708333333336</c:v>
                </c:pt>
                <c:pt idx="5">
                  <c:v>42233.465277777781</c:v>
                </c:pt>
                <c:pt idx="6">
                  <c:v>42234.520833333336</c:v>
                </c:pt>
                <c:pt idx="7">
                  <c:v>42235.4375</c:v>
                </c:pt>
                <c:pt idx="8">
                  <c:v>42240.495138888888</c:v>
                </c:pt>
                <c:pt idx="9">
                  <c:v>42241.456944444442</c:v>
                </c:pt>
                <c:pt idx="10">
                  <c:v>42242.465277777781</c:v>
                </c:pt>
                <c:pt idx="11">
                  <c:v>42243.451388888891</c:v>
                </c:pt>
                <c:pt idx="12">
                  <c:v>42257.53125</c:v>
                </c:pt>
                <c:pt idx="13">
                  <c:v>42262.472222222219</c:v>
                </c:pt>
                <c:pt idx="14">
                  <c:v>42264.545138888891</c:v>
                </c:pt>
                <c:pt idx="15">
                  <c:v>42268.576388888891</c:v>
                </c:pt>
                <c:pt idx="16">
                  <c:v>42271.46875</c:v>
                </c:pt>
                <c:pt idx="17">
                  <c:v>42277.434027777781</c:v>
                </c:pt>
                <c:pt idx="18">
                  <c:v>42282.474305555559</c:v>
                </c:pt>
                <c:pt idx="19">
                  <c:v>42285.461111111108</c:v>
                </c:pt>
                <c:pt idx="20">
                  <c:v>42289.493055555555</c:v>
                </c:pt>
                <c:pt idx="21">
                  <c:v>42303.583333333336</c:v>
                </c:pt>
                <c:pt idx="22">
                  <c:v>42303.583333333336</c:v>
                </c:pt>
                <c:pt idx="23">
                  <c:v>42528.388888888891</c:v>
                </c:pt>
                <c:pt idx="24">
                  <c:v>42528.388888888891</c:v>
                </c:pt>
                <c:pt idx="25">
                  <c:v>42613.597222222219</c:v>
                </c:pt>
              </c:numCache>
            </c:numRef>
          </c:cat>
          <c:val>
            <c:numRef>
              <c:f>'SJMC RK 346'!$I$26:$I$51</c:f>
              <c:numCache>
                <c:formatCode>#,##0.00</c:formatCode>
                <c:ptCount val="26"/>
                <c:pt idx="0">
                  <c:v>3.16</c:v>
                </c:pt>
                <c:pt idx="1">
                  <c:v>3.37</c:v>
                </c:pt>
                <c:pt idx="2">
                  <c:v>2.9</c:v>
                </c:pt>
                <c:pt idx="3">
                  <c:v>2.5</c:v>
                </c:pt>
                <c:pt idx="4">
                  <c:v>2.6</c:v>
                </c:pt>
                <c:pt idx="5">
                  <c:v>2.8</c:v>
                </c:pt>
                <c:pt idx="6">
                  <c:v>2.2000000000000002</c:v>
                </c:pt>
                <c:pt idx="7">
                  <c:v>2</c:v>
                </c:pt>
                <c:pt idx="8">
                  <c:v>1.5</c:v>
                </c:pt>
                <c:pt idx="9">
                  <c:v>2.2000000000000002</c:v>
                </c:pt>
                <c:pt idx="10">
                  <c:v>1.2</c:v>
                </c:pt>
                <c:pt idx="11">
                  <c:v>2.5</c:v>
                </c:pt>
                <c:pt idx="12">
                  <c:v>3</c:v>
                </c:pt>
                <c:pt idx="13">
                  <c:v>2.7</c:v>
                </c:pt>
                <c:pt idx="14">
                  <c:v>2.2000000000000002</c:v>
                </c:pt>
                <c:pt idx="15">
                  <c:v>3</c:v>
                </c:pt>
                <c:pt idx="16">
                  <c:v>2.2000000000000002</c:v>
                </c:pt>
                <c:pt idx="17">
                  <c:v>2.4</c:v>
                </c:pt>
                <c:pt idx="18">
                  <c:v>2.9</c:v>
                </c:pt>
                <c:pt idx="19">
                  <c:v>2.4</c:v>
                </c:pt>
                <c:pt idx="20">
                  <c:v>2.2999999999999998</c:v>
                </c:pt>
                <c:pt idx="21">
                  <c:v>2.5</c:v>
                </c:pt>
                <c:pt idx="22">
                  <c:v>3.23</c:v>
                </c:pt>
                <c:pt idx="23">
                  <c:v>8.8000000000000007</c:v>
                </c:pt>
                <c:pt idx="24">
                  <c:v>8.5</c:v>
                </c:pt>
                <c:pt idx="25" formatCode="General">
                  <c:v>3.1</c:v>
                </c:pt>
              </c:numCache>
            </c:numRef>
          </c:val>
          <c:extLst>
            <c:ext xmlns:c16="http://schemas.microsoft.com/office/drawing/2014/chart" uri="{C3380CC4-5D6E-409C-BE32-E72D297353CC}">
              <c16:uniqueId val="{00000000-1FC7-4637-86BF-F76CE0D2366D}"/>
            </c:ext>
          </c:extLst>
        </c:ser>
        <c:dLbls>
          <c:showLegendKey val="0"/>
          <c:showVal val="0"/>
          <c:showCatName val="0"/>
          <c:showSerName val="0"/>
          <c:showPercent val="0"/>
          <c:showBubbleSize val="0"/>
        </c:dLbls>
        <c:gapWidth val="219"/>
        <c:overlap val="100"/>
        <c:axId val="1006226432"/>
        <c:axId val="1006226824"/>
        <c:extLst/>
      </c:barChart>
      <c:catAx>
        <c:axId val="100622643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226824"/>
        <c:crossesAt val="1.0000000000000003E-4"/>
        <c:auto val="0"/>
        <c:lblAlgn val="ctr"/>
        <c:lblOffset val="100"/>
        <c:tickLblSkip val="2"/>
        <c:noMultiLvlLbl val="0"/>
      </c:catAx>
      <c:valAx>
        <c:axId val="100622682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 Sediment  Concentration (mg/kg)</a:t>
                </a:r>
              </a:p>
            </c:rich>
          </c:tx>
          <c:layout>
            <c:manualLayout>
              <c:xMode val="edge"/>
              <c:yMode val="edge"/>
              <c:x val="4.2419291247021526E-2"/>
              <c:y val="9.9514208240824922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226432"/>
        <c:crosses val="autoZero"/>
        <c:crossBetween val="between"/>
      </c:valAx>
      <c:spPr>
        <a:noFill/>
        <a:ln>
          <a:solidFill>
            <a:schemeClr val="tx1">
              <a:lumMod val="75000"/>
              <a:lumOff val="25000"/>
            </a:schemeClr>
          </a:solidFill>
        </a:ln>
        <a:effectLst/>
      </c:spPr>
    </c:plotArea>
    <c:legend>
      <c:legendPos val="t"/>
      <c:layout>
        <c:manualLayout>
          <c:xMode val="edge"/>
          <c:yMode val="edge"/>
          <c:x val="0.23404131224233565"/>
          <c:y val="0.15770345675646674"/>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'SJMC RK 346'!$A$1</c:f>
          <c:strCache>
            <c:ptCount val="1"/>
            <c:pt idx="0">
              <c:v>San Juan at Montezuma Cr (RK 346)</c:v>
            </c:pt>
          </c:strCache>
        </c:strRef>
      </c:tx>
      <c:layout>
        <c:manualLayout>
          <c:xMode val="edge"/>
          <c:yMode val="edge"/>
          <c:x val="0.23374268357796962"/>
          <c:y val="3.041238775966535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4682909199539"/>
          <c:y val="0.12340551181102362"/>
          <c:w val="0.75265062183318476"/>
          <c:h val="0.66033167549072713"/>
        </c:manualLayout>
      </c:layout>
      <c:barChart>
        <c:barDir val="col"/>
        <c:grouping val="stacked"/>
        <c:varyColors val="0"/>
        <c:ser>
          <c:idx val="0"/>
          <c:order val="0"/>
          <c:tx>
            <c:strRef>
              <c:f>'SJMC RK 346'!$L$25</c:f>
              <c:strCache>
                <c:ptCount val="1"/>
                <c:pt idx="0">
                  <c:v>Cadmium</c:v>
                </c:pt>
              </c:strCache>
            </c:strRef>
          </c:tx>
          <c:spPr>
            <a:solidFill>
              <a:schemeClr val="tx2">
                <a:lumMod val="60000"/>
                <a:lumOff val="40000"/>
              </a:schemeClr>
            </a:solidFill>
            <a:ln>
              <a:noFill/>
            </a:ln>
            <a:effectLst/>
          </c:spPr>
          <c:invertIfNegative val="0"/>
          <c:cat>
            <c:numRef>
              <c:f>'SJMC RK 346'!$F$26:$F$150</c:f>
              <c:numCache>
                <c:formatCode>m/d/yy\ h:mm;@</c:formatCode>
                <c:ptCount val="125"/>
                <c:pt idx="0">
                  <c:v>42231.4375</c:v>
                </c:pt>
                <c:pt idx="1">
                  <c:v>42235.34375</c:v>
                </c:pt>
                <c:pt idx="2">
                  <c:v>42416.677083333336</c:v>
                </c:pt>
                <c:pt idx="3">
                  <c:v>42230.520833333336</c:v>
                </c:pt>
                <c:pt idx="4">
                  <c:v>42231.708333333336</c:v>
                </c:pt>
                <c:pt idx="5">
                  <c:v>42233.465277777781</c:v>
                </c:pt>
                <c:pt idx="6">
                  <c:v>42234.520833333336</c:v>
                </c:pt>
                <c:pt idx="7">
                  <c:v>42235.4375</c:v>
                </c:pt>
                <c:pt idx="8">
                  <c:v>42240.495138888888</c:v>
                </c:pt>
                <c:pt idx="9">
                  <c:v>42241.456944444442</c:v>
                </c:pt>
                <c:pt idx="10">
                  <c:v>42242.465277777781</c:v>
                </c:pt>
                <c:pt idx="11">
                  <c:v>42243.451388888891</c:v>
                </c:pt>
                <c:pt idx="12">
                  <c:v>42257.53125</c:v>
                </c:pt>
                <c:pt idx="13">
                  <c:v>42262.472222222219</c:v>
                </c:pt>
                <c:pt idx="14">
                  <c:v>42264.545138888891</c:v>
                </c:pt>
                <c:pt idx="15">
                  <c:v>42268.576388888891</c:v>
                </c:pt>
                <c:pt idx="16">
                  <c:v>42271.46875</c:v>
                </c:pt>
                <c:pt idx="17">
                  <c:v>42277.434027777781</c:v>
                </c:pt>
                <c:pt idx="18">
                  <c:v>42282.474305555559</c:v>
                </c:pt>
                <c:pt idx="19">
                  <c:v>42285.461111111108</c:v>
                </c:pt>
                <c:pt idx="20">
                  <c:v>42289.493055555555</c:v>
                </c:pt>
                <c:pt idx="21">
                  <c:v>42303.583333333336</c:v>
                </c:pt>
                <c:pt idx="22">
                  <c:v>42303.583333333336</c:v>
                </c:pt>
                <c:pt idx="23">
                  <c:v>42528.388888888891</c:v>
                </c:pt>
                <c:pt idx="24">
                  <c:v>42528.388888888891</c:v>
                </c:pt>
                <c:pt idx="25">
                  <c:v>42613.597222222219</c:v>
                </c:pt>
              </c:numCache>
            </c:numRef>
          </c:cat>
          <c:val>
            <c:numRef>
              <c:f>'SJMC RK 346'!$L$26:$L$51</c:f>
              <c:numCache>
                <c:formatCode>#,##0.00</c:formatCode>
                <c:ptCount val="26"/>
                <c:pt idx="0">
                  <c:v>0.23899999999999999</c:v>
                </c:pt>
                <c:pt idx="1">
                  <c:v>0.23699999999999999</c:v>
                </c:pt>
                <c:pt idx="2">
                  <c:v>0.1</c:v>
                </c:pt>
                <c:pt idx="3">
                  <c:v>0.34</c:v>
                </c:pt>
                <c:pt idx="4">
                  <c:v>0.36</c:v>
                </c:pt>
                <c:pt idx="5">
                  <c:v>0.22</c:v>
                </c:pt>
                <c:pt idx="6">
                  <c:v>0.12</c:v>
                </c:pt>
                <c:pt idx="7">
                  <c:v>7.1999999999999995E-2</c:v>
                </c:pt>
                <c:pt idx="8">
                  <c:v>9.0999999999999998E-2</c:v>
                </c:pt>
                <c:pt idx="9">
                  <c:v>4.2000000000000003E-2</c:v>
                </c:pt>
                <c:pt idx="10">
                  <c:v>4.1000000000000002E-2</c:v>
                </c:pt>
                <c:pt idx="11">
                  <c:v>0.1</c:v>
                </c:pt>
                <c:pt idx="12">
                  <c:v>0.14000000000000001</c:v>
                </c:pt>
                <c:pt idx="13">
                  <c:v>0.15</c:v>
                </c:pt>
                <c:pt idx="14">
                  <c:v>6.6000000000000003E-2</c:v>
                </c:pt>
                <c:pt idx="15">
                  <c:v>0.13</c:v>
                </c:pt>
                <c:pt idx="16">
                  <c:v>8.4000000000000005E-2</c:v>
                </c:pt>
                <c:pt idx="17">
                  <c:v>7.1999999999999995E-2</c:v>
                </c:pt>
                <c:pt idx="18">
                  <c:v>7.9000000000000001E-2</c:v>
                </c:pt>
                <c:pt idx="19">
                  <c:v>0.13</c:v>
                </c:pt>
                <c:pt idx="20">
                  <c:v>6.8000000000000005E-2</c:v>
                </c:pt>
                <c:pt idx="21">
                  <c:v>9.8000000000000004E-2</c:v>
                </c:pt>
                <c:pt idx="22">
                  <c:v>0.24199999999999999</c:v>
                </c:pt>
                <c:pt idx="23">
                  <c:v>0.51</c:v>
                </c:pt>
                <c:pt idx="24">
                  <c:v>0.6</c:v>
                </c:pt>
                <c:pt idx="25" formatCode="General">
                  <c:v>0.13</c:v>
                </c:pt>
              </c:numCache>
            </c:numRef>
          </c:val>
          <c:extLst>
            <c:ext xmlns:c16="http://schemas.microsoft.com/office/drawing/2014/chart" uri="{C3380CC4-5D6E-409C-BE32-E72D297353CC}">
              <c16:uniqueId val="{00000000-17E1-4185-8EAF-DC7C711881A6}"/>
            </c:ext>
          </c:extLst>
        </c:ser>
        <c:dLbls>
          <c:showLegendKey val="0"/>
          <c:showVal val="0"/>
          <c:showCatName val="0"/>
          <c:showSerName val="0"/>
          <c:showPercent val="0"/>
          <c:showBubbleSize val="0"/>
        </c:dLbls>
        <c:gapWidth val="219"/>
        <c:overlap val="100"/>
        <c:axId val="1006227608"/>
        <c:axId val="1006228000"/>
        <c:extLst/>
      </c:barChart>
      <c:catAx>
        <c:axId val="100622760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228000"/>
        <c:crossesAt val="1.0000000000000004E-5"/>
        <c:auto val="0"/>
        <c:lblAlgn val="ctr"/>
        <c:lblOffset val="100"/>
        <c:tickLblSkip val="2"/>
        <c:tickMarkSkip val="5"/>
        <c:noMultiLvlLbl val="0"/>
      </c:catAx>
      <c:valAx>
        <c:axId val="1006228000"/>
        <c:scaling>
          <c:orientation val="minMax"/>
          <c:max val="1"/>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3.4477339253089212E-2"/>
              <c:y val="0.1293662897673641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227608"/>
        <c:crosses val="autoZero"/>
        <c:crossBetween val="between"/>
      </c:valAx>
      <c:spPr>
        <a:noFill/>
        <a:ln>
          <a:solidFill>
            <a:schemeClr val="tx1">
              <a:lumMod val="75000"/>
              <a:lumOff val="25000"/>
            </a:schemeClr>
          </a:solidFill>
        </a:ln>
        <a:effectLst/>
      </c:spPr>
    </c:plotArea>
    <c:legend>
      <c:legendPos val="t"/>
      <c:layout>
        <c:manualLayout>
          <c:xMode val="edge"/>
          <c:yMode val="edge"/>
          <c:x val="0.32718522608398082"/>
          <c:y val="0.15770308356729382"/>
          <c:w val="0.38550757447482586"/>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'SJMC RK 346'!$A$1</c:f>
          <c:strCache>
            <c:ptCount val="1"/>
            <c:pt idx="0">
              <c:v>San Juan at Montezuma Cr (RK 346)</c:v>
            </c:pt>
          </c:strCache>
        </c:strRef>
      </c:tx>
      <c:layout>
        <c:manualLayout>
          <c:xMode val="edge"/>
          <c:yMode val="edge"/>
          <c:x val="0.22023843378684502"/>
          <c:y val="3.055111378324256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52772480903979"/>
          <c:y val="0.12340551181102362"/>
          <c:w val="0.75259105193575671"/>
          <c:h val="0.66033167549072713"/>
        </c:manualLayout>
      </c:layout>
      <c:barChart>
        <c:barDir val="col"/>
        <c:grouping val="stacked"/>
        <c:varyColors val="0"/>
        <c:ser>
          <c:idx val="0"/>
          <c:order val="0"/>
          <c:tx>
            <c:strRef>
              <c:f>'SJMC RK 346'!$P$25</c:f>
              <c:strCache>
                <c:ptCount val="1"/>
                <c:pt idx="0">
                  <c:v>Copper</c:v>
                </c:pt>
              </c:strCache>
            </c:strRef>
          </c:tx>
          <c:spPr>
            <a:solidFill>
              <a:srgbClr val="D05F12"/>
            </a:solidFill>
            <a:ln>
              <a:noFill/>
            </a:ln>
            <a:effectLst/>
          </c:spPr>
          <c:invertIfNegative val="0"/>
          <c:cat>
            <c:numRef>
              <c:f>'SJMC RK 346'!$F$26:$F$150</c:f>
              <c:numCache>
                <c:formatCode>m/d/yy\ h:mm;@</c:formatCode>
                <c:ptCount val="125"/>
                <c:pt idx="0">
                  <c:v>42231.4375</c:v>
                </c:pt>
                <c:pt idx="1">
                  <c:v>42235.34375</c:v>
                </c:pt>
                <c:pt idx="2">
                  <c:v>42416.677083333336</c:v>
                </c:pt>
                <c:pt idx="3">
                  <c:v>42230.520833333336</c:v>
                </c:pt>
                <c:pt idx="4">
                  <c:v>42231.708333333336</c:v>
                </c:pt>
                <c:pt idx="5">
                  <c:v>42233.465277777781</c:v>
                </c:pt>
                <c:pt idx="6">
                  <c:v>42234.520833333336</c:v>
                </c:pt>
                <c:pt idx="7">
                  <c:v>42235.4375</c:v>
                </c:pt>
                <c:pt idx="8">
                  <c:v>42240.495138888888</c:v>
                </c:pt>
                <c:pt idx="9">
                  <c:v>42241.456944444442</c:v>
                </c:pt>
                <c:pt idx="10">
                  <c:v>42242.465277777781</c:v>
                </c:pt>
                <c:pt idx="11">
                  <c:v>42243.451388888891</c:v>
                </c:pt>
                <c:pt idx="12">
                  <c:v>42257.53125</c:v>
                </c:pt>
                <c:pt idx="13">
                  <c:v>42262.472222222219</c:v>
                </c:pt>
                <c:pt idx="14">
                  <c:v>42264.545138888891</c:v>
                </c:pt>
                <c:pt idx="15">
                  <c:v>42268.576388888891</c:v>
                </c:pt>
                <c:pt idx="16">
                  <c:v>42271.46875</c:v>
                </c:pt>
                <c:pt idx="17">
                  <c:v>42277.434027777781</c:v>
                </c:pt>
                <c:pt idx="18">
                  <c:v>42282.474305555559</c:v>
                </c:pt>
                <c:pt idx="19">
                  <c:v>42285.461111111108</c:v>
                </c:pt>
                <c:pt idx="20">
                  <c:v>42289.493055555555</c:v>
                </c:pt>
                <c:pt idx="21">
                  <c:v>42303.583333333336</c:v>
                </c:pt>
                <c:pt idx="22">
                  <c:v>42303.583333333336</c:v>
                </c:pt>
                <c:pt idx="23">
                  <c:v>42528.388888888891</c:v>
                </c:pt>
                <c:pt idx="24">
                  <c:v>42528.388888888891</c:v>
                </c:pt>
                <c:pt idx="25">
                  <c:v>42613.597222222219</c:v>
                </c:pt>
              </c:numCache>
            </c:numRef>
          </c:cat>
          <c:val>
            <c:numRef>
              <c:f>'SJMC RK 346'!$P$26:$P$51</c:f>
              <c:numCache>
                <c:formatCode>#,##0.00</c:formatCode>
                <c:ptCount val="26"/>
                <c:pt idx="0">
                  <c:v>7.94</c:v>
                </c:pt>
                <c:pt idx="1">
                  <c:v>9.9</c:v>
                </c:pt>
                <c:pt idx="2">
                  <c:v>9.5</c:v>
                </c:pt>
                <c:pt idx="3">
                  <c:v>7.9</c:v>
                </c:pt>
                <c:pt idx="4">
                  <c:v>9.3000000000000007</c:v>
                </c:pt>
                <c:pt idx="5">
                  <c:v>13</c:v>
                </c:pt>
                <c:pt idx="6">
                  <c:v>8.1999999999999993</c:v>
                </c:pt>
                <c:pt idx="7">
                  <c:v>6.4</c:v>
                </c:pt>
                <c:pt idx="8">
                  <c:v>4.8</c:v>
                </c:pt>
                <c:pt idx="9">
                  <c:v>7.3</c:v>
                </c:pt>
                <c:pt idx="10">
                  <c:v>3.9</c:v>
                </c:pt>
                <c:pt idx="11">
                  <c:v>8.9</c:v>
                </c:pt>
                <c:pt idx="12">
                  <c:v>14</c:v>
                </c:pt>
                <c:pt idx="13">
                  <c:v>11</c:v>
                </c:pt>
                <c:pt idx="14">
                  <c:v>7.3</c:v>
                </c:pt>
                <c:pt idx="15">
                  <c:v>11</c:v>
                </c:pt>
                <c:pt idx="16">
                  <c:v>6.7</c:v>
                </c:pt>
                <c:pt idx="17">
                  <c:v>9.3000000000000007</c:v>
                </c:pt>
                <c:pt idx="18">
                  <c:v>16</c:v>
                </c:pt>
                <c:pt idx="19">
                  <c:v>7.1</c:v>
                </c:pt>
                <c:pt idx="20">
                  <c:v>8.1</c:v>
                </c:pt>
                <c:pt idx="21">
                  <c:v>8.4</c:v>
                </c:pt>
                <c:pt idx="22">
                  <c:v>7.69</c:v>
                </c:pt>
                <c:pt idx="23">
                  <c:v>19</c:v>
                </c:pt>
                <c:pt idx="24">
                  <c:v>19</c:v>
                </c:pt>
                <c:pt idx="25" formatCode="General">
                  <c:v>12</c:v>
                </c:pt>
              </c:numCache>
            </c:numRef>
          </c:val>
          <c:extLst>
            <c:ext xmlns:c16="http://schemas.microsoft.com/office/drawing/2014/chart" uri="{C3380CC4-5D6E-409C-BE32-E72D297353CC}">
              <c16:uniqueId val="{00000000-594C-439B-B7B4-FBA7A4B3EEBB}"/>
            </c:ext>
          </c:extLst>
        </c:ser>
        <c:dLbls>
          <c:showLegendKey val="0"/>
          <c:showVal val="0"/>
          <c:showCatName val="0"/>
          <c:showSerName val="0"/>
          <c:showPercent val="0"/>
          <c:showBubbleSize val="0"/>
        </c:dLbls>
        <c:gapWidth val="219"/>
        <c:overlap val="100"/>
        <c:axId val="1006228784"/>
        <c:axId val="1006229176"/>
        <c:extLst/>
      </c:barChart>
      <c:catAx>
        <c:axId val="10062287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06229176"/>
        <c:crossesAt val="1.0000000000000003E-4"/>
        <c:auto val="0"/>
        <c:lblAlgn val="ctr"/>
        <c:lblOffset val="100"/>
        <c:tickLblSkip val="2"/>
        <c:tickMarkSkip val="5"/>
        <c:noMultiLvlLbl val="0"/>
      </c:catAx>
      <c:valAx>
        <c:axId val="1006229176"/>
        <c:scaling>
          <c:orientation val="minMax"/>
          <c:max val="2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solidFill>
                      <a:sysClr val="windowText" lastClr="000000"/>
                    </a:solidFill>
                  </a:rPr>
                  <a:t>Sediment  Concentration (mg/kg)</a:t>
                </a:r>
              </a:p>
            </c:rich>
          </c:tx>
          <c:layout>
            <c:manualLayout>
              <c:xMode val="edge"/>
              <c:yMode val="edge"/>
              <c:x val="1.8637618080799483E-2"/>
              <c:y val="0.13924954220704241"/>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06228784"/>
        <c:crosses val="autoZero"/>
        <c:crossBetween val="between"/>
        <c:majorUnit val="5"/>
        <c:minorUnit val="1"/>
      </c:valAx>
      <c:spPr>
        <a:noFill/>
        <a:ln>
          <a:solidFill>
            <a:schemeClr val="tx1">
              <a:lumMod val="75000"/>
              <a:lumOff val="25000"/>
            </a:schemeClr>
          </a:solidFill>
        </a:ln>
        <a:effectLst/>
      </c:spPr>
    </c:plotArea>
    <c:legend>
      <c:legendPos val="t"/>
      <c:layout>
        <c:manualLayout>
          <c:xMode val="edge"/>
          <c:yMode val="edge"/>
          <c:x val="0.26255526181744249"/>
          <c:y val="0.15770353565883893"/>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'SJMC RK 346'!$A$1</c:f>
          <c:strCache>
            <c:ptCount val="1"/>
            <c:pt idx="0">
              <c:v>San Juan at Montezuma Cr (RK 346)</c:v>
            </c:pt>
          </c:strCache>
        </c:strRef>
      </c:tx>
      <c:layout>
        <c:manualLayout>
          <c:xMode val="edge"/>
          <c:yMode val="edge"/>
          <c:x val="0.28783213300835309"/>
          <c:y val="3.055086342480442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'SJMC RK 346'!$Q$25</c:f>
              <c:strCache>
                <c:ptCount val="1"/>
                <c:pt idx="0">
                  <c:v>Iron</c:v>
                </c:pt>
              </c:strCache>
            </c:strRef>
          </c:tx>
          <c:spPr>
            <a:solidFill>
              <a:schemeClr val="tx1">
                <a:lumMod val="65000"/>
                <a:lumOff val="35000"/>
              </a:schemeClr>
            </a:solidFill>
            <a:ln>
              <a:noFill/>
            </a:ln>
            <a:effectLst/>
          </c:spPr>
          <c:invertIfNegative val="0"/>
          <c:cat>
            <c:numRef>
              <c:f>'SJMC RK 346'!$F$26:$F$150</c:f>
              <c:numCache>
                <c:formatCode>m/d/yy\ h:mm;@</c:formatCode>
                <c:ptCount val="125"/>
                <c:pt idx="0">
                  <c:v>42231.4375</c:v>
                </c:pt>
                <c:pt idx="1">
                  <c:v>42235.34375</c:v>
                </c:pt>
                <c:pt idx="2">
                  <c:v>42416.677083333336</c:v>
                </c:pt>
                <c:pt idx="3">
                  <c:v>42230.520833333336</c:v>
                </c:pt>
                <c:pt idx="4">
                  <c:v>42231.708333333336</c:v>
                </c:pt>
                <c:pt idx="5">
                  <c:v>42233.465277777781</c:v>
                </c:pt>
                <c:pt idx="6">
                  <c:v>42234.520833333336</c:v>
                </c:pt>
                <c:pt idx="7">
                  <c:v>42235.4375</c:v>
                </c:pt>
                <c:pt idx="8">
                  <c:v>42240.495138888888</c:v>
                </c:pt>
                <c:pt idx="9">
                  <c:v>42241.456944444442</c:v>
                </c:pt>
                <c:pt idx="10">
                  <c:v>42242.465277777781</c:v>
                </c:pt>
                <c:pt idx="11">
                  <c:v>42243.451388888891</c:v>
                </c:pt>
                <c:pt idx="12">
                  <c:v>42257.53125</c:v>
                </c:pt>
                <c:pt idx="13">
                  <c:v>42262.472222222219</c:v>
                </c:pt>
                <c:pt idx="14">
                  <c:v>42264.545138888891</c:v>
                </c:pt>
                <c:pt idx="15">
                  <c:v>42268.576388888891</c:v>
                </c:pt>
                <c:pt idx="16">
                  <c:v>42271.46875</c:v>
                </c:pt>
                <c:pt idx="17">
                  <c:v>42277.434027777781</c:v>
                </c:pt>
                <c:pt idx="18">
                  <c:v>42282.474305555559</c:v>
                </c:pt>
                <c:pt idx="19">
                  <c:v>42285.461111111108</c:v>
                </c:pt>
                <c:pt idx="20">
                  <c:v>42289.493055555555</c:v>
                </c:pt>
                <c:pt idx="21">
                  <c:v>42303.583333333336</c:v>
                </c:pt>
                <c:pt idx="22">
                  <c:v>42303.583333333336</c:v>
                </c:pt>
                <c:pt idx="23">
                  <c:v>42528.388888888891</c:v>
                </c:pt>
                <c:pt idx="24">
                  <c:v>42528.388888888891</c:v>
                </c:pt>
                <c:pt idx="25">
                  <c:v>42613.597222222219</c:v>
                </c:pt>
              </c:numCache>
            </c:numRef>
          </c:cat>
          <c:val>
            <c:numRef>
              <c:f>'SJMC RK 346'!$Q$26:$Q$51</c:f>
              <c:numCache>
                <c:formatCode>#,##0.00</c:formatCode>
                <c:ptCount val="26"/>
                <c:pt idx="0">
                  <c:v>12100</c:v>
                </c:pt>
                <c:pt idx="1">
                  <c:v>11800</c:v>
                </c:pt>
                <c:pt idx="2">
                  <c:v>11077</c:v>
                </c:pt>
                <c:pt idx="3">
                  <c:v>12000</c:v>
                </c:pt>
                <c:pt idx="4">
                  <c:v>12000</c:v>
                </c:pt>
                <c:pt idx="5">
                  <c:v>14000</c:v>
                </c:pt>
                <c:pt idx="6">
                  <c:v>11000</c:v>
                </c:pt>
                <c:pt idx="7">
                  <c:v>7500</c:v>
                </c:pt>
                <c:pt idx="8">
                  <c:v>8400</c:v>
                </c:pt>
                <c:pt idx="9">
                  <c:v>7700</c:v>
                </c:pt>
                <c:pt idx="10">
                  <c:v>7700</c:v>
                </c:pt>
                <c:pt idx="11">
                  <c:v>9700</c:v>
                </c:pt>
                <c:pt idx="12">
                  <c:v>13000</c:v>
                </c:pt>
                <c:pt idx="13">
                  <c:v>11000</c:v>
                </c:pt>
                <c:pt idx="14">
                  <c:v>9200</c:v>
                </c:pt>
                <c:pt idx="15">
                  <c:v>11000</c:v>
                </c:pt>
                <c:pt idx="16">
                  <c:v>9700</c:v>
                </c:pt>
                <c:pt idx="17">
                  <c:v>11000</c:v>
                </c:pt>
                <c:pt idx="18">
                  <c:v>15000</c:v>
                </c:pt>
                <c:pt idx="19">
                  <c:v>9300</c:v>
                </c:pt>
                <c:pt idx="20">
                  <c:v>11000</c:v>
                </c:pt>
                <c:pt idx="21">
                  <c:v>9800</c:v>
                </c:pt>
                <c:pt idx="22">
                  <c:v>11800</c:v>
                </c:pt>
                <c:pt idx="23">
                  <c:v>15000</c:v>
                </c:pt>
                <c:pt idx="24">
                  <c:v>15000</c:v>
                </c:pt>
                <c:pt idx="25" formatCode="General">
                  <c:v>11000</c:v>
                </c:pt>
              </c:numCache>
            </c:numRef>
          </c:val>
          <c:extLst>
            <c:ext xmlns:c16="http://schemas.microsoft.com/office/drawing/2014/chart" uri="{C3380CC4-5D6E-409C-BE32-E72D297353CC}">
              <c16:uniqueId val="{00000000-252E-4482-BEDC-717621970312}"/>
            </c:ext>
          </c:extLst>
        </c:ser>
        <c:dLbls>
          <c:showLegendKey val="0"/>
          <c:showVal val="0"/>
          <c:showCatName val="0"/>
          <c:showSerName val="0"/>
          <c:showPercent val="0"/>
          <c:showBubbleSize val="0"/>
        </c:dLbls>
        <c:gapWidth val="219"/>
        <c:overlap val="100"/>
        <c:axId val="1006229960"/>
        <c:axId val="1006230352"/>
        <c:extLst/>
      </c:barChart>
      <c:catAx>
        <c:axId val="100622996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230352"/>
        <c:crossesAt val="1.0000000000000003E-4"/>
        <c:auto val="0"/>
        <c:lblAlgn val="ctr"/>
        <c:lblOffset val="100"/>
        <c:tickLblSkip val="2"/>
        <c:tickMarkSkip val="5"/>
        <c:noMultiLvlLbl val="0"/>
      </c:catAx>
      <c:valAx>
        <c:axId val="1006230352"/>
        <c:scaling>
          <c:orientation val="minMax"/>
          <c:max val="20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1.4645337181712754E-2"/>
              <c:y val="0.1116510278248768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229960"/>
        <c:crosses val="autoZero"/>
        <c:crossBetween val="between"/>
      </c:valAx>
      <c:spPr>
        <a:noFill/>
        <a:ln>
          <a:solidFill>
            <a:schemeClr val="tx1">
              <a:lumMod val="75000"/>
              <a:lumOff val="25000"/>
            </a:schemeClr>
          </a:solidFill>
        </a:ln>
        <a:effectLst/>
      </c:spPr>
    </c:plotArea>
    <c:legend>
      <c:legendPos val="t"/>
      <c:layout>
        <c:manualLayout>
          <c:xMode val="edge"/>
          <c:yMode val="edge"/>
          <c:x val="0.27928170929414192"/>
          <c:y val="0.1438820604237541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'SJMC RK 346'!$A$1</c:f>
          <c:strCache>
            <c:ptCount val="1"/>
            <c:pt idx="0">
              <c:v>San Juan at Montezuma Cr (RK 346)</c:v>
            </c:pt>
          </c:strCache>
        </c:strRef>
      </c:tx>
      <c:layout>
        <c:manualLayout>
          <c:xMode val="edge"/>
          <c:yMode val="edge"/>
          <c:x val="0.24806327470576672"/>
          <c:y val="3.055063466007898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654559789390418"/>
          <c:y val="0.12340551181102362"/>
          <c:w val="0.75357355146406457"/>
          <c:h val="0.66033167549072713"/>
        </c:manualLayout>
      </c:layout>
      <c:barChart>
        <c:barDir val="col"/>
        <c:grouping val="stacked"/>
        <c:varyColors val="0"/>
        <c:ser>
          <c:idx val="0"/>
          <c:order val="0"/>
          <c:tx>
            <c:strRef>
              <c:f>'SJMC RK 346'!$R$25</c:f>
              <c:strCache>
                <c:ptCount val="1"/>
                <c:pt idx="0">
                  <c:v>Lead</c:v>
                </c:pt>
              </c:strCache>
            </c:strRef>
          </c:tx>
          <c:spPr>
            <a:solidFill>
              <a:schemeClr val="accent5">
                <a:lumMod val="75000"/>
              </a:schemeClr>
            </a:solidFill>
            <a:ln>
              <a:noFill/>
            </a:ln>
            <a:effectLst/>
          </c:spPr>
          <c:invertIfNegative val="0"/>
          <c:cat>
            <c:numRef>
              <c:f>'SJMC RK 346'!$F$26:$F$150</c:f>
              <c:numCache>
                <c:formatCode>m/d/yy\ h:mm;@</c:formatCode>
                <c:ptCount val="125"/>
                <c:pt idx="0">
                  <c:v>42231.4375</c:v>
                </c:pt>
                <c:pt idx="1">
                  <c:v>42235.34375</c:v>
                </c:pt>
                <c:pt idx="2">
                  <c:v>42416.677083333336</c:v>
                </c:pt>
                <c:pt idx="3">
                  <c:v>42230.520833333336</c:v>
                </c:pt>
                <c:pt idx="4">
                  <c:v>42231.708333333336</c:v>
                </c:pt>
                <c:pt idx="5">
                  <c:v>42233.465277777781</c:v>
                </c:pt>
                <c:pt idx="6">
                  <c:v>42234.520833333336</c:v>
                </c:pt>
                <c:pt idx="7">
                  <c:v>42235.4375</c:v>
                </c:pt>
                <c:pt idx="8">
                  <c:v>42240.495138888888</c:v>
                </c:pt>
                <c:pt idx="9">
                  <c:v>42241.456944444442</c:v>
                </c:pt>
                <c:pt idx="10">
                  <c:v>42242.465277777781</c:v>
                </c:pt>
                <c:pt idx="11">
                  <c:v>42243.451388888891</c:v>
                </c:pt>
                <c:pt idx="12">
                  <c:v>42257.53125</c:v>
                </c:pt>
                <c:pt idx="13">
                  <c:v>42262.472222222219</c:v>
                </c:pt>
                <c:pt idx="14">
                  <c:v>42264.545138888891</c:v>
                </c:pt>
                <c:pt idx="15">
                  <c:v>42268.576388888891</c:v>
                </c:pt>
                <c:pt idx="16">
                  <c:v>42271.46875</c:v>
                </c:pt>
                <c:pt idx="17">
                  <c:v>42277.434027777781</c:v>
                </c:pt>
                <c:pt idx="18">
                  <c:v>42282.474305555559</c:v>
                </c:pt>
                <c:pt idx="19">
                  <c:v>42285.461111111108</c:v>
                </c:pt>
                <c:pt idx="20">
                  <c:v>42289.493055555555</c:v>
                </c:pt>
                <c:pt idx="21">
                  <c:v>42303.583333333336</c:v>
                </c:pt>
                <c:pt idx="22">
                  <c:v>42303.583333333336</c:v>
                </c:pt>
                <c:pt idx="23">
                  <c:v>42528.388888888891</c:v>
                </c:pt>
                <c:pt idx="24">
                  <c:v>42528.388888888891</c:v>
                </c:pt>
                <c:pt idx="25">
                  <c:v>42613.597222222219</c:v>
                </c:pt>
              </c:numCache>
            </c:numRef>
          </c:cat>
          <c:val>
            <c:numRef>
              <c:f>'SJMC RK 346'!$R$26:$R$51</c:f>
              <c:numCache>
                <c:formatCode>#,##0.00</c:formatCode>
                <c:ptCount val="26"/>
                <c:pt idx="0">
                  <c:v>7.46</c:v>
                </c:pt>
                <c:pt idx="1">
                  <c:v>8.52</c:v>
                </c:pt>
                <c:pt idx="2">
                  <c:v>9.6</c:v>
                </c:pt>
                <c:pt idx="3">
                  <c:v>8.1</c:v>
                </c:pt>
                <c:pt idx="4">
                  <c:v>8.1999999999999993</c:v>
                </c:pt>
                <c:pt idx="5">
                  <c:v>11</c:v>
                </c:pt>
                <c:pt idx="6">
                  <c:v>8</c:v>
                </c:pt>
                <c:pt idx="7">
                  <c:v>6.9</c:v>
                </c:pt>
                <c:pt idx="8">
                  <c:v>5</c:v>
                </c:pt>
                <c:pt idx="9">
                  <c:v>7.4</c:v>
                </c:pt>
                <c:pt idx="10">
                  <c:v>3.9</c:v>
                </c:pt>
                <c:pt idx="11">
                  <c:v>8.9</c:v>
                </c:pt>
                <c:pt idx="12">
                  <c:v>10</c:v>
                </c:pt>
                <c:pt idx="13">
                  <c:v>8.9</c:v>
                </c:pt>
                <c:pt idx="14">
                  <c:v>7.3</c:v>
                </c:pt>
                <c:pt idx="15">
                  <c:v>9.9</c:v>
                </c:pt>
                <c:pt idx="16">
                  <c:v>6.8</c:v>
                </c:pt>
                <c:pt idx="17">
                  <c:v>7.6</c:v>
                </c:pt>
                <c:pt idx="18">
                  <c:v>9.3000000000000007</c:v>
                </c:pt>
                <c:pt idx="19">
                  <c:v>6.7</c:v>
                </c:pt>
                <c:pt idx="20">
                  <c:v>6.3</c:v>
                </c:pt>
                <c:pt idx="21">
                  <c:v>8.1999999999999993</c:v>
                </c:pt>
                <c:pt idx="22">
                  <c:v>8.36</c:v>
                </c:pt>
                <c:pt idx="23">
                  <c:v>18</c:v>
                </c:pt>
                <c:pt idx="24">
                  <c:v>16</c:v>
                </c:pt>
                <c:pt idx="25" formatCode="General">
                  <c:v>8.3000000000000007</c:v>
                </c:pt>
              </c:numCache>
            </c:numRef>
          </c:val>
          <c:extLst>
            <c:ext xmlns:c16="http://schemas.microsoft.com/office/drawing/2014/chart" uri="{C3380CC4-5D6E-409C-BE32-E72D297353CC}">
              <c16:uniqueId val="{00000000-E7AA-4EF1-9017-1346C520B1C8}"/>
            </c:ext>
          </c:extLst>
        </c:ser>
        <c:dLbls>
          <c:showLegendKey val="0"/>
          <c:showVal val="0"/>
          <c:showCatName val="0"/>
          <c:showSerName val="0"/>
          <c:showPercent val="0"/>
          <c:showBubbleSize val="0"/>
        </c:dLbls>
        <c:gapWidth val="219"/>
        <c:overlap val="100"/>
        <c:axId val="1006231136"/>
        <c:axId val="1006231528"/>
        <c:extLst/>
      </c:barChart>
      <c:catAx>
        <c:axId val="100623113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06231528"/>
        <c:crossesAt val="1.0000000000000004E-5"/>
        <c:auto val="0"/>
        <c:lblAlgn val="ctr"/>
        <c:lblOffset val="100"/>
        <c:tickLblSkip val="2"/>
        <c:tickMarkSkip val="5"/>
        <c:noMultiLvlLbl val="0"/>
      </c:catAx>
      <c:valAx>
        <c:axId val="1006231528"/>
        <c:scaling>
          <c:orientation val="minMax"/>
          <c:max val="3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solidFill>
                      <a:sysClr val="windowText" lastClr="000000"/>
                    </a:solidFill>
                  </a:rPr>
                  <a:t>Sediment</a:t>
                </a:r>
                <a:r>
                  <a:rPr lang="en-US" b="0" baseline="0">
                    <a:solidFill>
                      <a:sysClr val="windowText" lastClr="000000"/>
                    </a:solidFill>
                  </a:rPr>
                  <a:t> </a:t>
                </a:r>
                <a:r>
                  <a:rPr lang="en-US" b="0">
                    <a:solidFill>
                      <a:sysClr val="windowText" lastClr="000000"/>
                    </a:solidFill>
                  </a:rPr>
                  <a:t> Concentration (mg/kg)</a:t>
                </a:r>
              </a:p>
            </c:rich>
          </c:tx>
          <c:layout>
            <c:manualLayout>
              <c:xMode val="edge"/>
              <c:yMode val="edge"/>
              <c:x val="2.2557275845265703E-2"/>
              <c:y val="0.1057607615738515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06231136"/>
        <c:crosses val="autoZero"/>
        <c:crossBetween val="between"/>
      </c:valAx>
      <c:spPr>
        <a:noFill/>
        <a:ln>
          <a:solidFill>
            <a:schemeClr val="tx1">
              <a:lumMod val="75000"/>
              <a:lumOff val="25000"/>
            </a:schemeClr>
          </a:solidFill>
        </a:ln>
        <a:effectLst/>
      </c:spPr>
    </c:plotArea>
    <c:legend>
      <c:legendPos val="t"/>
      <c:layout>
        <c:manualLayout>
          <c:xMode val="edge"/>
          <c:yMode val="edge"/>
          <c:x val="0.27891598468146689"/>
          <c:y val="0.15770353669149356"/>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'SJMC RK 346'!$A$1</c:f>
          <c:strCache>
            <c:ptCount val="1"/>
            <c:pt idx="0">
              <c:v>San Juan at Montezuma Cr (RK 346)</c:v>
            </c:pt>
          </c:strCache>
        </c:strRef>
      </c:tx>
      <c:layout>
        <c:manualLayout>
          <c:xMode val="edge"/>
          <c:yMode val="edge"/>
          <c:x val="0.26372937564039778"/>
          <c:y val="3.545741432174472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631200305953525"/>
          <c:y val="0.12340551181102362"/>
          <c:w val="0.71380675451241349"/>
          <c:h val="0.66033167549072713"/>
        </c:manualLayout>
      </c:layout>
      <c:barChart>
        <c:barDir val="col"/>
        <c:grouping val="stacked"/>
        <c:varyColors val="0"/>
        <c:ser>
          <c:idx val="0"/>
          <c:order val="0"/>
          <c:tx>
            <c:strRef>
              <c:f>'SJMC RK 346'!$T$25</c:f>
              <c:strCache>
                <c:ptCount val="1"/>
                <c:pt idx="0">
                  <c:v>Manganese</c:v>
                </c:pt>
              </c:strCache>
            </c:strRef>
          </c:tx>
          <c:spPr>
            <a:solidFill>
              <a:schemeClr val="accent1"/>
            </a:solidFill>
            <a:ln>
              <a:noFill/>
            </a:ln>
            <a:effectLst/>
          </c:spPr>
          <c:invertIfNegative val="0"/>
          <c:cat>
            <c:numRef>
              <c:f>'SJMC RK 346'!$F$26:$F$150</c:f>
              <c:numCache>
                <c:formatCode>m/d/yy\ h:mm;@</c:formatCode>
                <c:ptCount val="125"/>
                <c:pt idx="0">
                  <c:v>42231.4375</c:v>
                </c:pt>
                <c:pt idx="1">
                  <c:v>42235.34375</c:v>
                </c:pt>
                <c:pt idx="2">
                  <c:v>42416.677083333336</c:v>
                </c:pt>
                <c:pt idx="3">
                  <c:v>42230.520833333336</c:v>
                </c:pt>
                <c:pt idx="4">
                  <c:v>42231.708333333336</c:v>
                </c:pt>
                <c:pt idx="5">
                  <c:v>42233.465277777781</c:v>
                </c:pt>
                <c:pt idx="6">
                  <c:v>42234.520833333336</c:v>
                </c:pt>
                <c:pt idx="7">
                  <c:v>42235.4375</c:v>
                </c:pt>
                <c:pt idx="8">
                  <c:v>42240.495138888888</c:v>
                </c:pt>
                <c:pt idx="9">
                  <c:v>42241.456944444442</c:v>
                </c:pt>
                <c:pt idx="10">
                  <c:v>42242.465277777781</c:v>
                </c:pt>
                <c:pt idx="11">
                  <c:v>42243.451388888891</c:v>
                </c:pt>
                <c:pt idx="12">
                  <c:v>42257.53125</c:v>
                </c:pt>
                <c:pt idx="13">
                  <c:v>42262.472222222219</c:v>
                </c:pt>
                <c:pt idx="14">
                  <c:v>42264.545138888891</c:v>
                </c:pt>
                <c:pt idx="15">
                  <c:v>42268.576388888891</c:v>
                </c:pt>
                <c:pt idx="16">
                  <c:v>42271.46875</c:v>
                </c:pt>
                <c:pt idx="17">
                  <c:v>42277.434027777781</c:v>
                </c:pt>
                <c:pt idx="18">
                  <c:v>42282.474305555559</c:v>
                </c:pt>
                <c:pt idx="19">
                  <c:v>42285.461111111108</c:v>
                </c:pt>
                <c:pt idx="20">
                  <c:v>42289.493055555555</c:v>
                </c:pt>
                <c:pt idx="21">
                  <c:v>42303.583333333336</c:v>
                </c:pt>
                <c:pt idx="22">
                  <c:v>42303.583333333336</c:v>
                </c:pt>
                <c:pt idx="23">
                  <c:v>42528.388888888891</c:v>
                </c:pt>
                <c:pt idx="24">
                  <c:v>42528.388888888891</c:v>
                </c:pt>
                <c:pt idx="25">
                  <c:v>42613.597222222219</c:v>
                </c:pt>
              </c:numCache>
            </c:numRef>
          </c:cat>
          <c:val>
            <c:numRef>
              <c:f>'SJMC RK 346'!$T$26:$T$51</c:f>
              <c:numCache>
                <c:formatCode>#,##0.00</c:formatCode>
                <c:ptCount val="26"/>
                <c:pt idx="0">
                  <c:v>241</c:v>
                </c:pt>
                <c:pt idx="1">
                  <c:v>246</c:v>
                </c:pt>
                <c:pt idx="2">
                  <c:v>279.7</c:v>
                </c:pt>
                <c:pt idx="3">
                  <c:v>260</c:v>
                </c:pt>
                <c:pt idx="4">
                  <c:v>270</c:v>
                </c:pt>
                <c:pt idx="5">
                  <c:v>250</c:v>
                </c:pt>
                <c:pt idx="6">
                  <c:v>210</c:v>
                </c:pt>
                <c:pt idx="7">
                  <c:v>220</c:v>
                </c:pt>
                <c:pt idx="8">
                  <c:v>130</c:v>
                </c:pt>
                <c:pt idx="9">
                  <c:v>230</c:v>
                </c:pt>
                <c:pt idx="10">
                  <c:v>120</c:v>
                </c:pt>
                <c:pt idx="11">
                  <c:v>260</c:v>
                </c:pt>
                <c:pt idx="12">
                  <c:v>310</c:v>
                </c:pt>
                <c:pt idx="13">
                  <c:v>290</c:v>
                </c:pt>
                <c:pt idx="14">
                  <c:v>230</c:v>
                </c:pt>
                <c:pt idx="15">
                  <c:v>300</c:v>
                </c:pt>
                <c:pt idx="16">
                  <c:v>220</c:v>
                </c:pt>
                <c:pt idx="17">
                  <c:v>270</c:v>
                </c:pt>
                <c:pt idx="18">
                  <c:v>320</c:v>
                </c:pt>
                <c:pt idx="19">
                  <c:v>240</c:v>
                </c:pt>
                <c:pt idx="20">
                  <c:v>210</c:v>
                </c:pt>
                <c:pt idx="21">
                  <c:v>320</c:v>
                </c:pt>
                <c:pt idx="22">
                  <c:v>267</c:v>
                </c:pt>
                <c:pt idx="23">
                  <c:v>400</c:v>
                </c:pt>
                <c:pt idx="24">
                  <c:v>360</c:v>
                </c:pt>
                <c:pt idx="25" formatCode="General">
                  <c:v>300</c:v>
                </c:pt>
              </c:numCache>
            </c:numRef>
          </c:val>
          <c:extLst>
            <c:ext xmlns:c16="http://schemas.microsoft.com/office/drawing/2014/chart" uri="{C3380CC4-5D6E-409C-BE32-E72D297353CC}">
              <c16:uniqueId val="{00000000-9330-4332-9A25-4B2760DF4A5E}"/>
            </c:ext>
          </c:extLst>
        </c:ser>
        <c:dLbls>
          <c:showLegendKey val="0"/>
          <c:showVal val="0"/>
          <c:showCatName val="0"/>
          <c:showSerName val="0"/>
          <c:showPercent val="0"/>
          <c:showBubbleSize val="0"/>
        </c:dLbls>
        <c:gapWidth val="219"/>
        <c:overlap val="100"/>
        <c:axId val="1006232312"/>
        <c:axId val="1006232704"/>
        <c:extLst/>
      </c:barChart>
      <c:catAx>
        <c:axId val="10062323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232704"/>
        <c:crosses val="autoZero"/>
        <c:auto val="0"/>
        <c:lblAlgn val="ctr"/>
        <c:lblOffset val="100"/>
        <c:tickLblSkip val="2"/>
        <c:tickMarkSkip val="5"/>
        <c:noMultiLvlLbl val="0"/>
      </c:catAx>
      <c:valAx>
        <c:axId val="1006232704"/>
        <c:scaling>
          <c:orientation val="minMax"/>
          <c:max val="5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3.5589829719747642E-3"/>
              <c:y val="9.8130115350378341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1006232312"/>
        <c:crosses val="autoZero"/>
        <c:crossBetween val="between"/>
      </c:valAx>
      <c:spPr>
        <a:noFill/>
        <a:ln>
          <a:solidFill>
            <a:schemeClr val="tx1">
              <a:lumMod val="75000"/>
              <a:lumOff val="25000"/>
            </a:schemeClr>
          </a:solidFill>
        </a:ln>
        <a:effectLst/>
      </c:spPr>
    </c:plotArea>
    <c:legend>
      <c:legendPos val="t"/>
      <c:layout>
        <c:manualLayout>
          <c:xMode val="edge"/>
          <c:yMode val="edge"/>
          <c:x val="0.26790079914953507"/>
          <c:y val="0.15770347040205726"/>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'SJMC RK 346'!$A$1</c:f>
          <c:strCache>
            <c:ptCount val="1"/>
            <c:pt idx="0">
              <c:v>San Juan at Montezuma Cr (RK 346)</c:v>
            </c:pt>
          </c:strCache>
        </c:strRef>
      </c:tx>
      <c:layout>
        <c:manualLayout>
          <c:xMode val="edge"/>
          <c:yMode val="edge"/>
          <c:x val="0.22516479411095369"/>
          <c:y val="3.055088901147273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671271629968409"/>
          <c:y val="0.12340551181102362"/>
          <c:w val="0.73839564964559068"/>
          <c:h val="0.70376259970760979"/>
        </c:manualLayout>
      </c:layout>
      <c:barChart>
        <c:barDir val="col"/>
        <c:grouping val="stacked"/>
        <c:varyColors val="0"/>
        <c:ser>
          <c:idx val="0"/>
          <c:order val="0"/>
          <c:tx>
            <c:strRef>
              <c:f>'SJMC RK 346'!$AD$25</c:f>
              <c:strCache>
                <c:ptCount val="1"/>
                <c:pt idx="0">
                  <c:v>Zinc</c:v>
                </c:pt>
              </c:strCache>
            </c:strRef>
          </c:tx>
          <c:spPr>
            <a:solidFill>
              <a:schemeClr val="bg1">
                <a:lumMod val="50000"/>
              </a:schemeClr>
            </a:solidFill>
            <a:ln>
              <a:noFill/>
            </a:ln>
            <a:effectLst/>
          </c:spPr>
          <c:invertIfNegative val="0"/>
          <c:cat>
            <c:numRef>
              <c:f>'SJMC RK 346'!$F$26:$F$150</c:f>
              <c:numCache>
                <c:formatCode>m/d/yy\ h:mm;@</c:formatCode>
                <c:ptCount val="125"/>
                <c:pt idx="0">
                  <c:v>42231.4375</c:v>
                </c:pt>
                <c:pt idx="1">
                  <c:v>42235.34375</c:v>
                </c:pt>
                <c:pt idx="2">
                  <c:v>42416.677083333336</c:v>
                </c:pt>
                <c:pt idx="3">
                  <c:v>42230.520833333336</c:v>
                </c:pt>
                <c:pt idx="4">
                  <c:v>42231.708333333336</c:v>
                </c:pt>
                <c:pt idx="5">
                  <c:v>42233.465277777781</c:v>
                </c:pt>
                <c:pt idx="6">
                  <c:v>42234.520833333336</c:v>
                </c:pt>
                <c:pt idx="7">
                  <c:v>42235.4375</c:v>
                </c:pt>
                <c:pt idx="8">
                  <c:v>42240.495138888888</c:v>
                </c:pt>
                <c:pt idx="9">
                  <c:v>42241.456944444442</c:v>
                </c:pt>
                <c:pt idx="10">
                  <c:v>42242.465277777781</c:v>
                </c:pt>
                <c:pt idx="11">
                  <c:v>42243.451388888891</c:v>
                </c:pt>
                <c:pt idx="12">
                  <c:v>42257.53125</c:v>
                </c:pt>
                <c:pt idx="13">
                  <c:v>42262.472222222219</c:v>
                </c:pt>
                <c:pt idx="14">
                  <c:v>42264.545138888891</c:v>
                </c:pt>
                <c:pt idx="15">
                  <c:v>42268.576388888891</c:v>
                </c:pt>
                <c:pt idx="16">
                  <c:v>42271.46875</c:v>
                </c:pt>
                <c:pt idx="17">
                  <c:v>42277.434027777781</c:v>
                </c:pt>
                <c:pt idx="18">
                  <c:v>42282.474305555559</c:v>
                </c:pt>
                <c:pt idx="19">
                  <c:v>42285.461111111108</c:v>
                </c:pt>
                <c:pt idx="20">
                  <c:v>42289.493055555555</c:v>
                </c:pt>
                <c:pt idx="21">
                  <c:v>42303.583333333336</c:v>
                </c:pt>
                <c:pt idx="22">
                  <c:v>42303.583333333336</c:v>
                </c:pt>
                <c:pt idx="23">
                  <c:v>42528.388888888891</c:v>
                </c:pt>
                <c:pt idx="24">
                  <c:v>42528.388888888891</c:v>
                </c:pt>
                <c:pt idx="25">
                  <c:v>42613.597222222219</c:v>
                </c:pt>
              </c:numCache>
            </c:numRef>
          </c:cat>
          <c:val>
            <c:numRef>
              <c:f>'SJMC RK 346'!$AD$26:$AD$51</c:f>
              <c:numCache>
                <c:formatCode>#,##0.00</c:formatCode>
                <c:ptCount val="26"/>
                <c:pt idx="0">
                  <c:v>33.1</c:v>
                </c:pt>
                <c:pt idx="1">
                  <c:v>34.299999999999997</c:v>
                </c:pt>
                <c:pt idx="2">
                  <c:v>31.5</c:v>
                </c:pt>
                <c:pt idx="3">
                  <c:v>30</c:v>
                </c:pt>
                <c:pt idx="4">
                  <c:v>32</c:v>
                </c:pt>
                <c:pt idx="5">
                  <c:v>55</c:v>
                </c:pt>
                <c:pt idx="6">
                  <c:v>29</c:v>
                </c:pt>
                <c:pt idx="7">
                  <c:v>26</c:v>
                </c:pt>
                <c:pt idx="8">
                  <c:v>19</c:v>
                </c:pt>
                <c:pt idx="9">
                  <c:v>28</c:v>
                </c:pt>
                <c:pt idx="10">
                  <c:v>15</c:v>
                </c:pt>
                <c:pt idx="11">
                  <c:v>32</c:v>
                </c:pt>
                <c:pt idx="12">
                  <c:v>39</c:v>
                </c:pt>
                <c:pt idx="13">
                  <c:v>37</c:v>
                </c:pt>
                <c:pt idx="14">
                  <c:v>31</c:v>
                </c:pt>
                <c:pt idx="15">
                  <c:v>39</c:v>
                </c:pt>
                <c:pt idx="16">
                  <c:v>27</c:v>
                </c:pt>
                <c:pt idx="17">
                  <c:v>32</c:v>
                </c:pt>
                <c:pt idx="18">
                  <c:v>46</c:v>
                </c:pt>
                <c:pt idx="19">
                  <c:v>26</c:v>
                </c:pt>
                <c:pt idx="20">
                  <c:v>26</c:v>
                </c:pt>
                <c:pt idx="21">
                  <c:v>30</c:v>
                </c:pt>
                <c:pt idx="22">
                  <c:v>26.7</c:v>
                </c:pt>
                <c:pt idx="23">
                  <c:v>75</c:v>
                </c:pt>
                <c:pt idx="24">
                  <c:v>72</c:v>
                </c:pt>
                <c:pt idx="25" formatCode="General">
                  <c:v>35</c:v>
                </c:pt>
              </c:numCache>
            </c:numRef>
          </c:val>
          <c:extLst>
            <c:ext xmlns:c16="http://schemas.microsoft.com/office/drawing/2014/chart" uri="{C3380CC4-5D6E-409C-BE32-E72D297353CC}">
              <c16:uniqueId val="{00000000-731E-4D62-B14B-A79EE21E4169}"/>
            </c:ext>
          </c:extLst>
        </c:ser>
        <c:dLbls>
          <c:showLegendKey val="0"/>
          <c:showVal val="0"/>
          <c:showCatName val="0"/>
          <c:showSerName val="0"/>
          <c:showPercent val="0"/>
          <c:showBubbleSize val="0"/>
        </c:dLbls>
        <c:gapWidth val="219"/>
        <c:overlap val="100"/>
        <c:axId val="1006233488"/>
        <c:axId val="1006233880"/>
        <c:extLst/>
      </c:barChart>
      <c:catAx>
        <c:axId val="10062334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06233880"/>
        <c:crossesAt val="1.0000000000000003E-4"/>
        <c:auto val="0"/>
        <c:lblAlgn val="ctr"/>
        <c:lblOffset val="100"/>
        <c:tickLblSkip val="2"/>
        <c:tickMarkSkip val="5"/>
        <c:noMultiLvlLbl val="0"/>
      </c:catAx>
      <c:valAx>
        <c:axId val="1006233880"/>
        <c:scaling>
          <c:orientation val="minMax"/>
          <c:max val="16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solidFill>
                      <a:sysClr val="windowText" lastClr="000000"/>
                    </a:solidFill>
                  </a:rPr>
                  <a:t>Sediment Concentration (mg/kg)</a:t>
                </a:r>
              </a:p>
            </c:rich>
          </c:tx>
          <c:layout>
            <c:manualLayout>
              <c:xMode val="edge"/>
              <c:yMode val="edge"/>
              <c:x val="2.5910477915451545E-3"/>
              <c:y val="0.12010973720521947"/>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06233488"/>
        <c:crosses val="autoZero"/>
        <c:crossBetween val="between"/>
        <c:minorUnit val="10"/>
      </c:valAx>
      <c:spPr>
        <a:noFill/>
        <a:ln>
          <a:solidFill>
            <a:schemeClr val="tx1">
              <a:lumMod val="75000"/>
              <a:lumOff val="25000"/>
            </a:schemeClr>
          </a:solidFill>
        </a:ln>
        <a:effectLst/>
      </c:spPr>
    </c:plotArea>
    <c:legend>
      <c:legendPos val="t"/>
      <c:layout>
        <c:manualLayout>
          <c:xMode val="edge"/>
          <c:yMode val="edge"/>
          <c:x val="0.42041638219868427"/>
          <c:y val="0.16752370882993722"/>
          <c:w val="0.25332912966337939"/>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San Juan at Montezuma Cr (RK 345.8)</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2391373748481322"/>
          <c:y val="0.15119349664625256"/>
          <c:w val="0.69634143608693155"/>
          <c:h val="0.64181321084864396"/>
        </c:manualLayout>
      </c:layout>
      <c:areaChart>
        <c:grouping val="standard"/>
        <c:varyColors val="0"/>
        <c:ser>
          <c:idx val="0"/>
          <c:order val="0"/>
          <c:tx>
            <c:strRef>
              <c:f>'SJMC RK 346'!$AE$25</c:f>
              <c:strCache>
                <c:ptCount val="1"/>
                <c:pt idx="0">
                  <c:v>Pb:Al</c:v>
                </c:pt>
              </c:strCache>
            </c:strRef>
          </c:tx>
          <c:spPr>
            <a:solidFill>
              <a:schemeClr val="tx2">
                <a:lumMod val="60000"/>
                <a:lumOff val="40000"/>
              </a:schemeClr>
            </a:solidFill>
            <a:ln>
              <a:noFill/>
            </a:ln>
            <a:effectLst/>
          </c:spPr>
          <c:cat>
            <c:numRef>
              <c:f>'SJMC RK 346'!$F$26:$F$150</c:f>
              <c:numCache>
                <c:formatCode>m/d/yy\ h:mm;@</c:formatCode>
                <c:ptCount val="125"/>
                <c:pt idx="0">
                  <c:v>42231.4375</c:v>
                </c:pt>
                <c:pt idx="1">
                  <c:v>42235.34375</c:v>
                </c:pt>
                <c:pt idx="2">
                  <c:v>42416.677083333336</c:v>
                </c:pt>
                <c:pt idx="3">
                  <c:v>42230.520833333336</c:v>
                </c:pt>
                <c:pt idx="4">
                  <c:v>42231.708333333336</c:v>
                </c:pt>
                <c:pt idx="5">
                  <c:v>42233.465277777781</c:v>
                </c:pt>
                <c:pt idx="6">
                  <c:v>42234.520833333336</c:v>
                </c:pt>
                <c:pt idx="7">
                  <c:v>42235.4375</c:v>
                </c:pt>
                <c:pt idx="8">
                  <c:v>42240.495138888888</c:v>
                </c:pt>
                <c:pt idx="9">
                  <c:v>42241.456944444442</c:v>
                </c:pt>
                <c:pt idx="10">
                  <c:v>42242.465277777781</c:v>
                </c:pt>
                <c:pt idx="11">
                  <c:v>42243.451388888891</c:v>
                </c:pt>
                <c:pt idx="12">
                  <c:v>42257.53125</c:v>
                </c:pt>
                <c:pt idx="13">
                  <c:v>42262.472222222219</c:v>
                </c:pt>
                <c:pt idx="14">
                  <c:v>42264.545138888891</c:v>
                </c:pt>
                <c:pt idx="15">
                  <c:v>42268.576388888891</c:v>
                </c:pt>
                <c:pt idx="16">
                  <c:v>42271.46875</c:v>
                </c:pt>
                <c:pt idx="17">
                  <c:v>42277.434027777781</c:v>
                </c:pt>
                <c:pt idx="18">
                  <c:v>42282.474305555559</c:v>
                </c:pt>
                <c:pt idx="19">
                  <c:v>42285.461111111108</c:v>
                </c:pt>
                <c:pt idx="20">
                  <c:v>42289.493055555555</c:v>
                </c:pt>
                <c:pt idx="21">
                  <c:v>42303.583333333336</c:v>
                </c:pt>
                <c:pt idx="22">
                  <c:v>42303.583333333336</c:v>
                </c:pt>
                <c:pt idx="23">
                  <c:v>42528.388888888891</c:v>
                </c:pt>
                <c:pt idx="24">
                  <c:v>42528.388888888891</c:v>
                </c:pt>
                <c:pt idx="25">
                  <c:v>42613.597222222219</c:v>
                </c:pt>
              </c:numCache>
            </c:numRef>
          </c:cat>
          <c:val>
            <c:numRef>
              <c:f>'SJMC RK 346'!$AE$26:$AE$51</c:f>
              <c:numCache>
                <c:formatCode>0.0000</c:formatCode>
                <c:ptCount val="26"/>
                <c:pt idx="0">
                  <c:v>5.10958904109589E-4</c:v>
                </c:pt>
                <c:pt idx="1">
                  <c:v>5.2592592592592589E-4</c:v>
                </c:pt>
                <c:pt idx="2">
                  <c:v>1.1687363038714389E-3</c:v>
                </c:pt>
                <c:pt idx="3">
                  <c:v>8.3505154639175255E-4</c:v>
                </c:pt>
                <c:pt idx="4">
                  <c:v>7.4545454545454535E-4</c:v>
                </c:pt>
                <c:pt idx="5">
                  <c:v>1E-3</c:v>
                </c:pt>
                <c:pt idx="6">
                  <c:v>9.8765432098765434E-4</c:v>
                </c:pt>
                <c:pt idx="7">
                  <c:v>1.1896551724137931E-3</c:v>
                </c:pt>
                <c:pt idx="8">
                  <c:v>7.6923076923076923E-4</c:v>
                </c:pt>
                <c:pt idx="9">
                  <c:v>1.4230769230769232E-3</c:v>
                </c:pt>
                <c:pt idx="10">
                  <c:v>7.6470588235294111E-4</c:v>
                </c:pt>
                <c:pt idx="11">
                  <c:v>1.328358208955224E-3</c:v>
                </c:pt>
                <c:pt idx="12">
                  <c:v>1E-3</c:v>
                </c:pt>
                <c:pt idx="13">
                  <c:v>9.4680851063829786E-4</c:v>
                </c:pt>
                <c:pt idx="14">
                  <c:v>1.028169014084507E-3</c:v>
                </c:pt>
                <c:pt idx="15">
                  <c:v>1.0645161290322581E-3</c:v>
                </c:pt>
                <c:pt idx="16">
                  <c:v>9.4444444444444437E-4</c:v>
                </c:pt>
                <c:pt idx="17">
                  <c:v>9.5E-4</c:v>
                </c:pt>
                <c:pt idx="18">
                  <c:v>7.1538461538461545E-4</c:v>
                </c:pt>
                <c:pt idx="19">
                  <c:v>9.3055555555555556E-4</c:v>
                </c:pt>
                <c:pt idx="20">
                  <c:v>7.4117647058823523E-4</c:v>
                </c:pt>
                <c:pt idx="21">
                  <c:v>1.0649350649350648E-3</c:v>
                </c:pt>
                <c:pt idx="22">
                  <c:v>8.0384615384615379E-4</c:v>
                </c:pt>
                <c:pt idx="23">
                  <c:v>1.6363636363636363E-3</c:v>
                </c:pt>
                <c:pt idx="24">
                  <c:v>1.4545454545454545E-3</c:v>
                </c:pt>
                <c:pt idx="25">
                  <c:v>8.9247311827957002E-4</c:v>
                </c:pt>
              </c:numCache>
            </c:numRef>
          </c:val>
          <c:extLst>
            <c:ext xmlns:c16="http://schemas.microsoft.com/office/drawing/2014/chart" uri="{C3380CC4-5D6E-409C-BE32-E72D297353CC}">
              <c16:uniqueId val="{00000001-F7C1-42EF-B718-637F5849308F}"/>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2"/>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1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MexHat RK 421'!$A$1</c:f>
          <c:strCache>
            <c:ptCount val="1"/>
            <c:pt idx="0">
              <c:v>San Juan at Mexican Hat (RK 421)</c:v>
            </c:pt>
          </c:strCache>
        </c:strRef>
      </c:tx>
      <c:layout>
        <c:manualLayout>
          <c:xMode val="edge"/>
          <c:yMode val="edge"/>
          <c:x val="0.28550587035160852"/>
          <c:y val="3.054668421434781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1917295736263057"/>
          <c:y val="0.12340545713599368"/>
          <c:w val="0.673608807748589"/>
          <c:h val="0.66033167549072713"/>
        </c:manualLayout>
      </c:layout>
      <c:barChart>
        <c:barDir val="col"/>
        <c:grouping val="stacked"/>
        <c:varyColors val="0"/>
        <c:ser>
          <c:idx val="0"/>
          <c:order val="0"/>
          <c:tx>
            <c:strRef>
              <c:f>'SJ MexHat RK 421'!$G$25</c:f>
              <c:strCache>
                <c:ptCount val="1"/>
                <c:pt idx="0">
                  <c:v>Aluminum</c:v>
                </c:pt>
              </c:strCache>
            </c:strRef>
          </c:tx>
          <c:spPr>
            <a:solidFill>
              <a:schemeClr val="tx2">
                <a:lumMod val="60000"/>
                <a:lumOff val="40000"/>
              </a:schemeClr>
            </a:solidFill>
            <a:ln>
              <a:noFill/>
            </a:ln>
            <a:effectLst/>
          </c:spPr>
          <c:invertIfNegative val="0"/>
          <c:cat>
            <c:numRef>
              <c:f>'SJ MexHat RK 421'!$F$26:$F$149</c:f>
              <c:numCache>
                <c:formatCode>m/d/yy\ h:mm;@</c:formatCode>
                <c:ptCount val="124"/>
                <c:pt idx="0">
                  <c:v>42224.736111111109</c:v>
                </c:pt>
                <c:pt idx="1">
                  <c:v>42230.427083333336</c:v>
                </c:pt>
                <c:pt idx="2">
                  <c:v>42231.447916666664</c:v>
                </c:pt>
                <c:pt idx="3">
                  <c:v>42231.50277777778</c:v>
                </c:pt>
                <c:pt idx="4">
                  <c:v>42233.440972222219</c:v>
                </c:pt>
                <c:pt idx="5">
                  <c:v>42234.53125</c:v>
                </c:pt>
                <c:pt idx="6">
                  <c:v>42235.510416666664</c:v>
                </c:pt>
                <c:pt idx="7">
                  <c:v>42235.510416666664</c:v>
                </c:pt>
                <c:pt idx="8">
                  <c:v>42235.543749999997</c:v>
                </c:pt>
                <c:pt idx="9">
                  <c:v>42240.543055555558</c:v>
                </c:pt>
                <c:pt idx="10">
                  <c:v>42241.479166666664</c:v>
                </c:pt>
                <c:pt idx="11">
                  <c:v>42242.439583333333</c:v>
                </c:pt>
                <c:pt idx="12">
                  <c:v>42243.486111111109</c:v>
                </c:pt>
                <c:pt idx="13">
                  <c:v>42257.493055555555</c:v>
                </c:pt>
                <c:pt idx="14">
                  <c:v>42262.420138888891</c:v>
                </c:pt>
                <c:pt idx="15">
                  <c:v>42262.420138888891</c:v>
                </c:pt>
                <c:pt idx="16">
                  <c:v>42264.586805555555</c:v>
                </c:pt>
                <c:pt idx="17">
                  <c:v>42264.586805555555</c:v>
                </c:pt>
                <c:pt idx="18">
                  <c:v>42268.614583333336</c:v>
                </c:pt>
                <c:pt idx="19">
                  <c:v>42268.614583333336</c:v>
                </c:pt>
                <c:pt idx="20">
                  <c:v>42271.420138888891</c:v>
                </c:pt>
                <c:pt idx="21">
                  <c:v>42271.420138888891</c:v>
                </c:pt>
                <c:pt idx="22">
                  <c:v>42277.475694444445</c:v>
                </c:pt>
                <c:pt idx="23">
                  <c:v>42277.475694444445</c:v>
                </c:pt>
                <c:pt idx="24">
                  <c:v>42282.525000000001</c:v>
                </c:pt>
                <c:pt idx="25">
                  <c:v>42282.525000000001</c:v>
                </c:pt>
                <c:pt idx="26">
                  <c:v>42285.508333333331</c:v>
                </c:pt>
                <c:pt idx="27">
                  <c:v>42285.508333333331</c:v>
                </c:pt>
                <c:pt idx="28">
                  <c:v>42289.538194444445</c:v>
                </c:pt>
                <c:pt idx="29">
                  <c:v>42289.538194444445</c:v>
                </c:pt>
                <c:pt idx="30">
                  <c:v>42417.375</c:v>
                </c:pt>
                <c:pt idx="31">
                  <c:v>42528.5</c:v>
                </c:pt>
                <c:pt idx="32">
                  <c:v>42614.416666666664</c:v>
                </c:pt>
              </c:numCache>
            </c:numRef>
          </c:cat>
          <c:val>
            <c:numRef>
              <c:f>'SJ MexHat RK 421'!$G$26:$G$59</c:f>
              <c:numCache>
                <c:formatCode>#,##0.00</c:formatCode>
                <c:ptCount val="34"/>
                <c:pt idx="0">
                  <c:v>8780</c:v>
                </c:pt>
                <c:pt idx="1">
                  <c:v>2500</c:v>
                </c:pt>
                <c:pt idx="2">
                  <c:v>3700</c:v>
                </c:pt>
                <c:pt idx="3">
                  <c:v>7480</c:v>
                </c:pt>
                <c:pt idx="4">
                  <c:v>2100</c:v>
                </c:pt>
                <c:pt idx="5">
                  <c:v>1700</c:v>
                </c:pt>
                <c:pt idx="6">
                  <c:v>1200</c:v>
                </c:pt>
                <c:pt idx="7">
                  <c:v>1300</c:v>
                </c:pt>
                <c:pt idx="8">
                  <c:v>6470</c:v>
                </c:pt>
                <c:pt idx="9">
                  <c:v>2500</c:v>
                </c:pt>
                <c:pt idx="10">
                  <c:v>2700</c:v>
                </c:pt>
                <c:pt idx="11">
                  <c:v>2500</c:v>
                </c:pt>
                <c:pt idx="12">
                  <c:v>1300</c:v>
                </c:pt>
                <c:pt idx="13">
                  <c:v>3500</c:v>
                </c:pt>
                <c:pt idx="14">
                  <c:v>2500</c:v>
                </c:pt>
                <c:pt idx="15">
                  <c:v>3100</c:v>
                </c:pt>
                <c:pt idx="16">
                  <c:v>2300</c:v>
                </c:pt>
                <c:pt idx="17">
                  <c:v>2600</c:v>
                </c:pt>
                <c:pt idx="18">
                  <c:v>2100</c:v>
                </c:pt>
                <c:pt idx="19">
                  <c:v>2300</c:v>
                </c:pt>
                <c:pt idx="20">
                  <c:v>2000</c:v>
                </c:pt>
                <c:pt idx="21">
                  <c:v>2200</c:v>
                </c:pt>
                <c:pt idx="22">
                  <c:v>3200</c:v>
                </c:pt>
                <c:pt idx="23">
                  <c:v>4900</c:v>
                </c:pt>
                <c:pt idx="24">
                  <c:v>2900</c:v>
                </c:pt>
                <c:pt idx="25">
                  <c:v>3000</c:v>
                </c:pt>
                <c:pt idx="26">
                  <c:v>1900</c:v>
                </c:pt>
                <c:pt idx="27">
                  <c:v>2100</c:v>
                </c:pt>
                <c:pt idx="28">
                  <c:v>2800</c:v>
                </c:pt>
                <c:pt idx="29">
                  <c:v>3500</c:v>
                </c:pt>
                <c:pt idx="30">
                  <c:v>3728</c:v>
                </c:pt>
                <c:pt idx="31">
                  <c:v>2200</c:v>
                </c:pt>
                <c:pt idx="32" formatCode="General">
                  <c:v>5500</c:v>
                </c:pt>
              </c:numCache>
            </c:numRef>
          </c:val>
          <c:extLst>
            <c:ext xmlns:c16="http://schemas.microsoft.com/office/drawing/2014/chart" uri="{C3380CC4-5D6E-409C-BE32-E72D297353CC}">
              <c16:uniqueId val="{00000000-D18C-47E9-893A-AC35C9CF4669}"/>
            </c:ext>
          </c:extLst>
        </c:ser>
        <c:dLbls>
          <c:showLegendKey val="0"/>
          <c:showVal val="0"/>
          <c:showCatName val="0"/>
          <c:showSerName val="0"/>
          <c:showPercent val="0"/>
          <c:showBubbleSize val="0"/>
        </c:dLbls>
        <c:gapWidth val="219"/>
        <c:overlap val="100"/>
        <c:axId val="874082456"/>
        <c:axId val="874082848"/>
        <c:extLst/>
      </c:barChart>
      <c:catAx>
        <c:axId val="8740824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874082848"/>
        <c:crossesAt val="1.0000000000000002E-2"/>
        <c:auto val="0"/>
        <c:lblAlgn val="ctr"/>
        <c:lblOffset val="100"/>
        <c:tickLblSkip val="2"/>
        <c:tickMarkSkip val="5"/>
        <c:noMultiLvlLbl val="0"/>
      </c:catAx>
      <c:valAx>
        <c:axId val="874082848"/>
        <c:scaling>
          <c:orientation val="minMax"/>
          <c:max val="16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 Sediment Concentration (mg/kg)</a:t>
                </a:r>
              </a:p>
            </c:rich>
          </c:tx>
          <c:layout>
            <c:manualLayout>
              <c:xMode val="edge"/>
              <c:yMode val="edge"/>
              <c:x val="1.8745642760819522E-2"/>
              <c:y val="0.1297453263244771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74082456"/>
        <c:crosses val="autoZero"/>
        <c:crossBetween val="between"/>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MexHat RK 421'!$A$1</c:f>
          <c:strCache>
            <c:ptCount val="1"/>
            <c:pt idx="0">
              <c:v>San Juan at Mexican Hat (RK 421)</c:v>
            </c:pt>
          </c:strCache>
        </c:strRef>
      </c:tx>
      <c:layout>
        <c:manualLayout>
          <c:xMode val="edge"/>
          <c:yMode val="edge"/>
          <c:x val="0.24551524983339953"/>
          <c:y val="3.05508931455866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930161724991657"/>
          <c:y val="0.1234055012186244"/>
          <c:w val="0.69720759757101369"/>
          <c:h val="0.66033167549072713"/>
        </c:manualLayout>
      </c:layout>
      <c:barChart>
        <c:barDir val="col"/>
        <c:grouping val="stacked"/>
        <c:varyColors val="0"/>
        <c:ser>
          <c:idx val="0"/>
          <c:order val="0"/>
          <c:tx>
            <c:strRef>
              <c:f>'SJ MexHat RK 421'!$I$25</c:f>
              <c:strCache>
                <c:ptCount val="1"/>
                <c:pt idx="0">
                  <c:v>Arsenic</c:v>
                </c:pt>
              </c:strCache>
            </c:strRef>
          </c:tx>
          <c:spPr>
            <a:solidFill>
              <a:srgbClr val="993D81"/>
            </a:solidFill>
            <a:ln>
              <a:noFill/>
            </a:ln>
            <a:effectLst/>
          </c:spPr>
          <c:invertIfNegative val="0"/>
          <c:cat>
            <c:numRef>
              <c:f>'SJ MexHat RK 421'!$F$26:$F$149</c:f>
              <c:numCache>
                <c:formatCode>m/d/yy\ h:mm;@</c:formatCode>
                <c:ptCount val="124"/>
                <c:pt idx="0">
                  <c:v>42224.736111111109</c:v>
                </c:pt>
                <c:pt idx="1">
                  <c:v>42230.427083333336</c:v>
                </c:pt>
                <c:pt idx="2">
                  <c:v>42231.447916666664</c:v>
                </c:pt>
                <c:pt idx="3">
                  <c:v>42231.50277777778</c:v>
                </c:pt>
                <c:pt idx="4">
                  <c:v>42233.440972222219</c:v>
                </c:pt>
                <c:pt idx="5">
                  <c:v>42234.53125</c:v>
                </c:pt>
                <c:pt idx="6">
                  <c:v>42235.510416666664</c:v>
                </c:pt>
                <c:pt idx="7">
                  <c:v>42235.510416666664</c:v>
                </c:pt>
                <c:pt idx="8">
                  <c:v>42235.543749999997</c:v>
                </c:pt>
                <c:pt idx="9">
                  <c:v>42240.543055555558</c:v>
                </c:pt>
                <c:pt idx="10">
                  <c:v>42241.479166666664</c:v>
                </c:pt>
                <c:pt idx="11">
                  <c:v>42242.439583333333</c:v>
                </c:pt>
                <c:pt idx="12">
                  <c:v>42243.486111111109</c:v>
                </c:pt>
                <c:pt idx="13">
                  <c:v>42257.493055555555</c:v>
                </c:pt>
                <c:pt idx="14">
                  <c:v>42262.420138888891</c:v>
                </c:pt>
                <c:pt idx="15">
                  <c:v>42262.420138888891</c:v>
                </c:pt>
                <c:pt idx="16">
                  <c:v>42264.586805555555</c:v>
                </c:pt>
                <c:pt idx="17">
                  <c:v>42264.586805555555</c:v>
                </c:pt>
                <c:pt idx="18">
                  <c:v>42268.614583333336</c:v>
                </c:pt>
                <c:pt idx="19">
                  <c:v>42268.614583333336</c:v>
                </c:pt>
                <c:pt idx="20">
                  <c:v>42271.420138888891</c:v>
                </c:pt>
                <c:pt idx="21">
                  <c:v>42271.420138888891</c:v>
                </c:pt>
                <c:pt idx="22">
                  <c:v>42277.475694444445</c:v>
                </c:pt>
                <c:pt idx="23">
                  <c:v>42277.475694444445</c:v>
                </c:pt>
                <c:pt idx="24">
                  <c:v>42282.525000000001</c:v>
                </c:pt>
                <c:pt idx="25">
                  <c:v>42282.525000000001</c:v>
                </c:pt>
                <c:pt idx="26">
                  <c:v>42285.508333333331</c:v>
                </c:pt>
                <c:pt idx="27">
                  <c:v>42285.508333333331</c:v>
                </c:pt>
                <c:pt idx="28">
                  <c:v>42289.538194444445</c:v>
                </c:pt>
                <c:pt idx="29">
                  <c:v>42289.538194444445</c:v>
                </c:pt>
                <c:pt idx="30">
                  <c:v>42417.375</c:v>
                </c:pt>
                <c:pt idx="31">
                  <c:v>42528.5</c:v>
                </c:pt>
                <c:pt idx="32">
                  <c:v>42614.416666666664</c:v>
                </c:pt>
              </c:numCache>
            </c:numRef>
          </c:cat>
          <c:val>
            <c:numRef>
              <c:f>'SJ MexHat RK 421'!$I$26:$I$59</c:f>
              <c:numCache>
                <c:formatCode>#,##0.00</c:formatCode>
                <c:ptCount val="34"/>
                <c:pt idx="0">
                  <c:v>2.7</c:v>
                </c:pt>
                <c:pt idx="1">
                  <c:v>0.45</c:v>
                </c:pt>
                <c:pt idx="2">
                  <c:v>1.3</c:v>
                </c:pt>
                <c:pt idx="3">
                  <c:v>2.2000000000000002</c:v>
                </c:pt>
                <c:pt idx="4">
                  <c:v>0.94</c:v>
                </c:pt>
                <c:pt idx="5">
                  <c:v>1</c:v>
                </c:pt>
                <c:pt idx="6">
                  <c:v>1.1000000000000001</c:v>
                </c:pt>
                <c:pt idx="7">
                  <c:v>1.2</c:v>
                </c:pt>
                <c:pt idx="8">
                  <c:v>2.06</c:v>
                </c:pt>
                <c:pt idx="9">
                  <c:v>0.83</c:v>
                </c:pt>
                <c:pt idx="10">
                  <c:v>1.2</c:v>
                </c:pt>
                <c:pt idx="11">
                  <c:v>0.76</c:v>
                </c:pt>
                <c:pt idx="12">
                  <c:v>0.38</c:v>
                </c:pt>
                <c:pt idx="13">
                  <c:v>1.7</c:v>
                </c:pt>
                <c:pt idx="14">
                  <c:v>1.1000000000000001</c:v>
                </c:pt>
                <c:pt idx="15">
                  <c:v>1.2</c:v>
                </c:pt>
                <c:pt idx="16">
                  <c:v>1.4</c:v>
                </c:pt>
                <c:pt idx="17">
                  <c:v>1.2</c:v>
                </c:pt>
                <c:pt idx="18">
                  <c:v>0.98</c:v>
                </c:pt>
                <c:pt idx="19">
                  <c:v>0.88</c:v>
                </c:pt>
                <c:pt idx="20">
                  <c:v>1.1000000000000001</c:v>
                </c:pt>
                <c:pt idx="21">
                  <c:v>0.98</c:v>
                </c:pt>
                <c:pt idx="22">
                  <c:v>1.2</c:v>
                </c:pt>
                <c:pt idx="23">
                  <c:v>1.6</c:v>
                </c:pt>
                <c:pt idx="24">
                  <c:v>0.73</c:v>
                </c:pt>
                <c:pt idx="25">
                  <c:v>0.76</c:v>
                </c:pt>
                <c:pt idx="26">
                  <c:v>1.2</c:v>
                </c:pt>
                <c:pt idx="27">
                  <c:v>1.1000000000000001</c:v>
                </c:pt>
                <c:pt idx="28">
                  <c:v>1.3</c:v>
                </c:pt>
                <c:pt idx="29">
                  <c:v>1.5</c:v>
                </c:pt>
                <c:pt idx="30">
                  <c:v>1.6</c:v>
                </c:pt>
                <c:pt idx="31">
                  <c:v>1.9</c:v>
                </c:pt>
                <c:pt idx="32" formatCode="General">
                  <c:v>1.9</c:v>
                </c:pt>
              </c:numCache>
            </c:numRef>
          </c:val>
          <c:extLst>
            <c:ext xmlns:c16="http://schemas.microsoft.com/office/drawing/2014/chart" uri="{C3380CC4-5D6E-409C-BE32-E72D297353CC}">
              <c16:uniqueId val="{00000000-18BB-4DED-8D5F-BCFB4A7A5F64}"/>
            </c:ext>
          </c:extLst>
        </c:ser>
        <c:dLbls>
          <c:showLegendKey val="0"/>
          <c:showVal val="0"/>
          <c:showCatName val="0"/>
          <c:showSerName val="0"/>
          <c:showPercent val="0"/>
          <c:showBubbleSize val="0"/>
        </c:dLbls>
        <c:gapWidth val="219"/>
        <c:overlap val="100"/>
        <c:axId val="874083632"/>
        <c:axId val="874084024"/>
        <c:extLst/>
      </c:barChart>
      <c:catAx>
        <c:axId val="87408363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874084024"/>
        <c:crossesAt val="1.0000000000000003E-4"/>
        <c:auto val="0"/>
        <c:lblAlgn val="ctr"/>
        <c:lblOffset val="100"/>
        <c:tickLblSkip val="2"/>
        <c:noMultiLvlLbl val="0"/>
      </c:catAx>
      <c:valAx>
        <c:axId val="874084024"/>
        <c:scaling>
          <c:orientation val="minMax"/>
          <c:max val="5"/>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 Sediment  Concentration (mg/kg)</a:t>
                </a:r>
              </a:p>
            </c:rich>
          </c:tx>
          <c:layout>
            <c:manualLayout>
              <c:xMode val="edge"/>
              <c:yMode val="edge"/>
              <c:x val="4.2419291247021526E-2"/>
              <c:y val="9.9514208240824922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74083632"/>
        <c:crosses val="autoZero"/>
        <c:crossBetween val="between"/>
      </c:valAx>
      <c:spPr>
        <a:noFill/>
        <a:ln>
          <a:solidFill>
            <a:schemeClr val="tx1">
              <a:lumMod val="75000"/>
              <a:lumOff val="25000"/>
            </a:schemeClr>
          </a:solidFill>
        </a:ln>
        <a:effectLst/>
      </c:spPr>
    </c:plotArea>
    <c:legend>
      <c:legendPos val="t"/>
      <c:layout>
        <c:manualLayout>
          <c:xMode val="edge"/>
          <c:yMode val="edge"/>
          <c:x val="0.25394134806556806"/>
          <c:y val="0.15292708876697883"/>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MexHat RK 421'!$A$1</c:f>
          <c:strCache>
            <c:ptCount val="1"/>
            <c:pt idx="0">
              <c:v>San Juan at Mexican Hat (RK 421)</c:v>
            </c:pt>
          </c:strCache>
        </c:strRef>
      </c:tx>
      <c:layout>
        <c:manualLayout>
          <c:xMode val="edge"/>
          <c:yMode val="edge"/>
          <c:x val="0.24652734661123793"/>
          <c:y val="3.075658723314026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4682909199539"/>
          <c:y val="0.12340551181102362"/>
          <c:w val="0.75265062183318476"/>
          <c:h val="0.66033167549072713"/>
        </c:manualLayout>
      </c:layout>
      <c:barChart>
        <c:barDir val="col"/>
        <c:grouping val="stacked"/>
        <c:varyColors val="0"/>
        <c:ser>
          <c:idx val="0"/>
          <c:order val="0"/>
          <c:tx>
            <c:strRef>
              <c:f>'SJ MexHat RK 421'!$L$25</c:f>
              <c:strCache>
                <c:ptCount val="1"/>
                <c:pt idx="0">
                  <c:v>Cadmium</c:v>
                </c:pt>
              </c:strCache>
            </c:strRef>
          </c:tx>
          <c:spPr>
            <a:solidFill>
              <a:schemeClr val="tx2">
                <a:lumMod val="60000"/>
                <a:lumOff val="40000"/>
              </a:schemeClr>
            </a:solidFill>
            <a:ln>
              <a:noFill/>
            </a:ln>
            <a:effectLst/>
          </c:spPr>
          <c:invertIfNegative val="0"/>
          <c:cat>
            <c:numRef>
              <c:f>'SJ MexHat RK 421'!$F$26:$F$149</c:f>
              <c:numCache>
                <c:formatCode>m/d/yy\ h:mm;@</c:formatCode>
                <c:ptCount val="124"/>
                <c:pt idx="0">
                  <c:v>42224.736111111109</c:v>
                </c:pt>
                <c:pt idx="1">
                  <c:v>42230.427083333336</c:v>
                </c:pt>
                <c:pt idx="2">
                  <c:v>42231.447916666664</c:v>
                </c:pt>
                <c:pt idx="3">
                  <c:v>42231.50277777778</c:v>
                </c:pt>
                <c:pt idx="4">
                  <c:v>42233.440972222219</c:v>
                </c:pt>
                <c:pt idx="5">
                  <c:v>42234.53125</c:v>
                </c:pt>
                <c:pt idx="6">
                  <c:v>42235.510416666664</c:v>
                </c:pt>
                <c:pt idx="7">
                  <c:v>42235.510416666664</c:v>
                </c:pt>
                <c:pt idx="8">
                  <c:v>42235.543749999997</c:v>
                </c:pt>
                <c:pt idx="9">
                  <c:v>42240.543055555558</c:v>
                </c:pt>
                <c:pt idx="10">
                  <c:v>42241.479166666664</c:v>
                </c:pt>
                <c:pt idx="11">
                  <c:v>42242.439583333333</c:v>
                </c:pt>
                <c:pt idx="12">
                  <c:v>42243.486111111109</c:v>
                </c:pt>
                <c:pt idx="13">
                  <c:v>42257.493055555555</c:v>
                </c:pt>
                <c:pt idx="14">
                  <c:v>42262.420138888891</c:v>
                </c:pt>
                <c:pt idx="15">
                  <c:v>42262.420138888891</c:v>
                </c:pt>
                <c:pt idx="16">
                  <c:v>42264.586805555555</c:v>
                </c:pt>
                <c:pt idx="17">
                  <c:v>42264.586805555555</c:v>
                </c:pt>
                <c:pt idx="18">
                  <c:v>42268.614583333336</c:v>
                </c:pt>
                <c:pt idx="19">
                  <c:v>42268.614583333336</c:v>
                </c:pt>
                <c:pt idx="20">
                  <c:v>42271.420138888891</c:v>
                </c:pt>
                <c:pt idx="21">
                  <c:v>42271.420138888891</c:v>
                </c:pt>
                <c:pt idx="22">
                  <c:v>42277.475694444445</c:v>
                </c:pt>
                <c:pt idx="23">
                  <c:v>42277.475694444445</c:v>
                </c:pt>
                <c:pt idx="24">
                  <c:v>42282.525000000001</c:v>
                </c:pt>
                <c:pt idx="25">
                  <c:v>42282.525000000001</c:v>
                </c:pt>
                <c:pt idx="26">
                  <c:v>42285.508333333331</c:v>
                </c:pt>
                <c:pt idx="27">
                  <c:v>42285.508333333331</c:v>
                </c:pt>
                <c:pt idx="28">
                  <c:v>42289.538194444445</c:v>
                </c:pt>
                <c:pt idx="29">
                  <c:v>42289.538194444445</c:v>
                </c:pt>
                <c:pt idx="30">
                  <c:v>42417.375</c:v>
                </c:pt>
                <c:pt idx="31">
                  <c:v>42528.5</c:v>
                </c:pt>
                <c:pt idx="32">
                  <c:v>42614.416666666664</c:v>
                </c:pt>
              </c:numCache>
            </c:numRef>
          </c:cat>
          <c:val>
            <c:numRef>
              <c:f>'SJ MexHat RK 421'!$L$26:$L$59</c:f>
              <c:numCache>
                <c:formatCode>#,##0.00</c:formatCode>
                <c:ptCount val="34"/>
                <c:pt idx="0">
                  <c:v>0.16500000000000001</c:v>
                </c:pt>
                <c:pt idx="1">
                  <c:v>0.3</c:v>
                </c:pt>
                <c:pt idx="2">
                  <c:v>0.32</c:v>
                </c:pt>
                <c:pt idx="3">
                  <c:v>0.14499999999999999</c:v>
                </c:pt>
                <c:pt idx="4">
                  <c:v>0.03</c:v>
                </c:pt>
                <c:pt idx="5">
                  <c:v>2.4E-2</c:v>
                </c:pt>
                <c:pt idx="6">
                  <c:v>2.9000000000000001E-2</c:v>
                </c:pt>
                <c:pt idx="7">
                  <c:v>2.5999999999999999E-2</c:v>
                </c:pt>
                <c:pt idx="8">
                  <c:v>0.111</c:v>
                </c:pt>
                <c:pt idx="9">
                  <c:v>1.9E-2</c:v>
                </c:pt>
                <c:pt idx="10">
                  <c:v>5.8999999999999997E-2</c:v>
                </c:pt>
                <c:pt idx="11">
                  <c:v>3.9E-2</c:v>
                </c:pt>
                <c:pt idx="12">
                  <c:v>1.7999999999999999E-2</c:v>
                </c:pt>
                <c:pt idx="13">
                  <c:v>7.5999999999999998E-2</c:v>
                </c:pt>
                <c:pt idx="14">
                  <c:v>3.6999999999999998E-2</c:v>
                </c:pt>
                <c:pt idx="15">
                  <c:v>0.1</c:v>
                </c:pt>
                <c:pt idx="16">
                  <c:v>7.2999999999999995E-2</c:v>
                </c:pt>
                <c:pt idx="17">
                  <c:v>3.5999999999999997E-2</c:v>
                </c:pt>
                <c:pt idx="18">
                  <c:v>3.9E-2</c:v>
                </c:pt>
                <c:pt idx="19">
                  <c:v>3.5000000000000003E-2</c:v>
                </c:pt>
                <c:pt idx="20">
                  <c:v>2.7E-2</c:v>
                </c:pt>
                <c:pt idx="21">
                  <c:v>2.7E-2</c:v>
                </c:pt>
                <c:pt idx="22">
                  <c:v>4.9000000000000002E-2</c:v>
                </c:pt>
                <c:pt idx="23">
                  <c:v>5.1999999999999998E-2</c:v>
                </c:pt>
                <c:pt idx="24">
                  <c:v>6.0999999999999999E-2</c:v>
                </c:pt>
                <c:pt idx="25">
                  <c:v>8.2000000000000003E-2</c:v>
                </c:pt>
                <c:pt idx="26">
                  <c:v>3.2000000000000001E-2</c:v>
                </c:pt>
                <c:pt idx="27">
                  <c:v>3.3000000000000002E-2</c:v>
                </c:pt>
                <c:pt idx="28">
                  <c:v>6.0999999999999999E-2</c:v>
                </c:pt>
                <c:pt idx="29">
                  <c:v>4.8000000000000001E-2</c:v>
                </c:pt>
                <c:pt idx="30">
                  <c:v>0.1</c:v>
                </c:pt>
                <c:pt idx="31">
                  <c:v>7.1999999999999995E-2</c:v>
                </c:pt>
                <c:pt idx="32" formatCode="General">
                  <c:v>0.1</c:v>
                </c:pt>
              </c:numCache>
            </c:numRef>
          </c:val>
          <c:extLst>
            <c:ext xmlns:c16="http://schemas.microsoft.com/office/drawing/2014/chart" uri="{C3380CC4-5D6E-409C-BE32-E72D297353CC}">
              <c16:uniqueId val="{00000000-6EBA-481D-86F2-265918D8A025}"/>
            </c:ext>
          </c:extLst>
        </c:ser>
        <c:dLbls>
          <c:showLegendKey val="0"/>
          <c:showVal val="0"/>
          <c:showCatName val="0"/>
          <c:showSerName val="0"/>
          <c:showPercent val="0"/>
          <c:showBubbleSize val="0"/>
        </c:dLbls>
        <c:gapWidth val="219"/>
        <c:overlap val="100"/>
        <c:axId val="874084808"/>
        <c:axId val="874085200"/>
        <c:extLst/>
      </c:barChart>
      <c:catAx>
        <c:axId val="87408480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874085200"/>
        <c:crossesAt val="1.0000000000000004E-5"/>
        <c:auto val="0"/>
        <c:lblAlgn val="ctr"/>
        <c:lblOffset val="100"/>
        <c:tickLblSkip val="2"/>
        <c:tickMarkSkip val="5"/>
        <c:noMultiLvlLbl val="0"/>
      </c:catAx>
      <c:valAx>
        <c:axId val="874085200"/>
        <c:scaling>
          <c:orientation val="minMax"/>
          <c:max val="1"/>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3.4477339253089212E-2"/>
              <c:y val="0.1293662897673641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74084808"/>
        <c:crosses val="autoZero"/>
        <c:crossBetween val="between"/>
      </c:valAx>
      <c:spPr>
        <a:noFill/>
        <a:ln>
          <a:solidFill>
            <a:schemeClr val="tx1">
              <a:lumMod val="75000"/>
              <a:lumOff val="25000"/>
            </a:schemeClr>
          </a:solidFill>
        </a:ln>
        <a:effectLst/>
      </c:spPr>
    </c:plotArea>
    <c:legend>
      <c:legendPos val="t"/>
      <c:layout>
        <c:manualLayout>
          <c:xMode val="edge"/>
          <c:yMode val="edge"/>
          <c:x val="0.35914881731264509"/>
          <c:y val="0.15770335777268318"/>
          <c:w val="0.38550757447482586"/>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MexHat RK 421'!$A$1</c:f>
          <c:strCache>
            <c:ptCount val="1"/>
            <c:pt idx="0">
              <c:v>San Juan at Mexican Hat (RK 421)</c:v>
            </c:pt>
          </c:strCache>
        </c:strRef>
      </c:tx>
      <c:layout>
        <c:manualLayout>
          <c:xMode val="edge"/>
          <c:yMode val="edge"/>
          <c:x val="0.27211820190799679"/>
          <c:y val="3.055095033503810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752772480903979"/>
          <c:y val="0.12340551181102362"/>
          <c:w val="0.75259105193575671"/>
          <c:h val="0.66033167549072713"/>
        </c:manualLayout>
      </c:layout>
      <c:barChart>
        <c:barDir val="col"/>
        <c:grouping val="stacked"/>
        <c:varyColors val="0"/>
        <c:ser>
          <c:idx val="0"/>
          <c:order val="0"/>
          <c:tx>
            <c:strRef>
              <c:f>'SJ MexHat RK 421'!$P$25</c:f>
              <c:strCache>
                <c:ptCount val="1"/>
                <c:pt idx="0">
                  <c:v>Copper</c:v>
                </c:pt>
              </c:strCache>
            </c:strRef>
          </c:tx>
          <c:spPr>
            <a:solidFill>
              <a:srgbClr val="D05F12"/>
            </a:solidFill>
            <a:ln>
              <a:noFill/>
            </a:ln>
            <a:effectLst/>
          </c:spPr>
          <c:invertIfNegative val="0"/>
          <c:cat>
            <c:numRef>
              <c:f>'SJ MexHat RK 421'!$F$26:$F$149</c:f>
              <c:numCache>
                <c:formatCode>m/d/yy\ h:mm;@</c:formatCode>
                <c:ptCount val="124"/>
                <c:pt idx="0">
                  <c:v>42224.736111111109</c:v>
                </c:pt>
                <c:pt idx="1">
                  <c:v>42230.427083333336</c:v>
                </c:pt>
                <c:pt idx="2">
                  <c:v>42231.447916666664</c:v>
                </c:pt>
                <c:pt idx="3">
                  <c:v>42231.50277777778</c:v>
                </c:pt>
                <c:pt idx="4">
                  <c:v>42233.440972222219</c:v>
                </c:pt>
                <c:pt idx="5">
                  <c:v>42234.53125</c:v>
                </c:pt>
                <c:pt idx="6">
                  <c:v>42235.510416666664</c:v>
                </c:pt>
                <c:pt idx="7">
                  <c:v>42235.510416666664</c:v>
                </c:pt>
                <c:pt idx="8">
                  <c:v>42235.543749999997</c:v>
                </c:pt>
                <c:pt idx="9">
                  <c:v>42240.543055555558</c:v>
                </c:pt>
                <c:pt idx="10">
                  <c:v>42241.479166666664</c:v>
                </c:pt>
                <c:pt idx="11">
                  <c:v>42242.439583333333</c:v>
                </c:pt>
                <c:pt idx="12">
                  <c:v>42243.486111111109</c:v>
                </c:pt>
                <c:pt idx="13">
                  <c:v>42257.493055555555</c:v>
                </c:pt>
                <c:pt idx="14">
                  <c:v>42262.420138888891</c:v>
                </c:pt>
                <c:pt idx="15">
                  <c:v>42262.420138888891</c:v>
                </c:pt>
                <c:pt idx="16">
                  <c:v>42264.586805555555</c:v>
                </c:pt>
                <c:pt idx="17">
                  <c:v>42264.586805555555</c:v>
                </c:pt>
                <c:pt idx="18">
                  <c:v>42268.614583333336</c:v>
                </c:pt>
                <c:pt idx="19">
                  <c:v>42268.614583333336</c:v>
                </c:pt>
                <c:pt idx="20">
                  <c:v>42271.420138888891</c:v>
                </c:pt>
                <c:pt idx="21">
                  <c:v>42271.420138888891</c:v>
                </c:pt>
                <c:pt idx="22">
                  <c:v>42277.475694444445</c:v>
                </c:pt>
                <c:pt idx="23">
                  <c:v>42277.475694444445</c:v>
                </c:pt>
                <c:pt idx="24">
                  <c:v>42282.525000000001</c:v>
                </c:pt>
                <c:pt idx="25">
                  <c:v>42282.525000000001</c:v>
                </c:pt>
                <c:pt idx="26">
                  <c:v>42285.508333333331</c:v>
                </c:pt>
                <c:pt idx="27">
                  <c:v>42285.508333333331</c:v>
                </c:pt>
                <c:pt idx="28">
                  <c:v>42289.538194444445</c:v>
                </c:pt>
                <c:pt idx="29">
                  <c:v>42289.538194444445</c:v>
                </c:pt>
                <c:pt idx="30">
                  <c:v>42417.375</c:v>
                </c:pt>
                <c:pt idx="31">
                  <c:v>42528.5</c:v>
                </c:pt>
                <c:pt idx="32">
                  <c:v>42614.416666666664</c:v>
                </c:pt>
              </c:numCache>
            </c:numRef>
          </c:cat>
          <c:val>
            <c:numRef>
              <c:f>'SJ MexHat RK 421'!$P$26:$P$59</c:f>
              <c:numCache>
                <c:formatCode>#,##0.00</c:formatCode>
                <c:ptCount val="34"/>
                <c:pt idx="0">
                  <c:v>5.01</c:v>
                </c:pt>
                <c:pt idx="1">
                  <c:v>0.91</c:v>
                </c:pt>
                <c:pt idx="2">
                  <c:v>2.7</c:v>
                </c:pt>
                <c:pt idx="3">
                  <c:v>3.76</c:v>
                </c:pt>
                <c:pt idx="4">
                  <c:v>1.8</c:v>
                </c:pt>
                <c:pt idx="5">
                  <c:v>1.7</c:v>
                </c:pt>
                <c:pt idx="6">
                  <c:v>1.7</c:v>
                </c:pt>
                <c:pt idx="7">
                  <c:v>1.5</c:v>
                </c:pt>
                <c:pt idx="8">
                  <c:v>3.45</c:v>
                </c:pt>
                <c:pt idx="9">
                  <c:v>1.8</c:v>
                </c:pt>
                <c:pt idx="10">
                  <c:v>2.7</c:v>
                </c:pt>
                <c:pt idx="11">
                  <c:v>1.7</c:v>
                </c:pt>
                <c:pt idx="12">
                  <c:v>0.64</c:v>
                </c:pt>
                <c:pt idx="13">
                  <c:v>4.5</c:v>
                </c:pt>
                <c:pt idx="14">
                  <c:v>2.2000000000000002</c:v>
                </c:pt>
                <c:pt idx="15">
                  <c:v>2.5</c:v>
                </c:pt>
                <c:pt idx="16">
                  <c:v>5.6</c:v>
                </c:pt>
                <c:pt idx="17">
                  <c:v>2.5</c:v>
                </c:pt>
                <c:pt idx="18">
                  <c:v>2</c:v>
                </c:pt>
                <c:pt idx="19">
                  <c:v>1.9</c:v>
                </c:pt>
                <c:pt idx="20">
                  <c:v>1.8</c:v>
                </c:pt>
                <c:pt idx="21">
                  <c:v>1.8</c:v>
                </c:pt>
                <c:pt idx="22">
                  <c:v>3.1</c:v>
                </c:pt>
                <c:pt idx="23">
                  <c:v>4.8</c:v>
                </c:pt>
                <c:pt idx="24">
                  <c:v>1.7</c:v>
                </c:pt>
                <c:pt idx="25">
                  <c:v>1.7</c:v>
                </c:pt>
                <c:pt idx="26">
                  <c:v>1.7</c:v>
                </c:pt>
                <c:pt idx="27">
                  <c:v>1.8</c:v>
                </c:pt>
                <c:pt idx="28">
                  <c:v>2.8</c:v>
                </c:pt>
                <c:pt idx="29">
                  <c:v>3.5</c:v>
                </c:pt>
                <c:pt idx="30">
                  <c:v>3.8</c:v>
                </c:pt>
                <c:pt idx="31">
                  <c:v>2.2000000000000002</c:v>
                </c:pt>
                <c:pt idx="32" formatCode="General">
                  <c:v>4.8</c:v>
                </c:pt>
              </c:numCache>
            </c:numRef>
          </c:val>
          <c:extLst>
            <c:ext xmlns:c16="http://schemas.microsoft.com/office/drawing/2014/chart" uri="{C3380CC4-5D6E-409C-BE32-E72D297353CC}">
              <c16:uniqueId val="{00000000-7D60-4209-ABF5-BF8797DB5ACF}"/>
            </c:ext>
          </c:extLst>
        </c:ser>
        <c:dLbls>
          <c:showLegendKey val="0"/>
          <c:showVal val="0"/>
          <c:showCatName val="0"/>
          <c:showSerName val="0"/>
          <c:showPercent val="0"/>
          <c:showBubbleSize val="0"/>
        </c:dLbls>
        <c:gapWidth val="219"/>
        <c:overlap val="100"/>
        <c:axId val="874085984"/>
        <c:axId val="874086376"/>
        <c:extLst/>
      </c:barChart>
      <c:catAx>
        <c:axId val="8740859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874086376"/>
        <c:crossesAt val="1.0000000000000003E-4"/>
        <c:auto val="0"/>
        <c:lblAlgn val="ctr"/>
        <c:lblOffset val="100"/>
        <c:tickLblSkip val="2"/>
        <c:tickMarkSkip val="5"/>
        <c:noMultiLvlLbl val="0"/>
      </c:catAx>
      <c:valAx>
        <c:axId val="874086376"/>
        <c:scaling>
          <c:orientation val="minMax"/>
          <c:max val="2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solidFill>
                      <a:sysClr val="windowText" lastClr="000000"/>
                    </a:solidFill>
                  </a:rPr>
                  <a:t>Sediment  Concentration (mg/kg)</a:t>
                </a:r>
              </a:p>
            </c:rich>
          </c:tx>
          <c:layout>
            <c:manualLayout>
              <c:xMode val="edge"/>
              <c:yMode val="edge"/>
              <c:x val="1.8637618080799483E-2"/>
              <c:y val="0.13924954220704241"/>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874085984"/>
        <c:crosses val="autoZero"/>
        <c:crossBetween val="between"/>
        <c:majorUnit val="5"/>
        <c:minorUnit val="1"/>
      </c:valAx>
      <c:spPr>
        <a:noFill/>
        <a:ln>
          <a:solidFill>
            <a:schemeClr val="tx1">
              <a:lumMod val="75000"/>
              <a:lumOff val="25000"/>
            </a:schemeClr>
          </a:solidFill>
        </a:ln>
        <a:effectLst/>
      </c:spPr>
    </c:plotArea>
    <c:legend>
      <c:legendPos val="t"/>
      <c:layout>
        <c:manualLayout>
          <c:xMode val="edge"/>
          <c:yMode val="edge"/>
          <c:x val="0.26360933378710499"/>
          <c:y val="0.15291384979057754"/>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MexHat RK 421'!$A$1</c:f>
          <c:strCache>
            <c:ptCount val="1"/>
            <c:pt idx="0">
              <c:v>San Juan at Mexican Hat (RK 421)</c:v>
            </c:pt>
          </c:strCache>
        </c:strRef>
      </c:tx>
      <c:layout>
        <c:manualLayout>
          <c:xMode val="edge"/>
          <c:yMode val="edge"/>
          <c:x val="0.30000878709608753"/>
          <c:y val="3.055098189206640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 MexHat RK 421'!$Q$25</c:f>
              <c:strCache>
                <c:ptCount val="1"/>
                <c:pt idx="0">
                  <c:v>Iron</c:v>
                </c:pt>
              </c:strCache>
            </c:strRef>
          </c:tx>
          <c:spPr>
            <a:solidFill>
              <a:schemeClr val="tx1">
                <a:lumMod val="65000"/>
                <a:lumOff val="35000"/>
              </a:schemeClr>
            </a:solidFill>
            <a:ln>
              <a:noFill/>
            </a:ln>
            <a:effectLst/>
          </c:spPr>
          <c:invertIfNegative val="0"/>
          <c:cat>
            <c:numRef>
              <c:f>'SJ MexHat RK 421'!$F$26:$F$149</c:f>
              <c:numCache>
                <c:formatCode>m/d/yy\ h:mm;@</c:formatCode>
                <c:ptCount val="124"/>
                <c:pt idx="0">
                  <c:v>42224.736111111109</c:v>
                </c:pt>
                <c:pt idx="1">
                  <c:v>42230.427083333336</c:v>
                </c:pt>
                <c:pt idx="2">
                  <c:v>42231.447916666664</c:v>
                </c:pt>
                <c:pt idx="3">
                  <c:v>42231.50277777778</c:v>
                </c:pt>
                <c:pt idx="4">
                  <c:v>42233.440972222219</c:v>
                </c:pt>
                <c:pt idx="5">
                  <c:v>42234.53125</c:v>
                </c:pt>
                <c:pt idx="6">
                  <c:v>42235.510416666664</c:v>
                </c:pt>
                <c:pt idx="7">
                  <c:v>42235.510416666664</c:v>
                </c:pt>
                <c:pt idx="8">
                  <c:v>42235.543749999997</c:v>
                </c:pt>
                <c:pt idx="9">
                  <c:v>42240.543055555558</c:v>
                </c:pt>
                <c:pt idx="10">
                  <c:v>42241.479166666664</c:v>
                </c:pt>
                <c:pt idx="11">
                  <c:v>42242.439583333333</c:v>
                </c:pt>
                <c:pt idx="12">
                  <c:v>42243.486111111109</c:v>
                </c:pt>
                <c:pt idx="13">
                  <c:v>42257.493055555555</c:v>
                </c:pt>
                <c:pt idx="14">
                  <c:v>42262.420138888891</c:v>
                </c:pt>
                <c:pt idx="15">
                  <c:v>42262.420138888891</c:v>
                </c:pt>
                <c:pt idx="16">
                  <c:v>42264.586805555555</c:v>
                </c:pt>
                <c:pt idx="17">
                  <c:v>42264.586805555555</c:v>
                </c:pt>
                <c:pt idx="18">
                  <c:v>42268.614583333336</c:v>
                </c:pt>
                <c:pt idx="19">
                  <c:v>42268.614583333336</c:v>
                </c:pt>
                <c:pt idx="20">
                  <c:v>42271.420138888891</c:v>
                </c:pt>
                <c:pt idx="21">
                  <c:v>42271.420138888891</c:v>
                </c:pt>
                <c:pt idx="22">
                  <c:v>42277.475694444445</c:v>
                </c:pt>
                <c:pt idx="23">
                  <c:v>42277.475694444445</c:v>
                </c:pt>
                <c:pt idx="24">
                  <c:v>42282.525000000001</c:v>
                </c:pt>
                <c:pt idx="25">
                  <c:v>42282.525000000001</c:v>
                </c:pt>
                <c:pt idx="26">
                  <c:v>42285.508333333331</c:v>
                </c:pt>
                <c:pt idx="27">
                  <c:v>42285.508333333331</c:v>
                </c:pt>
                <c:pt idx="28">
                  <c:v>42289.538194444445</c:v>
                </c:pt>
                <c:pt idx="29">
                  <c:v>42289.538194444445</c:v>
                </c:pt>
                <c:pt idx="30">
                  <c:v>42417.375</c:v>
                </c:pt>
                <c:pt idx="31">
                  <c:v>42528.5</c:v>
                </c:pt>
                <c:pt idx="32">
                  <c:v>42614.416666666664</c:v>
                </c:pt>
              </c:numCache>
            </c:numRef>
          </c:cat>
          <c:val>
            <c:numRef>
              <c:f>'SJ MexHat RK 421'!$Q$26:$Q$59</c:f>
              <c:numCache>
                <c:formatCode>#,##0.00</c:formatCode>
                <c:ptCount val="34"/>
                <c:pt idx="0">
                  <c:v>7630</c:v>
                </c:pt>
                <c:pt idx="1">
                  <c:v>2800</c:v>
                </c:pt>
                <c:pt idx="2">
                  <c:v>4800</c:v>
                </c:pt>
                <c:pt idx="3">
                  <c:v>7210</c:v>
                </c:pt>
                <c:pt idx="4">
                  <c:v>3100</c:v>
                </c:pt>
                <c:pt idx="5">
                  <c:v>4200</c:v>
                </c:pt>
                <c:pt idx="6">
                  <c:v>2600</c:v>
                </c:pt>
                <c:pt idx="7">
                  <c:v>3000</c:v>
                </c:pt>
                <c:pt idx="8">
                  <c:v>7200</c:v>
                </c:pt>
                <c:pt idx="9">
                  <c:v>3600</c:v>
                </c:pt>
                <c:pt idx="10">
                  <c:v>3800</c:v>
                </c:pt>
                <c:pt idx="11">
                  <c:v>3500</c:v>
                </c:pt>
                <c:pt idx="12">
                  <c:v>2000</c:v>
                </c:pt>
                <c:pt idx="13">
                  <c:v>5300</c:v>
                </c:pt>
                <c:pt idx="14">
                  <c:v>3200</c:v>
                </c:pt>
                <c:pt idx="15">
                  <c:v>3800</c:v>
                </c:pt>
                <c:pt idx="16">
                  <c:v>3100</c:v>
                </c:pt>
                <c:pt idx="17">
                  <c:v>3500</c:v>
                </c:pt>
                <c:pt idx="18">
                  <c:v>2600</c:v>
                </c:pt>
                <c:pt idx="19">
                  <c:v>2700</c:v>
                </c:pt>
                <c:pt idx="20">
                  <c:v>3200</c:v>
                </c:pt>
                <c:pt idx="21">
                  <c:v>3200</c:v>
                </c:pt>
                <c:pt idx="22">
                  <c:v>4000</c:v>
                </c:pt>
                <c:pt idx="23">
                  <c:v>6200</c:v>
                </c:pt>
                <c:pt idx="24">
                  <c:v>3800</c:v>
                </c:pt>
                <c:pt idx="25">
                  <c:v>4100</c:v>
                </c:pt>
                <c:pt idx="26">
                  <c:v>2900</c:v>
                </c:pt>
                <c:pt idx="27">
                  <c:v>3000</c:v>
                </c:pt>
                <c:pt idx="28">
                  <c:v>4200</c:v>
                </c:pt>
                <c:pt idx="29">
                  <c:v>4800</c:v>
                </c:pt>
                <c:pt idx="30">
                  <c:v>4708</c:v>
                </c:pt>
                <c:pt idx="31">
                  <c:v>4700</c:v>
                </c:pt>
                <c:pt idx="32" formatCode="General">
                  <c:v>7800</c:v>
                </c:pt>
              </c:numCache>
            </c:numRef>
          </c:val>
          <c:extLst>
            <c:ext xmlns:c16="http://schemas.microsoft.com/office/drawing/2014/chart" uri="{C3380CC4-5D6E-409C-BE32-E72D297353CC}">
              <c16:uniqueId val="{00000000-8DE2-4215-81B8-3FAD322E4F7F}"/>
            </c:ext>
          </c:extLst>
        </c:ser>
        <c:dLbls>
          <c:showLegendKey val="0"/>
          <c:showVal val="0"/>
          <c:showCatName val="0"/>
          <c:showSerName val="0"/>
          <c:showPercent val="0"/>
          <c:showBubbleSize val="0"/>
        </c:dLbls>
        <c:gapWidth val="219"/>
        <c:overlap val="100"/>
        <c:axId val="874087160"/>
        <c:axId val="874087552"/>
        <c:extLst/>
      </c:barChart>
      <c:catAx>
        <c:axId val="87408716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874087552"/>
        <c:crossesAt val="1.0000000000000003E-4"/>
        <c:auto val="0"/>
        <c:lblAlgn val="ctr"/>
        <c:lblOffset val="100"/>
        <c:tickLblSkip val="2"/>
        <c:tickMarkSkip val="5"/>
        <c:noMultiLvlLbl val="0"/>
      </c:catAx>
      <c:valAx>
        <c:axId val="874087552"/>
        <c:scaling>
          <c:orientation val="minMax"/>
          <c:max val="20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1.4645337181712754E-2"/>
              <c:y val="0.1116510278248768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74087160"/>
        <c:crosses val="autoZero"/>
        <c:crossBetween val="between"/>
      </c:valAx>
      <c:spPr>
        <a:noFill/>
        <a:ln>
          <a:solidFill>
            <a:schemeClr val="tx1">
              <a:lumMod val="75000"/>
              <a:lumOff val="25000"/>
            </a:schemeClr>
          </a:solidFill>
        </a:ln>
        <a:effectLst/>
      </c:spPr>
    </c:plotArea>
    <c:legend>
      <c:legendPos val="t"/>
      <c:layout>
        <c:manualLayout>
          <c:xMode val="edge"/>
          <c:yMode val="edge"/>
          <c:x val="0.27928170929414192"/>
          <c:y val="0.1438820604237541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MexHat RK 421'!$A$1</c:f>
          <c:strCache>
            <c:ptCount val="1"/>
            <c:pt idx="0">
              <c:v>San Juan at Mexican Hat (RK 421)</c:v>
            </c:pt>
          </c:strCache>
        </c:strRef>
      </c:tx>
      <c:layout>
        <c:manualLayout>
          <c:xMode val="edge"/>
          <c:yMode val="edge"/>
          <c:x val="0.28813631337934803"/>
          <c:y val="3.0550746311581497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725035673023764"/>
          <c:y val="0.12340551181102362"/>
          <c:w val="0.73286859809308924"/>
          <c:h val="0.66033167549072713"/>
        </c:manualLayout>
      </c:layout>
      <c:barChart>
        <c:barDir val="col"/>
        <c:grouping val="stacked"/>
        <c:varyColors val="0"/>
        <c:ser>
          <c:idx val="0"/>
          <c:order val="0"/>
          <c:tx>
            <c:strRef>
              <c:f>'SJ MexHat RK 421'!$R$25</c:f>
              <c:strCache>
                <c:ptCount val="1"/>
                <c:pt idx="0">
                  <c:v>Lead</c:v>
                </c:pt>
              </c:strCache>
            </c:strRef>
          </c:tx>
          <c:spPr>
            <a:solidFill>
              <a:schemeClr val="accent5">
                <a:lumMod val="75000"/>
              </a:schemeClr>
            </a:solidFill>
            <a:ln>
              <a:noFill/>
            </a:ln>
            <a:effectLst/>
          </c:spPr>
          <c:invertIfNegative val="0"/>
          <c:cat>
            <c:numRef>
              <c:f>'SJ MexHat RK 421'!$F$26:$F$149</c:f>
              <c:numCache>
                <c:formatCode>m/d/yy\ h:mm;@</c:formatCode>
                <c:ptCount val="124"/>
                <c:pt idx="0">
                  <c:v>42224.736111111109</c:v>
                </c:pt>
                <c:pt idx="1">
                  <c:v>42230.427083333336</c:v>
                </c:pt>
                <c:pt idx="2">
                  <c:v>42231.447916666664</c:v>
                </c:pt>
                <c:pt idx="3">
                  <c:v>42231.50277777778</c:v>
                </c:pt>
                <c:pt idx="4">
                  <c:v>42233.440972222219</c:v>
                </c:pt>
                <c:pt idx="5">
                  <c:v>42234.53125</c:v>
                </c:pt>
                <c:pt idx="6">
                  <c:v>42235.510416666664</c:v>
                </c:pt>
                <c:pt idx="7">
                  <c:v>42235.510416666664</c:v>
                </c:pt>
                <c:pt idx="8">
                  <c:v>42235.543749999997</c:v>
                </c:pt>
                <c:pt idx="9">
                  <c:v>42240.543055555558</c:v>
                </c:pt>
                <c:pt idx="10">
                  <c:v>42241.479166666664</c:v>
                </c:pt>
                <c:pt idx="11">
                  <c:v>42242.439583333333</c:v>
                </c:pt>
                <c:pt idx="12">
                  <c:v>42243.486111111109</c:v>
                </c:pt>
                <c:pt idx="13">
                  <c:v>42257.493055555555</c:v>
                </c:pt>
                <c:pt idx="14">
                  <c:v>42262.420138888891</c:v>
                </c:pt>
                <c:pt idx="15">
                  <c:v>42262.420138888891</c:v>
                </c:pt>
                <c:pt idx="16">
                  <c:v>42264.586805555555</c:v>
                </c:pt>
                <c:pt idx="17">
                  <c:v>42264.586805555555</c:v>
                </c:pt>
                <c:pt idx="18">
                  <c:v>42268.614583333336</c:v>
                </c:pt>
                <c:pt idx="19">
                  <c:v>42268.614583333336</c:v>
                </c:pt>
                <c:pt idx="20">
                  <c:v>42271.420138888891</c:v>
                </c:pt>
                <c:pt idx="21">
                  <c:v>42271.420138888891</c:v>
                </c:pt>
                <c:pt idx="22">
                  <c:v>42277.475694444445</c:v>
                </c:pt>
                <c:pt idx="23">
                  <c:v>42277.475694444445</c:v>
                </c:pt>
                <c:pt idx="24">
                  <c:v>42282.525000000001</c:v>
                </c:pt>
                <c:pt idx="25">
                  <c:v>42282.525000000001</c:v>
                </c:pt>
                <c:pt idx="26">
                  <c:v>42285.508333333331</c:v>
                </c:pt>
                <c:pt idx="27">
                  <c:v>42285.508333333331</c:v>
                </c:pt>
                <c:pt idx="28">
                  <c:v>42289.538194444445</c:v>
                </c:pt>
                <c:pt idx="29">
                  <c:v>42289.538194444445</c:v>
                </c:pt>
                <c:pt idx="30">
                  <c:v>42417.375</c:v>
                </c:pt>
                <c:pt idx="31">
                  <c:v>42528.5</c:v>
                </c:pt>
                <c:pt idx="32">
                  <c:v>42614.416666666664</c:v>
                </c:pt>
              </c:numCache>
            </c:numRef>
          </c:cat>
          <c:val>
            <c:numRef>
              <c:f>'SJ MexHat RK 421'!$R$26:$R$59</c:f>
              <c:numCache>
                <c:formatCode>#,##0.00</c:formatCode>
                <c:ptCount val="34"/>
                <c:pt idx="0">
                  <c:v>5.52</c:v>
                </c:pt>
                <c:pt idx="1">
                  <c:v>1.8</c:v>
                </c:pt>
                <c:pt idx="2">
                  <c:v>4</c:v>
                </c:pt>
                <c:pt idx="3">
                  <c:v>4.75</c:v>
                </c:pt>
                <c:pt idx="4">
                  <c:v>2.6</c:v>
                </c:pt>
                <c:pt idx="5">
                  <c:v>2.8</c:v>
                </c:pt>
                <c:pt idx="6">
                  <c:v>4.5999999999999996</c:v>
                </c:pt>
                <c:pt idx="7">
                  <c:v>3.3</c:v>
                </c:pt>
                <c:pt idx="8">
                  <c:v>4.4800000000000004</c:v>
                </c:pt>
                <c:pt idx="9">
                  <c:v>2.5</c:v>
                </c:pt>
                <c:pt idx="10">
                  <c:v>3.6</c:v>
                </c:pt>
                <c:pt idx="11">
                  <c:v>2.2999999999999998</c:v>
                </c:pt>
                <c:pt idx="12">
                  <c:v>1.1000000000000001</c:v>
                </c:pt>
                <c:pt idx="13">
                  <c:v>5.7</c:v>
                </c:pt>
                <c:pt idx="14">
                  <c:v>3.1</c:v>
                </c:pt>
                <c:pt idx="15">
                  <c:v>3.4</c:v>
                </c:pt>
                <c:pt idx="16">
                  <c:v>4.8</c:v>
                </c:pt>
                <c:pt idx="17">
                  <c:v>4.5</c:v>
                </c:pt>
                <c:pt idx="18">
                  <c:v>3</c:v>
                </c:pt>
                <c:pt idx="19">
                  <c:v>2.7</c:v>
                </c:pt>
                <c:pt idx="20">
                  <c:v>3.1</c:v>
                </c:pt>
                <c:pt idx="21">
                  <c:v>3.1</c:v>
                </c:pt>
                <c:pt idx="22">
                  <c:v>3.7</c:v>
                </c:pt>
                <c:pt idx="23">
                  <c:v>5.0999999999999996</c:v>
                </c:pt>
                <c:pt idx="24">
                  <c:v>2.4</c:v>
                </c:pt>
                <c:pt idx="25">
                  <c:v>2.9</c:v>
                </c:pt>
                <c:pt idx="26">
                  <c:v>3.4</c:v>
                </c:pt>
                <c:pt idx="27">
                  <c:v>3.3</c:v>
                </c:pt>
                <c:pt idx="28">
                  <c:v>3.7</c:v>
                </c:pt>
                <c:pt idx="29">
                  <c:v>4.2</c:v>
                </c:pt>
                <c:pt idx="30">
                  <c:v>4.5</c:v>
                </c:pt>
                <c:pt idx="31">
                  <c:v>4.4000000000000004</c:v>
                </c:pt>
                <c:pt idx="32" formatCode="General">
                  <c:v>6.1</c:v>
                </c:pt>
              </c:numCache>
            </c:numRef>
          </c:val>
          <c:extLst>
            <c:ext xmlns:c16="http://schemas.microsoft.com/office/drawing/2014/chart" uri="{C3380CC4-5D6E-409C-BE32-E72D297353CC}">
              <c16:uniqueId val="{00000000-5286-4B93-AAED-F8A5D339E353}"/>
            </c:ext>
          </c:extLst>
        </c:ser>
        <c:dLbls>
          <c:showLegendKey val="0"/>
          <c:showVal val="0"/>
          <c:showCatName val="0"/>
          <c:showSerName val="0"/>
          <c:showPercent val="0"/>
          <c:showBubbleSize val="0"/>
        </c:dLbls>
        <c:gapWidth val="219"/>
        <c:overlap val="100"/>
        <c:axId val="874088336"/>
        <c:axId val="874088728"/>
        <c:extLst/>
      </c:barChart>
      <c:catAx>
        <c:axId val="87408833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874088728"/>
        <c:crossesAt val="1.0000000000000004E-5"/>
        <c:auto val="0"/>
        <c:lblAlgn val="ctr"/>
        <c:lblOffset val="100"/>
        <c:tickLblSkip val="2"/>
        <c:tickMarkSkip val="5"/>
        <c:noMultiLvlLbl val="0"/>
      </c:catAx>
      <c:valAx>
        <c:axId val="874088728"/>
        <c:scaling>
          <c:orientation val="minMax"/>
          <c:max val="2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solidFill>
                      <a:sysClr val="windowText" lastClr="000000"/>
                    </a:solidFill>
                  </a:rPr>
                  <a:t>Sediment</a:t>
                </a:r>
                <a:r>
                  <a:rPr lang="en-US" b="0" baseline="0">
                    <a:solidFill>
                      <a:sysClr val="windowText" lastClr="000000"/>
                    </a:solidFill>
                  </a:rPr>
                  <a:t> </a:t>
                </a:r>
                <a:r>
                  <a:rPr lang="en-US" b="0">
                    <a:solidFill>
                      <a:sysClr val="windowText" lastClr="000000"/>
                    </a:solidFill>
                  </a:rPr>
                  <a:t> Concentration (mg/kg)</a:t>
                </a:r>
              </a:p>
            </c:rich>
          </c:tx>
          <c:layout>
            <c:manualLayout>
              <c:xMode val="edge"/>
              <c:yMode val="edge"/>
              <c:x val="2.2557275845265703E-2"/>
              <c:y val="0.1057607615738515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874088336"/>
        <c:crosses val="autoZero"/>
        <c:crossBetween val="between"/>
        <c:majorUnit val="5"/>
        <c:minorUnit val="1"/>
      </c:valAx>
      <c:spPr>
        <a:noFill/>
        <a:ln>
          <a:solidFill>
            <a:schemeClr val="tx1">
              <a:lumMod val="75000"/>
              <a:lumOff val="25000"/>
            </a:schemeClr>
          </a:solidFill>
        </a:ln>
        <a:effectLst/>
      </c:spPr>
    </c:plotArea>
    <c:legend>
      <c:legendPos val="t"/>
      <c:layout>
        <c:manualLayout>
          <c:xMode val="edge"/>
          <c:yMode val="edge"/>
          <c:x val="0.28769498206606942"/>
          <c:y val="0.15770345019316862"/>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MexHat RK 421'!$A$1</c:f>
          <c:strCache>
            <c:ptCount val="1"/>
            <c:pt idx="0">
              <c:v>San Juan at Mexican Hat (RK 421)</c:v>
            </c:pt>
          </c:strCache>
        </c:strRef>
      </c:tx>
      <c:layout>
        <c:manualLayout>
          <c:xMode val="edge"/>
          <c:yMode val="edge"/>
          <c:x val="0.26372937564039778"/>
          <c:y val="3.545741432174472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631200305953525"/>
          <c:y val="0.12340551181102362"/>
          <c:w val="0.71380675451241349"/>
          <c:h val="0.66033167549072713"/>
        </c:manualLayout>
      </c:layout>
      <c:barChart>
        <c:barDir val="col"/>
        <c:grouping val="stacked"/>
        <c:varyColors val="0"/>
        <c:ser>
          <c:idx val="0"/>
          <c:order val="0"/>
          <c:tx>
            <c:strRef>
              <c:f>'SJ MexHat RK 421'!$T$25</c:f>
              <c:strCache>
                <c:ptCount val="1"/>
                <c:pt idx="0">
                  <c:v>Manganese</c:v>
                </c:pt>
              </c:strCache>
            </c:strRef>
          </c:tx>
          <c:spPr>
            <a:solidFill>
              <a:schemeClr val="accent1"/>
            </a:solidFill>
            <a:ln>
              <a:noFill/>
            </a:ln>
            <a:effectLst/>
          </c:spPr>
          <c:invertIfNegative val="0"/>
          <c:cat>
            <c:numRef>
              <c:f>'SJ MexHat RK 421'!$F$26:$F$149</c:f>
              <c:numCache>
                <c:formatCode>m/d/yy\ h:mm;@</c:formatCode>
                <c:ptCount val="124"/>
                <c:pt idx="0">
                  <c:v>42224.736111111109</c:v>
                </c:pt>
                <c:pt idx="1">
                  <c:v>42230.427083333336</c:v>
                </c:pt>
                <c:pt idx="2">
                  <c:v>42231.447916666664</c:v>
                </c:pt>
                <c:pt idx="3">
                  <c:v>42231.50277777778</c:v>
                </c:pt>
                <c:pt idx="4">
                  <c:v>42233.440972222219</c:v>
                </c:pt>
                <c:pt idx="5">
                  <c:v>42234.53125</c:v>
                </c:pt>
                <c:pt idx="6">
                  <c:v>42235.510416666664</c:v>
                </c:pt>
                <c:pt idx="7">
                  <c:v>42235.510416666664</c:v>
                </c:pt>
                <c:pt idx="8">
                  <c:v>42235.543749999997</c:v>
                </c:pt>
                <c:pt idx="9">
                  <c:v>42240.543055555558</c:v>
                </c:pt>
                <c:pt idx="10">
                  <c:v>42241.479166666664</c:v>
                </c:pt>
                <c:pt idx="11">
                  <c:v>42242.439583333333</c:v>
                </c:pt>
                <c:pt idx="12">
                  <c:v>42243.486111111109</c:v>
                </c:pt>
                <c:pt idx="13">
                  <c:v>42257.493055555555</c:v>
                </c:pt>
                <c:pt idx="14">
                  <c:v>42262.420138888891</c:v>
                </c:pt>
                <c:pt idx="15">
                  <c:v>42262.420138888891</c:v>
                </c:pt>
                <c:pt idx="16">
                  <c:v>42264.586805555555</c:v>
                </c:pt>
                <c:pt idx="17">
                  <c:v>42264.586805555555</c:v>
                </c:pt>
                <c:pt idx="18">
                  <c:v>42268.614583333336</c:v>
                </c:pt>
                <c:pt idx="19">
                  <c:v>42268.614583333336</c:v>
                </c:pt>
                <c:pt idx="20">
                  <c:v>42271.420138888891</c:v>
                </c:pt>
                <c:pt idx="21">
                  <c:v>42271.420138888891</c:v>
                </c:pt>
                <c:pt idx="22">
                  <c:v>42277.475694444445</c:v>
                </c:pt>
                <c:pt idx="23">
                  <c:v>42277.475694444445</c:v>
                </c:pt>
                <c:pt idx="24">
                  <c:v>42282.525000000001</c:v>
                </c:pt>
                <c:pt idx="25">
                  <c:v>42282.525000000001</c:v>
                </c:pt>
                <c:pt idx="26">
                  <c:v>42285.508333333331</c:v>
                </c:pt>
                <c:pt idx="27">
                  <c:v>42285.508333333331</c:v>
                </c:pt>
                <c:pt idx="28">
                  <c:v>42289.538194444445</c:v>
                </c:pt>
                <c:pt idx="29">
                  <c:v>42289.538194444445</c:v>
                </c:pt>
                <c:pt idx="30">
                  <c:v>42417.375</c:v>
                </c:pt>
                <c:pt idx="31">
                  <c:v>42528.5</c:v>
                </c:pt>
                <c:pt idx="32">
                  <c:v>42614.416666666664</c:v>
                </c:pt>
              </c:numCache>
            </c:numRef>
          </c:cat>
          <c:val>
            <c:numRef>
              <c:f>'SJ MexHat RK 421'!$T$26:$T$59</c:f>
              <c:numCache>
                <c:formatCode>#,##0.00</c:formatCode>
                <c:ptCount val="34"/>
                <c:pt idx="0">
                  <c:v>218</c:v>
                </c:pt>
                <c:pt idx="1">
                  <c:v>89</c:v>
                </c:pt>
                <c:pt idx="2">
                  <c:v>160</c:v>
                </c:pt>
                <c:pt idx="3">
                  <c:v>192</c:v>
                </c:pt>
                <c:pt idx="4">
                  <c:v>130</c:v>
                </c:pt>
                <c:pt idx="5">
                  <c:v>120</c:v>
                </c:pt>
                <c:pt idx="6">
                  <c:v>120</c:v>
                </c:pt>
                <c:pt idx="7">
                  <c:v>120</c:v>
                </c:pt>
                <c:pt idx="8">
                  <c:v>182</c:v>
                </c:pt>
                <c:pt idx="9">
                  <c:v>100</c:v>
                </c:pt>
                <c:pt idx="10">
                  <c:v>160</c:v>
                </c:pt>
                <c:pt idx="11">
                  <c:v>93</c:v>
                </c:pt>
                <c:pt idx="12">
                  <c:v>67</c:v>
                </c:pt>
                <c:pt idx="13">
                  <c:v>200</c:v>
                </c:pt>
                <c:pt idx="14">
                  <c:v>130</c:v>
                </c:pt>
                <c:pt idx="15">
                  <c:v>160</c:v>
                </c:pt>
                <c:pt idx="16">
                  <c:v>150</c:v>
                </c:pt>
                <c:pt idx="17">
                  <c:v>150</c:v>
                </c:pt>
                <c:pt idx="18">
                  <c:v>120</c:v>
                </c:pt>
                <c:pt idx="19">
                  <c:v>110</c:v>
                </c:pt>
                <c:pt idx="20">
                  <c:v>120</c:v>
                </c:pt>
                <c:pt idx="21">
                  <c:v>100</c:v>
                </c:pt>
                <c:pt idx="22">
                  <c:v>150</c:v>
                </c:pt>
                <c:pt idx="23">
                  <c:v>200</c:v>
                </c:pt>
                <c:pt idx="24">
                  <c:v>140</c:v>
                </c:pt>
                <c:pt idx="25">
                  <c:v>150</c:v>
                </c:pt>
                <c:pt idx="26">
                  <c:v>150</c:v>
                </c:pt>
                <c:pt idx="27">
                  <c:v>140</c:v>
                </c:pt>
                <c:pt idx="28">
                  <c:v>140</c:v>
                </c:pt>
                <c:pt idx="29">
                  <c:v>160</c:v>
                </c:pt>
                <c:pt idx="30">
                  <c:v>166.2</c:v>
                </c:pt>
                <c:pt idx="31">
                  <c:v>160</c:v>
                </c:pt>
                <c:pt idx="32" formatCode="General">
                  <c:v>230</c:v>
                </c:pt>
              </c:numCache>
            </c:numRef>
          </c:val>
          <c:extLst>
            <c:ext xmlns:c16="http://schemas.microsoft.com/office/drawing/2014/chart" uri="{C3380CC4-5D6E-409C-BE32-E72D297353CC}">
              <c16:uniqueId val="{00000000-90A3-48B1-A551-CBA1FDC54CE5}"/>
            </c:ext>
          </c:extLst>
        </c:ser>
        <c:dLbls>
          <c:showLegendKey val="0"/>
          <c:showVal val="0"/>
          <c:showCatName val="0"/>
          <c:showSerName val="0"/>
          <c:showPercent val="0"/>
          <c:showBubbleSize val="0"/>
        </c:dLbls>
        <c:gapWidth val="219"/>
        <c:overlap val="100"/>
        <c:axId val="874089512"/>
        <c:axId val="874089904"/>
        <c:extLst/>
      </c:barChart>
      <c:catAx>
        <c:axId val="874089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874089904"/>
        <c:crosses val="autoZero"/>
        <c:auto val="0"/>
        <c:lblAlgn val="ctr"/>
        <c:lblOffset val="100"/>
        <c:tickLblSkip val="2"/>
        <c:tickMarkSkip val="5"/>
        <c:noMultiLvlLbl val="0"/>
      </c:catAx>
      <c:valAx>
        <c:axId val="874089904"/>
        <c:scaling>
          <c:orientation val="minMax"/>
          <c:max val="5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Sediment  Concentration (mg/kg)</a:t>
                </a:r>
              </a:p>
            </c:rich>
          </c:tx>
          <c:layout>
            <c:manualLayout>
              <c:xMode val="edge"/>
              <c:yMode val="edge"/>
              <c:x val="3.5589829719747642E-3"/>
              <c:y val="9.8130115350378341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74089512"/>
        <c:crosses val="autoZero"/>
        <c:crossBetween val="between"/>
      </c:valAx>
      <c:spPr>
        <a:noFill/>
        <a:ln>
          <a:solidFill>
            <a:schemeClr val="tx1">
              <a:lumMod val="75000"/>
              <a:lumOff val="25000"/>
            </a:schemeClr>
          </a:solidFill>
        </a:ln>
        <a:effectLst/>
      </c:spPr>
    </c:plotArea>
    <c:legend>
      <c:legendPos val="t"/>
      <c:layout>
        <c:manualLayout>
          <c:xMode val="edge"/>
          <c:yMode val="edge"/>
          <c:x val="0.26790079914953507"/>
          <c:y val="0.15770347040205726"/>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MexHat RK 421'!$A$1</c:f>
          <c:strCache>
            <c:ptCount val="1"/>
            <c:pt idx="0">
              <c:v>San Juan at Mexican Hat (RK 421)</c:v>
            </c:pt>
          </c:strCache>
        </c:strRef>
      </c:tx>
      <c:layout>
        <c:manualLayout>
          <c:xMode val="edge"/>
          <c:yMode val="edge"/>
          <c:x val="0.24187112641733113"/>
          <c:y val="3.055081628258258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671271629968409"/>
          <c:y val="0.12340551181102362"/>
          <c:w val="0.73839564964559068"/>
          <c:h val="0.70376259970760979"/>
        </c:manualLayout>
      </c:layout>
      <c:barChart>
        <c:barDir val="col"/>
        <c:grouping val="stacked"/>
        <c:varyColors val="0"/>
        <c:ser>
          <c:idx val="0"/>
          <c:order val="0"/>
          <c:tx>
            <c:strRef>
              <c:f>'SJ MexHat RK 421'!$AD$25</c:f>
              <c:strCache>
                <c:ptCount val="1"/>
                <c:pt idx="0">
                  <c:v>Zinc</c:v>
                </c:pt>
              </c:strCache>
            </c:strRef>
          </c:tx>
          <c:spPr>
            <a:solidFill>
              <a:schemeClr val="bg1">
                <a:lumMod val="50000"/>
              </a:schemeClr>
            </a:solidFill>
            <a:ln>
              <a:noFill/>
            </a:ln>
            <a:effectLst/>
          </c:spPr>
          <c:invertIfNegative val="0"/>
          <c:cat>
            <c:numRef>
              <c:f>'SJ MexHat RK 421'!$F$26:$F$149</c:f>
              <c:numCache>
                <c:formatCode>m/d/yy\ h:mm;@</c:formatCode>
                <c:ptCount val="124"/>
                <c:pt idx="0">
                  <c:v>42224.736111111109</c:v>
                </c:pt>
                <c:pt idx="1">
                  <c:v>42230.427083333336</c:v>
                </c:pt>
                <c:pt idx="2">
                  <c:v>42231.447916666664</c:v>
                </c:pt>
                <c:pt idx="3">
                  <c:v>42231.50277777778</c:v>
                </c:pt>
                <c:pt idx="4">
                  <c:v>42233.440972222219</c:v>
                </c:pt>
                <c:pt idx="5">
                  <c:v>42234.53125</c:v>
                </c:pt>
                <c:pt idx="6">
                  <c:v>42235.510416666664</c:v>
                </c:pt>
                <c:pt idx="7">
                  <c:v>42235.510416666664</c:v>
                </c:pt>
                <c:pt idx="8">
                  <c:v>42235.543749999997</c:v>
                </c:pt>
                <c:pt idx="9">
                  <c:v>42240.543055555558</c:v>
                </c:pt>
                <c:pt idx="10">
                  <c:v>42241.479166666664</c:v>
                </c:pt>
                <c:pt idx="11">
                  <c:v>42242.439583333333</c:v>
                </c:pt>
                <c:pt idx="12">
                  <c:v>42243.486111111109</c:v>
                </c:pt>
                <c:pt idx="13">
                  <c:v>42257.493055555555</c:v>
                </c:pt>
                <c:pt idx="14">
                  <c:v>42262.420138888891</c:v>
                </c:pt>
                <c:pt idx="15">
                  <c:v>42262.420138888891</c:v>
                </c:pt>
                <c:pt idx="16">
                  <c:v>42264.586805555555</c:v>
                </c:pt>
                <c:pt idx="17">
                  <c:v>42264.586805555555</c:v>
                </c:pt>
                <c:pt idx="18">
                  <c:v>42268.614583333336</c:v>
                </c:pt>
                <c:pt idx="19">
                  <c:v>42268.614583333336</c:v>
                </c:pt>
                <c:pt idx="20">
                  <c:v>42271.420138888891</c:v>
                </c:pt>
                <c:pt idx="21">
                  <c:v>42271.420138888891</c:v>
                </c:pt>
                <c:pt idx="22">
                  <c:v>42277.475694444445</c:v>
                </c:pt>
                <c:pt idx="23">
                  <c:v>42277.475694444445</c:v>
                </c:pt>
                <c:pt idx="24">
                  <c:v>42282.525000000001</c:v>
                </c:pt>
                <c:pt idx="25">
                  <c:v>42282.525000000001</c:v>
                </c:pt>
                <c:pt idx="26">
                  <c:v>42285.508333333331</c:v>
                </c:pt>
                <c:pt idx="27">
                  <c:v>42285.508333333331</c:v>
                </c:pt>
                <c:pt idx="28">
                  <c:v>42289.538194444445</c:v>
                </c:pt>
                <c:pt idx="29">
                  <c:v>42289.538194444445</c:v>
                </c:pt>
                <c:pt idx="30">
                  <c:v>42417.375</c:v>
                </c:pt>
                <c:pt idx="31">
                  <c:v>42528.5</c:v>
                </c:pt>
                <c:pt idx="32">
                  <c:v>42614.416666666664</c:v>
                </c:pt>
              </c:numCache>
            </c:numRef>
          </c:cat>
          <c:val>
            <c:numRef>
              <c:f>'SJ MexHat RK 421'!$AD$26:$AD$59</c:f>
              <c:numCache>
                <c:formatCode>#,##0.00</c:formatCode>
                <c:ptCount val="34"/>
                <c:pt idx="0">
                  <c:v>26.1</c:v>
                </c:pt>
                <c:pt idx="1">
                  <c:v>6.1</c:v>
                </c:pt>
                <c:pt idx="2">
                  <c:v>17</c:v>
                </c:pt>
                <c:pt idx="3">
                  <c:v>24.5</c:v>
                </c:pt>
                <c:pt idx="4">
                  <c:v>11</c:v>
                </c:pt>
                <c:pt idx="5">
                  <c:v>11</c:v>
                </c:pt>
                <c:pt idx="6">
                  <c:v>18</c:v>
                </c:pt>
                <c:pt idx="7">
                  <c:v>11</c:v>
                </c:pt>
                <c:pt idx="8">
                  <c:v>18.7</c:v>
                </c:pt>
                <c:pt idx="9">
                  <c:v>9.6999999999999993</c:v>
                </c:pt>
                <c:pt idx="10">
                  <c:v>14</c:v>
                </c:pt>
                <c:pt idx="11">
                  <c:v>9.6999999999999993</c:v>
                </c:pt>
                <c:pt idx="12">
                  <c:v>3.3</c:v>
                </c:pt>
                <c:pt idx="13">
                  <c:v>20</c:v>
                </c:pt>
                <c:pt idx="14">
                  <c:v>12</c:v>
                </c:pt>
                <c:pt idx="15">
                  <c:v>14</c:v>
                </c:pt>
                <c:pt idx="16">
                  <c:v>20</c:v>
                </c:pt>
                <c:pt idx="17">
                  <c:v>14</c:v>
                </c:pt>
                <c:pt idx="18">
                  <c:v>12</c:v>
                </c:pt>
                <c:pt idx="19">
                  <c:v>11</c:v>
                </c:pt>
                <c:pt idx="20">
                  <c:v>12</c:v>
                </c:pt>
                <c:pt idx="21">
                  <c:v>13</c:v>
                </c:pt>
                <c:pt idx="22">
                  <c:v>16</c:v>
                </c:pt>
                <c:pt idx="23">
                  <c:v>22</c:v>
                </c:pt>
                <c:pt idx="24">
                  <c:v>10</c:v>
                </c:pt>
                <c:pt idx="25">
                  <c:v>11</c:v>
                </c:pt>
                <c:pt idx="26">
                  <c:v>13</c:v>
                </c:pt>
                <c:pt idx="27">
                  <c:v>12</c:v>
                </c:pt>
                <c:pt idx="28">
                  <c:v>14</c:v>
                </c:pt>
                <c:pt idx="29">
                  <c:v>14</c:v>
                </c:pt>
                <c:pt idx="30">
                  <c:v>14.7</c:v>
                </c:pt>
                <c:pt idx="31">
                  <c:v>12</c:v>
                </c:pt>
                <c:pt idx="32" formatCode="General">
                  <c:v>24</c:v>
                </c:pt>
              </c:numCache>
            </c:numRef>
          </c:val>
          <c:extLst>
            <c:ext xmlns:c16="http://schemas.microsoft.com/office/drawing/2014/chart" uri="{C3380CC4-5D6E-409C-BE32-E72D297353CC}">
              <c16:uniqueId val="{00000000-83A9-4845-9195-3538B2CB4EF2}"/>
            </c:ext>
          </c:extLst>
        </c:ser>
        <c:dLbls>
          <c:showLegendKey val="0"/>
          <c:showVal val="0"/>
          <c:showCatName val="0"/>
          <c:showSerName val="0"/>
          <c:showPercent val="0"/>
          <c:showBubbleSize val="0"/>
        </c:dLbls>
        <c:gapWidth val="219"/>
        <c:overlap val="100"/>
        <c:axId val="874090688"/>
        <c:axId val="874091080"/>
        <c:extLst/>
      </c:barChart>
      <c:catAx>
        <c:axId val="8740906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874091080"/>
        <c:crossesAt val="1.0000000000000003E-4"/>
        <c:auto val="0"/>
        <c:lblAlgn val="ctr"/>
        <c:lblOffset val="100"/>
        <c:tickLblSkip val="2"/>
        <c:tickMarkSkip val="5"/>
        <c:noMultiLvlLbl val="0"/>
      </c:catAx>
      <c:valAx>
        <c:axId val="874091080"/>
        <c:scaling>
          <c:orientation val="minMax"/>
          <c:max val="16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solidFill>
                      <a:sysClr val="windowText" lastClr="000000"/>
                    </a:solidFill>
                  </a:rPr>
                  <a:t>Sediment Concentration (mg/kg)</a:t>
                </a:r>
              </a:p>
            </c:rich>
          </c:tx>
          <c:layout>
            <c:manualLayout>
              <c:xMode val="edge"/>
              <c:yMode val="edge"/>
              <c:x val="2.5910477915451545E-3"/>
              <c:y val="0.12010973720521947"/>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874090688"/>
        <c:crosses val="autoZero"/>
        <c:crossBetween val="between"/>
        <c:minorUnit val="10"/>
      </c:valAx>
      <c:spPr>
        <a:noFill/>
        <a:ln>
          <a:solidFill>
            <a:schemeClr val="tx1">
              <a:lumMod val="75000"/>
              <a:lumOff val="25000"/>
            </a:schemeClr>
          </a:solidFill>
        </a:ln>
        <a:effectLst/>
      </c:spPr>
    </c:plotArea>
    <c:legend>
      <c:legendPos val="t"/>
      <c:layout>
        <c:manualLayout>
          <c:xMode val="edge"/>
          <c:yMode val="edge"/>
          <c:x val="0.40331216730607744"/>
          <c:y val="0.16752368993412781"/>
          <c:w val="0.25332912966337939"/>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San Juan at Mexican Hat (RK 421.3)</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2844530153357734"/>
          <c:y val="0.15119349664625256"/>
          <c:w val="0.69181031655450165"/>
          <c:h val="0.64181321084864396"/>
        </c:manualLayout>
      </c:layout>
      <c:areaChart>
        <c:grouping val="standard"/>
        <c:varyColors val="0"/>
        <c:ser>
          <c:idx val="0"/>
          <c:order val="0"/>
          <c:tx>
            <c:strRef>
              <c:f>'SJ MexHat RK 421'!$AE$25</c:f>
              <c:strCache>
                <c:ptCount val="1"/>
                <c:pt idx="0">
                  <c:v>Pb:Al</c:v>
                </c:pt>
              </c:strCache>
            </c:strRef>
          </c:tx>
          <c:spPr>
            <a:solidFill>
              <a:schemeClr val="tx2">
                <a:lumMod val="60000"/>
                <a:lumOff val="40000"/>
              </a:schemeClr>
            </a:solidFill>
            <a:ln>
              <a:noFill/>
            </a:ln>
            <a:effectLst/>
          </c:spPr>
          <c:cat>
            <c:numRef>
              <c:f>'SJ MexHat RK 421'!$F$26:$F$149</c:f>
              <c:numCache>
                <c:formatCode>m/d/yy\ h:mm;@</c:formatCode>
                <c:ptCount val="124"/>
                <c:pt idx="0">
                  <c:v>42224.736111111109</c:v>
                </c:pt>
                <c:pt idx="1">
                  <c:v>42230.427083333336</c:v>
                </c:pt>
                <c:pt idx="2">
                  <c:v>42231.447916666664</c:v>
                </c:pt>
                <c:pt idx="3">
                  <c:v>42231.50277777778</c:v>
                </c:pt>
                <c:pt idx="4">
                  <c:v>42233.440972222219</c:v>
                </c:pt>
                <c:pt idx="5">
                  <c:v>42234.53125</c:v>
                </c:pt>
                <c:pt idx="6">
                  <c:v>42235.510416666664</c:v>
                </c:pt>
                <c:pt idx="7">
                  <c:v>42235.510416666664</c:v>
                </c:pt>
                <c:pt idx="8">
                  <c:v>42235.543749999997</c:v>
                </c:pt>
                <c:pt idx="9">
                  <c:v>42240.543055555558</c:v>
                </c:pt>
                <c:pt idx="10">
                  <c:v>42241.479166666664</c:v>
                </c:pt>
                <c:pt idx="11">
                  <c:v>42242.439583333333</c:v>
                </c:pt>
                <c:pt idx="12">
                  <c:v>42243.486111111109</c:v>
                </c:pt>
                <c:pt idx="13">
                  <c:v>42257.493055555555</c:v>
                </c:pt>
                <c:pt idx="14">
                  <c:v>42262.420138888891</c:v>
                </c:pt>
                <c:pt idx="15">
                  <c:v>42262.420138888891</c:v>
                </c:pt>
                <c:pt idx="16">
                  <c:v>42264.586805555555</c:v>
                </c:pt>
                <c:pt idx="17">
                  <c:v>42264.586805555555</c:v>
                </c:pt>
                <c:pt idx="18">
                  <c:v>42268.614583333336</c:v>
                </c:pt>
                <c:pt idx="19">
                  <c:v>42268.614583333336</c:v>
                </c:pt>
                <c:pt idx="20">
                  <c:v>42271.420138888891</c:v>
                </c:pt>
                <c:pt idx="21">
                  <c:v>42271.420138888891</c:v>
                </c:pt>
                <c:pt idx="22">
                  <c:v>42277.475694444445</c:v>
                </c:pt>
                <c:pt idx="23">
                  <c:v>42277.475694444445</c:v>
                </c:pt>
                <c:pt idx="24">
                  <c:v>42282.525000000001</c:v>
                </c:pt>
                <c:pt idx="25">
                  <c:v>42282.525000000001</c:v>
                </c:pt>
                <c:pt idx="26">
                  <c:v>42285.508333333331</c:v>
                </c:pt>
                <c:pt idx="27">
                  <c:v>42285.508333333331</c:v>
                </c:pt>
                <c:pt idx="28">
                  <c:v>42289.538194444445</c:v>
                </c:pt>
                <c:pt idx="29">
                  <c:v>42289.538194444445</c:v>
                </c:pt>
                <c:pt idx="30">
                  <c:v>42417.375</c:v>
                </c:pt>
                <c:pt idx="31">
                  <c:v>42528.5</c:v>
                </c:pt>
                <c:pt idx="32">
                  <c:v>42614.416666666664</c:v>
                </c:pt>
              </c:numCache>
            </c:numRef>
          </c:cat>
          <c:val>
            <c:numRef>
              <c:f>'SJ MexHat RK 421'!$AE$26:$AE$59</c:f>
              <c:numCache>
                <c:formatCode>0.0000</c:formatCode>
                <c:ptCount val="34"/>
                <c:pt idx="0">
                  <c:v>6.2870159453302953E-4</c:v>
                </c:pt>
                <c:pt idx="1">
                  <c:v>7.2000000000000005E-4</c:v>
                </c:pt>
                <c:pt idx="2">
                  <c:v>1.0810810810810811E-3</c:v>
                </c:pt>
                <c:pt idx="3">
                  <c:v>6.3502673796791444E-4</c:v>
                </c:pt>
                <c:pt idx="4">
                  <c:v>1.2380952380952382E-3</c:v>
                </c:pt>
                <c:pt idx="5">
                  <c:v>1.6470588235294116E-3</c:v>
                </c:pt>
                <c:pt idx="6">
                  <c:v>3.8333333333333331E-3</c:v>
                </c:pt>
                <c:pt idx="7">
                  <c:v>2.5384615384615385E-3</c:v>
                </c:pt>
                <c:pt idx="8">
                  <c:v>6.9242658423493051E-4</c:v>
                </c:pt>
                <c:pt idx="9">
                  <c:v>1E-3</c:v>
                </c:pt>
                <c:pt idx="10">
                  <c:v>1.3333333333333333E-3</c:v>
                </c:pt>
                <c:pt idx="11">
                  <c:v>9.1999999999999992E-4</c:v>
                </c:pt>
                <c:pt idx="12">
                  <c:v>8.461538461538462E-4</c:v>
                </c:pt>
                <c:pt idx="13">
                  <c:v>1.6285714285714287E-3</c:v>
                </c:pt>
                <c:pt idx="14">
                  <c:v>1.24E-3</c:v>
                </c:pt>
                <c:pt idx="15">
                  <c:v>1.096774193548387E-3</c:v>
                </c:pt>
                <c:pt idx="16">
                  <c:v>2.0869565217391303E-3</c:v>
                </c:pt>
                <c:pt idx="17">
                  <c:v>1.7307692307692308E-3</c:v>
                </c:pt>
                <c:pt idx="18">
                  <c:v>1.4285714285714286E-3</c:v>
                </c:pt>
                <c:pt idx="19">
                  <c:v>1.1739130434782609E-3</c:v>
                </c:pt>
                <c:pt idx="20">
                  <c:v>1.5499999999999999E-3</c:v>
                </c:pt>
                <c:pt idx="21">
                  <c:v>1.4090909090909091E-3</c:v>
                </c:pt>
                <c:pt idx="22">
                  <c:v>1.1562500000000002E-3</c:v>
                </c:pt>
                <c:pt idx="23">
                  <c:v>1.0408163265306122E-3</c:v>
                </c:pt>
                <c:pt idx="24">
                  <c:v>8.275862068965517E-4</c:v>
                </c:pt>
                <c:pt idx="25">
                  <c:v>9.6666666666666667E-4</c:v>
                </c:pt>
                <c:pt idx="26">
                  <c:v>1.7894736842105263E-3</c:v>
                </c:pt>
                <c:pt idx="27">
                  <c:v>1.5714285714285713E-3</c:v>
                </c:pt>
                <c:pt idx="28">
                  <c:v>1.3214285714285715E-3</c:v>
                </c:pt>
                <c:pt idx="29">
                  <c:v>1.2000000000000001E-3</c:v>
                </c:pt>
                <c:pt idx="30">
                  <c:v>1.2070815450643778E-3</c:v>
                </c:pt>
                <c:pt idx="31">
                  <c:v>2E-3</c:v>
                </c:pt>
                <c:pt idx="32">
                  <c:v>1.109090909090909E-3</c:v>
                </c:pt>
              </c:numCache>
            </c:numRef>
          </c:val>
          <c:extLst>
            <c:ext xmlns:c16="http://schemas.microsoft.com/office/drawing/2014/chart" uri="{C3380CC4-5D6E-409C-BE32-E72D297353CC}">
              <c16:uniqueId val="{00000001-D414-454B-B341-1EC391B2CC62}"/>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5"/>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2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20" b="1" i="0" u="none" strike="noStrike" kern="1200" spc="0" baseline="0">
                <a:solidFill>
                  <a:schemeClr val="tx1">
                    <a:lumMod val="65000"/>
                    <a:lumOff val="35000"/>
                  </a:schemeClr>
                </a:solidFill>
                <a:latin typeface="+mn-lt"/>
                <a:ea typeface="+mn-ea"/>
                <a:cs typeface="+mn-cs"/>
              </a:defRPr>
            </a:pPr>
            <a:r>
              <a:rPr lang="en-US"/>
              <a:t>Lead in Sediment </a:t>
            </a:r>
          </a:p>
        </c:rich>
      </c:tx>
      <c:overlay val="0"/>
      <c:spPr>
        <a:noFill/>
        <a:ln>
          <a:noFill/>
        </a:ln>
        <a:effectLst/>
      </c:spPr>
      <c:txPr>
        <a:bodyPr rot="0" spcFirstLastPara="1" vertOverflow="ellipsis" vert="horz" wrap="square" anchor="ctr" anchorCtr="1"/>
        <a:lstStyle/>
        <a:p>
          <a:pPr>
            <a:defRPr sz="132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'Summary Graphs'!$C$5</c:f>
              <c:strCache>
                <c:ptCount val="1"/>
                <c:pt idx="0">
                  <c:v>Post GKM Plume</c:v>
                </c:pt>
              </c:strCache>
            </c:strRef>
          </c:tx>
          <c:spPr>
            <a:ln w="19050" cap="rnd">
              <a:noFill/>
              <a:round/>
            </a:ln>
            <a:effectLst/>
          </c:spPr>
          <c:marker>
            <c:symbol val="circle"/>
            <c:size val="7"/>
            <c:spPr>
              <a:solidFill>
                <a:schemeClr val="tx2">
                  <a:lumMod val="40000"/>
                  <a:lumOff val="60000"/>
                </a:schemeClr>
              </a:solidFill>
              <a:ln w="9525">
                <a:solidFill>
                  <a:schemeClr val="tx1">
                    <a:lumMod val="65000"/>
                    <a:lumOff val="35000"/>
                  </a:schemeClr>
                </a:solidFill>
              </a:ln>
              <a:effectLst/>
            </c:spPr>
          </c:marker>
          <c:xVal>
            <c:numRef>
              <c:f>'Summary Graphs'!$A$7:$A$26</c:f>
              <c:numCache>
                <c:formatCode>0.0</c:formatCode>
                <c:ptCount val="20"/>
                <c:pt idx="0">
                  <c:v>64</c:v>
                </c:pt>
                <c:pt idx="1">
                  <c:v>94</c:v>
                </c:pt>
                <c:pt idx="2" formatCode="General">
                  <c:v>103.2</c:v>
                </c:pt>
                <c:pt idx="3" formatCode="General">
                  <c:v>123.1</c:v>
                </c:pt>
                <c:pt idx="4" formatCode="General">
                  <c:v>147.5</c:v>
                </c:pt>
                <c:pt idx="5" formatCode="General">
                  <c:v>151.6</c:v>
                </c:pt>
                <c:pt idx="6">
                  <c:v>158</c:v>
                </c:pt>
                <c:pt idx="7" formatCode="General">
                  <c:v>162.9</c:v>
                </c:pt>
                <c:pt idx="8" formatCode="General">
                  <c:v>176.6</c:v>
                </c:pt>
                <c:pt idx="9" formatCode="General">
                  <c:v>190.2</c:v>
                </c:pt>
                <c:pt idx="10" formatCode="General">
                  <c:v>196.1</c:v>
                </c:pt>
                <c:pt idx="11" formatCode="General">
                  <c:v>204.5</c:v>
                </c:pt>
                <c:pt idx="12" formatCode="General">
                  <c:v>214.4</c:v>
                </c:pt>
                <c:pt idx="13" formatCode="General">
                  <c:v>227.7</c:v>
                </c:pt>
                <c:pt idx="14" formatCode="General">
                  <c:v>246.3</c:v>
                </c:pt>
                <c:pt idx="15" formatCode="General">
                  <c:v>296.8</c:v>
                </c:pt>
                <c:pt idx="16" formatCode="General">
                  <c:v>333.2</c:v>
                </c:pt>
                <c:pt idx="17" formatCode="General">
                  <c:v>345.8</c:v>
                </c:pt>
                <c:pt idx="18" formatCode="General">
                  <c:v>377.1</c:v>
                </c:pt>
                <c:pt idx="19" formatCode="General">
                  <c:v>421.3</c:v>
                </c:pt>
              </c:numCache>
            </c:numRef>
          </c:xVal>
          <c:yVal>
            <c:numRef>
              <c:f>'Summary Graphs'!$C$7:$C$26</c:f>
              <c:numCache>
                <c:formatCode>#,##0</c:formatCode>
                <c:ptCount val="20"/>
                <c:pt idx="0">
                  <c:v>3500</c:v>
                </c:pt>
                <c:pt idx="1">
                  <c:v>450</c:v>
                </c:pt>
                <c:pt idx="2">
                  <c:v>970</c:v>
                </c:pt>
                <c:pt idx="3">
                  <c:v>390</c:v>
                </c:pt>
                <c:pt idx="4">
                  <c:v>100</c:v>
                </c:pt>
                <c:pt idx="5">
                  <c:v>270</c:v>
                </c:pt>
                <c:pt idx="6" formatCode="General">
                  <c:v>210</c:v>
                </c:pt>
                <c:pt idx="7" formatCode="General">
                  <c:v>320</c:v>
                </c:pt>
                <c:pt idx="8" formatCode="General">
                  <c:v>130</c:v>
                </c:pt>
                <c:pt idx="9" formatCode="General">
                  <c:v>45</c:v>
                </c:pt>
                <c:pt idx="10" formatCode="General">
                  <c:v>27</c:v>
                </c:pt>
                <c:pt idx="11" formatCode="General">
                  <c:v>6</c:v>
                </c:pt>
                <c:pt idx="12" formatCode="General">
                  <c:v>20</c:v>
                </c:pt>
                <c:pt idx="13" formatCode="General">
                  <c:v>13</c:v>
                </c:pt>
                <c:pt idx="14" formatCode="General">
                  <c:v>12</c:v>
                </c:pt>
                <c:pt idx="15" formatCode="General">
                  <c:v>7.7</c:v>
                </c:pt>
                <c:pt idx="16" formatCode="General">
                  <c:v>7.1</c:v>
                </c:pt>
                <c:pt idx="17" formatCode="General">
                  <c:v>11</c:v>
                </c:pt>
                <c:pt idx="18" formatCode="General">
                  <c:v>7.1</c:v>
                </c:pt>
                <c:pt idx="19" formatCode="General">
                  <c:v>5.5</c:v>
                </c:pt>
              </c:numCache>
            </c:numRef>
          </c:yVal>
          <c:smooth val="0"/>
          <c:extLst>
            <c:ext xmlns:c16="http://schemas.microsoft.com/office/drawing/2014/chart" uri="{C3380CC4-5D6E-409C-BE32-E72D297353CC}">
              <c16:uniqueId val="{00000000-5785-4989-9B8E-4DA992F73304}"/>
            </c:ext>
          </c:extLst>
        </c:ser>
        <c:ser>
          <c:idx val="1"/>
          <c:order val="1"/>
          <c:tx>
            <c:strRef>
              <c:f>'Summary Graphs'!$D$5</c:f>
              <c:strCache>
                <c:ptCount val="1"/>
                <c:pt idx="0">
                  <c:v>Post Aug 27 Storm</c:v>
                </c:pt>
              </c:strCache>
            </c:strRef>
          </c:tx>
          <c:spPr>
            <a:ln w="19050" cap="rnd">
              <a:noFill/>
              <a:round/>
            </a:ln>
            <a:effectLst/>
          </c:spPr>
          <c:marker>
            <c:symbol val="triangle"/>
            <c:size val="6"/>
            <c:spPr>
              <a:solidFill>
                <a:schemeClr val="accent2"/>
              </a:solidFill>
              <a:ln w="9525">
                <a:solidFill>
                  <a:srgbClr val="7030A0"/>
                </a:solidFill>
              </a:ln>
              <a:effectLst/>
            </c:spPr>
          </c:marker>
          <c:xVal>
            <c:numRef>
              <c:f>'Summary Graphs'!$A$7:$A$26</c:f>
              <c:numCache>
                <c:formatCode>0.0</c:formatCode>
                <c:ptCount val="20"/>
                <c:pt idx="0">
                  <c:v>64</c:v>
                </c:pt>
                <c:pt idx="1">
                  <c:v>94</c:v>
                </c:pt>
                <c:pt idx="2" formatCode="General">
                  <c:v>103.2</c:v>
                </c:pt>
                <c:pt idx="3" formatCode="General">
                  <c:v>123.1</c:v>
                </c:pt>
                <c:pt idx="4" formatCode="General">
                  <c:v>147.5</c:v>
                </c:pt>
                <c:pt idx="5" formatCode="General">
                  <c:v>151.6</c:v>
                </c:pt>
                <c:pt idx="6">
                  <c:v>158</c:v>
                </c:pt>
                <c:pt idx="7" formatCode="General">
                  <c:v>162.9</c:v>
                </c:pt>
                <c:pt idx="8" formatCode="General">
                  <c:v>176.6</c:v>
                </c:pt>
                <c:pt idx="9" formatCode="General">
                  <c:v>190.2</c:v>
                </c:pt>
                <c:pt idx="10" formatCode="General">
                  <c:v>196.1</c:v>
                </c:pt>
                <c:pt idx="11" formatCode="General">
                  <c:v>204.5</c:v>
                </c:pt>
                <c:pt idx="12" formatCode="General">
                  <c:v>214.4</c:v>
                </c:pt>
                <c:pt idx="13" formatCode="General">
                  <c:v>227.7</c:v>
                </c:pt>
                <c:pt idx="14" formatCode="General">
                  <c:v>246.3</c:v>
                </c:pt>
                <c:pt idx="15" formatCode="General">
                  <c:v>296.8</c:v>
                </c:pt>
                <c:pt idx="16" formatCode="General">
                  <c:v>333.2</c:v>
                </c:pt>
                <c:pt idx="17" formatCode="General">
                  <c:v>345.8</c:v>
                </c:pt>
                <c:pt idx="18" formatCode="General">
                  <c:v>377.1</c:v>
                </c:pt>
                <c:pt idx="19" formatCode="General">
                  <c:v>421.3</c:v>
                </c:pt>
              </c:numCache>
            </c:numRef>
          </c:xVal>
          <c:yVal>
            <c:numRef>
              <c:f>'Summary Graphs'!$D$7:$D$26</c:f>
              <c:numCache>
                <c:formatCode>#,##0</c:formatCode>
                <c:ptCount val="20"/>
                <c:pt idx="0">
                  <c:v>303.33333333333331</c:v>
                </c:pt>
                <c:pt idx="1">
                  <c:v>208.73333333333332</c:v>
                </c:pt>
                <c:pt idx="2">
                  <c:v>135.6</c:v>
                </c:pt>
                <c:pt idx="3">
                  <c:v>42.5</c:v>
                </c:pt>
                <c:pt idx="4">
                  <c:v>39.724137931034484</c:v>
                </c:pt>
                <c:pt idx="5">
                  <c:v>17.066666666666666</c:v>
                </c:pt>
                <c:pt idx="6">
                  <c:v>13.148275862068967</c:v>
                </c:pt>
                <c:pt idx="7" formatCode="0">
                  <c:v>12.4</c:v>
                </c:pt>
                <c:pt idx="8" formatCode="0">
                  <c:v>16.2</c:v>
                </c:pt>
                <c:pt idx="9" formatCode="General">
                  <c:v>17</c:v>
                </c:pt>
                <c:pt idx="10" formatCode="General">
                  <c:v>5.2</c:v>
                </c:pt>
                <c:pt idx="11" formatCode="General">
                  <c:v>3.5</c:v>
                </c:pt>
                <c:pt idx="12" formatCode="General">
                  <c:v>6.4</c:v>
                </c:pt>
                <c:pt idx="14" formatCode="General">
                  <c:v>6.2</c:v>
                </c:pt>
                <c:pt idx="15" formatCode="General">
                  <c:v>7.3</c:v>
                </c:pt>
                <c:pt idx="17" formatCode="General">
                  <c:v>8.9</c:v>
                </c:pt>
                <c:pt idx="19" formatCode="General">
                  <c:v>5.7</c:v>
                </c:pt>
              </c:numCache>
            </c:numRef>
          </c:yVal>
          <c:smooth val="0"/>
          <c:extLst>
            <c:ext xmlns:c16="http://schemas.microsoft.com/office/drawing/2014/chart" uri="{C3380CC4-5D6E-409C-BE32-E72D297353CC}">
              <c16:uniqueId val="{00000001-5785-4989-9B8E-4DA992F73304}"/>
            </c:ext>
          </c:extLst>
        </c:ser>
        <c:ser>
          <c:idx val="2"/>
          <c:order val="2"/>
          <c:tx>
            <c:strRef>
              <c:f>'Summary Graphs'!$E$5</c:f>
              <c:strCache>
                <c:ptCount val="1"/>
                <c:pt idx="0">
                  <c:v>Peak 2016 Snowmelt</c:v>
                </c:pt>
              </c:strCache>
            </c:strRef>
          </c:tx>
          <c:spPr>
            <a:ln w="25400" cap="rnd">
              <a:noFill/>
              <a:round/>
            </a:ln>
            <a:effectLst/>
          </c:spPr>
          <c:marker>
            <c:symbol val="star"/>
            <c:size val="5"/>
            <c:spPr>
              <a:solidFill>
                <a:srgbClr val="5960F1"/>
              </a:solidFill>
              <a:ln w="9525">
                <a:solidFill>
                  <a:srgbClr val="5960F1"/>
                </a:solidFill>
              </a:ln>
              <a:effectLst/>
            </c:spPr>
          </c:marker>
          <c:xVal>
            <c:numRef>
              <c:f>'Summary Graphs'!$A$7:$A$26</c:f>
              <c:numCache>
                <c:formatCode>0.0</c:formatCode>
                <c:ptCount val="20"/>
                <c:pt idx="0">
                  <c:v>64</c:v>
                </c:pt>
                <c:pt idx="1">
                  <c:v>94</c:v>
                </c:pt>
                <c:pt idx="2" formatCode="General">
                  <c:v>103.2</c:v>
                </c:pt>
                <c:pt idx="3" formatCode="General">
                  <c:v>123.1</c:v>
                </c:pt>
                <c:pt idx="4" formatCode="General">
                  <c:v>147.5</c:v>
                </c:pt>
                <c:pt idx="5" formatCode="General">
                  <c:v>151.6</c:v>
                </c:pt>
                <c:pt idx="6">
                  <c:v>158</c:v>
                </c:pt>
                <c:pt idx="7" formatCode="General">
                  <c:v>162.9</c:v>
                </c:pt>
                <c:pt idx="8" formatCode="General">
                  <c:v>176.6</c:v>
                </c:pt>
                <c:pt idx="9" formatCode="General">
                  <c:v>190.2</c:v>
                </c:pt>
                <c:pt idx="10" formatCode="General">
                  <c:v>196.1</c:v>
                </c:pt>
                <c:pt idx="11" formatCode="General">
                  <c:v>204.5</c:v>
                </c:pt>
                <c:pt idx="12" formatCode="General">
                  <c:v>214.4</c:v>
                </c:pt>
                <c:pt idx="13" formatCode="General">
                  <c:v>227.7</c:v>
                </c:pt>
                <c:pt idx="14" formatCode="General">
                  <c:v>246.3</c:v>
                </c:pt>
                <c:pt idx="15" formatCode="General">
                  <c:v>296.8</c:v>
                </c:pt>
                <c:pt idx="16" formatCode="General">
                  <c:v>333.2</c:v>
                </c:pt>
                <c:pt idx="17" formatCode="General">
                  <c:v>345.8</c:v>
                </c:pt>
                <c:pt idx="18" formatCode="General">
                  <c:v>377.1</c:v>
                </c:pt>
                <c:pt idx="19" formatCode="General">
                  <c:v>421.3</c:v>
                </c:pt>
              </c:numCache>
            </c:numRef>
          </c:xVal>
          <c:yVal>
            <c:numRef>
              <c:f>'Summary Graphs'!$E$7:$E$26</c:f>
              <c:numCache>
                <c:formatCode>#,##0</c:formatCode>
                <c:ptCount val="20"/>
                <c:pt idx="0">
                  <c:v>400</c:v>
                </c:pt>
                <c:pt idx="1">
                  <c:v>390</c:v>
                </c:pt>
                <c:pt idx="2">
                  <c:v>310</c:v>
                </c:pt>
                <c:pt idx="3">
                  <c:v>240</c:v>
                </c:pt>
                <c:pt idx="4">
                  <c:v>29</c:v>
                </c:pt>
                <c:pt idx="6" formatCode="General">
                  <c:v>99</c:v>
                </c:pt>
                <c:pt idx="7" formatCode="General">
                  <c:v>170</c:v>
                </c:pt>
                <c:pt idx="8" formatCode="General">
                  <c:v>73</c:v>
                </c:pt>
                <c:pt idx="9" formatCode="General">
                  <c:v>94</c:v>
                </c:pt>
                <c:pt idx="10" formatCode="General">
                  <c:v>28</c:v>
                </c:pt>
                <c:pt idx="11" formatCode="General">
                  <c:v>28</c:v>
                </c:pt>
                <c:pt idx="12" formatCode="General">
                  <c:v>38</c:v>
                </c:pt>
                <c:pt idx="14" formatCode="General">
                  <c:v>15</c:v>
                </c:pt>
                <c:pt idx="15" formatCode="General">
                  <c:v>15</c:v>
                </c:pt>
                <c:pt idx="17" formatCode="General">
                  <c:v>18</c:v>
                </c:pt>
                <c:pt idx="19" formatCode="General">
                  <c:v>4.4000000000000004</c:v>
                </c:pt>
              </c:numCache>
            </c:numRef>
          </c:yVal>
          <c:smooth val="0"/>
          <c:extLst>
            <c:ext xmlns:c16="http://schemas.microsoft.com/office/drawing/2014/chart" uri="{C3380CC4-5D6E-409C-BE32-E72D297353CC}">
              <c16:uniqueId val="{00000002-5785-4989-9B8E-4DA992F73304}"/>
            </c:ext>
          </c:extLst>
        </c:ser>
        <c:ser>
          <c:idx val="3"/>
          <c:order val="3"/>
          <c:tx>
            <c:strRef>
              <c:f>'Summary Graphs'!$F$5</c:f>
              <c:strCache>
                <c:ptCount val="1"/>
                <c:pt idx="0">
                  <c:v>Summer/Fall 2016</c:v>
                </c:pt>
              </c:strCache>
            </c:strRef>
          </c:tx>
          <c:spPr>
            <a:ln w="25400" cap="rnd">
              <a:noFill/>
              <a:round/>
            </a:ln>
            <a:effectLst/>
          </c:spPr>
          <c:marker>
            <c:symbol val="circle"/>
            <c:size val="6"/>
            <c:spPr>
              <a:solidFill>
                <a:schemeClr val="accent4"/>
              </a:solidFill>
              <a:ln w="9525">
                <a:solidFill>
                  <a:schemeClr val="tx1">
                    <a:lumMod val="85000"/>
                    <a:lumOff val="15000"/>
                  </a:schemeClr>
                </a:solidFill>
              </a:ln>
              <a:effectLst/>
            </c:spPr>
          </c:marker>
          <c:xVal>
            <c:numRef>
              <c:f>'Summary Graphs'!$A$6:$A$26</c:f>
              <c:numCache>
                <c:formatCode>0.0</c:formatCode>
                <c:ptCount val="21"/>
                <c:pt idx="0">
                  <c:v>16.399999999999999</c:v>
                </c:pt>
                <c:pt idx="1">
                  <c:v>64</c:v>
                </c:pt>
                <c:pt idx="2">
                  <c:v>94</c:v>
                </c:pt>
                <c:pt idx="3" formatCode="General">
                  <c:v>103.2</c:v>
                </c:pt>
                <c:pt idx="4" formatCode="General">
                  <c:v>123.1</c:v>
                </c:pt>
                <c:pt idx="5" formatCode="General">
                  <c:v>147.5</c:v>
                </c:pt>
                <c:pt idx="6" formatCode="General">
                  <c:v>151.6</c:v>
                </c:pt>
                <c:pt idx="7">
                  <c:v>158</c:v>
                </c:pt>
                <c:pt idx="8" formatCode="General">
                  <c:v>162.9</c:v>
                </c:pt>
                <c:pt idx="9" formatCode="General">
                  <c:v>176.6</c:v>
                </c:pt>
                <c:pt idx="10" formatCode="General">
                  <c:v>190.2</c:v>
                </c:pt>
                <c:pt idx="11" formatCode="General">
                  <c:v>196.1</c:v>
                </c:pt>
                <c:pt idx="12" formatCode="General">
                  <c:v>204.5</c:v>
                </c:pt>
                <c:pt idx="13" formatCode="General">
                  <c:v>214.4</c:v>
                </c:pt>
                <c:pt idx="14" formatCode="General">
                  <c:v>227.7</c:v>
                </c:pt>
                <c:pt idx="15" formatCode="General">
                  <c:v>246.3</c:v>
                </c:pt>
                <c:pt idx="16" formatCode="General">
                  <c:v>296.8</c:v>
                </c:pt>
                <c:pt idx="17" formatCode="General">
                  <c:v>333.2</c:v>
                </c:pt>
                <c:pt idx="18" formatCode="General">
                  <c:v>345.8</c:v>
                </c:pt>
                <c:pt idx="19" formatCode="General">
                  <c:v>377.1</c:v>
                </c:pt>
                <c:pt idx="20" formatCode="General">
                  <c:v>421.3</c:v>
                </c:pt>
              </c:numCache>
            </c:numRef>
          </c:xVal>
          <c:yVal>
            <c:numRef>
              <c:f>'Summary Graphs'!$F$6:$F$26</c:f>
              <c:numCache>
                <c:formatCode>#,##0</c:formatCode>
                <c:ptCount val="21"/>
                <c:pt idx="0">
                  <c:v>353.33333333333331</c:v>
                </c:pt>
                <c:pt idx="1">
                  <c:v>242.5</c:v>
                </c:pt>
                <c:pt idx="2">
                  <c:v>194</c:v>
                </c:pt>
                <c:pt idx="3">
                  <c:v>120</c:v>
                </c:pt>
                <c:pt idx="5" formatCode="General">
                  <c:v>15</c:v>
                </c:pt>
                <c:pt idx="7" formatCode="General">
                  <c:v>5</c:v>
                </c:pt>
                <c:pt idx="8" formatCode="General">
                  <c:v>11</c:v>
                </c:pt>
                <c:pt idx="9" formatCode="General">
                  <c:v>21</c:v>
                </c:pt>
                <c:pt idx="10" formatCode="General">
                  <c:v>20</c:v>
                </c:pt>
                <c:pt idx="11" formatCode="General">
                  <c:v>9.1999999999999993</c:v>
                </c:pt>
                <c:pt idx="13" formatCode="General">
                  <c:v>7.5</c:v>
                </c:pt>
                <c:pt idx="15" formatCode="General">
                  <c:v>6.7</c:v>
                </c:pt>
                <c:pt idx="16" formatCode="General">
                  <c:v>7.6</c:v>
                </c:pt>
                <c:pt idx="18" formatCode="General">
                  <c:v>8.3000000000000007</c:v>
                </c:pt>
                <c:pt idx="19" formatCode="General">
                  <c:v>5.3</c:v>
                </c:pt>
                <c:pt idx="20" formatCode="General">
                  <c:v>6.1</c:v>
                </c:pt>
              </c:numCache>
            </c:numRef>
          </c:yVal>
          <c:smooth val="0"/>
          <c:extLst>
            <c:ext xmlns:c16="http://schemas.microsoft.com/office/drawing/2014/chart" uri="{C3380CC4-5D6E-409C-BE32-E72D297353CC}">
              <c16:uniqueId val="{00000003-5785-4989-9B8E-4DA992F73304}"/>
            </c:ext>
          </c:extLst>
        </c:ser>
        <c:dLbls>
          <c:showLegendKey val="0"/>
          <c:showVal val="0"/>
          <c:showCatName val="0"/>
          <c:showSerName val="0"/>
          <c:showPercent val="0"/>
          <c:showBubbleSize val="0"/>
        </c:dLbls>
        <c:axId val="874093824"/>
        <c:axId val="874094216"/>
      </c:scatterChart>
      <c:valAx>
        <c:axId val="874093824"/>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r>
                  <a:rPr lang="en-US"/>
                  <a:t>Distance from Source (km)</a:t>
                </a:r>
              </a:p>
            </c:rich>
          </c:tx>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bg1">
                <a:lumMod val="65000"/>
              </a:schemeClr>
            </a:solidFill>
            <a:round/>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874094216"/>
        <c:crosses val="autoZero"/>
        <c:crossBetween val="midCat"/>
      </c:valAx>
      <c:valAx>
        <c:axId val="874094216"/>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r>
                  <a:rPr lang="en-US"/>
                  <a:t>Concentration (mg/kg)</a:t>
                </a:r>
              </a:p>
            </c:rich>
          </c:tx>
          <c:layout>
            <c:manualLayout>
              <c:xMode val="edge"/>
              <c:yMode val="edge"/>
              <c:x val="3.1916586295086063E-2"/>
              <c:y val="0.31875386014132429"/>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874093824"/>
        <c:crosses val="autoZero"/>
        <c:crossBetween val="midCat"/>
      </c:valAx>
      <c:spPr>
        <a:noFill/>
        <a:ln>
          <a:noFill/>
        </a:ln>
        <a:effectLst/>
      </c:spPr>
    </c:plotArea>
    <c:legend>
      <c:legendPos val="t"/>
      <c:layout>
        <c:manualLayout>
          <c:xMode val="edge"/>
          <c:yMode val="edge"/>
          <c:x val="0.15891462378902821"/>
          <c:y val="0.14079515836665665"/>
          <c:w val="0.72586160733564598"/>
          <c:h val="0.14130029507302735"/>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100" b="1"/>
      </a:pPr>
      <a:endParaRPr lang="en-US"/>
    </a:p>
  </c:txPr>
  <c:printSettings>
    <c:headerFooter/>
    <c:pageMargins b="0.75" l="0.7" r="0.7" t="0.75" header="0.3" footer="0.3"/>
    <c:pageSetup/>
  </c:printSettings>
</c:chartSpace>
</file>

<file path=xl/charts/chart2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r>
              <a:rPr lang="en-US" sz="1200"/>
              <a:t>Lower Animas River--Lead in Sediment </a:t>
            </a:r>
          </a:p>
        </c:rich>
      </c:tx>
      <c:layout>
        <c:manualLayout>
          <c:xMode val="edge"/>
          <c:yMode val="edge"/>
          <c:x val="0.30092171439463916"/>
          <c:y val="4.49438202247191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0402571885218258"/>
          <c:y val="0.2418954392022897"/>
          <c:w val="0.87549010982565723"/>
          <c:h val="0.64234810182097979"/>
        </c:manualLayout>
      </c:layout>
      <c:barChart>
        <c:barDir val="col"/>
        <c:grouping val="clustered"/>
        <c:varyColors val="0"/>
        <c:ser>
          <c:idx val="0"/>
          <c:order val="0"/>
          <c:tx>
            <c:strRef>
              <c:f>'Summary Graphs'!$B$11</c:f>
              <c:strCache>
                <c:ptCount val="1"/>
                <c:pt idx="0">
                  <c:v>RK 148</c:v>
                </c:pt>
              </c:strCache>
            </c:strRef>
          </c:tx>
          <c:spPr>
            <a:solidFill>
              <a:schemeClr val="accent1"/>
            </a:solidFill>
            <a:ln>
              <a:noFill/>
            </a:ln>
            <a:effectLst/>
          </c:spPr>
          <c:invertIfNegative val="0"/>
          <c:cat>
            <c:strRef>
              <c:f>'Summary Graphs'!$C$5:$F$5</c:f>
              <c:strCache>
                <c:ptCount val="4"/>
                <c:pt idx="0">
                  <c:v>Post GKM Plume</c:v>
                </c:pt>
                <c:pt idx="1">
                  <c:v>Post Aug 27 Storm</c:v>
                </c:pt>
                <c:pt idx="2">
                  <c:v>Peak 2016 Snowmelt</c:v>
                </c:pt>
                <c:pt idx="3">
                  <c:v>Summer/Fall 2016</c:v>
                </c:pt>
              </c:strCache>
            </c:strRef>
          </c:cat>
          <c:val>
            <c:numRef>
              <c:f>'Summary Graphs'!$C$11:$F$11</c:f>
              <c:numCache>
                <c:formatCode>#,##0</c:formatCode>
                <c:ptCount val="4"/>
                <c:pt idx="0">
                  <c:v>100</c:v>
                </c:pt>
                <c:pt idx="1">
                  <c:v>39.724137931034484</c:v>
                </c:pt>
                <c:pt idx="2">
                  <c:v>29</c:v>
                </c:pt>
                <c:pt idx="3" formatCode="General">
                  <c:v>15</c:v>
                </c:pt>
              </c:numCache>
            </c:numRef>
          </c:val>
          <c:extLst>
            <c:ext xmlns:c16="http://schemas.microsoft.com/office/drawing/2014/chart" uri="{C3380CC4-5D6E-409C-BE32-E72D297353CC}">
              <c16:uniqueId val="{00000000-69DE-44D3-A9BF-25BFD9B356ED}"/>
            </c:ext>
          </c:extLst>
        </c:ser>
        <c:ser>
          <c:idx val="1"/>
          <c:order val="1"/>
          <c:tx>
            <c:strRef>
              <c:f>'Summary Graphs'!$B$12</c:f>
              <c:strCache>
                <c:ptCount val="1"/>
                <c:pt idx="0">
                  <c:v>RK 152</c:v>
                </c:pt>
              </c:strCache>
            </c:strRef>
          </c:tx>
          <c:spPr>
            <a:solidFill>
              <a:schemeClr val="tx2">
                <a:lumMod val="40000"/>
                <a:lumOff val="60000"/>
              </a:schemeClr>
            </a:solidFill>
            <a:ln>
              <a:noFill/>
            </a:ln>
            <a:effectLst/>
          </c:spPr>
          <c:invertIfNegative val="0"/>
          <c:cat>
            <c:strRef>
              <c:f>'Summary Graphs'!$C$5:$F$5</c:f>
              <c:strCache>
                <c:ptCount val="4"/>
                <c:pt idx="0">
                  <c:v>Post GKM Plume</c:v>
                </c:pt>
                <c:pt idx="1">
                  <c:v>Post Aug 27 Storm</c:v>
                </c:pt>
                <c:pt idx="2">
                  <c:v>Peak 2016 Snowmelt</c:v>
                </c:pt>
                <c:pt idx="3">
                  <c:v>Summer/Fall 2016</c:v>
                </c:pt>
              </c:strCache>
            </c:strRef>
          </c:cat>
          <c:val>
            <c:numRef>
              <c:f>'Summary Graphs'!$C$12:$F$12</c:f>
              <c:numCache>
                <c:formatCode>#,##0</c:formatCode>
                <c:ptCount val="4"/>
                <c:pt idx="0">
                  <c:v>270</c:v>
                </c:pt>
                <c:pt idx="1">
                  <c:v>17.066666666666666</c:v>
                </c:pt>
              </c:numCache>
            </c:numRef>
          </c:val>
          <c:extLst>
            <c:ext xmlns:c16="http://schemas.microsoft.com/office/drawing/2014/chart" uri="{C3380CC4-5D6E-409C-BE32-E72D297353CC}">
              <c16:uniqueId val="{00000001-69DE-44D3-A9BF-25BFD9B356ED}"/>
            </c:ext>
          </c:extLst>
        </c:ser>
        <c:ser>
          <c:idx val="2"/>
          <c:order val="2"/>
          <c:tx>
            <c:strRef>
              <c:f>'Summary Graphs'!$B$13</c:f>
              <c:strCache>
                <c:ptCount val="1"/>
                <c:pt idx="0">
                  <c:v>RK 158</c:v>
                </c:pt>
              </c:strCache>
            </c:strRef>
          </c:tx>
          <c:spPr>
            <a:solidFill>
              <a:schemeClr val="accent6">
                <a:lumMod val="40000"/>
                <a:lumOff val="60000"/>
              </a:schemeClr>
            </a:solidFill>
            <a:ln w="25400">
              <a:noFill/>
            </a:ln>
            <a:effectLst/>
          </c:spPr>
          <c:invertIfNegative val="0"/>
          <c:cat>
            <c:strRef>
              <c:f>'Summary Graphs'!$C$5:$F$5</c:f>
              <c:strCache>
                <c:ptCount val="4"/>
                <c:pt idx="0">
                  <c:v>Post GKM Plume</c:v>
                </c:pt>
                <c:pt idx="1">
                  <c:v>Post Aug 27 Storm</c:v>
                </c:pt>
                <c:pt idx="2">
                  <c:v>Peak 2016 Snowmelt</c:v>
                </c:pt>
                <c:pt idx="3">
                  <c:v>Summer/Fall 2016</c:v>
                </c:pt>
              </c:strCache>
            </c:strRef>
          </c:cat>
          <c:val>
            <c:numRef>
              <c:f>'Summary Graphs'!$C$13:$F$13</c:f>
              <c:numCache>
                <c:formatCode>#,##0</c:formatCode>
                <c:ptCount val="4"/>
                <c:pt idx="0" formatCode="General">
                  <c:v>210</c:v>
                </c:pt>
                <c:pt idx="1">
                  <c:v>13.148275862068967</c:v>
                </c:pt>
                <c:pt idx="2" formatCode="General">
                  <c:v>99</c:v>
                </c:pt>
                <c:pt idx="3" formatCode="General">
                  <c:v>5</c:v>
                </c:pt>
              </c:numCache>
            </c:numRef>
          </c:val>
          <c:extLst>
            <c:ext xmlns:c16="http://schemas.microsoft.com/office/drawing/2014/chart" uri="{C3380CC4-5D6E-409C-BE32-E72D297353CC}">
              <c16:uniqueId val="{00000002-69DE-44D3-A9BF-25BFD9B356ED}"/>
            </c:ext>
          </c:extLst>
        </c:ser>
        <c:ser>
          <c:idx val="3"/>
          <c:order val="3"/>
          <c:tx>
            <c:strRef>
              <c:f>'Summary Graphs'!$B$14</c:f>
              <c:strCache>
                <c:ptCount val="1"/>
                <c:pt idx="0">
                  <c:v>RK 163</c:v>
                </c:pt>
              </c:strCache>
            </c:strRef>
          </c:tx>
          <c:spPr>
            <a:solidFill>
              <a:schemeClr val="accent4"/>
            </a:solidFill>
            <a:ln>
              <a:noFill/>
            </a:ln>
            <a:effectLst/>
          </c:spPr>
          <c:invertIfNegative val="0"/>
          <c:cat>
            <c:strRef>
              <c:f>'Summary Graphs'!$C$5:$F$5</c:f>
              <c:strCache>
                <c:ptCount val="4"/>
                <c:pt idx="0">
                  <c:v>Post GKM Plume</c:v>
                </c:pt>
                <c:pt idx="1">
                  <c:v>Post Aug 27 Storm</c:v>
                </c:pt>
                <c:pt idx="2">
                  <c:v>Peak 2016 Snowmelt</c:v>
                </c:pt>
                <c:pt idx="3">
                  <c:v>Summer/Fall 2016</c:v>
                </c:pt>
              </c:strCache>
            </c:strRef>
          </c:cat>
          <c:val>
            <c:numRef>
              <c:f>'Summary Graphs'!$C$14:$F$14</c:f>
              <c:numCache>
                <c:formatCode>0</c:formatCode>
                <c:ptCount val="4"/>
                <c:pt idx="0" formatCode="General">
                  <c:v>320</c:v>
                </c:pt>
                <c:pt idx="1">
                  <c:v>12.4</c:v>
                </c:pt>
                <c:pt idx="2" formatCode="General">
                  <c:v>170</c:v>
                </c:pt>
                <c:pt idx="3" formatCode="General">
                  <c:v>11</c:v>
                </c:pt>
              </c:numCache>
            </c:numRef>
          </c:val>
          <c:extLst>
            <c:ext xmlns:c16="http://schemas.microsoft.com/office/drawing/2014/chart" uri="{C3380CC4-5D6E-409C-BE32-E72D297353CC}">
              <c16:uniqueId val="{00000003-69DE-44D3-A9BF-25BFD9B356ED}"/>
            </c:ext>
          </c:extLst>
        </c:ser>
        <c:ser>
          <c:idx val="4"/>
          <c:order val="4"/>
          <c:tx>
            <c:strRef>
              <c:f>'Summary Graphs'!$B$15</c:f>
              <c:strCache>
                <c:ptCount val="1"/>
                <c:pt idx="0">
                  <c:v>RK 177</c:v>
                </c:pt>
              </c:strCache>
            </c:strRef>
          </c:tx>
          <c:spPr>
            <a:solidFill>
              <a:schemeClr val="accent5"/>
            </a:solidFill>
            <a:ln>
              <a:noFill/>
            </a:ln>
            <a:effectLst/>
          </c:spPr>
          <c:invertIfNegative val="0"/>
          <c:cat>
            <c:strRef>
              <c:f>'Summary Graphs'!$C$5:$F$5</c:f>
              <c:strCache>
                <c:ptCount val="4"/>
                <c:pt idx="0">
                  <c:v>Post GKM Plume</c:v>
                </c:pt>
                <c:pt idx="1">
                  <c:v>Post Aug 27 Storm</c:v>
                </c:pt>
                <c:pt idx="2">
                  <c:v>Peak 2016 Snowmelt</c:v>
                </c:pt>
                <c:pt idx="3">
                  <c:v>Summer/Fall 2016</c:v>
                </c:pt>
              </c:strCache>
            </c:strRef>
          </c:cat>
          <c:val>
            <c:numRef>
              <c:f>'Summary Graphs'!$C$15:$F$15</c:f>
              <c:numCache>
                <c:formatCode>0</c:formatCode>
                <c:ptCount val="4"/>
                <c:pt idx="0" formatCode="General">
                  <c:v>130</c:v>
                </c:pt>
                <c:pt idx="1">
                  <c:v>16.2</c:v>
                </c:pt>
                <c:pt idx="2" formatCode="General">
                  <c:v>73</c:v>
                </c:pt>
                <c:pt idx="3" formatCode="General">
                  <c:v>21</c:v>
                </c:pt>
              </c:numCache>
            </c:numRef>
          </c:val>
          <c:extLst>
            <c:ext xmlns:c16="http://schemas.microsoft.com/office/drawing/2014/chart" uri="{C3380CC4-5D6E-409C-BE32-E72D297353CC}">
              <c16:uniqueId val="{00000004-69DE-44D3-A9BF-25BFD9B356ED}"/>
            </c:ext>
          </c:extLst>
        </c:ser>
        <c:ser>
          <c:idx val="5"/>
          <c:order val="5"/>
          <c:tx>
            <c:strRef>
              <c:f>'Summary Graphs'!$B$16</c:f>
              <c:strCache>
                <c:ptCount val="1"/>
                <c:pt idx="0">
                  <c:v>RK 190</c:v>
                </c:pt>
              </c:strCache>
            </c:strRef>
          </c:tx>
          <c:spPr>
            <a:pattFill prst="pct80">
              <a:fgClr>
                <a:schemeClr val="accent6">
                  <a:lumMod val="75000"/>
                </a:schemeClr>
              </a:fgClr>
              <a:bgClr>
                <a:schemeClr val="bg1"/>
              </a:bgClr>
            </a:pattFill>
            <a:ln>
              <a:solidFill>
                <a:schemeClr val="bg1">
                  <a:lumMod val="65000"/>
                </a:schemeClr>
              </a:solidFill>
            </a:ln>
            <a:effectLst/>
          </c:spPr>
          <c:invertIfNegative val="0"/>
          <c:cat>
            <c:strRef>
              <c:f>'Summary Graphs'!$C$5:$F$5</c:f>
              <c:strCache>
                <c:ptCount val="4"/>
                <c:pt idx="0">
                  <c:v>Post GKM Plume</c:v>
                </c:pt>
                <c:pt idx="1">
                  <c:v>Post Aug 27 Storm</c:v>
                </c:pt>
                <c:pt idx="2">
                  <c:v>Peak 2016 Snowmelt</c:v>
                </c:pt>
                <c:pt idx="3">
                  <c:v>Summer/Fall 2016</c:v>
                </c:pt>
              </c:strCache>
            </c:strRef>
          </c:cat>
          <c:val>
            <c:numRef>
              <c:f>'Summary Graphs'!$C$16:$F$16</c:f>
              <c:numCache>
                <c:formatCode>General</c:formatCode>
                <c:ptCount val="4"/>
                <c:pt idx="0">
                  <c:v>45</c:v>
                </c:pt>
                <c:pt idx="1">
                  <c:v>17</c:v>
                </c:pt>
                <c:pt idx="2">
                  <c:v>94</c:v>
                </c:pt>
                <c:pt idx="3">
                  <c:v>20</c:v>
                </c:pt>
              </c:numCache>
            </c:numRef>
          </c:val>
          <c:extLst>
            <c:ext xmlns:c16="http://schemas.microsoft.com/office/drawing/2014/chart" uri="{C3380CC4-5D6E-409C-BE32-E72D297353CC}">
              <c16:uniqueId val="{00000005-69DE-44D3-A9BF-25BFD9B356ED}"/>
            </c:ext>
          </c:extLst>
        </c:ser>
        <c:dLbls>
          <c:showLegendKey val="0"/>
          <c:showVal val="0"/>
          <c:showCatName val="0"/>
          <c:showSerName val="0"/>
          <c:showPercent val="0"/>
          <c:showBubbleSize val="0"/>
        </c:dLbls>
        <c:gapWidth val="150"/>
        <c:axId val="874095000"/>
        <c:axId val="874095392"/>
        <c:extLst>
          <c:ext xmlns:c15="http://schemas.microsoft.com/office/drawing/2012/chart" uri="{02D57815-91ED-43cb-92C2-25804820EDAC}">
            <c15:filteredBarSeries>
              <c15:ser>
                <c:idx val="6"/>
                <c:order val="6"/>
                <c:tx>
                  <c:strRef>
                    <c:extLst>
                      <c:ext uri="{02D57815-91ED-43cb-92C2-25804820EDAC}">
                        <c15:formulaRef>
                          <c15:sqref>'Summary Graphs'!$B$17</c15:sqref>
                        </c15:formulaRef>
                      </c:ext>
                    </c:extLst>
                    <c:strCache>
                      <c:ptCount val="1"/>
                      <c:pt idx="0">
                        <c:v>RK 196</c:v>
                      </c:pt>
                    </c:strCache>
                  </c:strRef>
                </c:tx>
                <c:spPr>
                  <a:solidFill>
                    <a:schemeClr val="accent1">
                      <a:lumMod val="60000"/>
                    </a:schemeClr>
                  </a:solidFill>
                  <a:ln>
                    <a:noFill/>
                  </a:ln>
                  <a:effectLst/>
                </c:spPr>
                <c:invertIfNegative val="0"/>
                <c:cat>
                  <c:strRef>
                    <c:extLst>
                      <c:ext uri="{02D57815-91ED-43cb-92C2-25804820EDAC}">
                        <c15:formulaRef>
                          <c15:sqref>'Summary Graphs'!$C$5:$F$5</c15:sqref>
                        </c15:formulaRef>
                      </c:ext>
                    </c:extLst>
                    <c:strCache>
                      <c:ptCount val="4"/>
                      <c:pt idx="0">
                        <c:v>Post GKM Plume</c:v>
                      </c:pt>
                      <c:pt idx="1">
                        <c:v>Post Aug 27 Storm</c:v>
                      </c:pt>
                      <c:pt idx="2">
                        <c:v>Peak 2016 Snowmelt</c:v>
                      </c:pt>
                      <c:pt idx="3">
                        <c:v>Summer/Fall 2016</c:v>
                      </c:pt>
                    </c:strCache>
                  </c:strRef>
                </c:cat>
                <c:val>
                  <c:numRef>
                    <c:extLst>
                      <c:ext uri="{02D57815-91ED-43cb-92C2-25804820EDAC}">
                        <c15:formulaRef>
                          <c15:sqref>'Summary Graphs'!$C$17:$F$17</c15:sqref>
                        </c15:formulaRef>
                      </c:ext>
                    </c:extLst>
                    <c:numCache>
                      <c:formatCode>General</c:formatCode>
                      <c:ptCount val="4"/>
                      <c:pt idx="0">
                        <c:v>27</c:v>
                      </c:pt>
                      <c:pt idx="1">
                        <c:v>5.2</c:v>
                      </c:pt>
                      <c:pt idx="2">
                        <c:v>28</c:v>
                      </c:pt>
                      <c:pt idx="3">
                        <c:v>9.1999999999999993</c:v>
                      </c:pt>
                    </c:numCache>
                  </c:numRef>
                </c:val>
                <c:extLst>
                  <c:ext xmlns:c16="http://schemas.microsoft.com/office/drawing/2014/chart" uri="{C3380CC4-5D6E-409C-BE32-E72D297353CC}">
                    <c16:uniqueId val="{00000006-69DE-44D3-A9BF-25BFD9B356ED}"/>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'Summary Graphs'!$B$18</c15:sqref>
                        </c15:formulaRef>
                      </c:ext>
                    </c:extLst>
                    <c:strCache>
                      <c:ptCount val="1"/>
                      <c:pt idx="0">
                        <c:v>RK 204</c:v>
                      </c:pt>
                    </c:strCache>
                  </c:strRef>
                </c:tx>
                <c:spPr>
                  <a:solidFill>
                    <a:schemeClr val="accent2">
                      <a:lumMod val="60000"/>
                    </a:schemeClr>
                  </a:solidFill>
                  <a:ln>
                    <a:noFill/>
                  </a:ln>
                  <a:effectLst/>
                </c:spPr>
                <c:invertIfNegative val="0"/>
                <c:cat>
                  <c:strRef>
                    <c:extLst xmlns:c15="http://schemas.microsoft.com/office/drawing/2012/chart">
                      <c:ext xmlns:c15="http://schemas.microsoft.com/office/drawing/2012/chart" uri="{02D57815-91ED-43cb-92C2-25804820EDAC}">
                        <c15:formulaRef>
                          <c15:sqref>'Summary Graphs'!$C$5:$F$5</c15:sqref>
                        </c15:formulaRef>
                      </c:ext>
                    </c:extLst>
                    <c:strCache>
                      <c:ptCount val="4"/>
                      <c:pt idx="0">
                        <c:v>Post GKM Plume</c:v>
                      </c:pt>
                      <c:pt idx="1">
                        <c:v>Post Aug 27 Storm</c:v>
                      </c:pt>
                      <c:pt idx="2">
                        <c:v>Peak 2016 Snowmelt</c:v>
                      </c:pt>
                      <c:pt idx="3">
                        <c:v>Summer/Fall 2016</c:v>
                      </c:pt>
                    </c:strCache>
                  </c:strRef>
                </c:cat>
                <c:val>
                  <c:numRef>
                    <c:extLst xmlns:c15="http://schemas.microsoft.com/office/drawing/2012/chart">
                      <c:ext xmlns:c15="http://schemas.microsoft.com/office/drawing/2012/chart" uri="{02D57815-91ED-43cb-92C2-25804820EDAC}">
                        <c15:formulaRef>
                          <c15:sqref>'Summary Graphs'!$C$18:$F$18</c15:sqref>
                        </c15:formulaRef>
                      </c:ext>
                    </c:extLst>
                    <c:numCache>
                      <c:formatCode>General</c:formatCode>
                      <c:ptCount val="4"/>
                      <c:pt idx="0">
                        <c:v>6</c:v>
                      </c:pt>
                      <c:pt idx="1">
                        <c:v>3.5</c:v>
                      </c:pt>
                      <c:pt idx="2">
                        <c:v>28</c:v>
                      </c:pt>
                    </c:numCache>
                  </c:numRef>
                </c:val>
                <c:extLst xmlns:c15="http://schemas.microsoft.com/office/drawing/2012/chart">
                  <c:ext xmlns:c16="http://schemas.microsoft.com/office/drawing/2014/chart" uri="{C3380CC4-5D6E-409C-BE32-E72D297353CC}">
                    <c16:uniqueId val="{00000007-69DE-44D3-A9BF-25BFD9B356ED}"/>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'Summary Graphs'!$B$19</c15:sqref>
                        </c15:formulaRef>
                      </c:ext>
                    </c:extLst>
                    <c:strCache>
                      <c:ptCount val="1"/>
                      <c:pt idx="0">
                        <c:v>RK 214</c:v>
                      </c:pt>
                    </c:strCache>
                  </c:strRef>
                </c:tx>
                <c:spPr>
                  <a:solidFill>
                    <a:schemeClr val="accent3">
                      <a:lumMod val="60000"/>
                    </a:schemeClr>
                  </a:solidFill>
                  <a:ln>
                    <a:noFill/>
                  </a:ln>
                  <a:effectLst/>
                </c:spPr>
                <c:invertIfNegative val="0"/>
                <c:cat>
                  <c:strRef>
                    <c:extLst xmlns:c15="http://schemas.microsoft.com/office/drawing/2012/chart">
                      <c:ext xmlns:c15="http://schemas.microsoft.com/office/drawing/2012/chart" uri="{02D57815-91ED-43cb-92C2-25804820EDAC}">
                        <c15:formulaRef>
                          <c15:sqref>'Summary Graphs'!$C$5:$F$5</c15:sqref>
                        </c15:formulaRef>
                      </c:ext>
                    </c:extLst>
                    <c:strCache>
                      <c:ptCount val="4"/>
                      <c:pt idx="0">
                        <c:v>Post GKM Plume</c:v>
                      </c:pt>
                      <c:pt idx="1">
                        <c:v>Post Aug 27 Storm</c:v>
                      </c:pt>
                      <c:pt idx="2">
                        <c:v>Peak 2016 Snowmelt</c:v>
                      </c:pt>
                      <c:pt idx="3">
                        <c:v>Summer/Fall 2016</c:v>
                      </c:pt>
                    </c:strCache>
                  </c:strRef>
                </c:cat>
                <c:val>
                  <c:numRef>
                    <c:extLst xmlns:c15="http://schemas.microsoft.com/office/drawing/2012/chart">
                      <c:ext xmlns:c15="http://schemas.microsoft.com/office/drawing/2012/chart" uri="{02D57815-91ED-43cb-92C2-25804820EDAC}">
                        <c15:formulaRef>
                          <c15:sqref>'Summary Graphs'!$C$19:$F$19</c15:sqref>
                        </c15:formulaRef>
                      </c:ext>
                    </c:extLst>
                    <c:numCache>
                      <c:formatCode>General</c:formatCode>
                      <c:ptCount val="4"/>
                      <c:pt idx="0">
                        <c:v>20</c:v>
                      </c:pt>
                      <c:pt idx="1">
                        <c:v>6.4</c:v>
                      </c:pt>
                      <c:pt idx="2">
                        <c:v>38</c:v>
                      </c:pt>
                      <c:pt idx="3">
                        <c:v>7.5</c:v>
                      </c:pt>
                    </c:numCache>
                  </c:numRef>
                </c:val>
                <c:extLst xmlns:c15="http://schemas.microsoft.com/office/drawing/2012/chart">
                  <c:ext xmlns:c16="http://schemas.microsoft.com/office/drawing/2014/chart" uri="{C3380CC4-5D6E-409C-BE32-E72D297353CC}">
                    <c16:uniqueId val="{00000008-69DE-44D3-A9BF-25BFD9B356ED}"/>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'Summary Graphs'!$B$20</c15:sqref>
                        </c15:formulaRef>
                      </c:ext>
                    </c:extLst>
                    <c:strCache>
                      <c:ptCount val="1"/>
                      <c:pt idx="0">
                        <c:v>RK 228</c:v>
                      </c:pt>
                    </c:strCache>
                  </c:strRef>
                </c:tx>
                <c:spPr>
                  <a:solidFill>
                    <a:schemeClr val="accent4">
                      <a:lumMod val="60000"/>
                    </a:schemeClr>
                  </a:solidFill>
                  <a:ln>
                    <a:noFill/>
                  </a:ln>
                  <a:effectLst/>
                </c:spPr>
                <c:invertIfNegative val="0"/>
                <c:cat>
                  <c:strRef>
                    <c:extLst xmlns:c15="http://schemas.microsoft.com/office/drawing/2012/chart">
                      <c:ext xmlns:c15="http://schemas.microsoft.com/office/drawing/2012/chart" uri="{02D57815-91ED-43cb-92C2-25804820EDAC}">
                        <c15:formulaRef>
                          <c15:sqref>'Summary Graphs'!$C$5:$F$5</c15:sqref>
                        </c15:formulaRef>
                      </c:ext>
                    </c:extLst>
                    <c:strCache>
                      <c:ptCount val="4"/>
                      <c:pt idx="0">
                        <c:v>Post GKM Plume</c:v>
                      </c:pt>
                      <c:pt idx="1">
                        <c:v>Post Aug 27 Storm</c:v>
                      </c:pt>
                      <c:pt idx="2">
                        <c:v>Peak 2016 Snowmelt</c:v>
                      </c:pt>
                      <c:pt idx="3">
                        <c:v>Summer/Fall 2016</c:v>
                      </c:pt>
                    </c:strCache>
                  </c:strRef>
                </c:cat>
                <c:val>
                  <c:numRef>
                    <c:extLst xmlns:c15="http://schemas.microsoft.com/office/drawing/2012/chart">
                      <c:ext xmlns:c15="http://schemas.microsoft.com/office/drawing/2012/chart" uri="{02D57815-91ED-43cb-92C2-25804820EDAC}">
                        <c15:formulaRef>
                          <c15:sqref>'Summary Graphs'!$C$20:$F$20</c15:sqref>
                        </c15:formulaRef>
                      </c:ext>
                    </c:extLst>
                    <c:numCache>
                      <c:formatCode>General</c:formatCode>
                      <c:ptCount val="4"/>
                      <c:pt idx="0">
                        <c:v>13</c:v>
                      </c:pt>
                    </c:numCache>
                  </c:numRef>
                </c:val>
                <c:extLst xmlns:c15="http://schemas.microsoft.com/office/drawing/2012/chart">
                  <c:ext xmlns:c16="http://schemas.microsoft.com/office/drawing/2014/chart" uri="{C3380CC4-5D6E-409C-BE32-E72D297353CC}">
                    <c16:uniqueId val="{00000009-69DE-44D3-A9BF-25BFD9B356ED}"/>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'Summary Graphs'!$B$21</c15:sqref>
                        </c15:formulaRef>
                      </c:ext>
                    </c:extLst>
                    <c:strCache>
                      <c:ptCount val="1"/>
                      <c:pt idx="0">
                        <c:v>RK 246</c:v>
                      </c:pt>
                    </c:strCache>
                  </c:strRef>
                </c:tx>
                <c:spPr>
                  <a:solidFill>
                    <a:schemeClr val="accent5">
                      <a:lumMod val="60000"/>
                    </a:schemeClr>
                  </a:solidFill>
                  <a:ln>
                    <a:noFill/>
                  </a:ln>
                  <a:effectLst/>
                </c:spPr>
                <c:invertIfNegative val="0"/>
                <c:cat>
                  <c:strRef>
                    <c:extLst xmlns:c15="http://schemas.microsoft.com/office/drawing/2012/chart">
                      <c:ext xmlns:c15="http://schemas.microsoft.com/office/drawing/2012/chart" uri="{02D57815-91ED-43cb-92C2-25804820EDAC}">
                        <c15:formulaRef>
                          <c15:sqref>'Summary Graphs'!$C$5:$F$5</c15:sqref>
                        </c15:formulaRef>
                      </c:ext>
                    </c:extLst>
                    <c:strCache>
                      <c:ptCount val="4"/>
                      <c:pt idx="0">
                        <c:v>Post GKM Plume</c:v>
                      </c:pt>
                      <c:pt idx="1">
                        <c:v>Post Aug 27 Storm</c:v>
                      </c:pt>
                      <c:pt idx="2">
                        <c:v>Peak 2016 Snowmelt</c:v>
                      </c:pt>
                      <c:pt idx="3">
                        <c:v>Summer/Fall 2016</c:v>
                      </c:pt>
                    </c:strCache>
                  </c:strRef>
                </c:cat>
                <c:val>
                  <c:numRef>
                    <c:extLst xmlns:c15="http://schemas.microsoft.com/office/drawing/2012/chart">
                      <c:ext xmlns:c15="http://schemas.microsoft.com/office/drawing/2012/chart" uri="{02D57815-91ED-43cb-92C2-25804820EDAC}">
                        <c15:formulaRef>
                          <c15:sqref>'Summary Graphs'!$C$21:$F$21</c15:sqref>
                        </c15:formulaRef>
                      </c:ext>
                    </c:extLst>
                    <c:numCache>
                      <c:formatCode>General</c:formatCode>
                      <c:ptCount val="4"/>
                      <c:pt idx="0">
                        <c:v>12</c:v>
                      </c:pt>
                      <c:pt idx="1">
                        <c:v>6.2</c:v>
                      </c:pt>
                      <c:pt idx="2">
                        <c:v>15</c:v>
                      </c:pt>
                      <c:pt idx="3">
                        <c:v>6.7</c:v>
                      </c:pt>
                    </c:numCache>
                  </c:numRef>
                </c:val>
                <c:extLst xmlns:c15="http://schemas.microsoft.com/office/drawing/2012/chart">
                  <c:ext xmlns:c16="http://schemas.microsoft.com/office/drawing/2014/chart" uri="{C3380CC4-5D6E-409C-BE32-E72D297353CC}">
                    <c16:uniqueId val="{0000000A-69DE-44D3-A9BF-25BFD9B356ED}"/>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'Summary Graphs'!$B$22</c15:sqref>
                        </c15:formulaRef>
                      </c:ext>
                    </c:extLst>
                    <c:strCache>
                      <c:ptCount val="1"/>
                      <c:pt idx="0">
                        <c:v>RK 297</c:v>
                      </c:pt>
                    </c:strCache>
                  </c:strRef>
                </c:tx>
                <c:spPr>
                  <a:solidFill>
                    <a:schemeClr val="accent6">
                      <a:lumMod val="60000"/>
                    </a:schemeClr>
                  </a:solidFill>
                  <a:ln>
                    <a:noFill/>
                  </a:ln>
                  <a:effectLst/>
                </c:spPr>
                <c:invertIfNegative val="0"/>
                <c:cat>
                  <c:strRef>
                    <c:extLst xmlns:c15="http://schemas.microsoft.com/office/drawing/2012/chart">
                      <c:ext xmlns:c15="http://schemas.microsoft.com/office/drawing/2012/chart" uri="{02D57815-91ED-43cb-92C2-25804820EDAC}">
                        <c15:formulaRef>
                          <c15:sqref>'Summary Graphs'!$C$5:$F$5</c15:sqref>
                        </c15:formulaRef>
                      </c:ext>
                    </c:extLst>
                    <c:strCache>
                      <c:ptCount val="4"/>
                      <c:pt idx="0">
                        <c:v>Post GKM Plume</c:v>
                      </c:pt>
                      <c:pt idx="1">
                        <c:v>Post Aug 27 Storm</c:v>
                      </c:pt>
                      <c:pt idx="2">
                        <c:v>Peak 2016 Snowmelt</c:v>
                      </c:pt>
                      <c:pt idx="3">
                        <c:v>Summer/Fall 2016</c:v>
                      </c:pt>
                    </c:strCache>
                  </c:strRef>
                </c:cat>
                <c:val>
                  <c:numRef>
                    <c:extLst xmlns:c15="http://schemas.microsoft.com/office/drawing/2012/chart">
                      <c:ext xmlns:c15="http://schemas.microsoft.com/office/drawing/2012/chart" uri="{02D57815-91ED-43cb-92C2-25804820EDAC}">
                        <c15:formulaRef>
                          <c15:sqref>'Summary Graphs'!$C$22:$F$22</c15:sqref>
                        </c15:formulaRef>
                      </c:ext>
                    </c:extLst>
                    <c:numCache>
                      <c:formatCode>General</c:formatCode>
                      <c:ptCount val="4"/>
                      <c:pt idx="0">
                        <c:v>7.7</c:v>
                      </c:pt>
                      <c:pt idx="1">
                        <c:v>7.3</c:v>
                      </c:pt>
                      <c:pt idx="2">
                        <c:v>15</c:v>
                      </c:pt>
                      <c:pt idx="3">
                        <c:v>7.6</c:v>
                      </c:pt>
                    </c:numCache>
                  </c:numRef>
                </c:val>
                <c:extLst xmlns:c15="http://schemas.microsoft.com/office/drawing/2012/chart">
                  <c:ext xmlns:c16="http://schemas.microsoft.com/office/drawing/2014/chart" uri="{C3380CC4-5D6E-409C-BE32-E72D297353CC}">
                    <c16:uniqueId val="{0000000B-69DE-44D3-A9BF-25BFD9B356ED}"/>
                  </c:ext>
                </c:extLst>
              </c15:ser>
            </c15:filteredBarSeries>
            <c15:filteredBarSeries>
              <c15:ser>
                <c:idx val="12"/>
                <c:order val="12"/>
                <c:tx>
                  <c:strRef>
                    <c:extLst xmlns:c15="http://schemas.microsoft.com/office/drawing/2012/chart">
                      <c:ext xmlns:c15="http://schemas.microsoft.com/office/drawing/2012/chart" uri="{02D57815-91ED-43cb-92C2-25804820EDAC}">
                        <c15:formulaRef>
                          <c15:sqref>'Summary Graphs'!$B$23</c15:sqref>
                        </c15:formulaRef>
                      </c:ext>
                    </c:extLst>
                    <c:strCache>
                      <c:ptCount val="1"/>
                      <c:pt idx="0">
                        <c:v>RK 333</c:v>
                      </c:pt>
                    </c:strCache>
                  </c:strRef>
                </c:tx>
                <c:spPr>
                  <a:solidFill>
                    <a:schemeClr val="accent1">
                      <a:lumMod val="80000"/>
                      <a:lumOff val="20000"/>
                    </a:schemeClr>
                  </a:solidFill>
                  <a:ln>
                    <a:noFill/>
                  </a:ln>
                  <a:effectLst/>
                </c:spPr>
                <c:invertIfNegative val="0"/>
                <c:cat>
                  <c:strRef>
                    <c:extLst xmlns:c15="http://schemas.microsoft.com/office/drawing/2012/chart">
                      <c:ext xmlns:c15="http://schemas.microsoft.com/office/drawing/2012/chart" uri="{02D57815-91ED-43cb-92C2-25804820EDAC}">
                        <c15:formulaRef>
                          <c15:sqref>'Summary Graphs'!$C$5:$F$5</c15:sqref>
                        </c15:formulaRef>
                      </c:ext>
                    </c:extLst>
                    <c:strCache>
                      <c:ptCount val="4"/>
                      <c:pt idx="0">
                        <c:v>Post GKM Plume</c:v>
                      </c:pt>
                      <c:pt idx="1">
                        <c:v>Post Aug 27 Storm</c:v>
                      </c:pt>
                      <c:pt idx="2">
                        <c:v>Peak 2016 Snowmelt</c:v>
                      </c:pt>
                      <c:pt idx="3">
                        <c:v>Summer/Fall 2016</c:v>
                      </c:pt>
                    </c:strCache>
                  </c:strRef>
                </c:cat>
                <c:val>
                  <c:numRef>
                    <c:extLst xmlns:c15="http://schemas.microsoft.com/office/drawing/2012/chart">
                      <c:ext xmlns:c15="http://schemas.microsoft.com/office/drawing/2012/chart" uri="{02D57815-91ED-43cb-92C2-25804820EDAC}">
                        <c15:formulaRef>
                          <c15:sqref>'Summary Graphs'!$C$23:$F$23</c15:sqref>
                        </c15:formulaRef>
                      </c:ext>
                    </c:extLst>
                    <c:numCache>
                      <c:formatCode>General</c:formatCode>
                      <c:ptCount val="4"/>
                      <c:pt idx="0">
                        <c:v>7.1</c:v>
                      </c:pt>
                    </c:numCache>
                  </c:numRef>
                </c:val>
                <c:extLst xmlns:c15="http://schemas.microsoft.com/office/drawing/2012/chart">
                  <c:ext xmlns:c16="http://schemas.microsoft.com/office/drawing/2014/chart" uri="{C3380CC4-5D6E-409C-BE32-E72D297353CC}">
                    <c16:uniqueId val="{0000000C-69DE-44D3-A9BF-25BFD9B356ED}"/>
                  </c:ext>
                </c:extLst>
              </c15:ser>
            </c15:filteredBarSeries>
            <c15:filteredBarSeries>
              <c15:ser>
                <c:idx val="13"/>
                <c:order val="13"/>
                <c:tx>
                  <c:strRef>
                    <c:extLst xmlns:c15="http://schemas.microsoft.com/office/drawing/2012/chart">
                      <c:ext xmlns:c15="http://schemas.microsoft.com/office/drawing/2012/chart" uri="{02D57815-91ED-43cb-92C2-25804820EDAC}">
                        <c15:formulaRef>
                          <c15:sqref>'Summary Graphs'!$B$24</c15:sqref>
                        </c15:formulaRef>
                      </c:ext>
                    </c:extLst>
                    <c:strCache>
                      <c:ptCount val="1"/>
                      <c:pt idx="0">
                        <c:v>RK 346</c:v>
                      </c:pt>
                    </c:strCache>
                  </c:strRef>
                </c:tx>
                <c:spPr>
                  <a:solidFill>
                    <a:schemeClr val="accent2">
                      <a:lumMod val="80000"/>
                      <a:lumOff val="20000"/>
                    </a:schemeClr>
                  </a:solidFill>
                  <a:ln>
                    <a:noFill/>
                  </a:ln>
                  <a:effectLst/>
                </c:spPr>
                <c:invertIfNegative val="0"/>
                <c:cat>
                  <c:strRef>
                    <c:extLst xmlns:c15="http://schemas.microsoft.com/office/drawing/2012/chart">
                      <c:ext xmlns:c15="http://schemas.microsoft.com/office/drawing/2012/chart" uri="{02D57815-91ED-43cb-92C2-25804820EDAC}">
                        <c15:formulaRef>
                          <c15:sqref>'Summary Graphs'!$C$5:$F$5</c15:sqref>
                        </c15:formulaRef>
                      </c:ext>
                    </c:extLst>
                    <c:strCache>
                      <c:ptCount val="4"/>
                      <c:pt idx="0">
                        <c:v>Post GKM Plume</c:v>
                      </c:pt>
                      <c:pt idx="1">
                        <c:v>Post Aug 27 Storm</c:v>
                      </c:pt>
                      <c:pt idx="2">
                        <c:v>Peak 2016 Snowmelt</c:v>
                      </c:pt>
                      <c:pt idx="3">
                        <c:v>Summer/Fall 2016</c:v>
                      </c:pt>
                    </c:strCache>
                  </c:strRef>
                </c:cat>
                <c:val>
                  <c:numRef>
                    <c:extLst xmlns:c15="http://schemas.microsoft.com/office/drawing/2012/chart">
                      <c:ext xmlns:c15="http://schemas.microsoft.com/office/drawing/2012/chart" uri="{02D57815-91ED-43cb-92C2-25804820EDAC}">
                        <c15:formulaRef>
                          <c15:sqref>'Summary Graphs'!$C$24:$F$24</c15:sqref>
                        </c15:formulaRef>
                      </c:ext>
                    </c:extLst>
                    <c:numCache>
                      <c:formatCode>General</c:formatCode>
                      <c:ptCount val="4"/>
                      <c:pt idx="0">
                        <c:v>11</c:v>
                      </c:pt>
                      <c:pt idx="1">
                        <c:v>8.9</c:v>
                      </c:pt>
                      <c:pt idx="2">
                        <c:v>18</c:v>
                      </c:pt>
                      <c:pt idx="3">
                        <c:v>8.3000000000000007</c:v>
                      </c:pt>
                    </c:numCache>
                  </c:numRef>
                </c:val>
                <c:extLst xmlns:c15="http://schemas.microsoft.com/office/drawing/2012/chart">
                  <c:ext xmlns:c16="http://schemas.microsoft.com/office/drawing/2014/chart" uri="{C3380CC4-5D6E-409C-BE32-E72D297353CC}">
                    <c16:uniqueId val="{0000000D-69DE-44D3-A9BF-25BFD9B356ED}"/>
                  </c:ext>
                </c:extLst>
              </c15:ser>
            </c15:filteredBarSeries>
            <c15:filteredBarSeries>
              <c15:ser>
                <c:idx val="14"/>
                <c:order val="14"/>
                <c:tx>
                  <c:strRef>
                    <c:extLst xmlns:c15="http://schemas.microsoft.com/office/drawing/2012/chart">
                      <c:ext xmlns:c15="http://schemas.microsoft.com/office/drawing/2012/chart" uri="{02D57815-91ED-43cb-92C2-25804820EDAC}">
                        <c15:formulaRef>
                          <c15:sqref>'Summary Graphs'!$B$25</c15:sqref>
                        </c15:formulaRef>
                      </c:ext>
                    </c:extLst>
                    <c:strCache>
                      <c:ptCount val="1"/>
                      <c:pt idx="0">
                        <c:v>RK 377</c:v>
                      </c:pt>
                    </c:strCache>
                  </c:strRef>
                </c:tx>
                <c:spPr>
                  <a:solidFill>
                    <a:schemeClr val="accent3">
                      <a:lumMod val="80000"/>
                      <a:lumOff val="20000"/>
                    </a:schemeClr>
                  </a:solidFill>
                  <a:ln>
                    <a:noFill/>
                  </a:ln>
                  <a:effectLst/>
                </c:spPr>
                <c:invertIfNegative val="0"/>
                <c:cat>
                  <c:strRef>
                    <c:extLst xmlns:c15="http://schemas.microsoft.com/office/drawing/2012/chart">
                      <c:ext xmlns:c15="http://schemas.microsoft.com/office/drawing/2012/chart" uri="{02D57815-91ED-43cb-92C2-25804820EDAC}">
                        <c15:formulaRef>
                          <c15:sqref>'Summary Graphs'!$C$5:$F$5</c15:sqref>
                        </c15:formulaRef>
                      </c:ext>
                    </c:extLst>
                    <c:strCache>
                      <c:ptCount val="4"/>
                      <c:pt idx="0">
                        <c:v>Post GKM Plume</c:v>
                      </c:pt>
                      <c:pt idx="1">
                        <c:v>Post Aug 27 Storm</c:v>
                      </c:pt>
                      <c:pt idx="2">
                        <c:v>Peak 2016 Snowmelt</c:v>
                      </c:pt>
                      <c:pt idx="3">
                        <c:v>Summer/Fall 2016</c:v>
                      </c:pt>
                    </c:strCache>
                  </c:strRef>
                </c:cat>
                <c:val>
                  <c:numRef>
                    <c:extLst xmlns:c15="http://schemas.microsoft.com/office/drawing/2012/chart">
                      <c:ext xmlns:c15="http://schemas.microsoft.com/office/drawing/2012/chart" uri="{02D57815-91ED-43cb-92C2-25804820EDAC}">
                        <c15:formulaRef>
                          <c15:sqref>'Summary Graphs'!$C$25:$F$25</c15:sqref>
                        </c15:formulaRef>
                      </c:ext>
                    </c:extLst>
                    <c:numCache>
                      <c:formatCode>General</c:formatCode>
                      <c:ptCount val="4"/>
                      <c:pt idx="0">
                        <c:v>7.1</c:v>
                      </c:pt>
                      <c:pt idx="3">
                        <c:v>5.3</c:v>
                      </c:pt>
                    </c:numCache>
                  </c:numRef>
                </c:val>
                <c:extLst xmlns:c15="http://schemas.microsoft.com/office/drawing/2012/chart">
                  <c:ext xmlns:c16="http://schemas.microsoft.com/office/drawing/2014/chart" uri="{C3380CC4-5D6E-409C-BE32-E72D297353CC}">
                    <c16:uniqueId val="{0000000E-69DE-44D3-A9BF-25BFD9B356ED}"/>
                  </c:ext>
                </c:extLst>
              </c15:ser>
            </c15:filteredBarSeries>
            <c15:filteredBarSeries>
              <c15:ser>
                <c:idx val="15"/>
                <c:order val="15"/>
                <c:tx>
                  <c:strRef>
                    <c:extLst xmlns:c15="http://schemas.microsoft.com/office/drawing/2012/chart">
                      <c:ext xmlns:c15="http://schemas.microsoft.com/office/drawing/2012/chart" uri="{02D57815-91ED-43cb-92C2-25804820EDAC}">
                        <c15:formulaRef>
                          <c15:sqref>'Summary Graphs'!$B$26</c15:sqref>
                        </c15:formulaRef>
                      </c:ext>
                    </c:extLst>
                    <c:strCache>
                      <c:ptCount val="1"/>
                      <c:pt idx="0">
                        <c:v>RK 421</c:v>
                      </c:pt>
                    </c:strCache>
                  </c:strRef>
                </c:tx>
                <c:spPr>
                  <a:solidFill>
                    <a:schemeClr val="accent4">
                      <a:lumMod val="80000"/>
                      <a:lumOff val="20000"/>
                    </a:schemeClr>
                  </a:solidFill>
                  <a:ln>
                    <a:noFill/>
                  </a:ln>
                  <a:effectLst/>
                </c:spPr>
                <c:invertIfNegative val="0"/>
                <c:cat>
                  <c:strRef>
                    <c:extLst xmlns:c15="http://schemas.microsoft.com/office/drawing/2012/chart">
                      <c:ext xmlns:c15="http://schemas.microsoft.com/office/drawing/2012/chart" uri="{02D57815-91ED-43cb-92C2-25804820EDAC}">
                        <c15:formulaRef>
                          <c15:sqref>'Summary Graphs'!$C$5:$F$5</c15:sqref>
                        </c15:formulaRef>
                      </c:ext>
                    </c:extLst>
                    <c:strCache>
                      <c:ptCount val="4"/>
                      <c:pt idx="0">
                        <c:v>Post GKM Plume</c:v>
                      </c:pt>
                      <c:pt idx="1">
                        <c:v>Post Aug 27 Storm</c:v>
                      </c:pt>
                      <c:pt idx="2">
                        <c:v>Peak 2016 Snowmelt</c:v>
                      </c:pt>
                      <c:pt idx="3">
                        <c:v>Summer/Fall 2016</c:v>
                      </c:pt>
                    </c:strCache>
                  </c:strRef>
                </c:cat>
                <c:val>
                  <c:numRef>
                    <c:extLst xmlns:c15="http://schemas.microsoft.com/office/drawing/2012/chart">
                      <c:ext xmlns:c15="http://schemas.microsoft.com/office/drawing/2012/chart" uri="{02D57815-91ED-43cb-92C2-25804820EDAC}">
                        <c15:formulaRef>
                          <c15:sqref>'Summary Graphs'!$C$26:$F$26</c15:sqref>
                        </c15:formulaRef>
                      </c:ext>
                    </c:extLst>
                    <c:numCache>
                      <c:formatCode>General</c:formatCode>
                      <c:ptCount val="4"/>
                      <c:pt idx="0">
                        <c:v>5.5</c:v>
                      </c:pt>
                      <c:pt idx="1">
                        <c:v>5.7</c:v>
                      </c:pt>
                      <c:pt idx="2">
                        <c:v>4.4000000000000004</c:v>
                      </c:pt>
                      <c:pt idx="3">
                        <c:v>6.1</c:v>
                      </c:pt>
                    </c:numCache>
                  </c:numRef>
                </c:val>
                <c:extLst xmlns:c15="http://schemas.microsoft.com/office/drawing/2012/chart">
                  <c:ext xmlns:c16="http://schemas.microsoft.com/office/drawing/2014/chart" uri="{C3380CC4-5D6E-409C-BE32-E72D297353CC}">
                    <c16:uniqueId val="{0000000F-69DE-44D3-A9BF-25BFD9B356ED}"/>
                  </c:ext>
                </c:extLst>
              </c15:ser>
            </c15:filteredBarSeries>
          </c:ext>
        </c:extLst>
      </c:barChart>
      <c:catAx>
        <c:axId val="87409500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out"/>
        <c:minorTickMark val="out"/>
        <c:tickLblPos val="nextTo"/>
        <c:spPr>
          <a:noFill/>
          <a:ln w="9525" cap="flat" cmpd="sng" algn="ctr">
            <a:solidFill>
              <a:schemeClr val="bg1">
                <a:lumMod val="65000"/>
              </a:schemeClr>
            </a:solidFill>
            <a:round/>
          </a:ln>
          <a:effectLst/>
        </c:spPr>
        <c:txPr>
          <a:bodyPr rot="-600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crossAx val="874095392"/>
        <c:crosses val="autoZero"/>
        <c:auto val="1"/>
        <c:lblAlgn val="ctr"/>
        <c:lblOffset val="100"/>
        <c:noMultiLvlLbl val="0"/>
      </c:catAx>
      <c:valAx>
        <c:axId val="8740953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r>
                  <a:rPr lang="en-US"/>
                  <a:t>Concentration (mg/kg)</a:t>
                </a:r>
              </a:p>
            </c:rich>
          </c:tx>
          <c:layout>
            <c:manualLayout>
              <c:xMode val="edge"/>
              <c:yMode val="edge"/>
              <c:x val="1.2747184557201915E-2"/>
              <c:y val="0.35684908680942279"/>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crossAx val="874095000"/>
        <c:crosses val="autoZero"/>
        <c:crossBetween val="between"/>
      </c:valAx>
      <c:spPr>
        <a:noFill/>
        <a:ln>
          <a:noFill/>
        </a:ln>
        <a:effectLst/>
      </c:spPr>
    </c:plotArea>
    <c:legend>
      <c:legendPos val="t"/>
      <c:layout>
        <c:manualLayout>
          <c:xMode val="edge"/>
          <c:yMode val="edge"/>
          <c:x val="0.16440492063092751"/>
          <c:y val="0.16746181703432561"/>
          <c:w val="0.69170519819207898"/>
          <c:h val="7.3507289536621057E-2"/>
        </c:manualLayout>
      </c:layout>
      <c:overlay val="0"/>
      <c:spPr>
        <a:noFill/>
        <a:ln>
          <a:noFill/>
        </a:ln>
        <a:effectLst/>
      </c:spPr>
      <c:txPr>
        <a:bodyPr rot="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100" b="1">
          <a:solidFill>
            <a:sysClr val="windowText" lastClr="000000"/>
          </a:solidFill>
        </a:defRPr>
      </a:pPr>
      <a:endParaRPr lang="en-US"/>
    </a:p>
  </c:txPr>
  <c:printSettings>
    <c:headerFooter/>
    <c:pageMargins b="0.75" l="0.7" r="0.7" t="0.75" header="0.3" footer="0.3"/>
    <c:pageSetup/>
  </c:printSettings>
  <c:userShapes r:id="rId3"/>
</c:chartSpace>
</file>

<file path=xl/charts/chart2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chemeClr val="tx1">
                    <a:lumMod val="65000"/>
                    <a:lumOff val="35000"/>
                  </a:schemeClr>
                </a:solidFill>
                <a:latin typeface="+mn-lt"/>
                <a:ea typeface="+mn-ea"/>
                <a:cs typeface="+mn-cs"/>
              </a:defRPr>
            </a:pPr>
            <a:r>
              <a:rPr lang="en-US" sz="1200"/>
              <a:t>San Juan River--Total Lead in Water</a:t>
            </a:r>
          </a:p>
        </c:rich>
      </c:tx>
      <c:layout>
        <c:manualLayout>
          <c:xMode val="edge"/>
          <c:yMode val="edge"/>
          <c:x val="0.33863802024746908"/>
          <c:y val="2.3529404499180329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153230966902084"/>
          <c:y val="0.22803760134704293"/>
          <c:w val="0.86105908259052155"/>
          <c:h val="0.58398746827621795"/>
        </c:manualLayout>
      </c:layout>
      <c:barChart>
        <c:barDir val="col"/>
        <c:grouping val="clustered"/>
        <c:varyColors val="0"/>
        <c:ser>
          <c:idx val="0"/>
          <c:order val="0"/>
          <c:tx>
            <c:strRef>
              <c:f>'Summary Graphs'!$B$33</c:f>
              <c:strCache>
                <c:ptCount val="1"/>
                <c:pt idx="0">
                  <c:v>Animas RK 190</c:v>
                </c:pt>
              </c:strCache>
            </c:strRef>
          </c:tx>
          <c:spPr>
            <a:solidFill>
              <a:schemeClr val="tx2">
                <a:lumMod val="40000"/>
                <a:lumOff val="60000"/>
              </a:schemeClr>
            </a:solidFill>
            <a:ln w="19050">
              <a:noFill/>
            </a:ln>
            <a:effectLst/>
          </c:spPr>
          <c:invertIfNegative val="0"/>
          <c:dLbls>
            <c:dLbl>
              <c:idx val="1"/>
              <c:numFmt formatCode="#,##0.000" sourceLinked="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dLblPos val="inBase"/>
              <c:showLegendKey val="0"/>
              <c:showVal val="1"/>
              <c:showCatName val="0"/>
              <c:showSerName val="0"/>
              <c:showPercent val="0"/>
              <c:showBubbleSize val="0"/>
              <c:extLst>
                <c:ext xmlns:c16="http://schemas.microsoft.com/office/drawing/2014/chart" uri="{C3380CC4-5D6E-409C-BE32-E72D297353CC}">
                  <c16:uniqueId val="{00000000-C3F3-43E9-8006-D98F774B7FA9}"/>
                </c:ext>
              </c:extLst>
            </c:dLbl>
            <c:dLbl>
              <c:idx val="2"/>
              <c:numFmt formatCode="#,##0.000" sourceLinked="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dLblPos val="inBase"/>
              <c:showLegendKey val="0"/>
              <c:showVal val="1"/>
              <c:showCatName val="0"/>
              <c:showSerName val="0"/>
              <c:showPercent val="0"/>
              <c:showBubbleSize val="0"/>
              <c:extLst>
                <c:ext xmlns:c16="http://schemas.microsoft.com/office/drawing/2014/chart" uri="{C3380CC4-5D6E-409C-BE32-E72D297353CC}">
                  <c16:uniqueId val="{00000000-391A-4014-B609-3646B103254E}"/>
                </c:ext>
              </c:extLst>
            </c:dLbl>
            <c:dLbl>
              <c:idx val="3"/>
              <c:layout>
                <c:manualLayout>
                  <c:x val="-1.9047619047619048E-3"/>
                  <c:y val="2.0261534580350456E-2"/>
                </c:manualLayout>
              </c:layout>
              <c:numFmt formatCode="#,##0.00" sourceLinked="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91A-4014-B609-3646B103254E}"/>
                </c:ext>
              </c:extLst>
            </c:dLbl>
            <c:dLbl>
              <c:idx val="4"/>
              <c:numFmt formatCode="#,##0.000" sourceLinked="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dLblPos val="inBase"/>
              <c:showLegendKey val="0"/>
              <c:showVal val="1"/>
              <c:showCatName val="0"/>
              <c:showSerName val="0"/>
              <c:showPercent val="0"/>
              <c:showBubbleSize val="0"/>
              <c:extLst>
                <c:ext xmlns:c16="http://schemas.microsoft.com/office/drawing/2014/chart" uri="{C3380CC4-5D6E-409C-BE32-E72D297353CC}">
                  <c16:uniqueId val="{00000002-391A-4014-B609-3646B103254E}"/>
                </c:ext>
              </c:extLst>
            </c:dLbl>
            <c:numFmt formatCode="#,##0.0" sourceLinked="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'Summary Graphs'!$C$32:$G$32</c:f>
              <c:strCache>
                <c:ptCount val="5"/>
                <c:pt idx="0">
                  <c:v>Observed During GKM Plume</c:v>
                </c:pt>
                <c:pt idx="1">
                  <c:v>During Storm</c:v>
                </c:pt>
                <c:pt idx="2">
                  <c:v>Average Aug 28 to end of Fall 2015</c:v>
                </c:pt>
                <c:pt idx="3">
                  <c:v>Peak 2016 Snowmelt</c:v>
                </c:pt>
                <c:pt idx="4">
                  <c:v>Summer/ Fall 2016</c:v>
                </c:pt>
              </c:strCache>
            </c:strRef>
          </c:cat>
          <c:val>
            <c:numRef>
              <c:f>'Summary Graphs'!$C$33:$G$33</c:f>
              <c:numCache>
                <c:formatCode>General</c:formatCode>
                <c:ptCount val="5"/>
                <c:pt idx="0">
                  <c:v>0.55200000000000005</c:v>
                </c:pt>
                <c:pt idx="1">
                  <c:v>0.13</c:v>
                </c:pt>
                <c:pt idx="2">
                  <c:v>1.2E-2</c:v>
                </c:pt>
                <c:pt idx="3">
                  <c:v>4.1000000000000002E-2</c:v>
                </c:pt>
                <c:pt idx="4">
                  <c:v>2.7000000000000001E-3</c:v>
                </c:pt>
              </c:numCache>
            </c:numRef>
          </c:val>
          <c:extLst>
            <c:ext xmlns:c16="http://schemas.microsoft.com/office/drawing/2014/chart" uri="{C3380CC4-5D6E-409C-BE32-E72D297353CC}">
              <c16:uniqueId val="{00000003-391A-4014-B609-3646B103254E}"/>
            </c:ext>
          </c:extLst>
        </c:ser>
        <c:ser>
          <c:idx val="1"/>
          <c:order val="1"/>
          <c:tx>
            <c:strRef>
              <c:f>'Summary Graphs'!$B$34</c:f>
              <c:strCache>
                <c:ptCount val="1"/>
                <c:pt idx="0">
                  <c:v>RK 196</c:v>
                </c:pt>
              </c:strCache>
            </c:strRef>
          </c:tx>
          <c:spPr>
            <a:solidFill>
              <a:schemeClr val="accent6">
                <a:lumMod val="40000"/>
                <a:lumOff val="60000"/>
              </a:schemeClr>
            </a:solidFill>
            <a:ln w="25400">
              <a:noFill/>
            </a:ln>
            <a:effectLst/>
          </c:spPr>
          <c:invertIfNegative val="0"/>
          <c:cat>
            <c:strRef>
              <c:f>'Summary Graphs'!$C$32:$G$32</c:f>
              <c:strCache>
                <c:ptCount val="5"/>
                <c:pt idx="0">
                  <c:v>Observed During GKM Plume</c:v>
                </c:pt>
                <c:pt idx="1">
                  <c:v>During Storm</c:v>
                </c:pt>
                <c:pt idx="2">
                  <c:v>Average Aug 28 to end of Fall 2015</c:v>
                </c:pt>
                <c:pt idx="3">
                  <c:v>Peak 2016 Snowmelt</c:v>
                </c:pt>
                <c:pt idx="4">
                  <c:v>Summer/ Fall 2016</c:v>
                </c:pt>
              </c:strCache>
            </c:strRef>
          </c:cat>
          <c:val>
            <c:numRef>
              <c:f>'Summary Graphs'!$C$34:$G$34</c:f>
              <c:numCache>
                <c:formatCode>General</c:formatCode>
                <c:ptCount val="5"/>
                <c:pt idx="0">
                  <c:v>0.24</c:v>
                </c:pt>
                <c:pt idx="1">
                  <c:v>0.15</c:v>
                </c:pt>
                <c:pt idx="2">
                  <c:v>2.1000000000000001E-2</c:v>
                </c:pt>
                <c:pt idx="3">
                  <c:v>3.2000000000000001E-2</c:v>
                </c:pt>
                <c:pt idx="4">
                  <c:v>1.9E-2</c:v>
                </c:pt>
              </c:numCache>
            </c:numRef>
          </c:val>
          <c:extLst>
            <c:ext xmlns:c16="http://schemas.microsoft.com/office/drawing/2014/chart" uri="{C3380CC4-5D6E-409C-BE32-E72D297353CC}">
              <c16:uniqueId val="{00000004-391A-4014-B609-3646B103254E}"/>
            </c:ext>
          </c:extLst>
        </c:ser>
        <c:ser>
          <c:idx val="2"/>
          <c:order val="2"/>
          <c:tx>
            <c:strRef>
              <c:f>'Summary Graphs'!$B$35</c:f>
              <c:strCache>
                <c:ptCount val="1"/>
                <c:pt idx="0">
                  <c:v>RK 204</c:v>
                </c:pt>
              </c:strCache>
            </c:strRef>
          </c:tx>
          <c:spPr>
            <a:solidFill>
              <a:srgbClr val="9E480E"/>
            </a:solidFill>
            <a:ln w="25400">
              <a:noFill/>
            </a:ln>
            <a:effectLst/>
          </c:spPr>
          <c:invertIfNegative val="0"/>
          <c:cat>
            <c:strRef>
              <c:f>'Summary Graphs'!$C$32:$G$32</c:f>
              <c:strCache>
                <c:ptCount val="5"/>
                <c:pt idx="0">
                  <c:v>Observed During GKM Plume</c:v>
                </c:pt>
                <c:pt idx="1">
                  <c:v>During Storm</c:v>
                </c:pt>
                <c:pt idx="2">
                  <c:v>Average Aug 28 to end of Fall 2015</c:v>
                </c:pt>
                <c:pt idx="3">
                  <c:v>Peak 2016 Snowmelt</c:v>
                </c:pt>
                <c:pt idx="4">
                  <c:v>Summer/ Fall 2016</c:v>
                </c:pt>
              </c:strCache>
            </c:strRef>
          </c:cat>
          <c:val>
            <c:numRef>
              <c:f>'Summary Graphs'!$C$35:$G$35</c:f>
              <c:numCache>
                <c:formatCode>General</c:formatCode>
                <c:ptCount val="5"/>
                <c:pt idx="0">
                  <c:v>0.31</c:v>
                </c:pt>
                <c:pt idx="1">
                  <c:v>0.15</c:v>
                </c:pt>
                <c:pt idx="2">
                  <c:v>2.4E-2</c:v>
                </c:pt>
                <c:pt idx="3">
                  <c:v>0</c:v>
                </c:pt>
                <c:pt idx="4">
                  <c:v>0</c:v>
                </c:pt>
              </c:numCache>
            </c:numRef>
          </c:val>
          <c:extLst>
            <c:ext xmlns:c16="http://schemas.microsoft.com/office/drawing/2014/chart" uri="{C3380CC4-5D6E-409C-BE32-E72D297353CC}">
              <c16:uniqueId val="{00000005-391A-4014-B609-3646B103254E}"/>
            </c:ext>
          </c:extLst>
        </c:ser>
        <c:ser>
          <c:idx val="5"/>
          <c:order val="3"/>
          <c:tx>
            <c:strRef>
              <c:f>'Summary Graphs'!$B$36</c:f>
              <c:strCache>
                <c:ptCount val="1"/>
                <c:pt idx="0">
                  <c:v>RK 246</c:v>
                </c:pt>
              </c:strCache>
            </c:strRef>
          </c:tx>
          <c:spPr>
            <a:solidFill>
              <a:schemeClr val="accent6"/>
            </a:solidFill>
            <a:ln>
              <a:noFill/>
            </a:ln>
            <a:effectLst/>
          </c:spPr>
          <c:invertIfNegative val="0"/>
          <c:cat>
            <c:strRef>
              <c:f>'Summary Graphs'!$C$32:$G$32</c:f>
              <c:strCache>
                <c:ptCount val="5"/>
                <c:pt idx="0">
                  <c:v>Observed During GKM Plume</c:v>
                </c:pt>
                <c:pt idx="1">
                  <c:v>During Storm</c:v>
                </c:pt>
                <c:pt idx="2">
                  <c:v>Average Aug 28 to end of Fall 2015</c:v>
                </c:pt>
                <c:pt idx="3">
                  <c:v>Peak 2016 Snowmelt</c:v>
                </c:pt>
                <c:pt idx="4">
                  <c:v>Summer/ Fall 2016</c:v>
                </c:pt>
              </c:strCache>
            </c:strRef>
          </c:cat>
          <c:val>
            <c:numRef>
              <c:f>'Summary Graphs'!$C$36:$G$36</c:f>
              <c:numCache>
                <c:formatCode>General</c:formatCode>
                <c:ptCount val="5"/>
                <c:pt idx="0">
                  <c:v>9.6000000000000002E-2</c:v>
                </c:pt>
                <c:pt idx="1">
                  <c:v>0.34</c:v>
                </c:pt>
                <c:pt idx="2">
                  <c:v>4.2000000000000003E-2</c:v>
                </c:pt>
                <c:pt idx="3">
                  <c:v>2.8000000000000001E-2</c:v>
                </c:pt>
                <c:pt idx="4">
                  <c:v>7.7999999999999996E-3</c:v>
                </c:pt>
              </c:numCache>
            </c:numRef>
          </c:val>
          <c:extLst>
            <c:ext xmlns:c16="http://schemas.microsoft.com/office/drawing/2014/chart" uri="{C3380CC4-5D6E-409C-BE32-E72D297353CC}">
              <c16:uniqueId val="{00000006-391A-4014-B609-3646B103254E}"/>
            </c:ext>
          </c:extLst>
        </c:ser>
        <c:ser>
          <c:idx val="6"/>
          <c:order val="4"/>
          <c:tx>
            <c:strRef>
              <c:f>'Summary Graphs'!$B$37</c:f>
              <c:strCache>
                <c:ptCount val="1"/>
                <c:pt idx="0">
                  <c:v>RK 296</c:v>
                </c:pt>
              </c:strCache>
            </c:strRef>
          </c:tx>
          <c:spPr>
            <a:solidFill>
              <a:schemeClr val="accent1">
                <a:lumMod val="75000"/>
              </a:schemeClr>
            </a:solidFill>
            <a:ln>
              <a:noFill/>
            </a:ln>
            <a:effectLst/>
          </c:spPr>
          <c:invertIfNegative val="0"/>
          <c:cat>
            <c:strRef>
              <c:f>'Summary Graphs'!$C$32:$G$32</c:f>
              <c:strCache>
                <c:ptCount val="5"/>
                <c:pt idx="0">
                  <c:v>Observed During GKM Plume</c:v>
                </c:pt>
                <c:pt idx="1">
                  <c:v>During Storm</c:v>
                </c:pt>
                <c:pt idx="2">
                  <c:v>Average Aug 28 to end of Fall 2015</c:v>
                </c:pt>
                <c:pt idx="3">
                  <c:v>Peak 2016 Snowmelt</c:v>
                </c:pt>
                <c:pt idx="4">
                  <c:v>Summer/ Fall 2016</c:v>
                </c:pt>
              </c:strCache>
            </c:strRef>
          </c:cat>
          <c:val>
            <c:numRef>
              <c:f>'Summary Graphs'!$C$37:$G$37</c:f>
              <c:numCache>
                <c:formatCode>General</c:formatCode>
                <c:ptCount val="5"/>
                <c:pt idx="0">
                  <c:v>0.185</c:v>
                </c:pt>
                <c:pt idx="1">
                  <c:v>0.15</c:v>
                </c:pt>
                <c:pt idx="2">
                  <c:v>2.7E-2</c:v>
                </c:pt>
                <c:pt idx="3">
                  <c:v>0.13600000000000001</c:v>
                </c:pt>
                <c:pt idx="4">
                  <c:v>3.5999999999999997E-2</c:v>
                </c:pt>
              </c:numCache>
            </c:numRef>
          </c:val>
          <c:extLst>
            <c:ext xmlns:c16="http://schemas.microsoft.com/office/drawing/2014/chart" uri="{C3380CC4-5D6E-409C-BE32-E72D297353CC}">
              <c16:uniqueId val="{00000007-391A-4014-B609-3646B103254E}"/>
            </c:ext>
          </c:extLst>
        </c:ser>
        <c:ser>
          <c:idx val="8"/>
          <c:order val="5"/>
          <c:tx>
            <c:strRef>
              <c:f>'Summary Graphs'!$B$38</c:f>
              <c:strCache>
                <c:ptCount val="1"/>
                <c:pt idx="0">
                  <c:v>RK 346</c:v>
                </c:pt>
              </c:strCache>
              <c:extLst xmlns:c15="http://schemas.microsoft.com/office/drawing/2012/chart"/>
            </c:strRef>
          </c:tx>
          <c:spPr>
            <a:solidFill>
              <a:srgbClr val="FFC000"/>
            </a:solidFill>
            <a:ln>
              <a:noFill/>
            </a:ln>
            <a:effectLst/>
          </c:spPr>
          <c:invertIfNegative val="0"/>
          <c:cat>
            <c:strRef>
              <c:f>'Summary Graphs'!$C$32:$G$32</c:f>
              <c:strCache>
                <c:ptCount val="5"/>
                <c:pt idx="0">
                  <c:v>Observed During GKM Plume</c:v>
                </c:pt>
                <c:pt idx="1">
                  <c:v>During Storm</c:v>
                </c:pt>
                <c:pt idx="2">
                  <c:v>Average Aug 28 to end of Fall 2015</c:v>
                </c:pt>
                <c:pt idx="3">
                  <c:v>Peak 2016 Snowmelt</c:v>
                </c:pt>
                <c:pt idx="4">
                  <c:v>Summer/ Fall 2016</c:v>
                </c:pt>
              </c:strCache>
              <c:extLst xmlns:c15="http://schemas.microsoft.com/office/drawing/2012/chart"/>
            </c:strRef>
          </c:cat>
          <c:val>
            <c:numRef>
              <c:f>'Summary Graphs'!$C$38:$F$38</c:f>
              <c:numCache>
                <c:formatCode>General</c:formatCode>
                <c:ptCount val="4"/>
                <c:pt idx="0">
                  <c:v>7.9299999999999995E-2</c:v>
                </c:pt>
                <c:pt idx="1">
                  <c:v>0.28100000000000003</c:v>
                </c:pt>
                <c:pt idx="2">
                  <c:v>2.4E-2</c:v>
                </c:pt>
                <c:pt idx="3">
                  <c:v>4.7E-2</c:v>
                </c:pt>
              </c:numCache>
              <c:extLst xmlns:c15="http://schemas.microsoft.com/office/drawing/2012/chart"/>
            </c:numRef>
          </c:val>
          <c:extLst xmlns:c15="http://schemas.microsoft.com/office/drawing/2012/chart">
            <c:ext xmlns:c16="http://schemas.microsoft.com/office/drawing/2014/chart" uri="{C3380CC4-5D6E-409C-BE32-E72D297353CC}">
              <c16:uniqueId val="{0000000A-391A-4014-B609-3646B103254E}"/>
            </c:ext>
          </c:extLst>
        </c:ser>
        <c:ser>
          <c:idx val="9"/>
          <c:order val="6"/>
          <c:tx>
            <c:strRef>
              <c:f>'Summary Graphs'!$B$39</c:f>
              <c:strCache>
                <c:ptCount val="1"/>
                <c:pt idx="0">
                  <c:v>RK 377</c:v>
                </c:pt>
              </c:strCache>
            </c:strRef>
          </c:tx>
          <c:spPr>
            <a:solidFill>
              <a:schemeClr val="accent4">
                <a:lumMod val="60000"/>
              </a:schemeClr>
            </a:solidFill>
            <a:ln>
              <a:noFill/>
            </a:ln>
            <a:effectLst/>
          </c:spPr>
          <c:invertIfNegative val="0"/>
          <c:cat>
            <c:strRef>
              <c:f>'Summary Graphs'!$C$32:$G$32</c:f>
              <c:strCache>
                <c:ptCount val="5"/>
                <c:pt idx="0">
                  <c:v>Observed During GKM Plume</c:v>
                </c:pt>
                <c:pt idx="1">
                  <c:v>During Storm</c:v>
                </c:pt>
                <c:pt idx="2">
                  <c:v>Average Aug 28 to end of Fall 2015</c:v>
                </c:pt>
                <c:pt idx="3">
                  <c:v>Peak 2016 Snowmelt</c:v>
                </c:pt>
                <c:pt idx="4">
                  <c:v>Summer/ Fall 2016</c:v>
                </c:pt>
              </c:strCache>
            </c:strRef>
          </c:cat>
          <c:val>
            <c:numRef>
              <c:f>'Summary Graphs'!$C$39:$G$39</c:f>
              <c:numCache>
                <c:formatCode>General</c:formatCode>
                <c:ptCount val="5"/>
                <c:pt idx="0">
                  <c:v>0.14000000000000001</c:v>
                </c:pt>
                <c:pt idx="1">
                  <c:v>0.23799999999999999</c:v>
                </c:pt>
                <c:pt idx="2">
                  <c:v>0.03</c:v>
                </c:pt>
                <c:pt idx="3">
                  <c:v>0.06</c:v>
                </c:pt>
                <c:pt idx="4">
                  <c:v>5.8999999999999997E-2</c:v>
                </c:pt>
              </c:numCache>
            </c:numRef>
          </c:val>
          <c:extLst>
            <c:ext xmlns:c16="http://schemas.microsoft.com/office/drawing/2014/chart" uri="{C3380CC4-5D6E-409C-BE32-E72D297353CC}">
              <c16:uniqueId val="{00000008-391A-4014-B609-3646B103254E}"/>
            </c:ext>
          </c:extLst>
        </c:ser>
        <c:ser>
          <c:idx val="10"/>
          <c:order val="7"/>
          <c:tx>
            <c:strRef>
              <c:f>'Summary Graphs'!$B$40</c:f>
              <c:strCache>
                <c:ptCount val="1"/>
                <c:pt idx="0">
                  <c:v>RK 421</c:v>
                </c:pt>
              </c:strCache>
            </c:strRef>
          </c:tx>
          <c:spPr>
            <a:solidFill>
              <a:schemeClr val="accent2">
                <a:lumMod val="75000"/>
              </a:schemeClr>
            </a:solidFill>
            <a:ln>
              <a:noFill/>
            </a:ln>
            <a:effectLst/>
          </c:spPr>
          <c:invertIfNegative val="0"/>
          <c:cat>
            <c:strRef>
              <c:f>'Summary Graphs'!$C$32:$G$32</c:f>
              <c:strCache>
                <c:ptCount val="5"/>
                <c:pt idx="0">
                  <c:v>Observed During GKM Plume</c:v>
                </c:pt>
                <c:pt idx="1">
                  <c:v>During Storm</c:v>
                </c:pt>
                <c:pt idx="2">
                  <c:v>Average Aug 28 to end of Fall 2015</c:v>
                </c:pt>
                <c:pt idx="3">
                  <c:v>Peak 2016 Snowmelt</c:v>
                </c:pt>
                <c:pt idx="4">
                  <c:v>Summer/ Fall 2016</c:v>
                </c:pt>
              </c:strCache>
            </c:strRef>
          </c:cat>
          <c:val>
            <c:numRef>
              <c:f>'Summary Graphs'!$C$40:$G$40</c:f>
              <c:numCache>
                <c:formatCode>0.000</c:formatCode>
                <c:ptCount val="5"/>
                <c:pt idx="0" formatCode="General">
                  <c:v>0.17100000000000001</c:v>
                </c:pt>
                <c:pt idx="1">
                  <c:v>0.19700000000000001</c:v>
                </c:pt>
                <c:pt idx="2">
                  <c:v>5.2999999999999999E-2</c:v>
                </c:pt>
                <c:pt idx="3">
                  <c:v>3.5000000000000003E-2</c:v>
                </c:pt>
                <c:pt idx="4">
                  <c:v>0.06</c:v>
                </c:pt>
              </c:numCache>
            </c:numRef>
          </c:val>
          <c:extLst>
            <c:ext xmlns:c16="http://schemas.microsoft.com/office/drawing/2014/chart" uri="{C3380CC4-5D6E-409C-BE32-E72D297353CC}">
              <c16:uniqueId val="{00000009-391A-4014-B609-3646B103254E}"/>
            </c:ext>
          </c:extLst>
        </c:ser>
        <c:dLbls>
          <c:showLegendKey val="0"/>
          <c:showVal val="0"/>
          <c:showCatName val="0"/>
          <c:showSerName val="0"/>
          <c:showPercent val="0"/>
          <c:showBubbleSize val="0"/>
        </c:dLbls>
        <c:gapWidth val="150"/>
        <c:axId val="874098528"/>
        <c:axId val="874098920"/>
        <c:extLst/>
      </c:barChart>
      <c:catAx>
        <c:axId val="87409852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out"/>
        <c:minorTickMark val="out"/>
        <c:tickLblPos val="nextTo"/>
        <c:spPr>
          <a:noFill/>
          <a:ln w="9525" cap="flat" cmpd="sng" algn="ctr">
            <a:solidFill>
              <a:schemeClr val="bg1">
                <a:lumMod val="65000"/>
              </a:schemeClr>
            </a:solidFill>
            <a:round/>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mn-lt"/>
                <a:ea typeface="+mn-ea"/>
                <a:cs typeface="+mn-cs"/>
              </a:defRPr>
            </a:pPr>
            <a:endParaRPr lang="en-US"/>
          </a:p>
        </c:txPr>
        <c:crossAx val="874098920"/>
        <c:crossesAt val="1.0000000000000002E-3"/>
        <c:auto val="1"/>
        <c:lblAlgn val="ctr"/>
        <c:lblOffset val="100"/>
        <c:noMultiLvlLbl val="0"/>
      </c:catAx>
      <c:valAx>
        <c:axId val="874098920"/>
        <c:scaling>
          <c:orientation val="minMax"/>
          <c:max val="0.70000000000000007"/>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sz="1200"/>
                  <a:t>Concentration (mg/L)</a:t>
                </a:r>
              </a:p>
            </c:rich>
          </c:tx>
          <c:layout>
            <c:manualLayout>
              <c:xMode val="edge"/>
              <c:yMode val="edge"/>
              <c:x val="5.6743907011623544E-3"/>
              <c:y val="0.28197675405998018"/>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874098528"/>
        <c:crosses val="autoZero"/>
        <c:crossBetween val="between"/>
        <c:minorUnit val="5.000000000000001E-2"/>
      </c:valAx>
      <c:spPr>
        <a:noFill/>
        <a:ln>
          <a:noFill/>
        </a:ln>
        <a:effectLst/>
      </c:spPr>
    </c:plotArea>
    <c:legend>
      <c:legendPos val="t"/>
      <c:layout>
        <c:manualLayout>
          <c:xMode val="edge"/>
          <c:yMode val="edge"/>
          <c:x val="0.11069381327334084"/>
          <c:y val="0.10140277863122475"/>
          <c:w val="0.86555745749172652"/>
          <c:h val="0.13239275689907845"/>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100" b="1"/>
      </a:pPr>
      <a:endParaRPr lang="en-US"/>
    </a:p>
  </c:txPr>
  <c:printSettings>
    <c:headerFooter/>
    <c:pageMargins b="0.75" l="0.7" r="0.7" t="0.75" header="0.3" footer="0.3"/>
    <c:pageSetup/>
  </c:printSettings>
</c:chartSpace>
</file>

<file path=xl/charts/chart2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r>
              <a:rPr lang="en-US" sz="1200"/>
              <a:t>San</a:t>
            </a:r>
            <a:r>
              <a:rPr lang="en-US" sz="1200" baseline="0"/>
              <a:t> Juan River--</a:t>
            </a:r>
            <a:r>
              <a:rPr lang="en-US" sz="1200"/>
              <a:t>Lead in Sediment</a:t>
            </a:r>
          </a:p>
        </c:rich>
      </c:tx>
      <c:overlay val="0"/>
      <c:spPr>
        <a:noFill/>
        <a:ln>
          <a:noFill/>
        </a:ln>
        <a:effectLst/>
      </c:spPr>
      <c:txPr>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153230966902084"/>
          <c:y val="0.21627289909745276"/>
          <c:w val="0.86105908259052155"/>
          <c:h val="0.5957521705258082"/>
        </c:manualLayout>
      </c:layout>
      <c:barChart>
        <c:barDir val="col"/>
        <c:grouping val="clustered"/>
        <c:varyColors val="0"/>
        <c:ser>
          <c:idx val="0"/>
          <c:order val="0"/>
          <c:tx>
            <c:strRef>
              <c:f>'Summary Graphs'!$B$46</c:f>
              <c:strCache>
                <c:ptCount val="1"/>
                <c:pt idx="0">
                  <c:v>Animas RK 190</c:v>
                </c:pt>
              </c:strCache>
            </c:strRef>
          </c:tx>
          <c:spPr>
            <a:solidFill>
              <a:schemeClr val="tx2">
                <a:lumMod val="40000"/>
                <a:lumOff val="60000"/>
              </a:schemeClr>
            </a:solidFill>
            <a:ln w="19050">
              <a:noFill/>
            </a:ln>
            <a:effectLst/>
          </c:spPr>
          <c:invertIfNegative val="0"/>
          <c:dLbls>
            <c:dLbl>
              <c:idx val="2"/>
              <c:layout>
                <c:manualLayout>
                  <c:x val="-8.0944881889763779E-4"/>
                  <c:y val="0.7416466285881417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36B-4BBE-BE03-22FACE05EC32}"/>
                </c:ext>
              </c:extLst>
            </c:dLbl>
            <c:spPr>
              <a:noFill/>
              <a:ln>
                <a:noFill/>
              </a:ln>
              <a:effectLst/>
            </c:spPr>
            <c:txPr>
              <a:bodyPr rot="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'Summary Graphs'!$C$45:$F$45</c:f>
              <c:strCache>
                <c:ptCount val="4"/>
                <c:pt idx="0">
                  <c:v>During GKM Plume</c:v>
                </c:pt>
                <c:pt idx="1">
                  <c:v>Post Storm</c:v>
                </c:pt>
                <c:pt idx="2">
                  <c:v>Highest Snowmelt Measure</c:v>
                </c:pt>
                <c:pt idx="3">
                  <c:v>Summer 2016</c:v>
                </c:pt>
              </c:strCache>
            </c:strRef>
          </c:cat>
          <c:val>
            <c:numRef>
              <c:f>'Summary Graphs'!$C$46:$F$46</c:f>
              <c:numCache>
                <c:formatCode>General</c:formatCode>
                <c:ptCount val="4"/>
                <c:pt idx="0">
                  <c:v>45</c:v>
                </c:pt>
                <c:pt idx="1">
                  <c:v>16</c:v>
                </c:pt>
                <c:pt idx="2">
                  <c:v>94</c:v>
                </c:pt>
                <c:pt idx="3">
                  <c:v>20</c:v>
                </c:pt>
              </c:numCache>
            </c:numRef>
          </c:val>
          <c:extLst>
            <c:ext xmlns:c16="http://schemas.microsoft.com/office/drawing/2014/chart" uri="{C3380CC4-5D6E-409C-BE32-E72D297353CC}">
              <c16:uniqueId val="{00000000-DCF5-44ED-948F-1D4E23086D35}"/>
            </c:ext>
          </c:extLst>
        </c:ser>
        <c:ser>
          <c:idx val="1"/>
          <c:order val="1"/>
          <c:tx>
            <c:strRef>
              <c:f>'Summary Graphs'!$B$47</c:f>
              <c:strCache>
                <c:ptCount val="1"/>
                <c:pt idx="0">
                  <c:v>RK 196</c:v>
                </c:pt>
              </c:strCache>
            </c:strRef>
          </c:tx>
          <c:spPr>
            <a:solidFill>
              <a:schemeClr val="accent6">
                <a:lumMod val="40000"/>
                <a:lumOff val="60000"/>
              </a:schemeClr>
            </a:solidFill>
            <a:ln w="25400">
              <a:noFill/>
            </a:ln>
            <a:effectLst/>
          </c:spPr>
          <c:invertIfNegative val="0"/>
          <c:cat>
            <c:strRef>
              <c:f>'Summary Graphs'!$C$45:$F$45</c:f>
              <c:strCache>
                <c:ptCount val="4"/>
                <c:pt idx="0">
                  <c:v>During GKM Plume</c:v>
                </c:pt>
                <c:pt idx="1">
                  <c:v>Post Storm</c:v>
                </c:pt>
                <c:pt idx="2">
                  <c:v>Highest Snowmelt Measure</c:v>
                </c:pt>
                <c:pt idx="3">
                  <c:v>Summer 2016</c:v>
                </c:pt>
              </c:strCache>
            </c:strRef>
          </c:cat>
          <c:val>
            <c:numRef>
              <c:f>'Summary Graphs'!$C$47:$F$47</c:f>
              <c:numCache>
                <c:formatCode>General</c:formatCode>
                <c:ptCount val="4"/>
                <c:pt idx="0">
                  <c:v>27</c:v>
                </c:pt>
                <c:pt idx="1">
                  <c:v>5.2</c:v>
                </c:pt>
                <c:pt idx="2">
                  <c:v>28</c:v>
                </c:pt>
                <c:pt idx="3">
                  <c:v>9.1999999999999993</c:v>
                </c:pt>
              </c:numCache>
            </c:numRef>
          </c:val>
          <c:extLst>
            <c:ext xmlns:c16="http://schemas.microsoft.com/office/drawing/2014/chart" uri="{C3380CC4-5D6E-409C-BE32-E72D297353CC}">
              <c16:uniqueId val="{00000001-DCF5-44ED-948F-1D4E23086D35}"/>
            </c:ext>
          </c:extLst>
        </c:ser>
        <c:ser>
          <c:idx val="2"/>
          <c:order val="2"/>
          <c:tx>
            <c:strRef>
              <c:f>'Summary Graphs'!$B$48</c:f>
              <c:strCache>
                <c:ptCount val="1"/>
                <c:pt idx="0">
                  <c:v>RK 204</c:v>
                </c:pt>
              </c:strCache>
            </c:strRef>
          </c:tx>
          <c:spPr>
            <a:solidFill>
              <a:srgbClr val="9E480E"/>
            </a:solidFill>
            <a:ln w="25400">
              <a:noFill/>
            </a:ln>
            <a:effectLst/>
          </c:spPr>
          <c:invertIfNegative val="0"/>
          <c:cat>
            <c:strRef>
              <c:f>'Summary Graphs'!$C$45:$F$45</c:f>
              <c:strCache>
                <c:ptCount val="4"/>
                <c:pt idx="0">
                  <c:v>During GKM Plume</c:v>
                </c:pt>
                <c:pt idx="1">
                  <c:v>Post Storm</c:v>
                </c:pt>
                <c:pt idx="2">
                  <c:v>Highest Snowmelt Measure</c:v>
                </c:pt>
                <c:pt idx="3">
                  <c:v>Summer 2016</c:v>
                </c:pt>
              </c:strCache>
            </c:strRef>
          </c:cat>
          <c:val>
            <c:numRef>
              <c:f>'Summary Graphs'!$C$48:$F$48</c:f>
              <c:numCache>
                <c:formatCode>General</c:formatCode>
                <c:ptCount val="4"/>
                <c:pt idx="0">
                  <c:v>6</c:v>
                </c:pt>
                <c:pt idx="1">
                  <c:v>3.5</c:v>
                </c:pt>
              </c:numCache>
            </c:numRef>
          </c:val>
          <c:extLst>
            <c:ext xmlns:c16="http://schemas.microsoft.com/office/drawing/2014/chart" uri="{C3380CC4-5D6E-409C-BE32-E72D297353CC}">
              <c16:uniqueId val="{00000002-DCF5-44ED-948F-1D4E23086D35}"/>
            </c:ext>
          </c:extLst>
        </c:ser>
        <c:ser>
          <c:idx val="5"/>
          <c:order val="3"/>
          <c:tx>
            <c:strRef>
              <c:f>'Summary Graphs'!$B$49</c:f>
              <c:strCache>
                <c:ptCount val="1"/>
                <c:pt idx="0">
                  <c:v>RK 246</c:v>
                </c:pt>
              </c:strCache>
            </c:strRef>
          </c:tx>
          <c:spPr>
            <a:solidFill>
              <a:schemeClr val="accent6"/>
            </a:solidFill>
            <a:ln>
              <a:noFill/>
            </a:ln>
            <a:effectLst/>
          </c:spPr>
          <c:invertIfNegative val="0"/>
          <c:cat>
            <c:strRef>
              <c:f>'Summary Graphs'!$C$45:$F$45</c:f>
              <c:strCache>
                <c:ptCount val="4"/>
                <c:pt idx="0">
                  <c:v>During GKM Plume</c:v>
                </c:pt>
                <c:pt idx="1">
                  <c:v>Post Storm</c:v>
                </c:pt>
                <c:pt idx="2">
                  <c:v>Highest Snowmelt Measure</c:v>
                </c:pt>
                <c:pt idx="3">
                  <c:v>Summer 2016</c:v>
                </c:pt>
              </c:strCache>
            </c:strRef>
          </c:cat>
          <c:val>
            <c:numRef>
              <c:f>'Summary Graphs'!$C$49:$F$49</c:f>
              <c:numCache>
                <c:formatCode>General</c:formatCode>
                <c:ptCount val="4"/>
                <c:pt idx="0">
                  <c:v>12</c:v>
                </c:pt>
                <c:pt idx="1">
                  <c:v>6.2</c:v>
                </c:pt>
                <c:pt idx="2">
                  <c:v>15</c:v>
                </c:pt>
                <c:pt idx="3">
                  <c:v>6.7</c:v>
                </c:pt>
              </c:numCache>
            </c:numRef>
          </c:val>
          <c:extLst>
            <c:ext xmlns:c16="http://schemas.microsoft.com/office/drawing/2014/chart" uri="{C3380CC4-5D6E-409C-BE32-E72D297353CC}">
              <c16:uniqueId val="{00000003-DCF5-44ED-948F-1D4E23086D35}"/>
            </c:ext>
          </c:extLst>
        </c:ser>
        <c:ser>
          <c:idx val="6"/>
          <c:order val="4"/>
          <c:tx>
            <c:strRef>
              <c:f>'Summary Graphs'!$B$50</c:f>
              <c:strCache>
                <c:ptCount val="1"/>
                <c:pt idx="0">
                  <c:v>RK 296</c:v>
                </c:pt>
              </c:strCache>
            </c:strRef>
          </c:tx>
          <c:spPr>
            <a:solidFill>
              <a:schemeClr val="accent1">
                <a:lumMod val="75000"/>
              </a:schemeClr>
            </a:solidFill>
            <a:ln>
              <a:noFill/>
            </a:ln>
            <a:effectLst/>
          </c:spPr>
          <c:invertIfNegative val="0"/>
          <c:cat>
            <c:strRef>
              <c:f>'Summary Graphs'!$C$45:$F$45</c:f>
              <c:strCache>
                <c:ptCount val="4"/>
                <c:pt idx="0">
                  <c:v>During GKM Plume</c:v>
                </c:pt>
                <c:pt idx="1">
                  <c:v>Post Storm</c:v>
                </c:pt>
                <c:pt idx="2">
                  <c:v>Highest Snowmelt Measure</c:v>
                </c:pt>
                <c:pt idx="3">
                  <c:v>Summer 2016</c:v>
                </c:pt>
              </c:strCache>
            </c:strRef>
          </c:cat>
          <c:val>
            <c:numRef>
              <c:f>'Summary Graphs'!$C$50:$F$50</c:f>
              <c:numCache>
                <c:formatCode>General</c:formatCode>
                <c:ptCount val="4"/>
                <c:pt idx="0">
                  <c:v>7.7</c:v>
                </c:pt>
                <c:pt idx="1">
                  <c:v>7.3</c:v>
                </c:pt>
                <c:pt idx="2">
                  <c:v>15</c:v>
                </c:pt>
                <c:pt idx="3">
                  <c:v>7.6</c:v>
                </c:pt>
              </c:numCache>
            </c:numRef>
          </c:val>
          <c:extLst>
            <c:ext xmlns:c16="http://schemas.microsoft.com/office/drawing/2014/chart" uri="{C3380CC4-5D6E-409C-BE32-E72D297353CC}">
              <c16:uniqueId val="{00000004-DCF5-44ED-948F-1D4E23086D35}"/>
            </c:ext>
          </c:extLst>
        </c:ser>
        <c:ser>
          <c:idx val="3"/>
          <c:order val="5"/>
          <c:tx>
            <c:strRef>
              <c:f>'Summary Graphs'!$B$51</c:f>
              <c:strCache>
                <c:ptCount val="1"/>
                <c:pt idx="0">
                  <c:v>RK 346</c:v>
                </c:pt>
              </c:strCache>
            </c:strRef>
          </c:tx>
          <c:spPr>
            <a:solidFill>
              <a:schemeClr val="accent4"/>
            </a:solidFill>
            <a:ln>
              <a:noFill/>
            </a:ln>
            <a:effectLst/>
          </c:spPr>
          <c:invertIfNegative val="0"/>
          <c:cat>
            <c:strRef>
              <c:f>'Summary Graphs'!$C$45:$F$45</c:f>
              <c:strCache>
                <c:ptCount val="4"/>
                <c:pt idx="0">
                  <c:v>During GKM Plume</c:v>
                </c:pt>
                <c:pt idx="1">
                  <c:v>Post Storm</c:v>
                </c:pt>
                <c:pt idx="2">
                  <c:v>Highest Snowmelt Measure</c:v>
                </c:pt>
                <c:pt idx="3">
                  <c:v>Summer 2016</c:v>
                </c:pt>
              </c:strCache>
            </c:strRef>
          </c:cat>
          <c:val>
            <c:numRef>
              <c:f>'Summary Graphs'!$C$51:$F$51</c:f>
              <c:numCache>
                <c:formatCode>General</c:formatCode>
                <c:ptCount val="4"/>
                <c:pt idx="0">
                  <c:v>11</c:v>
                </c:pt>
                <c:pt idx="1">
                  <c:v>8.9</c:v>
                </c:pt>
                <c:pt idx="2">
                  <c:v>18</c:v>
                </c:pt>
                <c:pt idx="3">
                  <c:v>8.3000000000000007</c:v>
                </c:pt>
              </c:numCache>
            </c:numRef>
          </c:val>
          <c:extLst>
            <c:ext xmlns:c16="http://schemas.microsoft.com/office/drawing/2014/chart" uri="{C3380CC4-5D6E-409C-BE32-E72D297353CC}">
              <c16:uniqueId val="{00000005-DCF5-44ED-948F-1D4E23086D35}"/>
            </c:ext>
          </c:extLst>
        </c:ser>
        <c:ser>
          <c:idx val="4"/>
          <c:order val="6"/>
          <c:tx>
            <c:strRef>
              <c:f>'Summary Graphs'!$B$52</c:f>
              <c:strCache>
                <c:ptCount val="1"/>
                <c:pt idx="0">
                  <c:v>RK 377</c:v>
                </c:pt>
              </c:strCache>
            </c:strRef>
          </c:tx>
          <c:spPr>
            <a:solidFill>
              <a:schemeClr val="accent5"/>
            </a:solidFill>
            <a:ln>
              <a:noFill/>
            </a:ln>
            <a:effectLst/>
          </c:spPr>
          <c:invertIfNegative val="0"/>
          <c:cat>
            <c:strRef>
              <c:f>'Summary Graphs'!$C$45:$F$45</c:f>
              <c:strCache>
                <c:ptCount val="4"/>
                <c:pt idx="0">
                  <c:v>During GKM Plume</c:v>
                </c:pt>
                <c:pt idx="1">
                  <c:v>Post Storm</c:v>
                </c:pt>
                <c:pt idx="2">
                  <c:v>Highest Snowmelt Measure</c:v>
                </c:pt>
                <c:pt idx="3">
                  <c:v>Summer 2016</c:v>
                </c:pt>
              </c:strCache>
            </c:strRef>
          </c:cat>
          <c:val>
            <c:numRef>
              <c:f>'Summary Graphs'!$C$52:$F$52</c:f>
              <c:numCache>
                <c:formatCode>General</c:formatCode>
                <c:ptCount val="4"/>
                <c:pt idx="0">
                  <c:v>7.1</c:v>
                </c:pt>
                <c:pt idx="3">
                  <c:v>5.3</c:v>
                </c:pt>
              </c:numCache>
            </c:numRef>
          </c:val>
          <c:extLst>
            <c:ext xmlns:c16="http://schemas.microsoft.com/office/drawing/2014/chart" uri="{C3380CC4-5D6E-409C-BE32-E72D297353CC}">
              <c16:uniqueId val="{00000006-DCF5-44ED-948F-1D4E23086D35}"/>
            </c:ext>
          </c:extLst>
        </c:ser>
        <c:ser>
          <c:idx val="7"/>
          <c:order val="7"/>
          <c:tx>
            <c:strRef>
              <c:f>'Summary Graphs'!$B$53</c:f>
              <c:strCache>
                <c:ptCount val="1"/>
                <c:pt idx="0">
                  <c:v>RK 421</c:v>
                </c:pt>
              </c:strCache>
            </c:strRef>
          </c:tx>
          <c:spPr>
            <a:solidFill>
              <a:schemeClr val="accent2">
                <a:lumMod val="60000"/>
              </a:schemeClr>
            </a:solidFill>
            <a:ln>
              <a:noFill/>
            </a:ln>
            <a:effectLst/>
          </c:spPr>
          <c:invertIfNegative val="0"/>
          <c:cat>
            <c:strRef>
              <c:f>'Summary Graphs'!$C$45:$F$45</c:f>
              <c:strCache>
                <c:ptCount val="4"/>
                <c:pt idx="0">
                  <c:v>During GKM Plume</c:v>
                </c:pt>
                <c:pt idx="1">
                  <c:v>Post Storm</c:v>
                </c:pt>
                <c:pt idx="2">
                  <c:v>Highest Snowmelt Measure</c:v>
                </c:pt>
                <c:pt idx="3">
                  <c:v>Summer 2016</c:v>
                </c:pt>
              </c:strCache>
            </c:strRef>
          </c:cat>
          <c:val>
            <c:numRef>
              <c:f>'Summary Graphs'!$C$53:$F$53</c:f>
              <c:numCache>
                <c:formatCode>General</c:formatCode>
                <c:ptCount val="4"/>
                <c:pt idx="0">
                  <c:v>5.5</c:v>
                </c:pt>
                <c:pt idx="1">
                  <c:v>5.7</c:v>
                </c:pt>
                <c:pt idx="2">
                  <c:v>4.4000000000000004</c:v>
                </c:pt>
                <c:pt idx="3">
                  <c:v>6.1</c:v>
                </c:pt>
              </c:numCache>
            </c:numRef>
          </c:val>
          <c:extLst>
            <c:ext xmlns:c16="http://schemas.microsoft.com/office/drawing/2014/chart" uri="{C3380CC4-5D6E-409C-BE32-E72D297353CC}">
              <c16:uniqueId val="{00000007-DCF5-44ED-948F-1D4E23086D35}"/>
            </c:ext>
          </c:extLst>
        </c:ser>
        <c:dLbls>
          <c:showLegendKey val="0"/>
          <c:showVal val="0"/>
          <c:showCatName val="0"/>
          <c:showSerName val="0"/>
          <c:showPercent val="0"/>
          <c:showBubbleSize val="0"/>
        </c:dLbls>
        <c:gapWidth val="150"/>
        <c:axId val="874099704"/>
        <c:axId val="874100096"/>
        <c:extLst/>
      </c:barChart>
      <c:catAx>
        <c:axId val="87409970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out"/>
        <c:minorTickMark val="out"/>
        <c:tickLblPos val="nextTo"/>
        <c:spPr>
          <a:noFill/>
          <a:ln w="9525" cap="flat" cmpd="sng" algn="ctr">
            <a:solidFill>
              <a:schemeClr val="bg1">
                <a:lumMod val="65000"/>
              </a:schemeClr>
            </a:solidFill>
            <a:round/>
          </a:ln>
          <a:effectLst/>
        </c:spPr>
        <c:txPr>
          <a:bodyPr rot="-600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crossAx val="874100096"/>
        <c:crossesAt val="1.0000000000000002E-3"/>
        <c:auto val="1"/>
        <c:lblAlgn val="ctr"/>
        <c:lblOffset val="100"/>
        <c:noMultiLvlLbl val="0"/>
      </c:catAx>
      <c:valAx>
        <c:axId val="874100096"/>
        <c:scaling>
          <c:orientation val="minMax"/>
          <c:max val="6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r>
                  <a:rPr lang="en-US"/>
                  <a:t>Concentration (mg/kg)</a:t>
                </a:r>
              </a:p>
            </c:rich>
          </c:tx>
          <c:layout>
            <c:manualLayout>
              <c:xMode val="edge"/>
              <c:yMode val="edge"/>
              <c:x val="9.4838709677419353E-3"/>
              <c:y val="0.30158464566929133"/>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crossAx val="874099704"/>
        <c:crosses val="autoZero"/>
        <c:crossBetween val="between"/>
        <c:minorUnit val="5"/>
      </c:valAx>
      <c:spPr>
        <a:noFill/>
        <a:ln>
          <a:noFill/>
        </a:ln>
        <a:effectLst/>
      </c:spPr>
    </c:plotArea>
    <c:legend>
      <c:legendPos val="t"/>
      <c:layout>
        <c:manualLayout>
          <c:xMode val="edge"/>
          <c:yMode val="edge"/>
          <c:x val="0.11069381327334084"/>
          <c:y val="9.7481211214694705E-2"/>
          <c:w val="0.86555745749172652"/>
          <c:h val="0.13239275689907845"/>
        </c:manualLayout>
      </c:layout>
      <c:overlay val="0"/>
      <c:spPr>
        <a:noFill/>
        <a:ln>
          <a:noFill/>
        </a:ln>
        <a:effectLst/>
      </c:spPr>
      <c:txPr>
        <a:bodyPr rot="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100" b="1">
          <a:solidFill>
            <a:sysClr val="windowText" lastClr="000000"/>
          </a:solidFill>
        </a:defRPr>
      </a:pPr>
      <a:endParaRPr lang="en-US"/>
    </a:p>
  </c:txPr>
  <c:printSettings>
    <c:headerFooter/>
    <c:pageMargins b="0.75" l="0.7" r="0.7" t="0.75" header="0.3" footer="0.3"/>
    <c:pageSetup/>
  </c:printSettings>
  <c:userShapes r:id="rId3"/>
</c:chartSpace>
</file>

<file path=xl/charts/chart2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20" b="1" i="0" u="none" strike="noStrike" kern="1200" spc="0" baseline="0">
                <a:solidFill>
                  <a:schemeClr val="tx1"/>
                </a:solidFill>
                <a:latin typeface="+mn-lt"/>
                <a:ea typeface="+mn-ea"/>
                <a:cs typeface="+mn-cs"/>
              </a:defRPr>
            </a:pPr>
            <a:r>
              <a:rPr lang="en-US">
                <a:solidFill>
                  <a:schemeClr val="tx1"/>
                </a:solidFill>
              </a:rPr>
              <a:t>Lower Animas River--Lead in Water</a:t>
            </a:r>
          </a:p>
        </c:rich>
      </c:tx>
      <c:layout>
        <c:manualLayout>
          <c:xMode val="edge"/>
          <c:yMode val="edge"/>
          <c:x val="0.33376047537205061"/>
          <c:y val="3.3707865168539325E-2"/>
        </c:manualLayout>
      </c:layout>
      <c:overlay val="0"/>
      <c:spPr>
        <a:noFill/>
        <a:ln>
          <a:noFill/>
        </a:ln>
        <a:effectLst/>
      </c:spPr>
      <c:txPr>
        <a:bodyPr rot="0" spcFirstLastPara="1" vertOverflow="ellipsis" vert="horz" wrap="square" anchor="ctr" anchorCtr="1"/>
        <a:lstStyle/>
        <a:p>
          <a:pPr>
            <a:defRPr sz="132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4274657926642417"/>
          <c:y val="0.21462276306370795"/>
          <c:w val="0.85707385333739361"/>
          <c:h val="0.66962085421140538"/>
        </c:manualLayout>
      </c:layout>
      <c:barChart>
        <c:barDir val="col"/>
        <c:grouping val="clustered"/>
        <c:varyColors val="0"/>
        <c:ser>
          <c:idx val="5"/>
          <c:order val="5"/>
          <c:tx>
            <c:strRef>
              <c:f>'Summary Graphs'!$B$11</c:f>
              <c:strCache>
                <c:ptCount val="1"/>
                <c:pt idx="0">
                  <c:v>RK 148</c:v>
                </c:pt>
              </c:strCache>
            </c:strRef>
          </c:tx>
          <c:spPr>
            <a:solidFill>
              <a:srgbClr val="3399FF"/>
            </a:solidFill>
            <a:ln>
              <a:noFill/>
            </a:ln>
            <a:effectLst/>
          </c:spPr>
          <c:invertIfNegative val="0"/>
          <c:cat>
            <c:strRef>
              <c:f>'Summary Graphs'!$H$5:$L$5</c:f>
              <c:strCache>
                <c:ptCount val="5"/>
                <c:pt idx="0">
                  <c:v>WASP Estimated Peak GKM Plume</c:v>
                </c:pt>
                <c:pt idx="1">
                  <c:v>Average After Plume to Aug 26, 2015</c:v>
                </c:pt>
                <c:pt idx="2">
                  <c:v>Average Aug 28 through Fall 2015</c:v>
                </c:pt>
                <c:pt idx="3">
                  <c:v>Peak 2016 Snowmelt</c:v>
                </c:pt>
                <c:pt idx="4">
                  <c:v>Summer/ Fall 2016</c:v>
                </c:pt>
              </c:strCache>
            </c:strRef>
          </c:cat>
          <c:val>
            <c:numRef>
              <c:f>'Summary Graphs'!$H$11:$L$11</c:f>
              <c:numCache>
                <c:formatCode>General</c:formatCode>
                <c:ptCount val="5"/>
                <c:pt idx="0">
                  <c:v>0.94899999999999995</c:v>
                </c:pt>
                <c:pt idx="1">
                  <c:v>6.0000000000000001E-3</c:v>
                </c:pt>
                <c:pt idx="2">
                  <c:v>0.01</c:v>
                </c:pt>
                <c:pt idx="3">
                  <c:v>3.7999999999999999E-2</c:v>
                </c:pt>
                <c:pt idx="4">
                  <c:v>5.7000000000000002E-2</c:v>
                </c:pt>
              </c:numCache>
            </c:numRef>
          </c:val>
          <c:extLst>
            <c:ext xmlns:c16="http://schemas.microsoft.com/office/drawing/2014/chart" uri="{C3380CC4-5D6E-409C-BE32-E72D297353CC}">
              <c16:uniqueId val="{00000000-0097-4B94-99CE-9F89DE71A1F6}"/>
            </c:ext>
          </c:extLst>
        </c:ser>
        <c:ser>
          <c:idx val="6"/>
          <c:order val="6"/>
          <c:tx>
            <c:strRef>
              <c:f>'Summary Graphs'!$B$12</c:f>
              <c:strCache>
                <c:ptCount val="1"/>
                <c:pt idx="0">
                  <c:v>RK 152</c:v>
                </c:pt>
              </c:strCache>
            </c:strRef>
          </c:tx>
          <c:spPr>
            <a:solidFill>
              <a:schemeClr val="accent1">
                <a:lumMod val="60000"/>
              </a:schemeClr>
            </a:solidFill>
            <a:ln>
              <a:noFill/>
            </a:ln>
            <a:effectLst/>
          </c:spPr>
          <c:invertIfNegative val="0"/>
          <c:cat>
            <c:strRef>
              <c:f>'Summary Graphs'!$H$5:$L$5</c:f>
              <c:strCache>
                <c:ptCount val="5"/>
                <c:pt idx="0">
                  <c:v>WASP Estimated Peak GKM Plume</c:v>
                </c:pt>
                <c:pt idx="1">
                  <c:v>Average After Plume to Aug 26, 2015</c:v>
                </c:pt>
                <c:pt idx="2">
                  <c:v>Average Aug 28 through Fall 2015</c:v>
                </c:pt>
                <c:pt idx="3">
                  <c:v>Peak 2016 Snowmelt</c:v>
                </c:pt>
                <c:pt idx="4">
                  <c:v>Summer/ Fall 2016</c:v>
                </c:pt>
              </c:strCache>
            </c:strRef>
          </c:cat>
          <c:val>
            <c:numRef>
              <c:f>'Summary Graphs'!$H$12:$L$12</c:f>
              <c:numCache>
                <c:formatCode>General</c:formatCode>
                <c:ptCount val="5"/>
                <c:pt idx="0">
                  <c:v>0.91900000000000004</c:v>
                </c:pt>
                <c:pt idx="1">
                  <c:v>5.0000000000000001E-3</c:v>
                </c:pt>
                <c:pt idx="2">
                  <c:v>1.2999999999999999E-2</c:v>
                </c:pt>
              </c:numCache>
            </c:numRef>
          </c:val>
          <c:extLst>
            <c:ext xmlns:c16="http://schemas.microsoft.com/office/drawing/2014/chart" uri="{C3380CC4-5D6E-409C-BE32-E72D297353CC}">
              <c16:uniqueId val="{00000001-0097-4B94-99CE-9F89DE71A1F6}"/>
            </c:ext>
          </c:extLst>
        </c:ser>
        <c:ser>
          <c:idx val="7"/>
          <c:order val="7"/>
          <c:tx>
            <c:strRef>
              <c:f>'Summary Graphs'!$B$13</c:f>
              <c:strCache>
                <c:ptCount val="1"/>
                <c:pt idx="0">
                  <c:v>RK 158</c:v>
                </c:pt>
              </c:strCache>
            </c:strRef>
          </c:tx>
          <c:spPr>
            <a:solidFill>
              <a:schemeClr val="accent6">
                <a:lumMod val="60000"/>
                <a:lumOff val="40000"/>
              </a:schemeClr>
            </a:solidFill>
            <a:ln>
              <a:noFill/>
            </a:ln>
            <a:effectLst/>
          </c:spPr>
          <c:invertIfNegative val="0"/>
          <c:cat>
            <c:strRef>
              <c:f>'Summary Graphs'!$H$5:$L$5</c:f>
              <c:strCache>
                <c:ptCount val="5"/>
                <c:pt idx="0">
                  <c:v>WASP Estimated Peak GKM Plume</c:v>
                </c:pt>
                <c:pt idx="1">
                  <c:v>Average After Plume to Aug 26, 2015</c:v>
                </c:pt>
                <c:pt idx="2">
                  <c:v>Average Aug 28 through Fall 2015</c:v>
                </c:pt>
                <c:pt idx="3">
                  <c:v>Peak 2016 Snowmelt</c:v>
                </c:pt>
                <c:pt idx="4">
                  <c:v>Summer/ Fall 2016</c:v>
                </c:pt>
              </c:strCache>
            </c:strRef>
          </c:cat>
          <c:val>
            <c:numRef>
              <c:f>'Summary Graphs'!$H$13:$L$13</c:f>
              <c:numCache>
                <c:formatCode>General</c:formatCode>
                <c:ptCount val="5"/>
                <c:pt idx="0">
                  <c:v>0.84599999999999997</c:v>
                </c:pt>
                <c:pt idx="1">
                  <c:v>4.0000000000000001E-3</c:v>
                </c:pt>
                <c:pt idx="2">
                  <c:v>1.4E-2</c:v>
                </c:pt>
                <c:pt idx="3">
                  <c:v>3.9E-2</c:v>
                </c:pt>
                <c:pt idx="4">
                  <c:v>4.4000000000000003E-3</c:v>
                </c:pt>
              </c:numCache>
            </c:numRef>
          </c:val>
          <c:extLst>
            <c:ext xmlns:c16="http://schemas.microsoft.com/office/drawing/2014/chart" uri="{C3380CC4-5D6E-409C-BE32-E72D297353CC}">
              <c16:uniqueId val="{00000002-0097-4B94-99CE-9F89DE71A1F6}"/>
            </c:ext>
          </c:extLst>
        </c:ser>
        <c:ser>
          <c:idx val="8"/>
          <c:order val="8"/>
          <c:tx>
            <c:strRef>
              <c:f>'Summary Graphs'!$B$14</c:f>
              <c:strCache>
                <c:ptCount val="1"/>
                <c:pt idx="0">
                  <c:v>RK 163</c:v>
                </c:pt>
              </c:strCache>
            </c:strRef>
          </c:tx>
          <c:spPr>
            <a:solidFill>
              <a:schemeClr val="accent4">
                <a:lumMod val="60000"/>
                <a:lumOff val="40000"/>
              </a:schemeClr>
            </a:solidFill>
            <a:ln>
              <a:noFill/>
            </a:ln>
            <a:effectLst/>
          </c:spPr>
          <c:invertIfNegative val="0"/>
          <c:cat>
            <c:strRef>
              <c:f>'Summary Graphs'!$H$5:$L$5</c:f>
              <c:strCache>
                <c:ptCount val="5"/>
                <c:pt idx="0">
                  <c:v>WASP Estimated Peak GKM Plume</c:v>
                </c:pt>
                <c:pt idx="1">
                  <c:v>Average After Plume to Aug 26, 2015</c:v>
                </c:pt>
                <c:pt idx="2">
                  <c:v>Average Aug 28 through Fall 2015</c:v>
                </c:pt>
                <c:pt idx="3">
                  <c:v>Peak 2016 Snowmelt</c:v>
                </c:pt>
                <c:pt idx="4">
                  <c:v>Summer/ Fall 2016</c:v>
                </c:pt>
              </c:strCache>
            </c:strRef>
          </c:cat>
          <c:val>
            <c:numRef>
              <c:f>'Summary Graphs'!$H$14:$L$14</c:f>
              <c:numCache>
                <c:formatCode>General</c:formatCode>
                <c:ptCount val="5"/>
                <c:pt idx="0">
                  <c:v>0.81299999999999994</c:v>
                </c:pt>
                <c:pt idx="1">
                  <c:v>8.9999999999999993E-3</c:v>
                </c:pt>
                <c:pt idx="2">
                  <c:v>1.2E-2</c:v>
                </c:pt>
                <c:pt idx="3">
                  <c:v>3.9E-2</c:v>
                </c:pt>
                <c:pt idx="4">
                  <c:v>5.3E-3</c:v>
                </c:pt>
              </c:numCache>
            </c:numRef>
          </c:val>
          <c:extLst>
            <c:ext xmlns:c16="http://schemas.microsoft.com/office/drawing/2014/chart" uri="{C3380CC4-5D6E-409C-BE32-E72D297353CC}">
              <c16:uniqueId val="{00000003-0097-4B94-99CE-9F89DE71A1F6}"/>
            </c:ext>
          </c:extLst>
        </c:ser>
        <c:ser>
          <c:idx val="9"/>
          <c:order val="9"/>
          <c:tx>
            <c:strRef>
              <c:f>'Summary Graphs'!$B$15</c:f>
              <c:strCache>
                <c:ptCount val="1"/>
                <c:pt idx="0">
                  <c:v>RK 177</c:v>
                </c:pt>
              </c:strCache>
            </c:strRef>
          </c:tx>
          <c:spPr>
            <a:solidFill>
              <a:schemeClr val="accent4">
                <a:lumMod val="60000"/>
              </a:schemeClr>
            </a:solidFill>
            <a:ln>
              <a:noFill/>
            </a:ln>
            <a:effectLst/>
          </c:spPr>
          <c:invertIfNegative val="0"/>
          <c:val>
            <c:numRef>
              <c:f>'Summary Graphs'!$H$15:$L$15</c:f>
              <c:numCache>
                <c:formatCode>General</c:formatCode>
                <c:ptCount val="5"/>
                <c:pt idx="0">
                  <c:v>0.68600000000000005</c:v>
                </c:pt>
                <c:pt idx="1">
                  <c:v>6.0000000000000001E-3</c:v>
                </c:pt>
                <c:pt idx="2">
                  <c:v>1.0999999999999999E-2</c:v>
                </c:pt>
                <c:pt idx="3">
                  <c:v>0.112</c:v>
                </c:pt>
                <c:pt idx="4">
                  <c:v>2.5000000000000001E-3</c:v>
                </c:pt>
              </c:numCache>
            </c:numRef>
          </c:val>
          <c:extLst>
            <c:ext xmlns:c16="http://schemas.microsoft.com/office/drawing/2014/chart" uri="{C3380CC4-5D6E-409C-BE32-E72D297353CC}">
              <c16:uniqueId val="{00000004-0097-4B94-99CE-9F89DE71A1F6}"/>
            </c:ext>
          </c:extLst>
        </c:ser>
        <c:ser>
          <c:idx val="10"/>
          <c:order val="10"/>
          <c:tx>
            <c:strRef>
              <c:f>'Summary Graphs'!$B$16</c:f>
              <c:strCache>
                <c:ptCount val="1"/>
                <c:pt idx="0">
                  <c:v>RK 190</c:v>
                </c:pt>
              </c:strCache>
            </c:strRef>
          </c:tx>
          <c:spPr>
            <a:solidFill>
              <a:schemeClr val="accent5">
                <a:lumMod val="60000"/>
              </a:schemeClr>
            </a:solidFill>
            <a:ln>
              <a:noFill/>
            </a:ln>
            <a:effectLst/>
          </c:spPr>
          <c:invertIfNegative val="0"/>
          <c:val>
            <c:numRef>
              <c:f>'Summary Graphs'!$H$16:$L$16</c:f>
              <c:numCache>
                <c:formatCode>General</c:formatCode>
                <c:ptCount val="5"/>
                <c:pt idx="0">
                  <c:v>0.61899999999999999</c:v>
                </c:pt>
                <c:pt idx="1">
                  <c:v>0.01</c:v>
                </c:pt>
                <c:pt idx="2">
                  <c:v>1.2E-2</c:v>
                </c:pt>
                <c:pt idx="3">
                  <c:v>4.1000000000000002E-2</c:v>
                </c:pt>
                <c:pt idx="4">
                  <c:v>2.7000000000000001E-3</c:v>
                </c:pt>
              </c:numCache>
            </c:numRef>
          </c:val>
          <c:extLst>
            <c:ext xmlns:c16="http://schemas.microsoft.com/office/drawing/2014/chart" uri="{C3380CC4-5D6E-409C-BE32-E72D297353CC}">
              <c16:uniqueId val="{00000000-A5A5-4D78-A867-976FDCA8AA2D}"/>
            </c:ext>
          </c:extLst>
        </c:ser>
        <c:dLbls>
          <c:showLegendKey val="0"/>
          <c:showVal val="0"/>
          <c:showCatName val="0"/>
          <c:showSerName val="0"/>
          <c:showPercent val="0"/>
          <c:showBubbleSize val="0"/>
        </c:dLbls>
        <c:gapWidth val="150"/>
        <c:axId val="1618538832"/>
        <c:axId val="1618539224"/>
        <c:extLst>
          <c:ext xmlns:c15="http://schemas.microsoft.com/office/drawing/2012/chart" uri="{02D57815-91ED-43cb-92C2-25804820EDAC}">
            <c15:filteredBarSeries>
              <c15:ser>
                <c:idx val="0"/>
                <c:order val="0"/>
                <c:tx>
                  <c:strRef>
                    <c:extLst>
                      <c:ext uri="{02D57815-91ED-43cb-92C2-25804820EDAC}">
                        <c15:formulaRef>
                          <c15:sqref>'Summary Graphs'!$B$6</c15:sqref>
                        </c15:formulaRef>
                      </c:ext>
                    </c:extLst>
                    <c:strCache>
                      <c:ptCount val="1"/>
                      <c:pt idx="0">
                        <c:v>RK 16.4</c:v>
                      </c:pt>
                    </c:strCache>
                  </c:strRef>
                </c:tx>
                <c:spPr>
                  <a:solidFill>
                    <a:schemeClr val="accent1"/>
                  </a:solidFill>
                  <a:ln>
                    <a:noFill/>
                  </a:ln>
                  <a:effectLst/>
                </c:spPr>
                <c:invertIfNegative val="0"/>
                <c:cat>
                  <c:strRef>
                    <c:extLst>
                      <c:ext uri="{02D57815-91ED-43cb-92C2-25804820EDAC}">
                        <c15:formulaRef>
                          <c15:sqref>'Summary Graphs'!$H$5:$L$5</c15:sqref>
                        </c15:formulaRef>
                      </c:ext>
                    </c:extLst>
                    <c:strCache>
                      <c:ptCount val="5"/>
                      <c:pt idx="0">
                        <c:v>WASP Estimated Peak GKM Plume</c:v>
                      </c:pt>
                      <c:pt idx="1">
                        <c:v>Average After Plume to Aug 26, 2015</c:v>
                      </c:pt>
                      <c:pt idx="2">
                        <c:v>Average Aug 28 through Fall 2015</c:v>
                      </c:pt>
                      <c:pt idx="3">
                        <c:v>Peak 2016 Snowmelt</c:v>
                      </c:pt>
                      <c:pt idx="4">
                        <c:v>Summer/ Fall 2016</c:v>
                      </c:pt>
                    </c:strCache>
                  </c:strRef>
                </c:cat>
                <c:val>
                  <c:numRef>
                    <c:extLst>
                      <c:ext uri="{02D57815-91ED-43cb-92C2-25804820EDAC}">
                        <c15:formulaRef>
                          <c15:sqref>'Summary Graphs'!$H$6:$L$6</c15:sqref>
                        </c15:formulaRef>
                      </c:ext>
                    </c:extLst>
                    <c:numCache>
                      <c:formatCode>General</c:formatCode>
                      <c:ptCount val="5"/>
                      <c:pt idx="0">
                        <c:v>78.471000000000004</c:v>
                      </c:pt>
                      <c:pt idx="1">
                        <c:v>3.6999999999999998E-2</c:v>
                      </c:pt>
                      <c:pt idx="2">
                        <c:v>8.9999999999999993E-3</c:v>
                      </c:pt>
                      <c:pt idx="3">
                        <c:v>0.06</c:v>
                      </c:pt>
                      <c:pt idx="4">
                        <c:v>7.7999999999999996E-3</c:v>
                      </c:pt>
                    </c:numCache>
                  </c:numRef>
                </c:val>
                <c:extLst>
                  <c:ext xmlns:c16="http://schemas.microsoft.com/office/drawing/2014/chart" uri="{C3380CC4-5D6E-409C-BE32-E72D297353CC}">
                    <c16:uniqueId val="{00000005-0097-4B94-99CE-9F89DE71A1F6}"/>
                  </c:ext>
                </c:extLst>
              </c15:ser>
            </c15:filteredBarSeries>
            <c15:filteredBarSeries>
              <c15:ser>
                <c:idx val="1"/>
                <c:order val="1"/>
                <c:tx>
                  <c:strRef>
                    <c:extLst xmlns:c15="http://schemas.microsoft.com/office/drawing/2012/chart">
                      <c:ext xmlns:c15="http://schemas.microsoft.com/office/drawing/2012/chart" uri="{02D57815-91ED-43cb-92C2-25804820EDAC}">
                        <c15:formulaRef>
                          <c15:sqref>'Summary Graphs'!$B$7</c15:sqref>
                        </c15:formulaRef>
                      </c:ext>
                    </c:extLst>
                    <c:strCache>
                      <c:ptCount val="1"/>
                      <c:pt idx="0">
                        <c:v>RK 64</c:v>
                      </c:pt>
                    </c:strCache>
                  </c:strRef>
                </c:tx>
                <c:spPr>
                  <a:solidFill>
                    <a:schemeClr val="tx2">
                      <a:lumMod val="40000"/>
                      <a:lumOff val="60000"/>
                    </a:schemeClr>
                  </a:solidFill>
                  <a:ln>
                    <a:noFill/>
                  </a:ln>
                  <a:effectLst/>
                </c:spPr>
                <c:invertIfNegative val="0"/>
                <c:cat>
                  <c:strRef>
                    <c:extLst xmlns:c15="http://schemas.microsoft.com/office/drawing/2012/chart">
                      <c:ext xmlns:c15="http://schemas.microsoft.com/office/drawing/2012/chart" uri="{02D57815-91ED-43cb-92C2-25804820EDAC}">
                        <c15:formulaRef>
                          <c15:sqref>'Summary Graphs'!$H$5:$L$5</c15:sqref>
                        </c15:formulaRef>
                      </c:ext>
                    </c:extLst>
                    <c:strCache>
                      <c:ptCount val="5"/>
                      <c:pt idx="0">
                        <c:v>WASP Estimated Peak GKM Plume</c:v>
                      </c:pt>
                      <c:pt idx="1">
                        <c:v>Average After Plume to Aug 26, 2015</c:v>
                      </c:pt>
                      <c:pt idx="2">
                        <c:v>Average Aug 28 through Fall 2015</c:v>
                      </c:pt>
                      <c:pt idx="3">
                        <c:v>Peak 2016 Snowmelt</c:v>
                      </c:pt>
                      <c:pt idx="4">
                        <c:v>Summer/ Fall 2016</c:v>
                      </c:pt>
                    </c:strCache>
                  </c:strRef>
                </c:cat>
                <c:val>
                  <c:numRef>
                    <c:extLst xmlns:c15="http://schemas.microsoft.com/office/drawing/2012/chart">
                      <c:ext xmlns:c15="http://schemas.microsoft.com/office/drawing/2012/chart" uri="{02D57815-91ED-43cb-92C2-25804820EDAC}">
                        <c15:formulaRef>
                          <c15:sqref>'Summary Graphs'!$H$7:$L$7</c15:sqref>
                        </c15:formulaRef>
                      </c:ext>
                    </c:extLst>
                    <c:numCache>
                      <c:formatCode>General</c:formatCode>
                      <c:ptCount val="5"/>
                      <c:pt idx="0">
                        <c:v>6.7229999999999999</c:v>
                      </c:pt>
                      <c:pt idx="1">
                        <c:v>1.7000000000000001E-2</c:v>
                      </c:pt>
                      <c:pt idx="2">
                        <c:v>2E-3</c:v>
                      </c:pt>
                      <c:pt idx="3">
                        <c:v>5.6000000000000001E-2</c:v>
                      </c:pt>
                      <c:pt idx="4">
                        <c:v>4.4000000000000003E-3</c:v>
                      </c:pt>
                    </c:numCache>
                  </c:numRef>
                </c:val>
                <c:extLst xmlns:c15="http://schemas.microsoft.com/office/drawing/2012/chart">
                  <c:ext xmlns:c16="http://schemas.microsoft.com/office/drawing/2014/chart" uri="{C3380CC4-5D6E-409C-BE32-E72D297353CC}">
                    <c16:uniqueId val="{00000006-0097-4B94-99CE-9F89DE71A1F6}"/>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'Summary Graphs'!$B$8</c15:sqref>
                        </c15:formulaRef>
                      </c:ext>
                    </c:extLst>
                    <c:strCache>
                      <c:ptCount val="1"/>
                      <c:pt idx="0">
                        <c:v>RK 94</c:v>
                      </c:pt>
                    </c:strCache>
                  </c:strRef>
                </c:tx>
                <c:spPr>
                  <a:solidFill>
                    <a:schemeClr val="accent6">
                      <a:lumMod val="40000"/>
                      <a:lumOff val="60000"/>
                    </a:schemeClr>
                  </a:solidFill>
                  <a:ln w="25400">
                    <a:noFill/>
                  </a:ln>
                  <a:effectLst/>
                </c:spPr>
                <c:invertIfNegative val="0"/>
                <c:cat>
                  <c:strRef>
                    <c:extLst xmlns:c15="http://schemas.microsoft.com/office/drawing/2012/chart">
                      <c:ext xmlns:c15="http://schemas.microsoft.com/office/drawing/2012/chart" uri="{02D57815-91ED-43cb-92C2-25804820EDAC}">
                        <c15:formulaRef>
                          <c15:sqref>'Summary Graphs'!$H$5:$L$5</c15:sqref>
                        </c15:formulaRef>
                      </c:ext>
                    </c:extLst>
                    <c:strCache>
                      <c:ptCount val="5"/>
                      <c:pt idx="0">
                        <c:v>WASP Estimated Peak GKM Plume</c:v>
                      </c:pt>
                      <c:pt idx="1">
                        <c:v>Average After Plume to Aug 26, 2015</c:v>
                      </c:pt>
                      <c:pt idx="2">
                        <c:v>Average Aug 28 through Fall 2015</c:v>
                      </c:pt>
                      <c:pt idx="3">
                        <c:v>Peak 2016 Snowmelt</c:v>
                      </c:pt>
                      <c:pt idx="4">
                        <c:v>Summer/ Fall 2016</c:v>
                      </c:pt>
                    </c:strCache>
                  </c:strRef>
                </c:cat>
                <c:val>
                  <c:numRef>
                    <c:extLst xmlns:c15="http://schemas.microsoft.com/office/drawing/2012/chart">
                      <c:ext xmlns:c15="http://schemas.microsoft.com/office/drawing/2012/chart" uri="{02D57815-91ED-43cb-92C2-25804820EDAC}">
                        <c15:formulaRef>
                          <c15:sqref>'Summary Graphs'!$H$8:$L$8</c15:sqref>
                        </c15:formulaRef>
                      </c:ext>
                    </c:extLst>
                    <c:numCache>
                      <c:formatCode>General</c:formatCode>
                      <c:ptCount val="5"/>
                      <c:pt idx="0">
                        <c:v>2.0699999999999998</c:v>
                      </c:pt>
                      <c:pt idx="1">
                        <c:v>1.2E-2</c:v>
                      </c:pt>
                      <c:pt idx="2">
                        <c:v>2E-3</c:v>
                      </c:pt>
                      <c:pt idx="3">
                        <c:v>0.14000000000000001</c:v>
                      </c:pt>
                      <c:pt idx="4">
                        <c:v>3.5999999999999999E-3</c:v>
                      </c:pt>
                    </c:numCache>
                  </c:numRef>
                </c:val>
                <c:extLst xmlns:c15="http://schemas.microsoft.com/office/drawing/2012/chart">
                  <c:ext xmlns:c16="http://schemas.microsoft.com/office/drawing/2014/chart" uri="{C3380CC4-5D6E-409C-BE32-E72D297353CC}">
                    <c16:uniqueId val="{00000007-0097-4B94-99CE-9F89DE71A1F6}"/>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'Summary Graphs'!$B$9</c15:sqref>
                        </c15:formulaRef>
                      </c:ext>
                    </c:extLst>
                    <c:strCache>
                      <c:ptCount val="1"/>
                      <c:pt idx="0">
                        <c:v>RK 103</c:v>
                      </c:pt>
                    </c:strCache>
                  </c:strRef>
                </c:tx>
                <c:spPr>
                  <a:solidFill>
                    <a:schemeClr val="accent4"/>
                  </a:solidFill>
                  <a:ln>
                    <a:noFill/>
                  </a:ln>
                  <a:effectLst/>
                </c:spPr>
                <c:invertIfNegative val="0"/>
                <c:cat>
                  <c:strRef>
                    <c:extLst xmlns:c15="http://schemas.microsoft.com/office/drawing/2012/chart">
                      <c:ext xmlns:c15="http://schemas.microsoft.com/office/drawing/2012/chart" uri="{02D57815-91ED-43cb-92C2-25804820EDAC}">
                        <c15:formulaRef>
                          <c15:sqref>'Summary Graphs'!$H$5:$L$5</c15:sqref>
                        </c15:formulaRef>
                      </c:ext>
                    </c:extLst>
                    <c:strCache>
                      <c:ptCount val="5"/>
                      <c:pt idx="0">
                        <c:v>WASP Estimated Peak GKM Plume</c:v>
                      </c:pt>
                      <c:pt idx="1">
                        <c:v>Average After Plume to Aug 26, 2015</c:v>
                      </c:pt>
                      <c:pt idx="2">
                        <c:v>Average Aug 28 through Fall 2015</c:v>
                      </c:pt>
                      <c:pt idx="3">
                        <c:v>Peak 2016 Snowmelt</c:v>
                      </c:pt>
                      <c:pt idx="4">
                        <c:v>Summer/ Fall 2016</c:v>
                      </c:pt>
                    </c:strCache>
                  </c:strRef>
                </c:cat>
                <c:val>
                  <c:numRef>
                    <c:extLst xmlns:c15="http://schemas.microsoft.com/office/drawing/2012/chart">
                      <c:ext xmlns:c15="http://schemas.microsoft.com/office/drawing/2012/chart" uri="{02D57815-91ED-43cb-92C2-25804820EDAC}">
                        <c15:formulaRef>
                          <c15:sqref>'Summary Graphs'!$H$9:$L$9</c15:sqref>
                        </c15:formulaRef>
                      </c:ext>
                    </c:extLst>
                    <c:numCache>
                      <c:formatCode>General</c:formatCode>
                      <c:ptCount val="5"/>
                      <c:pt idx="0">
                        <c:v>1.5680000000000001</c:v>
                      </c:pt>
                      <c:pt idx="1">
                        <c:v>8.0000000000000002E-3</c:v>
                      </c:pt>
                      <c:pt idx="2">
                        <c:v>2E-3</c:v>
                      </c:pt>
                      <c:pt idx="3">
                        <c:v>9.6000000000000002E-2</c:v>
                      </c:pt>
                      <c:pt idx="4">
                        <c:v>2.5999999999999999E-3</c:v>
                      </c:pt>
                    </c:numCache>
                  </c:numRef>
                </c:val>
                <c:extLst xmlns:c15="http://schemas.microsoft.com/office/drawing/2012/chart">
                  <c:ext xmlns:c16="http://schemas.microsoft.com/office/drawing/2014/chart" uri="{C3380CC4-5D6E-409C-BE32-E72D297353CC}">
                    <c16:uniqueId val="{00000008-0097-4B94-99CE-9F89DE71A1F6}"/>
                  </c:ext>
                </c:extLst>
              </c15:ser>
            </c15:filteredBarSeries>
            <c15:filteredBarSeries>
              <c15:ser>
                <c:idx val="4"/>
                <c:order val="4"/>
                <c:tx>
                  <c:strRef>
                    <c:extLst xmlns:c15="http://schemas.microsoft.com/office/drawing/2012/chart">
                      <c:ext xmlns:c15="http://schemas.microsoft.com/office/drawing/2012/chart" uri="{02D57815-91ED-43cb-92C2-25804820EDAC}">
                        <c15:formulaRef>
                          <c15:sqref>'Summary Graphs'!$B$10</c15:sqref>
                        </c15:formulaRef>
                      </c:ext>
                    </c:extLst>
                    <c:strCache>
                      <c:ptCount val="1"/>
                      <c:pt idx="0">
                        <c:v>RK 123</c:v>
                      </c:pt>
                    </c:strCache>
                  </c:strRef>
                </c:tx>
                <c:spPr>
                  <a:solidFill>
                    <a:schemeClr val="accent5"/>
                  </a:solidFill>
                  <a:ln>
                    <a:noFill/>
                  </a:ln>
                  <a:effectLst/>
                </c:spPr>
                <c:invertIfNegative val="0"/>
                <c:cat>
                  <c:strRef>
                    <c:extLst xmlns:c15="http://schemas.microsoft.com/office/drawing/2012/chart">
                      <c:ext xmlns:c15="http://schemas.microsoft.com/office/drawing/2012/chart" uri="{02D57815-91ED-43cb-92C2-25804820EDAC}">
                        <c15:formulaRef>
                          <c15:sqref>'Summary Graphs'!$H$5:$L$5</c15:sqref>
                        </c15:formulaRef>
                      </c:ext>
                    </c:extLst>
                    <c:strCache>
                      <c:ptCount val="5"/>
                      <c:pt idx="0">
                        <c:v>WASP Estimated Peak GKM Plume</c:v>
                      </c:pt>
                      <c:pt idx="1">
                        <c:v>Average After Plume to Aug 26, 2015</c:v>
                      </c:pt>
                      <c:pt idx="2">
                        <c:v>Average Aug 28 through Fall 2015</c:v>
                      </c:pt>
                      <c:pt idx="3">
                        <c:v>Peak 2016 Snowmelt</c:v>
                      </c:pt>
                      <c:pt idx="4">
                        <c:v>Summer/ Fall 2016</c:v>
                      </c:pt>
                    </c:strCache>
                  </c:strRef>
                </c:cat>
                <c:val>
                  <c:numRef>
                    <c:extLst xmlns:c15="http://schemas.microsoft.com/office/drawing/2012/chart">
                      <c:ext xmlns:c15="http://schemas.microsoft.com/office/drawing/2012/chart" uri="{02D57815-91ED-43cb-92C2-25804820EDAC}">
                        <c15:formulaRef>
                          <c15:sqref>'Summary Graphs'!$H$10:$L$10</c15:sqref>
                        </c15:formulaRef>
                      </c:ext>
                    </c:extLst>
                    <c:numCache>
                      <c:formatCode>General</c:formatCode>
                      <c:ptCount val="5"/>
                      <c:pt idx="0">
                        <c:v>1.196</c:v>
                      </c:pt>
                      <c:pt idx="1">
                        <c:v>0.01</c:v>
                      </c:pt>
                      <c:pt idx="2">
                        <c:v>3.0000000000000001E-3</c:v>
                      </c:pt>
                      <c:pt idx="3">
                        <c:v>7.4999999999999997E-2</c:v>
                      </c:pt>
                      <c:pt idx="4">
                        <c:v>1.1000000000000001E-3</c:v>
                      </c:pt>
                    </c:numCache>
                  </c:numRef>
                </c:val>
                <c:extLst xmlns:c15="http://schemas.microsoft.com/office/drawing/2012/chart">
                  <c:ext xmlns:c16="http://schemas.microsoft.com/office/drawing/2014/chart" uri="{C3380CC4-5D6E-409C-BE32-E72D297353CC}">
                    <c16:uniqueId val="{00000009-0097-4B94-99CE-9F89DE71A1F6}"/>
                  </c:ext>
                </c:extLst>
              </c15:ser>
            </c15:filteredBarSeries>
          </c:ext>
        </c:extLst>
      </c:barChart>
      <c:catAx>
        <c:axId val="1618538832"/>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out"/>
        <c:minorTickMark val="out"/>
        <c:tickLblPos val="nextTo"/>
        <c:spPr>
          <a:noFill/>
          <a:ln w="9525" cap="flat" cmpd="sng" algn="ctr">
            <a:solidFill>
              <a:schemeClr val="bg1">
                <a:lumMod val="65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1618539224"/>
        <c:crossesAt val="1.0000000000000002E-3"/>
        <c:auto val="1"/>
        <c:lblAlgn val="ctr"/>
        <c:lblOffset val="100"/>
        <c:noMultiLvlLbl val="0"/>
      </c:catAx>
      <c:valAx>
        <c:axId val="1618539224"/>
        <c:scaling>
          <c:logBase val="10"/>
          <c:orientation val="minMax"/>
          <c:max val="1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n-US" sz="1200">
                    <a:solidFill>
                      <a:schemeClr val="tx1"/>
                    </a:solidFill>
                  </a:rPr>
                  <a:t>Concentration (mg/L)</a:t>
                </a:r>
              </a:p>
            </c:rich>
          </c:tx>
          <c:layout>
            <c:manualLayout>
              <c:xMode val="edge"/>
              <c:yMode val="edge"/>
              <c:x val="1.155202046444702E-2"/>
              <c:y val="0.3119053938482409"/>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title>
        <c:numFmt formatCode="#,##0.00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1618538832"/>
        <c:crosses val="autoZero"/>
        <c:crossBetween val="between"/>
      </c:valAx>
      <c:spPr>
        <a:noFill/>
        <a:ln>
          <a:noFill/>
        </a:ln>
        <a:effectLst/>
      </c:spPr>
    </c:plotArea>
    <c:legend>
      <c:legendPos val="t"/>
      <c:layout>
        <c:manualLayout>
          <c:xMode val="edge"/>
          <c:yMode val="edge"/>
          <c:x val="0.24562319303995631"/>
          <c:y val="0.1268079217370556"/>
          <c:w val="0.57819470535726181"/>
          <c:h val="8.0643238179298388E-2"/>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100" b="1"/>
      </a:pPr>
      <a:endParaRPr lang="en-US"/>
    </a:p>
  </c:txPr>
  <c:printSettings>
    <c:headerFooter/>
    <c:pageMargins b="0.75" l="0.7" r="0.7" t="0.75" header="0.3" footer="0.3"/>
    <c:pageSetup/>
  </c:printSettings>
  <c:userShapes r:id="rId3"/>
</c:chartSpace>
</file>

<file path=xl/charts/chart20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20" b="1" i="0" u="none" strike="noStrike" kern="1200" spc="0" baseline="0">
                <a:solidFill>
                  <a:schemeClr val="tx1"/>
                </a:solidFill>
                <a:latin typeface="+mn-lt"/>
                <a:ea typeface="+mn-ea"/>
                <a:cs typeface="+mn-cs"/>
              </a:defRPr>
            </a:pPr>
            <a:r>
              <a:rPr lang="en-US">
                <a:solidFill>
                  <a:schemeClr val="tx1"/>
                </a:solidFill>
              </a:rPr>
              <a:t>Lower Animas River--Lead in Water</a:t>
            </a:r>
          </a:p>
        </c:rich>
      </c:tx>
      <c:layout>
        <c:manualLayout>
          <c:xMode val="edge"/>
          <c:yMode val="edge"/>
          <c:x val="0.33376047537205061"/>
          <c:y val="3.3707865168539325E-2"/>
        </c:manualLayout>
      </c:layout>
      <c:overlay val="0"/>
      <c:spPr>
        <a:noFill/>
        <a:ln>
          <a:noFill/>
        </a:ln>
        <a:effectLst/>
      </c:spPr>
      <c:txPr>
        <a:bodyPr rot="0" spcFirstLastPara="1" vertOverflow="ellipsis" vert="horz" wrap="square" anchor="ctr" anchorCtr="1"/>
        <a:lstStyle/>
        <a:p>
          <a:pPr>
            <a:defRPr sz="132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4274657926642417"/>
          <c:y val="0.24189538279546044"/>
          <c:w val="0.85707385333739361"/>
          <c:h val="0.64234810182097979"/>
        </c:manualLayout>
      </c:layout>
      <c:barChart>
        <c:barDir val="col"/>
        <c:grouping val="clustered"/>
        <c:varyColors val="0"/>
        <c:ser>
          <c:idx val="5"/>
          <c:order val="5"/>
          <c:tx>
            <c:strRef>
              <c:f>'Summary Graphs'!$B$11</c:f>
              <c:strCache>
                <c:ptCount val="1"/>
                <c:pt idx="0">
                  <c:v>RK 148</c:v>
                </c:pt>
              </c:strCache>
            </c:strRef>
          </c:tx>
          <c:spPr>
            <a:solidFill>
              <a:srgbClr val="3399FF"/>
            </a:solidFill>
            <a:ln>
              <a:noFill/>
            </a:ln>
            <a:effectLst/>
          </c:spPr>
          <c:invertIfNegative val="0"/>
          <c:cat>
            <c:strRef>
              <c:extLst>
                <c:ext xmlns:c15="http://schemas.microsoft.com/office/drawing/2012/chart" uri="{02D57815-91ED-43cb-92C2-25804820EDAC}">
                  <c15:fullRef>
                    <c15:sqref>'Summary Graphs'!$H$5:$L$5</c15:sqref>
                  </c15:fullRef>
                </c:ext>
              </c:extLst>
              <c:f>('Summary Graphs'!$H$5,'Summary Graphs'!$J$5:$L$5)</c:f>
              <c:strCache>
                <c:ptCount val="4"/>
                <c:pt idx="0">
                  <c:v>WASP Estimated Peak GKM Plume</c:v>
                </c:pt>
                <c:pt idx="1">
                  <c:v>Average Aug 28 through Fall 2015</c:v>
                </c:pt>
                <c:pt idx="2">
                  <c:v>Peak 2016 Snowmelt</c:v>
                </c:pt>
                <c:pt idx="3">
                  <c:v>Summer/ Fall 2016</c:v>
                </c:pt>
              </c:strCache>
            </c:strRef>
          </c:cat>
          <c:val>
            <c:numRef>
              <c:extLst>
                <c:ext xmlns:c15="http://schemas.microsoft.com/office/drawing/2012/chart" uri="{02D57815-91ED-43cb-92C2-25804820EDAC}">
                  <c15:fullRef>
                    <c15:sqref>'Summary Graphs'!$H$11:$L$11</c15:sqref>
                  </c15:fullRef>
                </c:ext>
              </c:extLst>
              <c:f>('Summary Graphs'!$H$11,'Summary Graphs'!$J$11:$L$11)</c:f>
              <c:numCache>
                <c:formatCode>General</c:formatCode>
                <c:ptCount val="4"/>
                <c:pt idx="0">
                  <c:v>0.94899999999999995</c:v>
                </c:pt>
                <c:pt idx="1">
                  <c:v>0.01</c:v>
                </c:pt>
                <c:pt idx="2">
                  <c:v>3.7999999999999999E-2</c:v>
                </c:pt>
                <c:pt idx="3">
                  <c:v>5.7000000000000002E-2</c:v>
                </c:pt>
              </c:numCache>
            </c:numRef>
          </c:val>
          <c:extLst>
            <c:ext xmlns:c16="http://schemas.microsoft.com/office/drawing/2014/chart" uri="{C3380CC4-5D6E-409C-BE32-E72D297353CC}">
              <c16:uniqueId val="{00000000-A3A6-4FAB-9B1A-83CC977BC228}"/>
            </c:ext>
          </c:extLst>
        </c:ser>
        <c:ser>
          <c:idx val="6"/>
          <c:order val="6"/>
          <c:tx>
            <c:strRef>
              <c:f>'Summary Graphs'!$B$12</c:f>
              <c:strCache>
                <c:ptCount val="1"/>
                <c:pt idx="0">
                  <c:v>RK 152</c:v>
                </c:pt>
              </c:strCache>
            </c:strRef>
          </c:tx>
          <c:spPr>
            <a:solidFill>
              <a:schemeClr val="accent1">
                <a:lumMod val="60000"/>
              </a:schemeClr>
            </a:solidFill>
            <a:ln>
              <a:noFill/>
            </a:ln>
            <a:effectLst/>
          </c:spPr>
          <c:invertIfNegative val="0"/>
          <c:cat>
            <c:strRef>
              <c:extLst>
                <c:ext xmlns:c15="http://schemas.microsoft.com/office/drawing/2012/chart" uri="{02D57815-91ED-43cb-92C2-25804820EDAC}">
                  <c15:fullRef>
                    <c15:sqref>'Summary Graphs'!$H$5:$L$5</c15:sqref>
                  </c15:fullRef>
                </c:ext>
              </c:extLst>
              <c:f>('Summary Graphs'!$H$5,'Summary Graphs'!$J$5:$L$5)</c:f>
              <c:strCache>
                <c:ptCount val="4"/>
                <c:pt idx="0">
                  <c:v>WASP Estimated Peak GKM Plume</c:v>
                </c:pt>
                <c:pt idx="1">
                  <c:v>Average Aug 28 through Fall 2015</c:v>
                </c:pt>
                <c:pt idx="2">
                  <c:v>Peak 2016 Snowmelt</c:v>
                </c:pt>
                <c:pt idx="3">
                  <c:v>Summer/ Fall 2016</c:v>
                </c:pt>
              </c:strCache>
            </c:strRef>
          </c:cat>
          <c:val>
            <c:numRef>
              <c:extLst>
                <c:ext xmlns:c15="http://schemas.microsoft.com/office/drawing/2012/chart" uri="{02D57815-91ED-43cb-92C2-25804820EDAC}">
                  <c15:fullRef>
                    <c15:sqref>'Summary Graphs'!$H$12:$L$12</c15:sqref>
                  </c15:fullRef>
                </c:ext>
              </c:extLst>
              <c:f>('Summary Graphs'!$H$12,'Summary Graphs'!$J$12:$L$12)</c:f>
              <c:numCache>
                <c:formatCode>General</c:formatCode>
                <c:ptCount val="4"/>
                <c:pt idx="0">
                  <c:v>0.91900000000000004</c:v>
                </c:pt>
                <c:pt idx="1">
                  <c:v>1.2999999999999999E-2</c:v>
                </c:pt>
              </c:numCache>
            </c:numRef>
          </c:val>
          <c:extLst>
            <c:ext xmlns:c16="http://schemas.microsoft.com/office/drawing/2014/chart" uri="{C3380CC4-5D6E-409C-BE32-E72D297353CC}">
              <c16:uniqueId val="{00000001-A3A6-4FAB-9B1A-83CC977BC228}"/>
            </c:ext>
          </c:extLst>
        </c:ser>
        <c:ser>
          <c:idx val="7"/>
          <c:order val="7"/>
          <c:tx>
            <c:strRef>
              <c:f>'Summary Graphs'!$B$13</c:f>
              <c:strCache>
                <c:ptCount val="1"/>
                <c:pt idx="0">
                  <c:v>RK 158</c:v>
                </c:pt>
              </c:strCache>
            </c:strRef>
          </c:tx>
          <c:spPr>
            <a:solidFill>
              <a:schemeClr val="accent6">
                <a:lumMod val="60000"/>
                <a:lumOff val="40000"/>
              </a:schemeClr>
            </a:solidFill>
            <a:ln>
              <a:noFill/>
            </a:ln>
            <a:effectLst/>
          </c:spPr>
          <c:invertIfNegative val="0"/>
          <c:cat>
            <c:strRef>
              <c:extLst>
                <c:ext xmlns:c15="http://schemas.microsoft.com/office/drawing/2012/chart" uri="{02D57815-91ED-43cb-92C2-25804820EDAC}">
                  <c15:fullRef>
                    <c15:sqref>'Summary Graphs'!$H$5:$L$5</c15:sqref>
                  </c15:fullRef>
                </c:ext>
              </c:extLst>
              <c:f>('Summary Graphs'!$H$5,'Summary Graphs'!$J$5:$L$5)</c:f>
              <c:strCache>
                <c:ptCount val="4"/>
                <c:pt idx="0">
                  <c:v>WASP Estimated Peak GKM Plume</c:v>
                </c:pt>
                <c:pt idx="1">
                  <c:v>Average Aug 28 through Fall 2015</c:v>
                </c:pt>
                <c:pt idx="2">
                  <c:v>Peak 2016 Snowmelt</c:v>
                </c:pt>
                <c:pt idx="3">
                  <c:v>Summer/ Fall 2016</c:v>
                </c:pt>
              </c:strCache>
            </c:strRef>
          </c:cat>
          <c:val>
            <c:numRef>
              <c:extLst>
                <c:ext xmlns:c15="http://schemas.microsoft.com/office/drawing/2012/chart" uri="{02D57815-91ED-43cb-92C2-25804820EDAC}">
                  <c15:fullRef>
                    <c15:sqref>'Summary Graphs'!$H$13:$L$13</c15:sqref>
                  </c15:fullRef>
                </c:ext>
              </c:extLst>
              <c:f>('Summary Graphs'!$H$13,'Summary Graphs'!$J$13:$L$13)</c:f>
              <c:numCache>
                <c:formatCode>General</c:formatCode>
                <c:ptCount val="4"/>
                <c:pt idx="0">
                  <c:v>0.84599999999999997</c:v>
                </c:pt>
                <c:pt idx="1">
                  <c:v>1.4E-2</c:v>
                </c:pt>
                <c:pt idx="2">
                  <c:v>3.9E-2</c:v>
                </c:pt>
                <c:pt idx="3">
                  <c:v>4.4000000000000003E-3</c:v>
                </c:pt>
              </c:numCache>
            </c:numRef>
          </c:val>
          <c:extLst>
            <c:ext xmlns:c16="http://schemas.microsoft.com/office/drawing/2014/chart" uri="{C3380CC4-5D6E-409C-BE32-E72D297353CC}">
              <c16:uniqueId val="{00000002-A3A6-4FAB-9B1A-83CC977BC228}"/>
            </c:ext>
          </c:extLst>
        </c:ser>
        <c:ser>
          <c:idx val="8"/>
          <c:order val="8"/>
          <c:tx>
            <c:strRef>
              <c:f>'Summary Graphs'!$B$14</c:f>
              <c:strCache>
                <c:ptCount val="1"/>
                <c:pt idx="0">
                  <c:v>RK 163</c:v>
                </c:pt>
              </c:strCache>
            </c:strRef>
          </c:tx>
          <c:spPr>
            <a:solidFill>
              <a:schemeClr val="accent4">
                <a:lumMod val="60000"/>
                <a:lumOff val="40000"/>
              </a:schemeClr>
            </a:solidFill>
            <a:ln>
              <a:noFill/>
            </a:ln>
            <a:effectLst/>
          </c:spPr>
          <c:invertIfNegative val="0"/>
          <c:cat>
            <c:strRef>
              <c:extLst>
                <c:ext xmlns:c15="http://schemas.microsoft.com/office/drawing/2012/chart" uri="{02D57815-91ED-43cb-92C2-25804820EDAC}">
                  <c15:fullRef>
                    <c15:sqref>'Summary Graphs'!$H$5:$L$5</c15:sqref>
                  </c15:fullRef>
                </c:ext>
              </c:extLst>
              <c:f>('Summary Graphs'!$H$5,'Summary Graphs'!$J$5:$L$5)</c:f>
              <c:strCache>
                <c:ptCount val="4"/>
                <c:pt idx="0">
                  <c:v>WASP Estimated Peak GKM Plume</c:v>
                </c:pt>
                <c:pt idx="1">
                  <c:v>Average Aug 28 through Fall 2015</c:v>
                </c:pt>
                <c:pt idx="2">
                  <c:v>Peak 2016 Snowmelt</c:v>
                </c:pt>
                <c:pt idx="3">
                  <c:v>Summer/ Fall 2016</c:v>
                </c:pt>
              </c:strCache>
            </c:strRef>
          </c:cat>
          <c:val>
            <c:numRef>
              <c:extLst>
                <c:ext xmlns:c15="http://schemas.microsoft.com/office/drawing/2012/chart" uri="{02D57815-91ED-43cb-92C2-25804820EDAC}">
                  <c15:fullRef>
                    <c15:sqref>'Summary Graphs'!$H$14:$L$14</c15:sqref>
                  </c15:fullRef>
                </c:ext>
              </c:extLst>
              <c:f>('Summary Graphs'!$H$14,'Summary Graphs'!$J$14:$L$14)</c:f>
              <c:numCache>
                <c:formatCode>General</c:formatCode>
                <c:ptCount val="4"/>
                <c:pt idx="0">
                  <c:v>0.81299999999999994</c:v>
                </c:pt>
                <c:pt idx="1">
                  <c:v>1.2E-2</c:v>
                </c:pt>
                <c:pt idx="2">
                  <c:v>3.9E-2</c:v>
                </c:pt>
                <c:pt idx="3">
                  <c:v>5.3E-3</c:v>
                </c:pt>
              </c:numCache>
            </c:numRef>
          </c:val>
          <c:extLst>
            <c:ext xmlns:c16="http://schemas.microsoft.com/office/drawing/2014/chart" uri="{C3380CC4-5D6E-409C-BE32-E72D297353CC}">
              <c16:uniqueId val="{00000003-A3A6-4FAB-9B1A-83CC977BC228}"/>
            </c:ext>
          </c:extLst>
        </c:ser>
        <c:ser>
          <c:idx val="9"/>
          <c:order val="9"/>
          <c:tx>
            <c:strRef>
              <c:f>'Summary Graphs'!$B$15</c:f>
              <c:strCache>
                <c:ptCount val="1"/>
                <c:pt idx="0">
                  <c:v>RK 177</c:v>
                </c:pt>
              </c:strCache>
            </c:strRef>
          </c:tx>
          <c:spPr>
            <a:solidFill>
              <a:schemeClr val="accent4">
                <a:lumMod val="60000"/>
              </a:schemeClr>
            </a:solidFill>
            <a:ln>
              <a:noFill/>
            </a:ln>
            <a:effectLst/>
          </c:spPr>
          <c:invertIfNegative val="0"/>
          <c:cat>
            <c:strRef>
              <c:extLst>
                <c:ext xmlns:c15="http://schemas.microsoft.com/office/drawing/2012/chart" uri="{02D57815-91ED-43cb-92C2-25804820EDAC}">
                  <c15:fullRef>
                    <c15:sqref>'Summary Graphs'!$H$5:$L$5</c15:sqref>
                  </c15:fullRef>
                </c:ext>
              </c:extLst>
              <c:f>('Summary Graphs'!$H$5,'Summary Graphs'!$J$5:$L$5)</c:f>
              <c:strCache>
                <c:ptCount val="4"/>
                <c:pt idx="0">
                  <c:v>WASP Estimated Peak GKM Plume</c:v>
                </c:pt>
                <c:pt idx="1">
                  <c:v>Average Aug 28 through Fall 2015</c:v>
                </c:pt>
                <c:pt idx="2">
                  <c:v>Peak 2016 Snowmelt</c:v>
                </c:pt>
                <c:pt idx="3">
                  <c:v>Summer/ Fall 2016</c:v>
                </c:pt>
              </c:strCache>
            </c:strRef>
          </c:cat>
          <c:val>
            <c:numRef>
              <c:extLst>
                <c:ext xmlns:c15="http://schemas.microsoft.com/office/drawing/2012/chart" uri="{02D57815-91ED-43cb-92C2-25804820EDAC}">
                  <c15:fullRef>
                    <c15:sqref>'Summary Graphs'!$H$15:$L$15</c15:sqref>
                  </c15:fullRef>
                </c:ext>
              </c:extLst>
              <c:f>('Summary Graphs'!$H$15,'Summary Graphs'!$J$15:$L$15)</c:f>
              <c:numCache>
                <c:formatCode>General</c:formatCode>
                <c:ptCount val="4"/>
                <c:pt idx="0">
                  <c:v>0.68600000000000005</c:v>
                </c:pt>
                <c:pt idx="1">
                  <c:v>1.0999999999999999E-2</c:v>
                </c:pt>
                <c:pt idx="2">
                  <c:v>0.112</c:v>
                </c:pt>
                <c:pt idx="3">
                  <c:v>2.5000000000000001E-3</c:v>
                </c:pt>
              </c:numCache>
            </c:numRef>
          </c:val>
          <c:extLst>
            <c:ext xmlns:c16="http://schemas.microsoft.com/office/drawing/2014/chart" uri="{C3380CC4-5D6E-409C-BE32-E72D297353CC}">
              <c16:uniqueId val="{00000004-A3A6-4FAB-9B1A-83CC977BC228}"/>
            </c:ext>
          </c:extLst>
        </c:ser>
        <c:ser>
          <c:idx val="10"/>
          <c:order val="10"/>
          <c:tx>
            <c:strRef>
              <c:f>'Summary Graphs'!$B$16</c:f>
              <c:strCache>
                <c:ptCount val="1"/>
                <c:pt idx="0">
                  <c:v>RK 190</c:v>
                </c:pt>
              </c:strCache>
            </c:strRef>
          </c:tx>
          <c:spPr>
            <a:solidFill>
              <a:schemeClr val="accent5">
                <a:lumMod val="60000"/>
              </a:schemeClr>
            </a:solidFill>
            <a:ln>
              <a:noFill/>
            </a:ln>
            <a:effectLst/>
          </c:spPr>
          <c:invertIfNegative val="0"/>
          <c:cat>
            <c:strRef>
              <c:extLst>
                <c:ext xmlns:c15="http://schemas.microsoft.com/office/drawing/2012/chart" uri="{02D57815-91ED-43cb-92C2-25804820EDAC}">
                  <c15:fullRef>
                    <c15:sqref>'Summary Graphs'!$H$5:$L$5</c15:sqref>
                  </c15:fullRef>
                </c:ext>
              </c:extLst>
              <c:f>('Summary Graphs'!$H$5,'Summary Graphs'!$J$5:$L$5)</c:f>
              <c:strCache>
                <c:ptCount val="4"/>
                <c:pt idx="0">
                  <c:v>WASP Estimated Peak GKM Plume</c:v>
                </c:pt>
                <c:pt idx="1">
                  <c:v>Average Aug 28 through Fall 2015</c:v>
                </c:pt>
                <c:pt idx="2">
                  <c:v>Peak 2016 Snowmelt</c:v>
                </c:pt>
                <c:pt idx="3">
                  <c:v>Summer/ Fall 2016</c:v>
                </c:pt>
              </c:strCache>
            </c:strRef>
          </c:cat>
          <c:val>
            <c:numRef>
              <c:extLst>
                <c:ext xmlns:c15="http://schemas.microsoft.com/office/drawing/2012/chart" uri="{02D57815-91ED-43cb-92C2-25804820EDAC}">
                  <c15:fullRef>
                    <c15:sqref>'Summary Graphs'!$H$16:$L$16</c15:sqref>
                  </c15:fullRef>
                </c:ext>
              </c:extLst>
              <c:f>('Summary Graphs'!$H$16,'Summary Graphs'!$J$16:$L$16)</c:f>
              <c:numCache>
                <c:formatCode>General</c:formatCode>
                <c:ptCount val="4"/>
                <c:pt idx="0">
                  <c:v>0.61899999999999999</c:v>
                </c:pt>
                <c:pt idx="1">
                  <c:v>1.2E-2</c:v>
                </c:pt>
                <c:pt idx="2">
                  <c:v>4.1000000000000002E-2</c:v>
                </c:pt>
                <c:pt idx="3">
                  <c:v>2.7000000000000001E-3</c:v>
                </c:pt>
              </c:numCache>
            </c:numRef>
          </c:val>
          <c:extLst>
            <c:ext xmlns:c16="http://schemas.microsoft.com/office/drawing/2014/chart" uri="{C3380CC4-5D6E-409C-BE32-E72D297353CC}">
              <c16:uniqueId val="{00000005-A3A6-4FAB-9B1A-83CC977BC228}"/>
            </c:ext>
          </c:extLst>
        </c:ser>
        <c:dLbls>
          <c:showLegendKey val="0"/>
          <c:showVal val="0"/>
          <c:showCatName val="0"/>
          <c:showSerName val="0"/>
          <c:showPercent val="0"/>
          <c:showBubbleSize val="0"/>
        </c:dLbls>
        <c:gapWidth val="150"/>
        <c:axId val="1618538832"/>
        <c:axId val="1618539224"/>
        <c:extLst>
          <c:ext xmlns:c15="http://schemas.microsoft.com/office/drawing/2012/chart" uri="{02D57815-91ED-43cb-92C2-25804820EDAC}">
            <c15:filteredBarSeries>
              <c15:ser>
                <c:idx val="0"/>
                <c:order val="0"/>
                <c:tx>
                  <c:strRef>
                    <c:extLst>
                      <c:ext uri="{02D57815-91ED-43cb-92C2-25804820EDAC}">
                        <c15:formulaRef>
                          <c15:sqref>'Summary Graphs'!$B$6</c15:sqref>
                        </c15:formulaRef>
                      </c:ext>
                    </c:extLst>
                    <c:strCache>
                      <c:ptCount val="1"/>
                      <c:pt idx="0">
                        <c:v>RK 16.4</c:v>
                      </c:pt>
                    </c:strCache>
                  </c:strRef>
                </c:tx>
                <c:spPr>
                  <a:solidFill>
                    <a:schemeClr val="accent1"/>
                  </a:solidFill>
                  <a:ln>
                    <a:noFill/>
                  </a:ln>
                  <a:effectLst/>
                </c:spPr>
                <c:invertIfNegative val="0"/>
                <c:cat>
                  <c:strRef>
                    <c:extLst>
                      <c:ext uri="{02D57815-91ED-43cb-92C2-25804820EDAC}">
                        <c15:fullRef>
                          <c15:sqref>'Summary Graphs'!$H$5:$L$5</c15:sqref>
                        </c15:fullRef>
                        <c15:formulaRef>
                          <c15:sqref>('Summary Graphs'!$H$5,'Summary Graphs'!$J$5:$L$5)</c15:sqref>
                        </c15:formulaRef>
                      </c:ext>
                    </c:extLst>
                    <c:strCache>
                      <c:ptCount val="4"/>
                      <c:pt idx="0">
                        <c:v>WASP Estimated Peak GKM Plume</c:v>
                      </c:pt>
                      <c:pt idx="1">
                        <c:v>Average Aug 28 through Fall 2015</c:v>
                      </c:pt>
                      <c:pt idx="2">
                        <c:v>Peak 2016 Snowmelt</c:v>
                      </c:pt>
                      <c:pt idx="3">
                        <c:v>Summer/ Fall 2016</c:v>
                      </c:pt>
                    </c:strCache>
                  </c:strRef>
                </c:cat>
                <c:val>
                  <c:numRef>
                    <c:extLst>
                      <c:ext uri="{02D57815-91ED-43cb-92C2-25804820EDAC}">
                        <c15:fullRef>
                          <c15:sqref>'Summary Graphs'!$H$6:$L$6</c15:sqref>
                        </c15:fullRef>
                        <c15:formulaRef>
                          <c15:sqref>('Summary Graphs'!$H$6,'Summary Graphs'!$J$6:$L$6)</c15:sqref>
                        </c15:formulaRef>
                      </c:ext>
                    </c:extLst>
                    <c:numCache>
                      <c:formatCode>General</c:formatCode>
                      <c:ptCount val="4"/>
                      <c:pt idx="0">
                        <c:v>78.471000000000004</c:v>
                      </c:pt>
                      <c:pt idx="1">
                        <c:v>8.9999999999999993E-3</c:v>
                      </c:pt>
                      <c:pt idx="2">
                        <c:v>0.06</c:v>
                      </c:pt>
                      <c:pt idx="3">
                        <c:v>7.7999999999999996E-3</c:v>
                      </c:pt>
                    </c:numCache>
                  </c:numRef>
                </c:val>
                <c:extLst>
                  <c:ext xmlns:c16="http://schemas.microsoft.com/office/drawing/2014/chart" uri="{C3380CC4-5D6E-409C-BE32-E72D297353CC}">
                    <c16:uniqueId val="{00000006-A3A6-4FAB-9B1A-83CC977BC228}"/>
                  </c:ext>
                </c:extLst>
              </c15:ser>
            </c15:filteredBarSeries>
            <c15:filteredBarSeries>
              <c15:ser>
                <c:idx val="1"/>
                <c:order val="1"/>
                <c:tx>
                  <c:strRef>
                    <c:extLst xmlns:c15="http://schemas.microsoft.com/office/drawing/2012/chart">
                      <c:ext xmlns:c15="http://schemas.microsoft.com/office/drawing/2012/chart" uri="{02D57815-91ED-43cb-92C2-25804820EDAC}">
                        <c15:formulaRef>
                          <c15:sqref>'Summary Graphs'!$B$7</c15:sqref>
                        </c15:formulaRef>
                      </c:ext>
                    </c:extLst>
                    <c:strCache>
                      <c:ptCount val="1"/>
                      <c:pt idx="0">
                        <c:v>RK 64</c:v>
                      </c:pt>
                    </c:strCache>
                  </c:strRef>
                </c:tx>
                <c:spPr>
                  <a:solidFill>
                    <a:schemeClr val="tx2">
                      <a:lumMod val="40000"/>
                      <a:lumOff val="60000"/>
                    </a:schemeClr>
                  </a:solidFill>
                  <a:ln>
                    <a:noFill/>
                  </a:ln>
                  <a:effectLst/>
                </c:spPr>
                <c:invertIfNegative val="0"/>
                <c:cat>
                  <c:strRef>
                    <c:extLst>
                      <c:ext xmlns:c15="http://schemas.microsoft.com/office/drawing/2012/chart" uri="{02D57815-91ED-43cb-92C2-25804820EDAC}">
                        <c15:fullRef>
                          <c15:sqref>'Summary Graphs'!$H$5:$L$5</c15:sqref>
                        </c15:fullRef>
                        <c15:formulaRef>
                          <c15:sqref>('Summary Graphs'!$H$5,'Summary Graphs'!$J$5:$L$5)</c15:sqref>
                        </c15:formulaRef>
                      </c:ext>
                    </c:extLst>
                    <c:strCache>
                      <c:ptCount val="4"/>
                      <c:pt idx="0">
                        <c:v>WASP Estimated Peak GKM Plume</c:v>
                      </c:pt>
                      <c:pt idx="1">
                        <c:v>Average Aug 28 through Fall 2015</c:v>
                      </c:pt>
                      <c:pt idx="2">
                        <c:v>Peak 2016 Snowmelt</c:v>
                      </c:pt>
                      <c:pt idx="3">
                        <c:v>Summer/ Fall 2016</c:v>
                      </c:pt>
                    </c:strCache>
                  </c:strRef>
                </c:cat>
                <c:val>
                  <c:numRef>
                    <c:extLst>
                      <c:ext xmlns:c15="http://schemas.microsoft.com/office/drawing/2012/chart" uri="{02D57815-91ED-43cb-92C2-25804820EDAC}">
                        <c15:fullRef>
                          <c15:sqref>'Summary Graphs'!$H$7:$L$7</c15:sqref>
                        </c15:fullRef>
                        <c15:formulaRef>
                          <c15:sqref>('Summary Graphs'!$H$7,'Summary Graphs'!$J$7:$L$7)</c15:sqref>
                        </c15:formulaRef>
                      </c:ext>
                    </c:extLst>
                    <c:numCache>
                      <c:formatCode>General</c:formatCode>
                      <c:ptCount val="4"/>
                      <c:pt idx="0">
                        <c:v>6.7229999999999999</c:v>
                      </c:pt>
                      <c:pt idx="1">
                        <c:v>2E-3</c:v>
                      </c:pt>
                      <c:pt idx="2">
                        <c:v>5.6000000000000001E-2</c:v>
                      </c:pt>
                      <c:pt idx="3">
                        <c:v>4.4000000000000003E-3</c:v>
                      </c:pt>
                    </c:numCache>
                  </c:numRef>
                </c:val>
                <c:extLst xmlns:c15="http://schemas.microsoft.com/office/drawing/2012/chart">
                  <c:ext xmlns:c16="http://schemas.microsoft.com/office/drawing/2014/chart" uri="{C3380CC4-5D6E-409C-BE32-E72D297353CC}">
                    <c16:uniqueId val="{00000007-A3A6-4FAB-9B1A-83CC977BC228}"/>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'Summary Graphs'!$B$8</c15:sqref>
                        </c15:formulaRef>
                      </c:ext>
                    </c:extLst>
                    <c:strCache>
                      <c:ptCount val="1"/>
                      <c:pt idx="0">
                        <c:v>RK 94</c:v>
                      </c:pt>
                    </c:strCache>
                  </c:strRef>
                </c:tx>
                <c:spPr>
                  <a:solidFill>
                    <a:schemeClr val="accent6">
                      <a:lumMod val="40000"/>
                      <a:lumOff val="60000"/>
                    </a:schemeClr>
                  </a:solidFill>
                  <a:ln w="25400">
                    <a:noFill/>
                  </a:ln>
                  <a:effectLst/>
                </c:spPr>
                <c:invertIfNegative val="0"/>
                <c:cat>
                  <c:strRef>
                    <c:extLst>
                      <c:ext xmlns:c15="http://schemas.microsoft.com/office/drawing/2012/chart" uri="{02D57815-91ED-43cb-92C2-25804820EDAC}">
                        <c15:fullRef>
                          <c15:sqref>'Summary Graphs'!$H$5:$L$5</c15:sqref>
                        </c15:fullRef>
                        <c15:formulaRef>
                          <c15:sqref>('Summary Graphs'!$H$5,'Summary Graphs'!$J$5:$L$5)</c15:sqref>
                        </c15:formulaRef>
                      </c:ext>
                    </c:extLst>
                    <c:strCache>
                      <c:ptCount val="4"/>
                      <c:pt idx="0">
                        <c:v>WASP Estimated Peak GKM Plume</c:v>
                      </c:pt>
                      <c:pt idx="1">
                        <c:v>Average Aug 28 through Fall 2015</c:v>
                      </c:pt>
                      <c:pt idx="2">
                        <c:v>Peak 2016 Snowmelt</c:v>
                      </c:pt>
                      <c:pt idx="3">
                        <c:v>Summer/ Fall 2016</c:v>
                      </c:pt>
                    </c:strCache>
                  </c:strRef>
                </c:cat>
                <c:val>
                  <c:numRef>
                    <c:extLst>
                      <c:ext xmlns:c15="http://schemas.microsoft.com/office/drawing/2012/chart" uri="{02D57815-91ED-43cb-92C2-25804820EDAC}">
                        <c15:fullRef>
                          <c15:sqref>'Summary Graphs'!$H$8:$L$8</c15:sqref>
                        </c15:fullRef>
                        <c15:formulaRef>
                          <c15:sqref>('Summary Graphs'!$H$8,'Summary Graphs'!$J$8:$L$8)</c15:sqref>
                        </c15:formulaRef>
                      </c:ext>
                    </c:extLst>
                    <c:numCache>
                      <c:formatCode>General</c:formatCode>
                      <c:ptCount val="4"/>
                      <c:pt idx="0">
                        <c:v>2.0699999999999998</c:v>
                      </c:pt>
                      <c:pt idx="1">
                        <c:v>2E-3</c:v>
                      </c:pt>
                      <c:pt idx="2">
                        <c:v>0.14000000000000001</c:v>
                      </c:pt>
                      <c:pt idx="3">
                        <c:v>3.5999999999999999E-3</c:v>
                      </c:pt>
                    </c:numCache>
                  </c:numRef>
                </c:val>
                <c:extLst xmlns:c15="http://schemas.microsoft.com/office/drawing/2012/chart">
                  <c:ext xmlns:c16="http://schemas.microsoft.com/office/drawing/2014/chart" uri="{C3380CC4-5D6E-409C-BE32-E72D297353CC}">
                    <c16:uniqueId val="{00000008-A3A6-4FAB-9B1A-83CC977BC228}"/>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'Summary Graphs'!$B$9</c15:sqref>
                        </c15:formulaRef>
                      </c:ext>
                    </c:extLst>
                    <c:strCache>
                      <c:ptCount val="1"/>
                      <c:pt idx="0">
                        <c:v>RK 103</c:v>
                      </c:pt>
                    </c:strCache>
                  </c:strRef>
                </c:tx>
                <c:spPr>
                  <a:solidFill>
                    <a:schemeClr val="accent4"/>
                  </a:solidFill>
                  <a:ln>
                    <a:noFill/>
                  </a:ln>
                  <a:effectLst/>
                </c:spPr>
                <c:invertIfNegative val="0"/>
                <c:cat>
                  <c:strRef>
                    <c:extLst>
                      <c:ext xmlns:c15="http://schemas.microsoft.com/office/drawing/2012/chart" uri="{02D57815-91ED-43cb-92C2-25804820EDAC}">
                        <c15:fullRef>
                          <c15:sqref>'Summary Graphs'!$H$5:$L$5</c15:sqref>
                        </c15:fullRef>
                        <c15:formulaRef>
                          <c15:sqref>('Summary Graphs'!$H$5,'Summary Graphs'!$J$5:$L$5)</c15:sqref>
                        </c15:formulaRef>
                      </c:ext>
                    </c:extLst>
                    <c:strCache>
                      <c:ptCount val="4"/>
                      <c:pt idx="0">
                        <c:v>WASP Estimated Peak GKM Plume</c:v>
                      </c:pt>
                      <c:pt idx="1">
                        <c:v>Average Aug 28 through Fall 2015</c:v>
                      </c:pt>
                      <c:pt idx="2">
                        <c:v>Peak 2016 Snowmelt</c:v>
                      </c:pt>
                      <c:pt idx="3">
                        <c:v>Summer/ Fall 2016</c:v>
                      </c:pt>
                    </c:strCache>
                  </c:strRef>
                </c:cat>
                <c:val>
                  <c:numRef>
                    <c:extLst>
                      <c:ext xmlns:c15="http://schemas.microsoft.com/office/drawing/2012/chart" uri="{02D57815-91ED-43cb-92C2-25804820EDAC}">
                        <c15:fullRef>
                          <c15:sqref>'Summary Graphs'!$H$9:$L$9</c15:sqref>
                        </c15:fullRef>
                        <c15:formulaRef>
                          <c15:sqref>('Summary Graphs'!$H$9,'Summary Graphs'!$J$9:$L$9)</c15:sqref>
                        </c15:formulaRef>
                      </c:ext>
                    </c:extLst>
                    <c:numCache>
                      <c:formatCode>General</c:formatCode>
                      <c:ptCount val="4"/>
                      <c:pt idx="0">
                        <c:v>1.5680000000000001</c:v>
                      </c:pt>
                      <c:pt idx="1">
                        <c:v>2E-3</c:v>
                      </c:pt>
                      <c:pt idx="2">
                        <c:v>9.6000000000000002E-2</c:v>
                      </c:pt>
                      <c:pt idx="3">
                        <c:v>2.5999999999999999E-3</c:v>
                      </c:pt>
                    </c:numCache>
                  </c:numRef>
                </c:val>
                <c:extLst xmlns:c15="http://schemas.microsoft.com/office/drawing/2012/chart">
                  <c:ext xmlns:c16="http://schemas.microsoft.com/office/drawing/2014/chart" uri="{C3380CC4-5D6E-409C-BE32-E72D297353CC}">
                    <c16:uniqueId val="{00000009-A3A6-4FAB-9B1A-83CC977BC228}"/>
                  </c:ext>
                </c:extLst>
              </c15:ser>
            </c15:filteredBarSeries>
            <c15:filteredBarSeries>
              <c15:ser>
                <c:idx val="4"/>
                <c:order val="4"/>
                <c:tx>
                  <c:strRef>
                    <c:extLst xmlns:c15="http://schemas.microsoft.com/office/drawing/2012/chart">
                      <c:ext xmlns:c15="http://schemas.microsoft.com/office/drawing/2012/chart" uri="{02D57815-91ED-43cb-92C2-25804820EDAC}">
                        <c15:formulaRef>
                          <c15:sqref>'Summary Graphs'!$B$10</c15:sqref>
                        </c15:formulaRef>
                      </c:ext>
                    </c:extLst>
                    <c:strCache>
                      <c:ptCount val="1"/>
                      <c:pt idx="0">
                        <c:v>RK 123</c:v>
                      </c:pt>
                    </c:strCache>
                  </c:strRef>
                </c:tx>
                <c:spPr>
                  <a:solidFill>
                    <a:schemeClr val="accent5"/>
                  </a:solidFill>
                  <a:ln>
                    <a:noFill/>
                  </a:ln>
                  <a:effectLst/>
                </c:spPr>
                <c:invertIfNegative val="0"/>
                <c:cat>
                  <c:strRef>
                    <c:extLst>
                      <c:ext xmlns:c15="http://schemas.microsoft.com/office/drawing/2012/chart" uri="{02D57815-91ED-43cb-92C2-25804820EDAC}">
                        <c15:fullRef>
                          <c15:sqref>'Summary Graphs'!$H$5:$L$5</c15:sqref>
                        </c15:fullRef>
                        <c15:formulaRef>
                          <c15:sqref>('Summary Graphs'!$H$5,'Summary Graphs'!$J$5:$L$5)</c15:sqref>
                        </c15:formulaRef>
                      </c:ext>
                    </c:extLst>
                    <c:strCache>
                      <c:ptCount val="4"/>
                      <c:pt idx="0">
                        <c:v>WASP Estimated Peak GKM Plume</c:v>
                      </c:pt>
                      <c:pt idx="1">
                        <c:v>Average Aug 28 through Fall 2015</c:v>
                      </c:pt>
                      <c:pt idx="2">
                        <c:v>Peak 2016 Snowmelt</c:v>
                      </c:pt>
                      <c:pt idx="3">
                        <c:v>Summer/ Fall 2016</c:v>
                      </c:pt>
                    </c:strCache>
                  </c:strRef>
                </c:cat>
                <c:val>
                  <c:numRef>
                    <c:extLst>
                      <c:ext xmlns:c15="http://schemas.microsoft.com/office/drawing/2012/chart" uri="{02D57815-91ED-43cb-92C2-25804820EDAC}">
                        <c15:fullRef>
                          <c15:sqref>'Summary Graphs'!$H$10:$L$10</c15:sqref>
                        </c15:fullRef>
                        <c15:formulaRef>
                          <c15:sqref>('Summary Graphs'!$H$10,'Summary Graphs'!$J$10:$L$10)</c15:sqref>
                        </c15:formulaRef>
                      </c:ext>
                    </c:extLst>
                    <c:numCache>
                      <c:formatCode>General</c:formatCode>
                      <c:ptCount val="4"/>
                      <c:pt idx="0">
                        <c:v>1.196</c:v>
                      </c:pt>
                      <c:pt idx="1">
                        <c:v>3.0000000000000001E-3</c:v>
                      </c:pt>
                      <c:pt idx="2">
                        <c:v>7.4999999999999997E-2</c:v>
                      </c:pt>
                      <c:pt idx="3">
                        <c:v>1.1000000000000001E-3</c:v>
                      </c:pt>
                    </c:numCache>
                  </c:numRef>
                </c:val>
                <c:extLst xmlns:c15="http://schemas.microsoft.com/office/drawing/2012/chart">
                  <c:ext xmlns:c16="http://schemas.microsoft.com/office/drawing/2014/chart" uri="{C3380CC4-5D6E-409C-BE32-E72D297353CC}">
                    <c16:uniqueId val="{0000000A-A3A6-4FAB-9B1A-83CC977BC228}"/>
                  </c:ext>
                </c:extLst>
              </c15:ser>
            </c15:filteredBarSeries>
          </c:ext>
        </c:extLst>
      </c:barChart>
      <c:catAx>
        <c:axId val="1618538832"/>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out"/>
        <c:minorTickMark val="out"/>
        <c:tickLblPos val="nextTo"/>
        <c:spPr>
          <a:noFill/>
          <a:ln w="9525" cap="flat" cmpd="sng" algn="ctr">
            <a:solidFill>
              <a:schemeClr val="bg1">
                <a:lumMod val="65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1618539224"/>
        <c:crossesAt val="1.0000000000000002E-3"/>
        <c:auto val="1"/>
        <c:lblAlgn val="ctr"/>
        <c:lblOffset val="100"/>
        <c:noMultiLvlLbl val="0"/>
      </c:catAx>
      <c:valAx>
        <c:axId val="1618539224"/>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n-US" sz="1200">
                    <a:solidFill>
                      <a:schemeClr val="tx1"/>
                    </a:solidFill>
                  </a:rPr>
                  <a:t>Concentration (mg/L)</a:t>
                </a:r>
              </a:p>
            </c:rich>
          </c:tx>
          <c:layout>
            <c:manualLayout>
              <c:xMode val="edge"/>
              <c:yMode val="edge"/>
              <c:x val="1.155202046444702E-2"/>
              <c:y val="0.3119053938482409"/>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title>
        <c:numFmt formatCode="#,##0.00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1618538832"/>
        <c:crosses val="autoZero"/>
        <c:crossBetween val="between"/>
      </c:valAx>
      <c:spPr>
        <a:noFill/>
        <a:ln>
          <a:noFill/>
        </a:ln>
        <a:effectLst/>
      </c:spPr>
    </c:plotArea>
    <c:legend>
      <c:legendPos val="t"/>
      <c:layout>
        <c:manualLayout>
          <c:xMode val="edge"/>
          <c:yMode val="edge"/>
          <c:x val="0.25577547730391564"/>
          <c:y val="0.1449898257099885"/>
          <c:w val="0.57819470535726181"/>
          <c:h val="8.0643238179298388E-2"/>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100" b="1"/>
      </a:pPr>
      <a:endParaRPr lang="en-US"/>
    </a:p>
  </c:txPr>
  <c:printSettings>
    <c:headerFooter/>
    <c:pageMargins b="0.75" l="0.7" r="0.7" t="0.75" header="0.3" footer="0.3"/>
    <c:pageSetup/>
  </c:printSettings>
  <c:userShapes r:id="rId3"/>
</c:chartSpace>
</file>

<file path=xl/charts/chart20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ysClr val="windowText" lastClr="000000"/>
                </a:solidFill>
                <a:latin typeface="+mn-lt"/>
                <a:ea typeface="+mn-ea"/>
                <a:cs typeface="+mn-cs"/>
              </a:defRPr>
            </a:pPr>
            <a:r>
              <a:rPr lang="en-US" sz="1600"/>
              <a:t>Lead in Sediment </a:t>
            </a:r>
          </a:p>
        </c:rich>
      </c:tx>
      <c:layout>
        <c:manualLayout>
          <c:xMode val="edge"/>
          <c:yMode val="edge"/>
          <c:x val="0.40636988039061023"/>
          <c:y val="4.4943682039745032E-2"/>
        </c:manualLayout>
      </c:layout>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3448855799879142"/>
          <c:y val="0.2418954392022897"/>
          <c:w val="0.84502737685030127"/>
          <c:h val="0.64234810182097979"/>
        </c:manualLayout>
      </c:layout>
      <c:barChart>
        <c:barDir val="col"/>
        <c:grouping val="clustered"/>
        <c:varyColors val="0"/>
        <c:ser>
          <c:idx val="0"/>
          <c:order val="0"/>
          <c:tx>
            <c:strRef>
              <c:f>'Summary Graphs'!$B$11</c:f>
              <c:strCache>
                <c:ptCount val="1"/>
                <c:pt idx="0">
                  <c:v>RK 148</c:v>
                </c:pt>
              </c:strCache>
            </c:strRef>
          </c:tx>
          <c:spPr>
            <a:solidFill>
              <a:schemeClr val="accent1"/>
            </a:solidFill>
            <a:ln>
              <a:noFill/>
            </a:ln>
            <a:effectLst/>
          </c:spPr>
          <c:invertIfNegative val="0"/>
          <c:cat>
            <c:strRef>
              <c:extLst>
                <c:ext xmlns:c15="http://schemas.microsoft.com/office/drawing/2012/chart" uri="{02D57815-91ED-43cb-92C2-25804820EDAC}">
                  <c15:fullRef>
                    <c15:sqref>'Summary Graphs'!$C$5:$F$5</c15:sqref>
                  </c15:fullRef>
                </c:ext>
              </c:extLst>
              <c:f>'Summary Graphs'!$C$5:$D$5</c:f>
              <c:strCache>
                <c:ptCount val="2"/>
                <c:pt idx="0">
                  <c:v>Post GKM Plume</c:v>
                </c:pt>
                <c:pt idx="1">
                  <c:v>Post Aug 27 Storm</c:v>
                </c:pt>
              </c:strCache>
            </c:strRef>
          </c:cat>
          <c:val>
            <c:numRef>
              <c:extLst>
                <c:ext xmlns:c15="http://schemas.microsoft.com/office/drawing/2012/chart" uri="{02D57815-91ED-43cb-92C2-25804820EDAC}">
                  <c15:fullRef>
                    <c15:sqref>'Summary Graphs'!$C$11:$F$11</c15:sqref>
                  </c15:fullRef>
                </c:ext>
              </c:extLst>
              <c:f>'Summary Graphs'!$C$11:$D$11</c:f>
              <c:numCache>
                <c:formatCode>#,##0</c:formatCode>
                <c:ptCount val="2"/>
                <c:pt idx="0">
                  <c:v>100</c:v>
                </c:pt>
                <c:pt idx="1">
                  <c:v>39.724137931034484</c:v>
                </c:pt>
              </c:numCache>
            </c:numRef>
          </c:val>
          <c:extLst>
            <c:ext xmlns:c16="http://schemas.microsoft.com/office/drawing/2014/chart" uri="{C3380CC4-5D6E-409C-BE32-E72D297353CC}">
              <c16:uniqueId val="{00000000-3B5F-462F-A9E0-081BE58C5263}"/>
            </c:ext>
          </c:extLst>
        </c:ser>
        <c:ser>
          <c:idx val="1"/>
          <c:order val="1"/>
          <c:tx>
            <c:strRef>
              <c:f>'Summary Graphs'!$B$12</c:f>
              <c:strCache>
                <c:ptCount val="1"/>
                <c:pt idx="0">
                  <c:v>RK 152</c:v>
                </c:pt>
              </c:strCache>
            </c:strRef>
          </c:tx>
          <c:spPr>
            <a:solidFill>
              <a:schemeClr val="tx2">
                <a:lumMod val="40000"/>
                <a:lumOff val="60000"/>
              </a:schemeClr>
            </a:solidFill>
            <a:ln>
              <a:noFill/>
            </a:ln>
            <a:effectLst/>
          </c:spPr>
          <c:invertIfNegative val="0"/>
          <c:cat>
            <c:strRef>
              <c:extLst>
                <c:ext xmlns:c15="http://schemas.microsoft.com/office/drawing/2012/chart" uri="{02D57815-91ED-43cb-92C2-25804820EDAC}">
                  <c15:fullRef>
                    <c15:sqref>'Summary Graphs'!$C$5:$F$5</c15:sqref>
                  </c15:fullRef>
                </c:ext>
              </c:extLst>
              <c:f>'Summary Graphs'!$C$5:$D$5</c:f>
              <c:strCache>
                <c:ptCount val="2"/>
                <c:pt idx="0">
                  <c:v>Post GKM Plume</c:v>
                </c:pt>
                <c:pt idx="1">
                  <c:v>Post Aug 27 Storm</c:v>
                </c:pt>
              </c:strCache>
            </c:strRef>
          </c:cat>
          <c:val>
            <c:numRef>
              <c:extLst>
                <c:ext xmlns:c15="http://schemas.microsoft.com/office/drawing/2012/chart" uri="{02D57815-91ED-43cb-92C2-25804820EDAC}">
                  <c15:fullRef>
                    <c15:sqref>'Summary Graphs'!$C$12:$F$12</c15:sqref>
                  </c15:fullRef>
                </c:ext>
              </c:extLst>
              <c:f>'Summary Graphs'!$C$12:$D$12</c:f>
              <c:numCache>
                <c:formatCode>#,##0</c:formatCode>
                <c:ptCount val="2"/>
                <c:pt idx="0">
                  <c:v>270</c:v>
                </c:pt>
                <c:pt idx="1">
                  <c:v>17.066666666666666</c:v>
                </c:pt>
              </c:numCache>
            </c:numRef>
          </c:val>
          <c:extLst>
            <c:ext xmlns:c16="http://schemas.microsoft.com/office/drawing/2014/chart" uri="{C3380CC4-5D6E-409C-BE32-E72D297353CC}">
              <c16:uniqueId val="{00000001-3B5F-462F-A9E0-081BE58C5263}"/>
            </c:ext>
          </c:extLst>
        </c:ser>
        <c:ser>
          <c:idx val="2"/>
          <c:order val="2"/>
          <c:tx>
            <c:strRef>
              <c:f>'Summary Graphs'!$B$13</c:f>
              <c:strCache>
                <c:ptCount val="1"/>
                <c:pt idx="0">
                  <c:v>RK 158</c:v>
                </c:pt>
              </c:strCache>
            </c:strRef>
          </c:tx>
          <c:spPr>
            <a:solidFill>
              <a:schemeClr val="accent6">
                <a:lumMod val="40000"/>
                <a:lumOff val="60000"/>
              </a:schemeClr>
            </a:solidFill>
            <a:ln w="25400">
              <a:noFill/>
            </a:ln>
            <a:effectLst/>
          </c:spPr>
          <c:invertIfNegative val="0"/>
          <c:cat>
            <c:strRef>
              <c:extLst>
                <c:ext xmlns:c15="http://schemas.microsoft.com/office/drawing/2012/chart" uri="{02D57815-91ED-43cb-92C2-25804820EDAC}">
                  <c15:fullRef>
                    <c15:sqref>'Summary Graphs'!$C$5:$F$5</c15:sqref>
                  </c15:fullRef>
                </c:ext>
              </c:extLst>
              <c:f>'Summary Graphs'!$C$5:$D$5</c:f>
              <c:strCache>
                <c:ptCount val="2"/>
                <c:pt idx="0">
                  <c:v>Post GKM Plume</c:v>
                </c:pt>
                <c:pt idx="1">
                  <c:v>Post Aug 27 Storm</c:v>
                </c:pt>
              </c:strCache>
            </c:strRef>
          </c:cat>
          <c:val>
            <c:numRef>
              <c:extLst>
                <c:ext xmlns:c15="http://schemas.microsoft.com/office/drawing/2012/chart" uri="{02D57815-91ED-43cb-92C2-25804820EDAC}">
                  <c15:fullRef>
                    <c15:sqref>'Summary Graphs'!$C$13:$F$13</c15:sqref>
                  </c15:fullRef>
                </c:ext>
              </c:extLst>
              <c:f>'Summary Graphs'!$C$13:$D$13</c:f>
              <c:numCache>
                <c:formatCode>#,##0</c:formatCode>
                <c:ptCount val="2"/>
                <c:pt idx="0" formatCode="General">
                  <c:v>210</c:v>
                </c:pt>
                <c:pt idx="1">
                  <c:v>13.148275862068967</c:v>
                </c:pt>
              </c:numCache>
            </c:numRef>
          </c:val>
          <c:extLst>
            <c:ext xmlns:c16="http://schemas.microsoft.com/office/drawing/2014/chart" uri="{C3380CC4-5D6E-409C-BE32-E72D297353CC}">
              <c16:uniqueId val="{00000002-3B5F-462F-A9E0-081BE58C5263}"/>
            </c:ext>
          </c:extLst>
        </c:ser>
        <c:ser>
          <c:idx val="3"/>
          <c:order val="3"/>
          <c:tx>
            <c:strRef>
              <c:f>'Summary Graphs'!$B$14</c:f>
              <c:strCache>
                <c:ptCount val="1"/>
                <c:pt idx="0">
                  <c:v>RK 163</c:v>
                </c:pt>
              </c:strCache>
            </c:strRef>
          </c:tx>
          <c:spPr>
            <a:solidFill>
              <a:schemeClr val="accent4"/>
            </a:solidFill>
            <a:ln>
              <a:noFill/>
            </a:ln>
            <a:effectLst/>
          </c:spPr>
          <c:invertIfNegative val="0"/>
          <c:cat>
            <c:strRef>
              <c:extLst>
                <c:ext xmlns:c15="http://schemas.microsoft.com/office/drawing/2012/chart" uri="{02D57815-91ED-43cb-92C2-25804820EDAC}">
                  <c15:fullRef>
                    <c15:sqref>'Summary Graphs'!$C$5:$F$5</c15:sqref>
                  </c15:fullRef>
                </c:ext>
              </c:extLst>
              <c:f>'Summary Graphs'!$C$5:$D$5</c:f>
              <c:strCache>
                <c:ptCount val="2"/>
                <c:pt idx="0">
                  <c:v>Post GKM Plume</c:v>
                </c:pt>
                <c:pt idx="1">
                  <c:v>Post Aug 27 Storm</c:v>
                </c:pt>
              </c:strCache>
            </c:strRef>
          </c:cat>
          <c:val>
            <c:numRef>
              <c:extLst>
                <c:ext xmlns:c15="http://schemas.microsoft.com/office/drawing/2012/chart" uri="{02D57815-91ED-43cb-92C2-25804820EDAC}">
                  <c15:fullRef>
                    <c15:sqref>'Summary Graphs'!$C$14:$F$14</c15:sqref>
                  </c15:fullRef>
                </c:ext>
              </c:extLst>
              <c:f>'Summary Graphs'!$C$14:$D$14</c:f>
              <c:numCache>
                <c:formatCode>0</c:formatCode>
                <c:ptCount val="2"/>
                <c:pt idx="0" formatCode="General">
                  <c:v>320</c:v>
                </c:pt>
                <c:pt idx="1">
                  <c:v>12.4</c:v>
                </c:pt>
              </c:numCache>
            </c:numRef>
          </c:val>
          <c:extLst>
            <c:ext xmlns:c16="http://schemas.microsoft.com/office/drawing/2014/chart" uri="{C3380CC4-5D6E-409C-BE32-E72D297353CC}">
              <c16:uniqueId val="{00000003-3B5F-462F-A9E0-081BE58C5263}"/>
            </c:ext>
          </c:extLst>
        </c:ser>
        <c:ser>
          <c:idx val="4"/>
          <c:order val="4"/>
          <c:tx>
            <c:strRef>
              <c:f>'Summary Graphs'!$B$15</c:f>
              <c:strCache>
                <c:ptCount val="1"/>
                <c:pt idx="0">
                  <c:v>RK 177</c:v>
                </c:pt>
              </c:strCache>
            </c:strRef>
          </c:tx>
          <c:spPr>
            <a:solidFill>
              <a:schemeClr val="accent5"/>
            </a:solidFill>
            <a:ln>
              <a:noFill/>
            </a:ln>
            <a:effectLst/>
          </c:spPr>
          <c:invertIfNegative val="0"/>
          <c:cat>
            <c:strRef>
              <c:extLst>
                <c:ext xmlns:c15="http://schemas.microsoft.com/office/drawing/2012/chart" uri="{02D57815-91ED-43cb-92C2-25804820EDAC}">
                  <c15:fullRef>
                    <c15:sqref>'Summary Graphs'!$C$5:$F$5</c15:sqref>
                  </c15:fullRef>
                </c:ext>
              </c:extLst>
              <c:f>'Summary Graphs'!$C$5:$D$5</c:f>
              <c:strCache>
                <c:ptCount val="2"/>
                <c:pt idx="0">
                  <c:v>Post GKM Plume</c:v>
                </c:pt>
                <c:pt idx="1">
                  <c:v>Post Aug 27 Storm</c:v>
                </c:pt>
              </c:strCache>
            </c:strRef>
          </c:cat>
          <c:val>
            <c:numRef>
              <c:extLst>
                <c:ext xmlns:c15="http://schemas.microsoft.com/office/drawing/2012/chart" uri="{02D57815-91ED-43cb-92C2-25804820EDAC}">
                  <c15:fullRef>
                    <c15:sqref>'Summary Graphs'!$C$15:$F$15</c15:sqref>
                  </c15:fullRef>
                </c:ext>
              </c:extLst>
              <c:f>'Summary Graphs'!$C$15:$D$15</c:f>
              <c:numCache>
                <c:formatCode>0</c:formatCode>
                <c:ptCount val="2"/>
                <c:pt idx="0" formatCode="General">
                  <c:v>130</c:v>
                </c:pt>
                <c:pt idx="1">
                  <c:v>16.2</c:v>
                </c:pt>
              </c:numCache>
            </c:numRef>
          </c:val>
          <c:extLst>
            <c:ext xmlns:c16="http://schemas.microsoft.com/office/drawing/2014/chart" uri="{C3380CC4-5D6E-409C-BE32-E72D297353CC}">
              <c16:uniqueId val="{00000004-3B5F-462F-A9E0-081BE58C5263}"/>
            </c:ext>
          </c:extLst>
        </c:ser>
        <c:ser>
          <c:idx val="5"/>
          <c:order val="5"/>
          <c:tx>
            <c:strRef>
              <c:f>'Summary Graphs'!$B$16</c:f>
              <c:strCache>
                <c:ptCount val="1"/>
                <c:pt idx="0">
                  <c:v>RK 190</c:v>
                </c:pt>
              </c:strCache>
            </c:strRef>
          </c:tx>
          <c:spPr>
            <a:pattFill prst="pct80">
              <a:fgClr>
                <a:schemeClr val="accent6">
                  <a:lumMod val="75000"/>
                </a:schemeClr>
              </a:fgClr>
              <a:bgClr>
                <a:schemeClr val="bg1"/>
              </a:bgClr>
            </a:pattFill>
            <a:ln>
              <a:solidFill>
                <a:schemeClr val="bg1">
                  <a:lumMod val="65000"/>
                </a:schemeClr>
              </a:solidFill>
            </a:ln>
            <a:effectLst/>
          </c:spPr>
          <c:invertIfNegative val="0"/>
          <c:cat>
            <c:strRef>
              <c:extLst>
                <c:ext xmlns:c15="http://schemas.microsoft.com/office/drawing/2012/chart" uri="{02D57815-91ED-43cb-92C2-25804820EDAC}">
                  <c15:fullRef>
                    <c15:sqref>'Summary Graphs'!$C$5:$F$5</c15:sqref>
                  </c15:fullRef>
                </c:ext>
              </c:extLst>
              <c:f>'Summary Graphs'!$C$5:$D$5</c:f>
              <c:strCache>
                <c:ptCount val="2"/>
                <c:pt idx="0">
                  <c:v>Post GKM Plume</c:v>
                </c:pt>
                <c:pt idx="1">
                  <c:v>Post Aug 27 Storm</c:v>
                </c:pt>
              </c:strCache>
            </c:strRef>
          </c:cat>
          <c:val>
            <c:numRef>
              <c:extLst>
                <c:ext xmlns:c15="http://schemas.microsoft.com/office/drawing/2012/chart" uri="{02D57815-91ED-43cb-92C2-25804820EDAC}">
                  <c15:fullRef>
                    <c15:sqref>'Summary Graphs'!$C$16:$F$16</c15:sqref>
                  </c15:fullRef>
                </c:ext>
              </c:extLst>
              <c:f>'Summary Graphs'!$C$16:$D$16</c:f>
              <c:numCache>
                <c:formatCode>General</c:formatCode>
                <c:ptCount val="2"/>
                <c:pt idx="0">
                  <c:v>45</c:v>
                </c:pt>
                <c:pt idx="1">
                  <c:v>17</c:v>
                </c:pt>
              </c:numCache>
            </c:numRef>
          </c:val>
          <c:extLst>
            <c:ext xmlns:c16="http://schemas.microsoft.com/office/drawing/2014/chart" uri="{C3380CC4-5D6E-409C-BE32-E72D297353CC}">
              <c16:uniqueId val="{00000005-3B5F-462F-A9E0-081BE58C5263}"/>
            </c:ext>
          </c:extLst>
        </c:ser>
        <c:dLbls>
          <c:showLegendKey val="0"/>
          <c:showVal val="0"/>
          <c:showCatName val="0"/>
          <c:showSerName val="0"/>
          <c:showPercent val="0"/>
          <c:showBubbleSize val="0"/>
        </c:dLbls>
        <c:gapWidth val="150"/>
        <c:axId val="874095000"/>
        <c:axId val="874095392"/>
        <c:extLst>
          <c:ext xmlns:c15="http://schemas.microsoft.com/office/drawing/2012/chart" uri="{02D57815-91ED-43cb-92C2-25804820EDAC}">
            <c15:filteredBarSeries>
              <c15:ser>
                <c:idx val="6"/>
                <c:order val="6"/>
                <c:tx>
                  <c:strRef>
                    <c:extLst>
                      <c:ext uri="{02D57815-91ED-43cb-92C2-25804820EDAC}">
                        <c15:formulaRef>
                          <c15:sqref>'Summary Graphs'!$B$17</c15:sqref>
                        </c15:formulaRef>
                      </c:ext>
                    </c:extLst>
                    <c:strCache>
                      <c:ptCount val="1"/>
                      <c:pt idx="0">
                        <c:v>RK 196</c:v>
                      </c:pt>
                    </c:strCache>
                  </c:strRef>
                </c:tx>
                <c:spPr>
                  <a:solidFill>
                    <a:schemeClr val="accent1">
                      <a:lumMod val="60000"/>
                    </a:schemeClr>
                  </a:solidFill>
                  <a:ln>
                    <a:noFill/>
                  </a:ln>
                  <a:effectLst/>
                </c:spPr>
                <c:invertIfNegative val="0"/>
                <c:cat>
                  <c:strRef>
                    <c:extLst>
                      <c:ext uri="{02D57815-91ED-43cb-92C2-25804820EDAC}">
                        <c15:fullRef>
                          <c15:sqref>'Summary Graphs'!$C$5:$F$5</c15:sqref>
                        </c15:fullRef>
                        <c15:formulaRef>
                          <c15:sqref>'Summary Graphs'!$C$5:$D$5</c15:sqref>
                        </c15:formulaRef>
                      </c:ext>
                    </c:extLst>
                    <c:strCache>
                      <c:ptCount val="2"/>
                      <c:pt idx="0">
                        <c:v>Post GKM Plume</c:v>
                      </c:pt>
                      <c:pt idx="1">
                        <c:v>Post Aug 27 Storm</c:v>
                      </c:pt>
                    </c:strCache>
                  </c:strRef>
                </c:cat>
                <c:val>
                  <c:numRef>
                    <c:extLst>
                      <c:ext uri="{02D57815-91ED-43cb-92C2-25804820EDAC}">
                        <c15:fullRef>
                          <c15:sqref>'Summary Graphs'!$C$17:$F$17</c15:sqref>
                        </c15:fullRef>
                        <c15:formulaRef>
                          <c15:sqref>'Summary Graphs'!$C$17:$D$17</c15:sqref>
                        </c15:formulaRef>
                      </c:ext>
                    </c:extLst>
                    <c:numCache>
                      <c:formatCode>General</c:formatCode>
                      <c:ptCount val="2"/>
                      <c:pt idx="0">
                        <c:v>27</c:v>
                      </c:pt>
                      <c:pt idx="1">
                        <c:v>5.2</c:v>
                      </c:pt>
                    </c:numCache>
                  </c:numRef>
                </c:val>
                <c:extLst>
                  <c:ext xmlns:c16="http://schemas.microsoft.com/office/drawing/2014/chart" uri="{C3380CC4-5D6E-409C-BE32-E72D297353CC}">
                    <c16:uniqueId val="{00000006-3B5F-462F-A9E0-081BE58C5263}"/>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'Summary Graphs'!$B$18</c15:sqref>
                        </c15:formulaRef>
                      </c:ext>
                    </c:extLst>
                    <c:strCache>
                      <c:ptCount val="1"/>
                      <c:pt idx="0">
                        <c:v>RK 204</c:v>
                      </c:pt>
                    </c:strCache>
                  </c:strRef>
                </c:tx>
                <c:spPr>
                  <a:solidFill>
                    <a:schemeClr val="accent2">
                      <a:lumMod val="60000"/>
                    </a:schemeClr>
                  </a:solidFill>
                  <a:ln>
                    <a:noFill/>
                  </a:ln>
                  <a:effectLst/>
                </c:spPr>
                <c:invertIfNegative val="0"/>
                <c:cat>
                  <c:strRef>
                    <c:extLst>
                      <c:ext xmlns:c15="http://schemas.microsoft.com/office/drawing/2012/chart" uri="{02D57815-91ED-43cb-92C2-25804820EDAC}">
                        <c15:fullRef>
                          <c15:sqref>'Summary Graphs'!$C$5:$F$5</c15:sqref>
                        </c15:fullRef>
                        <c15:formulaRef>
                          <c15:sqref>'Summary Graphs'!$C$5:$D$5</c15:sqref>
                        </c15:formulaRef>
                      </c:ext>
                    </c:extLst>
                    <c:strCache>
                      <c:ptCount val="2"/>
                      <c:pt idx="0">
                        <c:v>Post GKM Plume</c:v>
                      </c:pt>
                      <c:pt idx="1">
                        <c:v>Post Aug 27 Storm</c:v>
                      </c:pt>
                    </c:strCache>
                  </c:strRef>
                </c:cat>
                <c:val>
                  <c:numRef>
                    <c:extLst>
                      <c:ext xmlns:c15="http://schemas.microsoft.com/office/drawing/2012/chart" uri="{02D57815-91ED-43cb-92C2-25804820EDAC}">
                        <c15:fullRef>
                          <c15:sqref>'Summary Graphs'!$C$18:$F$18</c15:sqref>
                        </c15:fullRef>
                        <c15:formulaRef>
                          <c15:sqref>'Summary Graphs'!$C$18:$D$18</c15:sqref>
                        </c15:formulaRef>
                      </c:ext>
                    </c:extLst>
                    <c:numCache>
                      <c:formatCode>General</c:formatCode>
                      <c:ptCount val="2"/>
                      <c:pt idx="0">
                        <c:v>6</c:v>
                      </c:pt>
                      <c:pt idx="1">
                        <c:v>3.5</c:v>
                      </c:pt>
                    </c:numCache>
                  </c:numRef>
                </c:val>
                <c:extLst xmlns:c15="http://schemas.microsoft.com/office/drawing/2012/chart">
                  <c:ext xmlns:c16="http://schemas.microsoft.com/office/drawing/2014/chart" uri="{C3380CC4-5D6E-409C-BE32-E72D297353CC}">
                    <c16:uniqueId val="{00000007-3B5F-462F-A9E0-081BE58C5263}"/>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'Summary Graphs'!$B$19</c15:sqref>
                        </c15:formulaRef>
                      </c:ext>
                    </c:extLst>
                    <c:strCache>
                      <c:ptCount val="1"/>
                      <c:pt idx="0">
                        <c:v>RK 214</c:v>
                      </c:pt>
                    </c:strCache>
                  </c:strRef>
                </c:tx>
                <c:spPr>
                  <a:solidFill>
                    <a:schemeClr val="accent3">
                      <a:lumMod val="60000"/>
                    </a:schemeClr>
                  </a:solidFill>
                  <a:ln>
                    <a:noFill/>
                  </a:ln>
                  <a:effectLst/>
                </c:spPr>
                <c:invertIfNegative val="0"/>
                <c:cat>
                  <c:strRef>
                    <c:extLst>
                      <c:ext xmlns:c15="http://schemas.microsoft.com/office/drawing/2012/chart" uri="{02D57815-91ED-43cb-92C2-25804820EDAC}">
                        <c15:fullRef>
                          <c15:sqref>'Summary Graphs'!$C$5:$F$5</c15:sqref>
                        </c15:fullRef>
                        <c15:formulaRef>
                          <c15:sqref>'Summary Graphs'!$C$5:$D$5</c15:sqref>
                        </c15:formulaRef>
                      </c:ext>
                    </c:extLst>
                    <c:strCache>
                      <c:ptCount val="2"/>
                      <c:pt idx="0">
                        <c:v>Post GKM Plume</c:v>
                      </c:pt>
                      <c:pt idx="1">
                        <c:v>Post Aug 27 Storm</c:v>
                      </c:pt>
                    </c:strCache>
                  </c:strRef>
                </c:cat>
                <c:val>
                  <c:numRef>
                    <c:extLst>
                      <c:ext xmlns:c15="http://schemas.microsoft.com/office/drawing/2012/chart" uri="{02D57815-91ED-43cb-92C2-25804820EDAC}">
                        <c15:fullRef>
                          <c15:sqref>'Summary Graphs'!$C$19:$F$19</c15:sqref>
                        </c15:fullRef>
                        <c15:formulaRef>
                          <c15:sqref>'Summary Graphs'!$C$19:$D$19</c15:sqref>
                        </c15:formulaRef>
                      </c:ext>
                    </c:extLst>
                    <c:numCache>
                      <c:formatCode>General</c:formatCode>
                      <c:ptCount val="2"/>
                      <c:pt idx="0">
                        <c:v>20</c:v>
                      </c:pt>
                      <c:pt idx="1">
                        <c:v>6.4</c:v>
                      </c:pt>
                    </c:numCache>
                  </c:numRef>
                </c:val>
                <c:extLst xmlns:c15="http://schemas.microsoft.com/office/drawing/2012/chart">
                  <c:ext xmlns:c16="http://schemas.microsoft.com/office/drawing/2014/chart" uri="{C3380CC4-5D6E-409C-BE32-E72D297353CC}">
                    <c16:uniqueId val="{00000008-3B5F-462F-A9E0-081BE58C5263}"/>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'Summary Graphs'!$B$20</c15:sqref>
                        </c15:formulaRef>
                      </c:ext>
                    </c:extLst>
                    <c:strCache>
                      <c:ptCount val="1"/>
                      <c:pt idx="0">
                        <c:v>RK 228</c:v>
                      </c:pt>
                    </c:strCache>
                  </c:strRef>
                </c:tx>
                <c:spPr>
                  <a:solidFill>
                    <a:schemeClr val="accent4">
                      <a:lumMod val="60000"/>
                    </a:schemeClr>
                  </a:solidFill>
                  <a:ln>
                    <a:noFill/>
                  </a:ln>
                  <a:effectLst/>
                </c:spPr>
                <c:invertIfNegative val="0"/>
                <c:cat>
                  <c:strRef>
                    <c:extLst>
                      <c:ext xmlns:c15="http://schemas.microsoft.com/office/drawing/2012/chart" uri="{02D57815-91ED-43cb-92C2-25804820EDAC}">
                        <c15:fullRef>
                          <c15:sqref>'Summary Graphs'!$C$5:$F$5</c15:sqref>
                        </c15:fullRef>
                        <c15:formulaRef>
                          <c15:sqref>'Summary Graphs'!$C$5:$D$5</c15:sqref>
                        </c15:formulaRef>
                      </c:ext>
                    </c:extLst>
                    <c:strCache>
                      <c:ptCount val="2"/>
                      <c:pt idx="0">
                        <c:v>Post GKM Plume</c:v>
                      </c:pt>
                      <c:pt idx="1">
                        <c:v>Post Aug 27 Storm</c:v>
                      </c:pt>
                    </c:strCache>
                  </c:strRef>
                </c:cat>
                <c:val>
                  <c:numRef>
                    <c:extLst>
                      <c:ext xmlns:c15="http://schemas.microsoft.com/office/drawing/2012/chart" uri="{02D57815-91ED-43cb-92C2-25804820EDAC}">
                        <c15:fullRef>
                          <c15:sqref>'Summary Graphs'!$C$20:$F$20</c15:sqref>
                        </c15:fullRef>
                        <c15:formulaRef>
                          <c15:sqref>'Summary Graphs'!$C$20:$D$20</c15:sqref>
                        </c15:formulaRef>
                      </c:ext>
                    </c:extLst>
                    <c:numCache>
                      <c:formatCode>General</c:formatCode>
                      <c:ptCount val="2"/>
                      <c:pt idx="0">
                        <c:v>13</c:v>
                      </c:pt>
                    </c:numCache>
                  </c:numRef>
                </c:val>
                <c:extLst xmlns:c15="http://schemas.microsoft.com/office/drawing/2012/chart">
                  <c:ext xmlns:c16="http://schemas.microsoft.com/office/drawing/2014/chart" uri="{C3380CC4-5D6E-409C-BE32-E72D297353CC}">
                    <c16:uniqueId val="{00000009-3B5F-462F-A9E0-081BE58C5263}"/>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'Summary Graphs'!$B$21</c15:sqref>
                        </c15:formulaRef>
                      </c:ext>
                    </c:extLst>
                    <c:strCache>
                      <c:ptCount val="1"/>
                      <c:pt idx="0">
                        <c:v>RK 246</c:v>
                      </c:pt>
                    </c:strCache>
                  </c:strRef>
                </c:tx>
                <c:spPr>
                  <a:solidFill>
                    <a:schemeClr val="accent5">
                      <a:lumMod val="60000"/>
                    </a:schemeClr>
                  </a:solidFill>
                  <a:ln>
                    <a:noFill/>
                  </a:ln>
                  <a:effectLst/>
                </c:spPr>
                <c:invertIfNegative val="0"/>
                <c:cat>
                  <c:strRef>
                    <c:extLst>
                      <c:ext xmlns:c15="http://schemas.microsoft.com/office/drawing/2012/chart" uri="{02D57815-91ED-43cb-92C2-25804820EDAC}">
                        <c15:fullRef>
                          <c15:sqref>'Summary Graphs'!$C$5:$F$5</c15:sqref>
                        </c15:fullRef>
                        <c15:formulaRef>
                          <c15:sqref>'Summary Graphs'!$C$5:$D$5</c15:sqref>
                        </c15:formulaRef>
                      </c:ext>
                    </c:extLst>
                    <c:strCache>
                      <c:ptCount val="2"/>
                      <c:pt idx="0">
                        <c:v>Post GKM Plume</c:v>
                      </c:pt>
                      <c:pt idx="1">
                        <c:v>Post Aug 27 Storm</c:v>
                      </c:pt>
                    </c:strCache>
                  </c:strRef>
                </c:cat>
                <c:val>
                  <c:numRef>
                    <c:extLst>
                      <c:ext xmlns:c15="http://schemas.microsoft.com/office/drawing/2012/chart" uri="{02D57815-91ED-43cb-92C2-25804820EDAC}">
                        <c15:fullRef>
                          <c15:sqref>'Summary Graphs'!$C$21:$F$21</c15:sqref>
                        </c15:fullRef>
                        <c15:formulaRef>
                          <c15:sqref>'Summary Graphs'!$C$21:$D$21</c15:sqref>
                        </c15:formulaRef>
                      </c:ext>
                    </c:extLst>
                    <c:numCache>
                      <c:formatCode>General</c:formatCode>
                      <c:ptCount val="2"/>
                      <c:pt idx="0">
                        <c:v>12</c:v>
                      </c:pt>
                      <c:pt idx="1">
                        <c:v>6.2</c:v>
                      </c:pt>
                    </c:numCache>
                  </c:numRef>
                </c:val>
                <c:extLst xmlns:c15="http://schemas.microsoft.com/office/drawing/2012/chart">
                  <c:ext xmlns:c16="http://schemas.microsoft.com/office/drawing/2014/chart" uri="{C3380CC4-5D6E-409C-BE32-E72D297353CC}">
                    <c16:uniqueId val="{0000000A-3B5F-462F-A9E0-081BE58C5263}"/>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'Summary Graphs'!$B$22</c15:sqref>
                        </c15:formulaRef>
                      </c:ext>
                    </c:extLst>
                    <c:strCache>
                      <c:ptCount val="1"/>
                      <c:pt idx="0">
                        <c:v>RK 297</c:v>
                      </c:pt>
                    </c:strCache>
                  </c:strRef>
                </c:tx>
                <c:spPr>
                  <a:solidFill>
                    <a:schemeClr val="accent6">
                      <a:lumMod val="60000"/>
                    </a:schemeClr>
                  </a:solidFill>
                  <a:ln>
                    <a:noFill/>
                  </a:ln>
                  <a:effectLst/>
                </c:spPr>
                <c:invertIfNegative val="0"/>
                <c:cat>
                  <c:strRef>
                    <c:extLst>
                      <c:ext xmlns:c15="http://schemas.microsoft.com/office/drawing/2012/chart" uri="{02D57815-91ED-43cb-92C2-25804820EDAC}">
                        <c15:fullRef>
                          <c15:sqref>'Summary Graphs'!$C$5:$F$5</c15:sqref>
                        </c15:fullRef>
                        <c15:formulaRef>
                          <c15:sqref>'Summary Graphs'!$C$5:$D$5</c15:sqref>
                        </c15:formulaRef>
                      </c:ext>
                    </c:extLst>
                    <c:strCache>
                      <c:ptCount val="2"/>
                      <c:pt idx="0">
                        <c:v>Post GKM Plume</c:v>
                      </c:pt>
                      <c:pt idx="1">
                        <c:v>Post Aug 27 Storm</c:v>
                      </c:pt>
                    </c:strCache>
                  </c:strRef>
                </c:cat>
                <c:val>
                  <c:numRef>
                    <c:extLst>
                      <c:ext xmlns:c15="http://schemas.microsoft.com/office/drawing/2012/chart" uri="{02D57815-91ED-43cb-92C2-25804820EDAC}">
                        <c15:fullRef>
                          <c15:sqref>'Summary Graphs'!$C$22:$F$22</c15:sqref>
                        </c15:fullRef>
                        <c15:formulaRef>
                          <c15:sqref>'Summary Graphs'!$C$22:$D$22</c15:sqref>
                        </c15:formulaRef>
                      </c:ext>
                    </c:extLst>
                    <c:numCache>
                      <c:formatCode>General</c:formatCode>
                      <c:ptCount val="2"/>
                      <c:pt idx="0">
                        <c:v>7.7</c:v>
                      </c:pt>
                      <c:pt idx="1">
                        <c:v>7.3</c:v>
                      </c:pt>
                    </c:numCache>
                  </c:numRef>
                </c:val>
                <c:extLst xmlns:c15="http://schemas.microsoft.com/office/drawing/2012/chart">
                  <c:ext xmlns:c16="http://schemas.microsoft.com/office/drawing/2014/chart" uri="{C3380CC4-5D6E-409C-BE32-E72D297353CC}">
                    <c16:uniqueId val="{0000000B-3B5F-462F-A9E0-081BE58C5263}"/>
                  </c:ext>
                </c:extLst>
              </c15:ser>
            </c15:filteredBarSeries>
            <c15:filteredBarSeries>
              <c15:ser>
                <c:idx val="12"/>
                <c:order val="12"/>
                <c:tx>
                  <c:strRef>
                    <c:extLst xmlns:c15="http://schemas.microsoft.com/office/drawing/2012/chart">
                      <c:ext xmlns:c15="http://schemas.microsoft.com/office/drawing/2012/chart" uri="{02D57815-91ED-43cb-92C2-25804820EDAC}">
                        <c15:formulaRef>
                          <c15:sqref>'Summary Graphs'!$B$23</c15:sqref>
                        </c15:formulaRef>
                      </c:ext>
                    </c:extLst>
                    <c:strCache>
                      <c:ptCount val="1"/>
                      <c:pt idx="0">
                        <c:v>RK 333</c:v>
                      </c:pt>
                    </c:strCache>
                  </c:strRef>
                </c:tx>
                <c:spPr>
                  <a:solidFill>
                    <a:schemeClr val="accent1">
                      <a:lumMod val="80000"/>
                      <a:lumOff val="20000"/>
                    </a:schemeClr>
                  </a:solidFill>
                  <a:ln>
                    <a:noFill/>
                  </a:ln>
                  <a:effectLst/>
                </c:spPr>
                <c:invertIfNegative val="0"/>
                <c:cat>
                  <c:strRef>
                    <c:extLst>
                      <c:ext xmlns:c15="http://schemas.microsoft.com/office/drawing/2012/chart" uri="{02D57815-91ED-43cb-92C2-25804820EDAC}">
                        <c15:fullRef>
                          <c15:sqref>'Summary Graphs'!$C$5:$F$5</c15:sqref>
                        </c15:fullRef>
                        <c15:formulaRef>
                          <c15:sqref>'Summary Graphs'!$C$5:$D$5</c15:sqref>
                        </c15:formulaRef>
                      </c:ext>
                    </c:extLst>
                    <c:strCache>
                      <c:ptCount val="2"/>
                      <c:pt idx="0">
                        <c:v>Post GKM Plume</c:v>
                      </c:pt>
                      <c:pt idx="1">
                        <c:v>Post Aug 27 Storm</c:v>
                      </c:pt>
                    </c:strCache>
                  </c:strRef>
                </c:cat>
                <c:val>
                  <c:numRef>
                    <c:extLst>
                      <c:ext xmlns:c15="http://schemas.microsoft.com/office/drawing/2012/chart" uri="{02D57815-91ED-43cb-92C2-25804820EDAC}">
                        <c15:fullRef>
                          <c15:sqref>'Summary Graphs'!$C$23:$F$23</c15:sqref>
                        </c15:fullRef>
                        <c15:formulaRef>
                          <c15:sqref>'Summary Graphs'!$C$23:$D$23</c15:sqref>
                        </c15:formulaRef>
                      </c:ext>
                    </c:extLst>
                    <c:numCache>
                      <c:formatCode>General</c:formatCode>
                      <c:ptCount val="2"/>
                      <c:pt idx="0">
                        <c:v>7.1</c:v>
                      </c:pt>
                    </c:numCache>
                  </c:numRef>
                </c:val>
                <c:extLst xmlns:c15="http://schemas.microsoft.com/office/drawing/2012/chart">
                  <c:ext xmlns:c16="http://schemas.microsoft.com/office/drawing/2014/chart" uri="{C3380CC4-5D6E-409C-BE32-E72D297353CC}">
                    <c16:uniqueId val="{0000000C-3B5F-462F-A9E0-081BE58C5263}"/>
                  </c:ext>
                </c:extLst>
              </c15:ser>
            </c15:filteredBarSeries>
            <c15:filteredBarSeries>
              <c15:ser>
                <c:idx val="13"/>
                <c:order val="13"/>
                <c:tx>
                  <c:strRef>
                    <c:extLst xmlns:c15="http://schemas.microsoft.com/office/drawing/2012/chart">
                      <c:ext xmlns:c15="http://schemas.microsoft.com/office/drawing/2012/chart" uri="{02D57815-91ED-43cb-92C2-25804820EDAC}">
                        <c15:formulaRef>
                          <c15:sqref>'Summary Graphs'!$B$24</c15:sqref>
                        </c15:formulaRef>
                      </c:ext>
                    </c:extLst>
                    <c:strCache>
                      <c:ptCount val="1"/>
                      <c:pt idx="0">
                        <c:v>RK 346</c:v>
                      </c:pt>
                    </c:strCache>
                  </c:strRef>
                </c:tx>
                <c:spPr>
                  <a:solidFill>
                    <a:schemeClr val="accent2">
                      <a:lumMod val="80000"/>
                      <a:lumOff val="20000"/>
                    </a:schemeClr>
                  </a:solidFill>
                  <a:ln>
                    <a:noFill/>
                  </a:ln>
                  <a:effectLst/>
                </c:spPr>
                <c:invertIfNegative val="0"/>
                <c:cat>
                  <c:strRef>
                    <c:extLst>
                      <c:ext xmlns:c15="http://schemas.microsoft.com/office/drawing/2012/chart" uri="{02D57815-91ED-43cb-92C2-25804820EDAC}">
                        <c15:fullRef>
                          <c15:sqref>'Summary Graphs'!$C$5:$F$5</c15:sqref>
                        </c15:fullRef>
                        <c15:formulaRef>
                          <c15:sqref>'Summary Graphs'!$C$5:$D$5</c15:sqref>
                        </c15:formulaRef>
                      </c:ext>
                    </c:extLst>
                    <c:strCache>
                      <c:ptCount val="2"/>
                      <c:pt idx="0">
                        <c:v>Post GKM Plume</c:v>
                      </c:pt>
                      <c:pt idx="1">
                        <c:v>Post Aug 27 Storm</c:v>
                      </c:pt>
                    </c:strCache>
                  </c:strRef>
                </c:cat>
                <c:val>
                  <c:numRef>
                    <c:extLst>
                      <c:ext xmlns:c15="http://schemas.microsoft.com/office/drawing/2012/chart" uri="{02D57815-91ED-43cb-92C2-25804820EDAC}">
                        <c15:fullRef>
                          <c15:sqref>'Summary Graphs'!$C$24:$F$24</c15:sqref>
                        </c15:fullRef>
                        <c15:formulaRef>
                          <c15:sqref>'Summary Graphs'!$C$24:$D$24</c15:sqref>
                        </c15:formulaRef>
                      </c:ext>
                    </c:extLst>
                    <c:numCache>
                      <c:formatCode>General</c:formatCode>
                      <c:ptCount val="2"/>
                      <c:pt idx="0">
                        <c:v>11</c:v>
                      </c:pt>
                      <c:pt idx="1">
                        <c:v>8.9</c:v>
                      </c:pt>
                    </c:numCache>
                  </c:numRef>
                </c:val>
                <c:extLst xmlns:c15="http://schemas.microsoft.com/office/drawing/2012/chart">
                  <c:ext xmlns:c16="http://schemas.microsoft.com/office/drawing/2014/chart" uri="{C3380CC4-5D6E-409C-BE32-E72D297353CC}">
                    <c16:uniqueId val="{0000000D-3B5F-462F-A9E0-081BE58C5263}"/>
                  </c:ext>
                </c:extLst>
              </c15:ser>
            </c15:filteredBarSeries>
            <c15:filteredBarSeries>
              <c15:ser>
                <c:idx val="14"/>
                <c:order val="14"/>
                <c:tx>
                  <c:strRef>
                    <c:extLst xmlns:c15="http://schemas.microsoft.com/office/drawing/2012/chart">
                      <c:ext xmlns:c15="http://schemas.microsoft.com/office/drawing/2012/chart" uri="{02D57815-91ED-43cb-92C2-25804820EDAC}">
                        <c15:formulaRef>
                          <c15:sqref>'Summary Graphs'!$B$25</c15:sqref>
                        </c15:formulaRef>
                      </c:ext>
                    </c:extLst>
                    <c:strCache>
                      <c:ptCount val="1"/>
                      <c:pt idx="0">
                        <c:v>RK 377</c:v>
                      </c:pt>
                    </c:strCache>
                  </c:strRef>
                </c:tx>
                <c:spPr>
                  <a:solidFill>
                    <a:schemeClr val="accent3">
                      <a:lumMod val="80000"/>
                      <a:lumOff val="20000"/>
                    </a:schemeClr>
                  </a:solidFill>
                  <a:ln>
                    <a:noFill/>
                  </a:ln>
                  <a:effectLst/>
                </c:spPr>
                <c:invertIfNegative val="0"/>
                <c:cat>
                  <c:strRef>
                    <c:extLst>
                      <c:ext xmlns:c15="http://schemas.microsoft.com/office/drawing/2012/chart" uri="{02D57815-91ED-43cb-92C2-25804820EDAC}">
                        <c15:fullRef>
                          <c15:sqref>'Summary Graphs'!$C$5:$F$5</c15:sqref>
                        </c15:fullRef>
                        <c15:formulaRef>
                          <c15:sqref>'Summary Graphs'!$C$5:$D$5</c15:sqref>
                        </c15:formulaRef>
                      </c:ext>
                    </c:extLst>
                    <c:strCache>
                      <c:ptCount val="2"/>
                      <c:pt idx="0">
                        <c:v>Post GKM Plume</c:v>
                      </c:pt>
                      <c:pt idx="1">
                        <c:v>Post Aug 27 Storm</c:v>
                      </c:pt>
                    </c:strCache>
                  </c:strRef>
                </c:cat>
                <c:val>
                  <c:numRef>
                    <c:extLst>
                      <c:ext xmlns:c15="http://schemas.microsoft.com/office/drawing/2012/chart" uri="{02D57815-91ED-43cb-92C2-25804820EDAC}">
                        <c15:fullRef>
                          <c15:sqref>'Summary Graphs'!$C$25:$F$25</c15:sqref>
                        </c15:fullRef>
                        <c15:formulaRef>
                          <c15:sqref>'Summary Graphs'!$C$25:$D$25</c15:sqref>
                        </c15:formulaRef>
                      </c:ext>
                    </c:extLst>
                    <c:numCache>
                      <c:formatCode>General</c:formatCode>
                      <c:ptCount val="2"/>
                      <c:pt idx="0">
                        <c:v>7.1</c:v>
                      </c:pt>
                    </c:numCache>
                  </c:numRef>
                </c:val>
                <c:extLst xmlns:c15="http://schemas.microsoft.com/office/drawing/2012/chart">
                  <c:ext xmlns:c16="http://schemas.microsoft.com/office/drawing/2014/chart" uri="{C3380CC4-5D6E-409C-BE32-E72D297353CC}">
                    <c16:uniqueId val="{0000000E-3B5F-462F-A9E0-081BE58C5263}"/>
                  </c:ext>
                </c:extLst>
              </c15:ser>
            </c15:filteredBarSeries>
            <c15:filteredBarSeries>
              <c15:ser>
                <c:idx val="15"/>
                <c:order val="15"/>
                <c:tx>
                  <c:strRef>
                    <c:extLst xmlns:c15="http://schemas.microsoft.com/office/drawing/2012/chart">
                      <c:ext xmlns:c15="http://schemas.microsoft.com/office/drawing/2012/chart" uri="{02D57815-91ED-43cb-92C2-25804820EDAC}">
                        <c15:formulaRef>
                          <c15:sqref>'Summary Graphs'!$B$26</c15:sqref>
                        </c15:formulaRef>
                      </c:ext>
                    </c:extLst>
                    <c:strCache>
                      <c:ptCount val="1"/>
                      <c:pt idx="0">
                        <c:v>RK 421</c:v>
                      </c:pt>
                    </c:strCache>
                  </c:strRef>
                </c:tx>
                <c:spPr>
                  <a:solidFill>
                    <a:schemeClr val="accent4">
                      <a:lumMod val="80000"/>
                      <a:lumOff val="20000"/>
                    </a:schemeClr>
                  </a:solidFill>
                  <a:ln>
                    <a:noFill/>
                  </a:ln>
                  <a:effectLst/>
                </c:spPr>
                <c:invertIfNegative val="0"/>
                <c:cat>
                  <c:strRef>
                    <c:extLst>
                      <c:ext xmlns:c15="http://schemas.microsoft.com/office/drawing/2012/chart" uri="{02D57815-91ED-43cb-92C2-25804820EDAC}">
                        <c15:fullRef>
                          <c15:sqref>'Summary Graphs'!$C$5:$F$5</c15:sqref>
                        </c15:fullRef>
                        <c15:formulaRef>
                          <c15:sqref>'Summary Graphs'!$C$5:$D$5</c15:sqref>
                        </c15:formulaRef>
                      </c:ext>
                    </c:extLst>
                    <c:strCache>
                      <c:ptCount val="2"/>
                      <c:pt idx="0">
                        <c:v>Post GKM Plume</c:v>
                      </c:pt>
                      <c:pt idx="1">
                        <c:v>Post Aug 27 Storm</c:v>
                      </c:pt>
                    </c:strCache>
                  </c:strRef>
                </c:cat>
                <c:val>
                  <c:numRef>
                    <c:extLst>
                      <c:ext xmlns:c15="http://schemas.microsoft.com/office/drawing/2012/chart" uri="{02D57815-91ED-43cb-92C2-25804820EDAC}">
                        <c15:fullRef>
                          <c15:sqref>'Summary Graphs'!$C$26:$F$26</c15:sqref>
                        </c15:fullRef>
                        <c15:formulaRef>
                          <c15:sqref>'Summary Graphs'!$C$26:$D$26</c15:sqref>
                        </c15:formulaRef>
                      </c:ext>
                    </c:extLst>
                    <c:numCache>
                      <c:formatCode>General</c:formatCode>
                      <c:ptCount val="2"/>
                      <c:pt idx="0">
                        <c:v>5.5</c:v>
                      </c:pt>
                      <c:pt idx="1">
                        <c:v>5.7</c:v>
                      </c:pt>
                    </c:numCache>
                  </c:numRef>
                </c:val>
                <c:extLst xmlns:c15="http://schemas.microsoft.com/office/drawing/2012/chart">
                  <c:ext xmlns:c16="http://schemas.microsoft.com/office/drawing/2014/chart" uri="{C3380CC4-5D6E-409C-BE32-E72D297353CC}">
                    <c16:uniqueId val="{0000000F-3B5F-462F-A9E0-081BE58C5263}"/>
                  </c:ext>
                </c:extLst>
              </c15:ser>
            </c15:filteredBarSeries>
          </c:ext>
        </c:extLst>
      </c:barChart>
      <c:catAx>
        <c:axId val="87409500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out"/>
        <c:minorTickMark val="out"/>
        <c:tickLblPos val="nextTo"/>
        <c:spPr>
          <a:noFill/>
          <a:ln w="9525" cap="flat" cmpd="sng" algn="ctr">
            <a:solidFill>
              <a:schemeClr val="bg1">
                <a:lumMod val="65000"/>
              </a:schemeClr>
            </a:solidFill>
            <a:round/>
          </a:ln>
          <a:effectLst/>
        </c:spPr>
        <c:txPr>
          <a:bodyPr rot="-60000000" spcFirstLastPara="1" vertOverflow="ellipsis" vert="horz" wrap="square" anchor="ctr" anchorCtr="1"/>
          <a:lstStyle/>
          <a:p>
            <a:pPr>
              <a:defRPr sz="1300" b="1" i="0" u="none" strike="noStrike" kern="1200" baseline="0">
                <a:solidFill>
                  <a:sysClr val="windowText" lastClr="000000"/>
                </a:solidFill>
                <a:latin typeface="+mn-lt"/>
                <a:ea typeface="+mn-ea"/>
                <a:cs typeface="+mn-cs"/>
              </a:defRPr>
            </a:pPr>
            <a:endParaRPr lang="en-US"/>
          </a:p>
        </c:txPr>
        <c:crossAx val="874095392"/>
        <c:crosses val="autoZero"/>
        <c:auto val="1"/>
        <c:lblAlgn val="ctr"/>
        <c:lblOffset val="100"/>
        <c:noMultiLvlLbl val="0"/>
      </c:catAx>
      <c:valAx>
        <c:axId val="8740953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300" b="1" i="0" u="none" strike="noStrike" kern="1200" baseline="0">
                    <a:solidFill>
                      <a:sysClr val="windowText" lastClr="000000"/>
                    </a:solidFill>
                    <a:latin typeface="+mn-lt"/>
                    <a:ea typeface="+mn-ea"/>
                    <a:cs typeface="+mn-cs"/>
                  </a:defRPr>
                </a:pPr>
                <a:r>
                  <a:rPr lang="en-US" sz="1300"/>
                  <a:t>Concentration (mg/kg)</a:t>
                </a:r>
              </a:p>
            </c:rich>
          </c:tx>
          <c:layout>
            <c:manualLayout>
              <c:xMode val="edge"/>
              <c:yMode val="edge"/>
              <c:x val="7.9985608125873551E-3"/>
              <c:y val="0.29589681289838771"/>
            </c:manualLayout>
          </c:layout>
          <c:overlay val="0"/>
          <c:spPr>
            <a:noFill/>
            <a:ln>
              <a:noFill/>
            </a:ln>
            <a:effectLst/>
          </c:spPr>
          <c:txPr>
            <a:bodyPr rot="-5400000" spcFirstLastPara="1" vertOverflow="ellipsis" vert="horz" wrap="square" anchor="ctr" anchorCtr="1"/>
            <a:lstStyle/>
            <a:p>
              <a:pPr>
                <a:defRPr sz="13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874095000"/>
        <c:crosses val="autoZero"/>
        <c:crossBetween val="between"/>
      </c:valAx>
      <c:spPr>
        <a:noFill/>
        <a:ln>
          <a:noFill/>
        </a:ln>
        <a:effectLst/>
      </c:spPr>
    </c:plotArea>
    <c:legend>
      <c:legendPos val="t"/>
      <c:layout>
        <c:manualLayout>
          <c:xMode val="edge"/>
          <c:yMode val="edge"/>
          <c:x val="0.1925243439473405"/>
          <c:y val="0.19793805774278214"/>
          <c:w val="0.69170519819207898"/>
          <c:h val="7.3507289536621057E-2"/>
        </c:manualLayout>
      </c:layout>
      <c:overlay val="0"/>
      <c:spPr>
        <a:noFill/>
        <a:ln>
          <a:no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sz="1100" b="1">
          <a:solidFill>
            <a:sysClr val="windowText" lastClr="000000"/>
          </a:solidFill>
        </a:defRPr>
      </a:pPr>
      <a:endParaRPr lang="en-US"/>
    </a:p>
  </c:txPr>
  <c:printSettings>
    <c:headerFooter/>
    <c:pageMargins b="0.75" l="0.7" r="0.7" t="0.75" header="0.3" footer="0.3"/>
    <c:pageSetup/>
  </c:printSettings>
  <c:userShapes r:id="rId3"/>
</c:chartSpace>
</file>

<file path=xl/charts/chart20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ysClr val="windowText" lastClr="000000"/>
                </a:solidFill>
                <a:latin typeface="+mn-lt"/>
                <a:ea typeface="+mn-ea"/>
                <a:cs typeface="+mn-cs"/>
              </a:defRPr>
            </a:pPr>
            <a:r>
              <a:rPr lang="en-US" sz="1600"/>
              <a:t>Lead in Sediment</a:t>
            </a:r>
          </a:p>
        </c:rich>
      </c:tx>
      <c:layout>
        <c:manualLayout>
          <c:xMode val="edge"/>
          <c:yMode val="edge"/>
          <c:x val="0.41470319335083117"/>
          <c:y val="3.2771945173519982E-3"/>
        </c:manualLayout>
      </c:layout>
      <c:overlay val="0"/>
      <c:spPr>
        <a:noFill/>
        <a:ln>
          <a:noFill/>
        </a:ln>
        <a:effectLst/>
      </c:spPr>
    </c:title>
    <c:autoTitleDeleted val="0"/>
    <c:plotArea>
      <c:layout>
        <c:manualLayout>
          <c:layoutTarget val="inner"/>
          <c:xMode val="edge"/>
          <c:yMode val="edge"/>
          <c:x val="0.16782195975503061"/>
          <c:y val="0.2418954392022897"/>
          <c:w val="0.81169400699912508"/>
          <c:h val="0.64234810182097979"/>
        </c:manualLayout>
      </c:layout>
      <c:barChart>
        <c:barDir val="col"/>
        <c:grouping val="clustered"/>
        <c:varyColors val="0"/>
        <c:ser>
          <c:idx val="0"/>
          <c:order val="0"/>
          <c:spPr>
            <a:solidFill>
              <a:srgbClr val="9E480E"/>
            </a:solidFill>
            <a:ln>
              <a:noFill/>
            </a:ln>
            <a:effectLst/>
          </c:spPr>
          <c:invertIfNegative val="0"/>
          <c:cat>
            <c:strRef>
              <c:f>'Summary Graphs'!$B$11:$B$16</c:f>
              <c:strCache>
                <c:ptCount val="6"/>
                <c:pt idx="0">
                  <c:v>RK 148</c:v>
                </c:pt>
                <c:pt idx="1">
                  <c:v>RK 152</c:v>
                </c:pt>
                <c:pt idx="2">
                  <c:v>RK 158</c:v>
                </c:pt>
                <c:pt idx="3">
                  <c:v>RK 163</c:v>
                </c:pt>
                <c:pt idx="4">
                  <c:v>RK 177</c:v>
                </c:pt>
                <c:pt idx="5">
                  <c:v>RK 190</c:v>
                </c:pt>
              </c:strCache>
            </c:strRef>
          </c:cat>
          <c:val>
            <c:numRef>
              <c:f>'Summary Graphs'!$C$11:$C$16</c:f>
              <c:numCache>
                <c:formatCode>#,##0</c:formatCode>
                <c:ptCount val="6"/>
                <c:pt idx="0">
                  <c:v>100</c:v>
                </c:pt>
                <c:pt idx="1">
                  <c:v>270</c:v>
                </c:pt>
                <c:pt idx="2" formatCode="General">
                  <c:v>210</c:v>
                </c:pt>
                <c:pt idx="3" formatCode="General">
                  <c:v>320</c:v>
                </c:pt>
                <c:pt idx="4" formatCode="General">
                  <c:v>130</c:v>
                </c:pt>
                <c:pt idx="5" formatCode="General">
                  <c:v>45</c:v>
                </c:pt>
              </c:numCache>
            </c:numRef>
          </c:val>
          <c:extLst>
            <c:ext xmlns:c16="http://schemas.microsoft.com/office/drawing/2014/chart" uri="{C3380CC4-5D6E-409C-BE32-E72D297353CC}">
              <c16:uniqueId val="{00000002-DCC7-444D-992D-24F46DE80A8E}"/>
            </c:ext>
          </c:extLst>
        </c:ser>
        <c:dLbls>
          <c:showLegendKey val="0"/>
          <c:showVal val="0"/>
          <c:showCatName val="0"/>
          <c:showSerName val="0"/>
          <c:showPercent val="0"/>
          <c:showBubbleSize val="0"/>
        </c:dLbls>
        <c:gapWidth val="0"/>
        <c:overlap val="2"/>
        <c:axId val="874095000"/>
        <c:axId val="874095392"/>
        <c:extLst/>
      </c:barChart>
      <c:catAx>
        <c:axId val="874095000"/>
        <c:scaling>
          <c:orientation val="minMax"/>
        </c:scaling>
        <c:delete val="0"/>
        <c:axPos val="b"/>
        <c:majorGridlines>
          <c:spPr>
            <a:ln w="9525" cap="flat" cmpd="sng" algn="ctr">
              <a:noFill/>
              <a:round/>
            </a:ln>
            <a:effectLst/>
          </c:spPr>
        </c:majorGridlines>
        <c:numFmt formatCode="General" sourceLinked="1"/>
        <c:majorTickMark val="out"/>
        <c:minorTickMark val="out"/>
        <c:tickLblPos val="nextTo"/>
        <c:spPr>
          <a:noFill/>
          <a:ln w="9525" cap="flat" cmpd="sng" algn="ctr">
            <a:solidFill>
              <a:schemeClr val="bg1">
                <a:lumMod val="65000"/>
              </a:schemeClr>
            </a:solidFill>
            <a:round/>
          </a:ln>
          <a:effectLst/>
        </c:spPr>
        <c:txPr>
          <a:bodyPr rot="-60000000" spcFirstLastPara="1" vertOverflow="ellipsis" vert="horz" wrap="square" anchor="ctr" anchorCtr="1"/>
          <a:lstStyle/>
          <a:p>
            <a:pPr>
              <a:defRPr sz="1300" b="1" i="0" u="none" strike="noStrike" kern="1200" baseline="0">
                <a:solidFill>
                  <a:sysClr val="windowText" lastClr="000000"/>
                </a:solidFill>
                <a:latin typeface="+mn-lt"/>
                <a:ea typeface="+mn-ea"/>
                <a:cs typeface="+mn-cs"/>
              </a:defRPr>
            </a:pPr>
            <a:endParaRPr lang="en-US"/>
          </a:p>
        </c:txPr>
        <c:crossAx val="874095392"/>
        <c:crosses val="autoZero"/>
        <c:auto val="1"/>
        <c:lblAlgn val="ctr"/>
        <c:lblOffset val="100"/>
        <c:noMultiLvlLbl val="0"/>
      </c:catAx>
      <c:valAx>
        <c:axId val="8740953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300" b="1" i="0" u="none" strike="noStrike" kern="1200" baseline="0">
                    <a:solidFill>
                      <a:sysClr val="windowText" lastClr="000000"/>
                    </a:solidFill>
                    <a:latin typeface="+mn-lt"/>
                    <a:ea typeface="+mn-ea"/>
                    <a:cs typeface="+mn-cs"/>
                  </a:defRPr>
                </a:pPr>
                <a:r>
                  <a:rPr lang="en-US" sz="1300"/>
                  <a:t>Concentration (mg/kg)</a:t>
                </a:r>
              </a:p>
            </c:rich>
          </c:tx>
          <c:layout>
            <c:manualLayout>
              <c:xMode val="edge"/>
              <c:yMode val="edge"/>
              <c:x val="1.9109580052493438E-2"/>
              <c:y val="0.22645231846019248"/>
            </c:manualLayout>
          </c:layout>
          <c:overlay val="0"/>
          <c:spPr>
            <a:noFill/>
            <a:ln>
              <a:noFill/>
            </a:ln>
            <a:effectLst/>
          </c:spPr>
        </c:title>
        <c:numFmt formatCode="#,##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874095000"/>
        <c:crosses val="autoZero"/>
        <c:crossBetween val="between"/>
      </c:valAx>
      <c:spPr>
        <a:noFill/>
      </c:spPr>
    </c:plotArea>
    <c:plotVisOnly val="1"/>
    <c:dispBlanksAs val="gap"/>
    <c:showDLblsOverMax val="0"/>
  </c:chart>
  <c:spPr>
    <a:noFill/>
    <a:ln w="9525" cap="flat" cmpd="sng" algn="ctr">
      <a:noFill/>
      <a:round/>
    </a:ln>
    <a:effectLst/>
  </c:spPr>
  <c:txPr>
    <a:bodyPr/>
    <a:lstStyle/>
    <a:p>
      <a:pPr>
        <a:defRPr sz="1100" b="1">
          <a:solidFill>
            <a:sysClr val="windowText" lastClr="000000"/>
          </a:solidFill>
        </a:defRPr>
      </a:pPr>
      <a:endParaRPr lang="en-US"/>
    </a:p>
  </c:txPr>
  <c:printSettings>
    <c:headerFooter/>
    <c:pageMargins b="0.75" l="0.7" r="0.7" t="0.75" header="0.3" footer="0.3"/>
    <c:pageSetup/>
  </c:printSettings>
  <c:userShapes r:id="rId1"/>
</c:chartSpace>
</file>

<file path=xl/charts/chart20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solidFill>
                <a:latin typeface="+mn-lt"/>
                <a:ea typeface="+mn-ea"/>
                <a:cs typeface="+mn-cs"/>
              </a:defRPr>
            </a:pPr>
            <a:r>
              <a:rPr lang="en-US" sz="1400">
                <a:solidFill>
                  <a:schemeClr val="tx1"/>
                </a:solidFill>
              </a:rPr>
              <a:t>Lower Animas River--Lead in Water</a:t>
            </a:r>
          </a:p>
        </c:rich>
      </c:tx>
      <c:layout>
        <c:manualLayout>
          <c:xMode val="edge"/>
          <c:yMode val="edge"/>
          <c:x val="0.31261173664551234"/>
          <c:y val="1.2565419289144043E-2"/>
        </c:manualLayout>
      </c:layout>
      <c:overlay val="0"/>
      <c:spPr>
        <a:noFill/>
        <a:ln>
          <a:noFill/>
        </a:ln>
        <a:effectLst/>
      </c:spPr>
      <c:txPr>
        <a:bodyPr rot="0" spcFirstLastPara="1" vertOverflow="ellipsis" vert="horz" wrap="square" anchor="ctr" anchorCtr="1"/>
        <a:lstStyle/>
        <a:p>
          <a:pPr>
            <a:defRPr sz="14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7736192988860772"/>
          <c:y val="0.21462267049394745"/>
          <c:w val="0.80867021485657875"/>
          <c:h val="0.66962085421140538"/>
        </c:manualLayout>
      </c:layout>
      <c:barChart>
        <c:barDir val="col"/>
        <c:grouping val="clustered"/>
        <c:varyColors val="0"/>
        <c:ser>
          <c:idx val="5"/>
          <c:order val="5"/>
          <c:tx>
            <c:strRef>
              <c:f>'Summary Graphs'!$B$11</c:f>
              <c:strCache>
                <c:ptCount val="1"/>
                <c:pt idx="0">
                  <c:v>RK 148</c:v>
                </c:pt>
              </c:strCache>
            </c:strRef>
          </c:tx>
          <c:spPr>
            <a:solidFill>
              <a:srgbClr val="3399FF"/>
            </a:solidFill>
            <a:ln>
              <a:noFill/>
            </a:ln>
            <a:effectLst/>
          </c:spPr>
          <c:invertIfNegative val="0"/>
          <c:cat>
            <c:strRef>
              <c:extLst>
                <c:ext xmlns:c15="http://schemas.microsoft.com/office/drawing/2012/chart" uri="{02D57815-91ED-43cb-92C2-25804820EDAC}">
                  <c15:fullRef>
                    <c15:sqref>'Summary Graphs'!$H$28:$L$28</c15:sqref>
                  </c15:fullRef>
                </c:ext>
              </c:extLst>
              <c:f>'Summary Graphs'!$I$28:$J$28</c:f>
              <c:strCache>
                <c:ptCount val="2"/>
                <c:pt idx="0">
                  <c:v>Average Before Storm</c:v>
                </c:pt>
                <c:pt idx="1">
                  <c:v>Average Post Storm</c:v>
                </c:pt>
              </c:strCache>
            </c:strRef>
          </c:cat>
          <c:val>
            <c:numRef>
              <c:extLst>
                <c:ext xmlns:c15="http://schemas.microsoft.com/office/drawing/2012/chart" uri="{02D57815-91ED-43cb-92C2-25804820EDAC}">
                  <c15:fullRef>
                    <c15:sqref>'Summary Graphs'!$H$11:$L$11</c15:sqref>
                  </c15:fullRef>
                </c:ext>
              </c:extLst>
              <c:f>'Summary Graphs'!$I$11:$J$11</c:f>
              <c:numCache>
                <c:formatCode>General</c:formatCode>
                <c:ptCount val="2"/>
                <c:pt idx="0">
                  <c:v>6.0000000000000001E-3</c:v>
                </c:pt>
                <c:pt idx="1">
                  <c:v>0.01</c:v>
                </c:pt>
              </c:numCache>
            </c:numRef>
          </c:val>
          <c:extLst>
            <c:ext xmlns:c16="http://schemas.microsoft.com/office/drawing/2014/chart" uri="{C3380CC4-5D6E-409C-BE32-E72D297353CC}">
              <c16:uniqueId val="{00000000-5730-4BE0-93B0-6687CF39218E}"/>
            </c:ext>
          </c:extLst>
        </c:ser>
        <c:ser>
          <c:idx val="6"/>
          <c:order val="6"/>
          <c:tx>
            <c:strRef>
              <c:f>'Summary Graphs'!$B$12</c:f>
              <c:strCache>
                <c:ptCount val="1"/>
                <c:pt idx="0">
                  <c:v>RK 152</c:v>
                </c:pt>
              </c:strCache>
            </c:strRef>
          </c:tx>
          <c:spPr>
            <a:solidFill>
              <a:schemeClr val="accent1">
                <a:lumMod val="60000"/>
              </a:schemeClr>
            </a:solidFill>
            <a:ln>
              <a:noFill/>
            </a:ln>
            <a:effectLst/>
          </c:spPr>
          <c:invertIfNegative val="0"/>
          <c:cat>
            <c:strRef>
              <c:extLst>
                <c:ext xmlns:c15="http://schemas.microsoft.com/office/drawing/2012/chart" uri="{02D57815-91ED-43cb-92C2-25804820EDAC}">
                  <c15:fullRef>
                    <c15:sqref>'Summary Graphs'!$H$28:$L$28</c15:sqref>
                  </c15:fullRef>
                </c:ext>
              </c:extLst>
              <c:f>'Summary Graphs'!$I$28:$J$28</c:f>
              <c:strCache>
                <c:ptCount val="2"/>
                <c:pt idx="0">
                  <c:v>Average Before Storm</c:v>
                </c:pt>
                <c:pt idx="1">
                  <c:v>Average Post Storm</c:v>
                </c:pt>
              </c:strCache>
            </c:strRef>
          </c:cat>
          <c:val>
            <c:numRef>
              <c:extLst>
                <c:ext xmlns:c15="http://schemas.microsoft.com/office/drawing/2012/chart" uri="{02D57815-91ED-43cb-92C2-25804820EDAC}">
                  <c15:fullRef>
                    <c15:sqref>'Summary Graphs'!$H$12:$L$12</c15:sqref>
                  </c15:fullRef>
                </c:ext>
              </c:extLst>
              <c:f>'Summary Graphs'!$I$12:$J$12</c:f>
              <c:numCache>
                <c:formatCode>General</c:formatCode>
                <c:ptCount val="2"/>
                <c:pt idx="0">
                  <c:v>5.0000000000000001E-3</c:v>
                </c:pt>
                <c:pt idx="1">
                  <c:v>1.2999999999999999E-2</c:v>
                </c:pt>
              </c:numCache>
            </c:numRef>
          </c:val>
          <c:extLst>
            <c:ext xmlns:c16="http://schemas.microsoft.com/office/drawing/2014/chart" uri="{C3380CC4-5D6E-409C-BE32-E72D297353CC}">
              <c16:uniqueId val="{00000001-5730-4BE0-93B0-6687CF39218E}"/>
            </c:ext>
          </c:extLst>
        </c:ser>
        <c:ser>
          <c:idx val="7"/>
          <c:order val="7"/>
          <c:tx>
            <c:strRef>
              <c:f>'Summary Graphs'!$B$13</c:f>
              <c:strCache>
                <c:ptCount val="1"/>
                <c:pt idx="0">
                  <c:v>RK 158</c:v>
                </c:pt>
              </c:strCache>
            </c:strRef>
          </c:tx>
          <c:spPr>
            <a:solidFill>
              <a:schemeClr val="accent6">
                <a:lumMod val="60000"/>
                <a:lumOff val="40000"/>
              </a:schemeClr>
            </a:solidFill>
            <a:ln>
              <a:noFill/>
            </a:ln>
            <a:effectLst/>
          </c:spPr>
          <c:invertIfNegative val="0"/>
          <c:cat>
            <c:strRef>
              <c:extLst>
                <c:ext xmlns:c15="http://schemas.microsoft.com/office/drawing/2012/chart" uri="{02D57815-91ED-43cb-92C2-25804820EDAC}">
                  <c15:fullRef>
                    <c15:sqref>'Summary Graphs'!$H$28:$L$28</c15:sqref>
                  </c15:fullRef>
                </c:ext>
              </c:extLst>
              <c:f>'Summary Graphs'!$I$28:$J$28</c:f>
              <c:strCache>
                <c:ptCount val="2"/>
                <c:pt idx="0">
                  <c:v>Average Before Storm</c:v>
                </c:pt>
                <c:pt idx="1">
                  <c:v>Average Post Storm</c:v>
                </c:pt>
              </c:strCache>
            </c:strRef>
          </c:cat>
          <c:val>
            <c:numRef>
              <c:extLst>
                <c:ext xmlns:c15="http://schemas.microsoft.com/office/drawing/2012/chart" uri="{02D57815-91ED-43cb-92C2-25804820EDAC}">
                  <c15:fullRef>
                    <c15:sqref>'Summary Graphs'!$H$13:$L$13</c15:sqref>
                  </c15:fullRef>
                </c:ext>
              </c:extLst>
              <c:f>'Summary Graphs'!$I$13:$J$13</c:f>
              <c:numCache>
                <c:formatCode>General</c:formatCode>
                <c:ptCount val="2"/>
                <c:pt idx="0">
                  <c:v>4.0000000000000001E-3</c:v>
                </c:pt>
                <c:pt idx="1">
                  <c:v>1.4E-2</c:v>
                </c:pt>
              </c:numCache>
            </c:numRef>
          </c:val>
          <c:extLst>
            <c:ext xmlns:c16="http://schemas.microsoft.com/office/drawing/2014/chart" uri="{C3380CC4-5D6E-409C-BE32-E72D297353CC}">
              <c16:uniqueId val="{00000002-5730-4BE0-93B0-6687CF39218E}"/>
            </c:ext>
          </c:extLst>
        </c:ser>
        <c:ser>
          <c:idx val="8"/>
          <c:order val="8"/>
          <c:tx>
            <c:strRef>
              <c:f>'Summary Graphs'!$B$14</c:f>
              <c:strCache>
                <c:ptCount val="1"/>
                <c:pt idx="0">
                  <c:v>RK 163</c:v>
                </c:pt>
              </c:strCache>
            </c:strRef>
          </c:tx>
          <c:spPr>
            <a:solidFill>
              <a:schemeClr val="accent4">
                <a:lumMod val="60000"/>
                <a:lumOff val="40000"/>
              </a:schemeClr>
            </a:solidFill>
            <a:ln>
              <a:noFill/>
            </a:ln>
            <a:effectLst/>
          </c:spPr>
          <c:invertIfNegative val="0"/>
          <c:cat>
            <c:strRef>
              <c:extLst>
                <c:ext xmlns:c15="http://schemas.microsoft.com/office/drawing/2012/chart" uri="{02D57815-91ED-43cb-92C2-25804820EDAC}">
                  <c15:fullRef>
                    <c15:sqref>'Summary Graphs'!$H$28:$L$28</c15:sqref>
                  </c15:fullRef>
                </c:ext>
              </c:extLst>
              <c:f>'Summary Graphs'!$I$28:$J$28</c:f>
              <c:strCache>
                <c:ptCount val="2"/>
                <c:pt idx="0">
                  <c:v>Average Before Storm</c:v>
                </c:pt>
                <c:pt idx="1">
                  <c:v>Average Post Storm</c:v>
                </c:pt>
              </c:strCache>
            </c:strRef>
          </c:cat>
          <c:val>
            <c:numRef>
              <c:extLst>
                <c:ext xmlns:c15="http://schemas.microsoft.com/office/drawing/2012/chart" uri="{02D57815-91ED-43cb-92C2-25804820EDAC}">
                  <c15:fullRef>
                    <c15:sqref>'Summary Graphs'!$H$14:$L$14</c15:sqref>
                  </c15:fullRef>
                </c:ext>
              </c:extLst>
              <c:f>'Summary Graphs'!$I$14:$J$14</c:f>
              <c:numCache>
                <c:formatCode>General</c:formatCode>
                <c:ptCount val="2"/>
                <c:pt idx="0">
                  <c:v>8.9999999999999993E-3</c:v>
                </c:pt>
                <c:pt idx="1">
                  <c:v>1.2E-2</c:v>
                </c:pt>
              </c:numCache>
            </c:numRef>
          </c:val>
          <c:extLst>
            <c:ext xmlns:c16="http://schemas.microsoft.com/office/drawing/2014/chart" uri="{C3380CC4-5D6E-409C-BE32-E72D297353CC}">
              <c16:uniqueId val="{00000003-5730-4BE0-93B0-6687CF39218E}"/>
            </c:ext>
          </c:extLst>
        </c:ser>
        <c:ser>
          <c:idx val="9"/>
          <c:order val="9"/>
          <c:tx>
            <c:strRef>
              <c:f>'Summary Graphs'!$B$15</c:f>
              <c:strCache>
                <c:ptCount val="1"/>
                <c:pt idx="0">
                  <c:v>RK 177</c:v>
                </c:pt>
              </c:strCache>
            </c:strRef>
          </c:tx>
          <c:spPr>
            <a:solidFill>
              <a:schemeClr val="accent4">
                <a:lumMod val="60000"/>
              </a:schemeClr>
            </a:solidFill>
            <a:ln>
              <a:noFill/>
            </a:ln>
            <a:effectLst/>
          </c:spPr>
          <c:invertIfNegative val="0"/>
          <c:cat>
            <c:strRef>
              <c:extLst>
                <c:ext xmlns:c15="http://schemas.microsoft.com/office/drawing/2012/chart" uri="{02D57815-91ED-43cb-92C2-25804820EDAC}">
                  <c15:fullRef>
                    <c15:sqref>'Summary Graphs'!$H$28:$L$28</c15:sqref>
                  </c15:fullRef>
                </c:ext>
              </c:extLst>
              <c:f>'Summary Graphs'!$I$28:$J$28</c:f>
              <c:strCache>
                <c:ptCount val="2"/>
                <c:pt idx="0">
                  <c:v>Average Before Storm</c:v>
                </c:pt>
                <c:pt idx="1">
                  <c:v>Average Post Storm</c:v>
                </c:pt>
              </c:strCache>
            </c:strRef>
          </c:cat>
          <c:val>
            <c:numRef>
              <c:extLst>
                <c:ext xmlns:c15="http://schemas.microsoft.com/office/drawing/2012/chart" uri="{02D57815-91ED-43cb-92C2-25804820EDAC}">
                  <c15:fullRef>
                    <c15:sqref>'Summary Graphs'!$H$15:$L$15</c15:sqref>
                  </c15:fullRef>
                </c:ext>
              </c:extLst>
              <c:f>'Summary Graphs'!$I$15:$J$15</c:f>
              <c:numCache>
                <c:formatCode>General</c:formatCode>
                <c:ptCount val="2"/>
                <c:pt idx="0">
                  <c:v>6.0000000000000001E-3</c:v>
                </c:pt>
                <c:pt idx="1">
                  <c:v>1.0999999999999999E-2</c:v>
                </c:pt>
              </c:numCache>
            </c:numRef>
          </c:val>
          <c:extLst>
            <c:ext xmlns:c16="http://schemas.microsoft.com/office/drawing/2014/chart" uri="{C3380CC4-5D6E-409C-BE32-E72D297353CC}">
              <c16:uniqueId val="{00000004-5730-4BE0-93B0-6687CF39218E}"/>
            </c:ext>
          </c:extLst>
        </c:ser>
        <c:ser>
          <c:idx val="10"/>
          <c:order val="10"/>
          <c:tx>
            <c:strRef>
              <c:f>'Summary Graphs'!$B$16</c:f>
              <c:strCache>
                <c:ptCount val="1"/>
                <c:pt idx="0">
                  <c:v>RK 190</c:v>
                </c:pt>
              </c:strCache>
            </c:strRef>
          </c:tx>
          <c:spPr>
            <a:solidFill>
              <a:schemeClr val="accent5">
                <a:lumMod val="60000"/>
              </a:schemeClr>
            </a:solidFill>
            <a:ln>
              <a:noFill/>
            </a:ln>
            <a:effectLst/>
          </c:spPr>
          <c:invertIfNegative val="0"/>
          <c:cat>
            <c:strRef>
              <c:extLst>
                <c:ext xmlns:c15="http://schemas.microsoft.com/office/drawing/2012/chart" uri="{02D57815-91ED-43cb-92C2-25804820EDAC}">
                  <c15:fullRef>
                    <c15:sqref>'Summary Graphs'!$H$28:$L$28</c15:sqref>
                  </c15:fullRef>
                </c:ext>
              </c:extLst>
              <c:f>'Summary Graphs'!$I$28:$J$28</c:f>
              <c:strCache>
                <c:ptCount val="2"/>
                <c:pt idx="0">
                  <c:v>Average Before Storm</c:v>
                </c:pt>
                <c:pt idx="1">
                  <c:v>Average Post Storm</c:v>
                </c:pt>
              </c:strCache>
            </c:strRef>
          </c:cat>
          <c:val>
            <c:numRef>
              <c:extLst>
                <c:ext xmlns:c15="http://schemas.microsoft.com/office/drawing/2012/chart" uri="{02D57815-91ED-43cb-92C2-25804820EDAC}">
                  <c15:fullRef>
                    <c15:sqref>'Summary Graphs'!$H$16:$L$16</c15:sqref>
                  </c15:fullRef>
                </c:ext>
              </c:extLst>
              <c:f>'Summary Graphs'!$I$16:$J$16</c:f>
              <c:numCache>
                <c:formatCode>General</c:formatCode>
                <c:ptCount val="2"/>
                <c:pt idx="0">
                  <c:v>0.01</c:v>
                </c:pt>
                <c:pt idx="1">
                  <c:v>1.2E-2</c:v>
                </c:pt>
              </c:numCache>
            </c:numRef>
          </c:val>
          <c:extLst>
            <c:ext xmlns:c16="http://schemas.microsoft.com/office/drawing/2014/chart" uri="{C3380CC4-5D6E-409C-BE32-E72D297353CC}">
              <c16:uniqueId val="{00000005-5730-4BE0-93B0-6687CF39218E}"/>
            </c:ext>
          </c:extLst>
        </c:ser>
        <c:dLbls>
          <c:showLegendKey val="0"/>
          <c:showVal val="0"/>
          <c:showCatName val="0"/>
          <c:showSerName val="0"/>
          <c:showPercent val="0"/>
          <c:showBubbleSize val="0"/>
        </c:dLbls>
        <c:gapWidth val="150"/>
        <c:axId val="1618538832"/>
        <c:axId val="1618539224"/>
        <c:extLst>
          <c:ext xmlns:c15="http://schemas.microsoft.com/office/drawing/2012/chart" uri="{02D57815-91ED-43cb-92C2-25804820EDAC}">
            <c15:filteredBarSeries>
              <c15:ser>
                <c:idx val="0"/>
                <c:order val="0"/>
                <c:tx>
                  <c:strRef>
                    <c:extLst>
                      <c:ext uri="{02D57815-91ED-43cb-92C2-25804820EDAC}">
                        <c15:formulaRef>
                          <c15:sqref>'Summary Graphs'!$B$6</c15:sqref>
                        </c15:formulaRef>
                      </c:ext>
                    </c:extLst>
                    <c:strCache>
                      <c:ptCount val="1"/>
                      <c:pt idx="0">
                        <c:v>RK 16.4</c:v>
                      </c:pt>
                    </c:strCache>
                  </c:strRef>
                </c:tx>
                <c:spPr>
                  <a:solidFill>
                    <a:schemeClr val="accent1"/>
                  </a:solidFill>
                  <a:ln>
                    <a:noFill/>
                  </a:ln>
                  <a:effectLst/>
                </c:spPr>
                <c:invertIfNegative val="0"/>
                <c:cat>
                  <c:strRef>
                    <c:extLst>
                      <c:ext uri="{02D57815-91ED-43cb-92C2-25804820EDAC}">
                        <c15:fullRef>
                          <c15:sqref>'Summary Graphs'!$H$28:$L$28</c15:sqref>
                        </c15:fullRef>
                        <c15:formulaRef>
                          <c15:sqref>'Summary Graphs'!$I$28:$J$28</c15:sqref>
                        </c15:formulaRef>
                      </c:ext>
                    </c:extLst>
                    <c:strCache>
                      <c:ptCount val="2"/>
                      <c:pt idx="0">
                        <c:v>Average Before Storm</c:v>
                      </c:pt>
                      <c:pt idx="1">
                        <c:v>Average Post Storm</c:v>
                      </c:pt>
                    </c:strCache>
                  </c:strRef>
                </c:cat>
                <c:val>
                  <c:numRef>
                    <c:extLst>
                      <c:ext uri="{02D57815-91ED-43cb-92C2-25804820EDAC}">
                        <c15:fullRef>
                          <c15:sqref>'Summary Graphs'!$H$6:$L$6</c15:sqref>
                        </c15:fullRef>
                        <c15:formulaRef>
                          <c15:sqref>'Summary Graphs'!$I$6:$J$6</c15:sqref>
                        </c15:formulaRef>
                      </c:ext>
                    </c:extLst>
                    <c:numCache>
                      <c:formatCode>General</c:formatCode>
                      <c:ptCount val="2"/>
                      <c:pt idx="0">
                        <c:v>3.6999999999999998E-2</c:v>
                      </c:pt>
                      <c:pt idx="1">
                        <c:v>8.9999999999999993E-3</c:v>
                      </c:pt>
                    </c:numCache>
                  </c:numRef>
                </c:val>
                <c:extLst>
                  <c:ext xmlns:c16="http://schemas.microsoft.com/office/drawing/2014/chart" uri="{C3380CC4-5D6E-409C-BE32-E72D297353CC}">
                    <c16:uniqueId val="{00000006-5730-4BE0-93B0-6687CF39218E}"/>
                  </c:ext>
                </c:extLst>
              </c15:ser>
            </c15:filteredBarSeries>
            <c15:filteredBarSeries>
              <c15:ser>
                <c:idx val="1"/>
                <c:order val="1"/>
                <c:tx>
                  <c:strRef>
                    <c:extLst xmlns:c15="http://schemas.microsoft.com/office/drawing/2012/chart">
                      <c:ext xmlns:c15="http://schemas.microsoft.com/office/drawing/2012/chart" uri="{02D57815-91ED-43cb-92C2-25804820EDAC}">
                        <c15:formulaRef>
                          <c15:sqref>'Summary Graphs'!$B$7</c15:sqref>
                        </c15:formulaRef>
                      </c:ext>
                    </c:extLst>
                    <c:strCache>
                      <c:ptCount val="1"/>
                      <c:pt idx="0">
                        <c:v>RK 64</c:v>
                      </c:pt>
                    </c:strCache>
                  </c:strRef>
                </c:tx>
                <c:spPr>
                  <a:solidFill>
                    <a:schemeClr val="tx2">
                      <a:lumMod val="40000"/>
                      <a:lumOff val="60000"/>
                    </a:schemeClr>
                  </a:solidFill>
                  <a:ln>
                    <a:noFill/>
                  </a:ln>
                  <a:effectLst/>
                </c:spPr>
                <c:invertIfNegative val="0"/>
                <c:cat>
                  <c:strRef>
                    <c:extLst>
                      <c:ext xmlns:c15="http://schemas.microsoft.com/office/drawing/2012/chart" uri="{02D57815-91ED-43cb-92C2-25804820EDAC}">
                        <c15:fullRef>
                          <c15:sqref>'Summary Graphs'!$H$28:$L$28</c15:sqref>
                        </c15:fullRef>
                        <c15:formulaRef>
                          <c15:sqref>'Summary Graphs'!$I$28:$J$28</c15:sqref>
                        </c15:formulaRef>
                      </c:ext>
                    </c:extLst>
                    <c:strCache>
                      <c:ptCount val="2"/>
                      <c:pt idx="0">
                        <c:v>Average Before Storm</c:v>
                      </c:pt>
                      <c:pt idx="1">
                        <c:v>Average Post Storm</c:v>
                      </c:pt>
                    </c:strCache>
                  </c:strRef>
                </c:cat>
                <c:val>
                  <c:numRef>
                    <c:extLst>
                      <c:ext xmlns:c15="http://schemas.microsoft.com/office/drawing/2012/chart" uri="{02D57815-91ED-43cb-92C2-25804820EDAC}">
                        <c15:fullRef>
                          <c15:sqref>'Summary Graphs'!$H$7:$L$7</c15:sqref>
                        </c15:fullRef>
                        <c15:formulaRef>
                          <c15:sqref>'Summary Graphs'!$I$7:$J$7</c15:sqref>
                        </c15:formulaRef>
                      </c:ext>
                    </c:extLst>
                    <c:numCache>
                      <c:formatCode>General</c:formatCode>
                      <c:ptCount val="2"/>
                      <c:pt idx="0">
                        <c:v>1.7000000000000001E-2</c:v>
                      </c:pt>
                      <c:pt idx="1">
                        <c:v>2E-3</c:v>
                      </c:pt>
                    </c:numCache>
                  </c:numRef>
                </c:val>
                <c:extLst xmlns:c15="http://schemas.microsoft.com/office/drawing/2012/chart">
                  <c:ext xmlns:c16="http://schemas.microsoft.com/office/drawing/2014/chart" uri="{C3380CC4-5D6E-409C-BE32-E72D297353CC}">
                    <c16:uniqueId val="{00000007-5730-4BE0-93B0-6687CF39218E}"/>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'Summary Graphs'!$B$8</c15:sqref>
                        </c15:formulaRef>
                      </c:ext>
                    </c:extLst>
                    <c:strCache>
                      <c:ptCount val="1"/>
                      <c:pt idx="0">
                        <c:v>RK 94</c:v>
                      </c:pt>
                    </c:strCache>
                  </c:strRef>
                </c:tx>
                <c:spPr>
                  <a:solidFill>
                    <a:schemeClr val="accent6">
                      <a:lumMod val="40000"/>
                      <a:lumOff val="60000"/>
                    </a:schemeClr>
                  </a:solidFill>
                  <a:ln w="25400">
                    <a:noFill/>
                  </a:ln>
                  <a:effectLst/>
                </c:spPr>
                <c:invertIfNegative val="0"/>
                <c:cat>
                  <c:strRef>
                    <c:extLst>
                      <c:ext xmlns:c15="http://schemas.microsoft.com/office/drawing/2012/chart" uri="{02D57815-91ED-43cb-92C2-25804820EDAC}">
                        <c15:fullRef>
                          <c15:sqref>'Summary Graphs'!$H$28:$L$28</c15:sqref>
                        </c15:fullRef>
                        <c15:formulaRef>
                          <c15:sqref>'Summary Graphs'!$I$28:$J$28</c15:sqref>
                        </c15:formulaRef>
                      </c:ext>
                    </c:extLst>
                    <c:strCache>
                      <c:ptCount val="2"/>
                      <c:pt idx="0">
                        <c:v>Average Before Storm</c:v>
                      </c:pt>
                      <c:pt idx="1">
                        <c:v>Average Post Storm</c:v>
                      </c:pt>
                    </c:strCache>
                  </c:strRef>
                </c:cat>
                <c:val>
                  <c:numRef>
                    <c:extLst>
                      <c:ext xmlns:c15="http://schemas.microsoft.com/office/drawing/2012/chart" uri="{02D57815-91ED-43cb-92C2-25804820EDAC}">
                        <c15:fullRef>
                          <c15:sqref>'Summary Graphs'!$H$8:$L$8</c15:sqref>
                        </c15:fullRef>
                        <c15:formulaRef>
                          <c15:sqref>'Summary Graphs'!$I$8:$J$8</c15:sqref>
                        </c15:formulaRef>
                      </c:ext>
                    </c:extLst>
                    <c:numCache>
                      <c:formatCode>General</c:formatCode>
                      <c:ptCount val="2"/>
                      <c:pt idx="0">
                        <c:v>1.2E-2</c:v>
                      </c:pt>
                      <c:pt idx="1">
                        <c:v>2E-3</c:v>
                      </c:pt>
                    </c:numCache>
                  </c:numRef>
                </c:val>
                <c:extLst xmlns:c15="http://schemas.microsoft.com/office/drawing/2012/chart">
                  <c:ext xmlns:c16="http://schemas.microsoft.com/office/drawing/2014/chart" uri="{C3380CC4-5D6E-409C-BE32-E72D297353CC}">
                    <c16:uniqueId val="{00000008-5730-4BE0-93B0-6687CF39218E}"/>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'Summary Graphs'!$B$9</c15:sqref>
                        </c15:formulaRef>
                      </c:ext>
                    </c:extLst>
                    <c:strCache>
                      <c:ptCount val="1"/>
                      <c:pt idx="0">
                        <c:v>RK 103</c:v>
                      </c:pt>
                    </c:strCache>
                  </c:strRef>
                </c:tx>
                <c:spPr>
                  <a:solidFill>
                    <a:schemeClr val="accent4"/>
                  </a:solidFill>
                  <a:ln>
                    <a:noFill/>
                  </a:ln>
                  <a:effectLst/>
                </c:spPr>
                <c:invertIfNegative val="0"/>
                <c:cat>
                  <c:strRef>
                    <c:extLst>
                      <c:ext xmlns:c15="http://schemas.microsoft.com/office/drawing/2012/chart" uri="{02D57815-91ED-43cb-92C2-25804820EDAC}">
                        <c15:fullRef>
                          <c15:sqref>'Summary Graphs'!$H$28:$L$28</c15:sqref>
                        </c15:fullRef>
                        <c15:formulaRef>
                          <c15:sqref>'Summary Graphs'!$I$28:$J$28</c15:sqref>
                        </c15:formulaRef>
                      </c:ext>
                    </c:extLst>
                    <c:strCache>
                      <c:ptCount val="2"/>
                      <c:pt idx="0">
                        <c:v>Average Before Storm</c:v>
                      </c:pt>
                      <c:pt idx="1">
                        <c:v>Average Post Storm</c:v>
                      </c:pt>
                    </c:strCache>
                  </c:strRef>
                </c:cat>
                <c:val>
                  <c:numRef>
                    <c:extLst>
                      <c:ext xmlns:c15="http://schemas.microsoft.com/office/drawing/2012/chart" uri="{02D57815-91ED-43cb-92C2-25804820EDAC}">
                        <c15:fullRef>
                          <c15:sqref>'Summary Graphs'!$H$9:$L$9</c15:sqref>
                        </c15:fullRef>
                        <c15:formulaRef>
                          <c15:sqref>'Summary Graphs'!$I$9:$J$9</c15:sqref>
                        </c15:formulaRef>
                      </c:ext>
                    </c:extLst>
                    <c:numCache>
                      <c:formatCode>General</c:formatCode>
                      <c:ptCount val="2"/>
                      <c:pt idx="0">
                        <c:v>8.0000000000000002E-3</c:v>
                      </c:pt>
                      <c:pt idx="1">
                        <c:v>2E-3</c:v>
                      </c:pt>
                    </c:numCache>
                  </c:numRef>
                </c:val>
                <c:extLst xmlns:c15="http://schemas.microsoft.com/office/drawing/2012/chart">
                  <c:ext xmlns:c16="http://schemas.microsoft.com/office/drawing/2014/chart" uri="{C3380CC4-5D6E-409C-BE32-E72D297353CC}">
                    <c16:uniqueId val="{00000009-5730-4BE0-93B0-6687CF39218E}"/>
                  </c:ext>
                </c:extLst>
              </c15:ser>
            </c15:filteredBarSeries>
            <c15:filteredBarSeries>
              <c15:ser>
                <c:idx val="4"/>
                <c:order val="4"/>
                <c:tx>
                  <c:strRef>
                    <c:extLst xmlns:c15="http://schemas.microsoft.com/office/drawing/2012/chart">
                      <c:ext xmlns:c15="http://schemas.microsoft.com/office/drawing/2012/chart" uri="{02D57815-91ED-43cb-92C2-25804820EDAC}">
                        <c15:formulaRef>
                          <c15:sqref>'Summary Graphs'!$B$10</c15:sqref>
                        </c15:formulaRef>
                      </c:ext>
                    </c:extLst>
                    <c:strCache>
                      <c:ptCount val="1"/>
                      <c:pt idx="0">
                        <c:v>RK 123</c:v>
                      </c:pt>
                    </c:strCache>
                  </c:strRef>
                </c:tx>
                <c:spPr>
                  <a:solidFill>
                    <a:schemeClr val="accent5"/>
                  </a:solidFill>
                  <a:ln>
                    <a:noFill/>
                  </a:ln>
                  <a:effectLst/>
                </c:spPr>
                <c:invertIfNegative val="0"/>
                <c:cat>
                  <c:strRef>
                    <c:extLst>
                      <c:ext xmlns:c15="http://schemas.microsoft.com/office/drawing/2012/chart" uri="{02D57815-91ED-43cb-92C2-25804820EDAC}">
                        <c15:fullRef>
                          <c15:sqref>'Summary Graphs'!$H$28:$L$28</c15:sqref>
                        </c15:fullRef>
                        <c15:formulaRef>
                          <c15:sqref>'Summary Graphs'!$I$28:$J$28</c15:sqref>
                        </c15:formulaRef>
                      </c:ext>
                    </c:extLst>
                    <c:strCache>
                      <c:ptCount val="2"/>
                      <c:pt idx="0">
                        <c:v>Average Before Storm</c:v>
                      </c:pt>
                      <c:pt idx="1">
                        <c:v>Average Post Storm</c:v>
                      </c:pt>
                    </c:strCache>
                  </c:strRef>
                </c:cat>
                <c:val>
                  <c:numRef>
                    <c:extLst>
                      <c:ext xmlns:c15="http://schemas.microsoft.com/office/drawing/2012/chart" uri="{02D57815-91ED-43cb-92C2-25804820EDAC}">
                        <c15:fullRef>
                          <c15:sqref>'Summary Graphs'!$H$10:$L$10</c15:sqref>
                        </c15:fullRef>
                        <c15:formulaRef>
                          <c15:sqref>'Summary Graphs'!$I$10:$J$10</c15:sqref>
                        </c15:formulaRef>
                      </c:ext>
                    </c:extLst>
                    <c:numCache>
                      <c:formatCode>General</c:formatCode>
                      <c:ptCount val="2"/>
                      <c:pt idx="0">
                        <c:v>0.01</c:v>
                      </c:pt>
                      <c:pt idx="1">
                        <c:v>3.0000000000000001E-3</c:v>
                      </c:pt>
                    </c:numCache>
                  </c:numRef>
                </c:val>
                <c:extLst xmlns:c15="http://schemas.microsoft.com/office/drawing/2012/chart">
                  <c:ext xmlns:c16="http://schemas.microsoft.com/office/drawing/2014/chart" uri="{C3380CC4-5D6E-409C-BE32-E72D297353CC}">
                    <c16:uniqueId val="{0000000A-5730-4BE0-93B0-6687CF39218E}"/>
                  </c:ext>
                </c:extLst>
              </c15:ser>
            </c15:filteredBarSeries>
          </c:ext>
        </c:extLst>
      </c:barChart>
      <c:catAx>
        <c:axId val="1618538832"/>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out"/>
        <c:minorTickMark val="out"/>
        <c:tickLblPos val="nextTo"/>
        <c:spPr>
          <a:noFill/>
          <a:ln w="9525" cap="flat" cmpd="sng" algn="ctr">
            <a:solidFill>
              <a:schemeClr val="bg1">
                <a:lumMod val="65000"/>
              </a:schemeClr>
            </a:solidFill>
            <a:round/>
          </a:ln>
          <a:effectLst/>
        </c:spPr>
        <c:txPr>
          <a:bodyPr rot="0" spcFirstLastPara="1" vertOverflow="ellipsis" wrap="square" anchor="ctr" anchorCtr="1"/>
          <a:lstStyle/>
          <a:p>
            <a:pPr>
              <a:defRPr sz="1100" b="1" i="0" u="none" strike="noStrike" kern="1200" baseline="0">
                <a:solidFill>
                  <a:schemeClr val="tx1"/>
                </a:solidFill>
                <a:latin typeface="+mn-lt"/>
                <a:ea typeface="+mn-ea"/>
                <a:cs typeface="+mn-cs"/>
              </a:defRPr>
            </a:pPr>
            <a:endParaRPr lang="en-US"/>
          </a:p>
        </c:txPr>
        <c:crossAx val="1618539224"/>
        <c:crossesAt val="1.0000000000000002E-3"/>
        <c:auto val="1"/>
        <c:lblAlgn val="ctr"/>
        <c:lblOffset val="100"/>
        <c:noMultiLvlLbl val="0"/>
      </c:catAx>
      <c:valAx>
        <c:axId val="1618539224"/>
        <c:scaling>
          <c:logBase val="10"/>
          <c:orientation val="minMax"/>
          <c:max val="1"/>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solidFill>
                    <a:latin typeface="+mn-lt"/>
                    <a:ea typeface="+mn-ea"/>
                    <a:cs typeface="+mn-cs"/>
                  </a:defRPr>
                </a:pPr>
                <a:r>
                  <a:rPr lang="en-US" sz="1400">
                    <a:solidFill>
                      <a:schemeClr val="tx1"/>
                    </a:solidFill>
                  </a:rPr>
                  <a:t>Concentration (mg/L)</a:t>
                </a:r>
              </a:p>
            </c:rich>
          </c:tx>
          <c:layout>
            <c:manualLayout>
              <c:xMode val="edge"/>
              <c:yMode val="edge"/>
              <c:x val="1.1552082585149072E-2"/>
              <c:y val="0.32195571031008058"/>
            </c:manualLayout>
          </c:layout>
          <c:overlay val="0"/>
          <c:spPr>
            <a:noFill/>
            <a:ln>
              <a:noFill/>
            </a:ln>
            <a:effectLst/>
          </c:spPr>
          <c:txPr>
            <a:bodyPr rot="-5400000" spcFirstLastPara="1" vertOverflow="ellipsis" vert="horz" wrap="square" anchor="ctr" anchorCtr="1"/>
            <a:lstStyle/>
            <a:p>
              <a:pPr>
                <a:defRPr sz="1400" b="1" i="0" u="none" strike="noStrike" kern="1200" baseline="0">
                  <a:solidFill>
                    <a:schemeClr val="tx1"/>
                  </a:solidFill>
                  <a:latin typeface="+mn-lt"/>
                  <a:ea typeface="+mn-ea"/>
                  <a:cs typeface="+mn-cs"/>
                </a:defRPr>
              </a:pPr>
              <a:endParaRPr lang="en-US"/>
            </a:p>
          </c:txPr>
        </c:title>
        <c:numFmt formatCode="#,##0.00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300" b="1" i="0" u="none" strike="noStrike" kern="1200" baseline="0">
                <a:solidFill>
                  <a:schemeClr val="tx1"/>
                </a:solidFill>
                <a:latin typeface="+mn-lt"/>
                <a:ea typeface="+mn-ea"/>
                <a:cs typeface="+mn-cs"/>
              </a:defRPr>
            </a:pPr>
            <a:endParaRPr lang="en-US"/>
          </a:p>
        </c:txPr>
        <c:crossAx val="1618538832"/>
        <c:crosses val="autoZero"/>
        <c:crossBetween val="between"/>
      </c:valAx>
      <c:spPr>
        <a:noFill/>
        <a:ln>
          <a:noFill/>
        </a:ln>
        <a:effectLst/>
      </c:spPr>
    </c:plotArea>
    <c:legend>
      <c:legendPos val="t"/>
      <c:layout>
        <c:manualLayout>
          <c:xMode val="edge"/>
          <c:yMode val="edge"/>
          <c:x val="0.20290259450322096"/>
          <c:y val="0.11788937754018206"/>
          <c:w val="0.72209571473034662"/>
          <c:h val="8.0643238179298388E-2"/>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sz="1100" b="1"/>
      </a:pPr>
      <a:endParaRPr lang="en-US"/>
    </a:p>
  </c:txPr>
  <c:printSettings>
    <c:headerFooter/>
    <c:pageMargins b="0.75" l="0.7" r="0.7" t="0.75" header="0.3" footer="0.3"/>
    <c:pageSetup/>
  </c:printSettings>
</c:chartSpace>
</file>

<file path=xl/charts/chart2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692825896762905E-2"/>
          <c:y val="7.407407407407407E-2"/>
          <c:w val="0.85862729658792647"/>
          <c:h val="0.79757764654418195"/>
        </c:manualLayout>
      </c:layout>
      <c:areaChart>
        <c:grouping val="standard"/>
        <c:varyColors val="0"/>
        <c:ser>
          <c:idx val="2"/>
          <c:order val="0"/>
          <c:tx>
            <c:strRef>
              <c:f>'Summary Graphs'!$C$5</c:f>
              <c:strCache>
                <c:ptCount val="1"/>
                <c:pt idx="0">
                  <c:v>Post GKM Plume</c:v>
                </c:pt>
              </c:strCache>
            </c:strRef>
          </c:tx>
          <c:spPr>
            <a:gradFill rotWithShape="1">
              <a:gsLst>
                <a:gs pos="0">
                  <a:schemeClr val="accent3">
                    <a:lumMod val="110000"/>
                    <a:satMod val="105000"/>
                    <a:tint val="67000"/>
                  </a:schemeClr>
                </a:gs>
                <a:gs pos="50000">
                  <a:schemeClr val="accent3">
                    <a:lumMod val="105000"/>
                    <a:satMod val="103000"/>
                    <a:tint val="73000"/>
                  </a:schemeClr>
                </a:gs>
                <a:gs pos="100000">
                  <a:schemeClr val="accent3">
                    <a:lumMod val="105000"/>
                    <a:satMod val="109000"/>
                    <a:tint val="81000"/>
                  </a:schemeClr>
                </a:gs>
              </a:gsLst>
              <a:lin ang="5400000" scaled="0"/>
            </a:gradFill>
            <a:ln w="9525" cap="flat" cmpd="sng" algn="ctr">
              <a:solidFill>
                <a:schemeClr val="accent3">
                  <a:shade val="95000"/>
                </a:schemeClr>
              </a:solidFill>
              <a:round/>
            </a:ln>
            <a:effectLst/>
          </c:spPr>
          <c:cat>
            <c:numRef>
              <c:f>'Summary Graphs'!$A$6:$A$26</c:f>
              <c:numCache>
                <c:formatCode>0.0</c:formatCode>
                <c:ptCount val="21"/>
                <c:pt idx="0">
                  <c:v>16.399999999999999</c:v>
                </c:pt>
                <c:pt idx="1">
                  <c:v>64</c:v>
                </c:pt>
                <c:pt idx="2">
                  <c:v>94</c:v>
                </c:pt>
                <c:pt idx="3" formatCode="General">
                  <c:v>103.2</c:v>
                </c:pt>
                <c:pt idx="4" formatCode="General">
                  <c:v>123.1</c:v>
                </c:pt>
                <c:pt idx="5" formatCode="General">
                  <c:v>147.5</c:v>
                </c:pt>
                <c:pt idx="6" formatCode="General">
                  <c:v>151.6</c:v>
                </c:pt>
                <c:pt idx="7">
                  <c:v>158</c:v>
                </c:pt>
                <c:pt idx="8" formatCode="General">
                  <c:v>162.9</c:v>
                </c:pt>
                <c:pt idx="9" formatCode="General">
                  <c:v>176.6</c:v>
                </c:pt>
                <c:pt idx="10" formatCode="General">
                  <c:v>190.2</c:v>
                </c:pt>
                <c:pt idx="11" formatCode="General">
                  <c:v>196.1</c:v>
                </c:pt>
                <c:pt idx="12" formatCode="General">
                  <c:v>204.5</c:v>
                </c:pt>
                <c:pt idx="13" formatCode="General">
                  <c:v>214.4</c:v>
                </c:pt>
                <c:pt idx="14" formatCode="General">
                  <c:v>227.7</c:v>
                </c:pt>
                <c:pt idx="15" formatCode="General">
                  <c:v>246.3</c:v>
                </c:pt>
                <c:pt idx="16" formatCode="General">
                  <c:v>296.8</c:v>
                </c:pt>
                <c:pt idx="17" formatCode="General">
                  <c:v>333.2</c:v>
                </c:pt>
                <c:pt idx="18" formatCode="General">
                  <c:v>345.8</c:v>
                </c:pt>
                <c:pt idx="19" formatCode="General">
                  <c:v>377.1</c:v>
                </c:pt>
                <c:pt idx="20" formatCode="General">
                  <c:v>421.3</c:v>
                </c:pt>
              </c:numCache>
            </c:numRef>
          </c:cat>
          <c:val>
            <c:numRef>
              <c:f>'Summary Graphs'!$C$6:$C$26</c:f>
              <c:numCache>
                <c:formatCode>#,##0</c:formatCode>
                <c:ptCount val="21"/>
                <c:pt idx="0">
                  <c:v>220</c:v>
                </c:pt>
                <c:pt idx="1">
                  <c:v>3500</c:v>
                </c:pt>
                <c:pt idx="2">
                  <c:v>450</c:v>
                </c:pt>
                <c:pt idx="3">
                  <c:v>970</c:v>
                </c:pt>
                <c:pt idx="4">
                  <c:v>390</c:v>
                </c:pt>
                <c:pt idx="5">
                  <c:v>100</c:v>
                </c:pt>
                <c:pt idx="6">
                  <c:v>270</c:v>
                </c:pt>
                <c:pt idx="7" formatCode="General">
                  <c:v>210</c:v>
                </c:pt>
                <c:pt idx="8" formatCode="General">
                  <c:v>320</c:v>
                </c:pt>
                <c:pt idx="9" formatCode="General">
                  <c:v>130</c:v>
                </c:pt>
                <c:pt idx="10" formatCode="General">
                  <c:v>45</c:v>
                </c:pt>
                <c:pt idx="11" formatCode="General">
                  <c:v>27</c:v>
                </c:pt>
                <c:pt idx="12" formatCode="General">
                  <c:v>6</c:v>
                </c:pt>
                <c:pt idx="13" formatCode="General">
                  <c:v>20</c:v>
                </c:pt>
                <c:pt idx="14" formatCode="General">
                  <c:v>13</c:v>
                </c:pt>
                <c:pt idx="15" formatCode="General">
                  <c:v>12</c:v>
                </c:pt>
                <c:pt idx="16" formatCode="General">
                  <c:v>7.7</c:v>
                </c:pt>
                <c:pt idx="17" formatCode="General">
                  <c:v>7.1</c:v>
                </c:pt>
                <c:pt idx="18" formatCode="General">
                  <c:v>11</c:v>
                </c:pt>
                <c:pt idx="19" formatCode="General">
                  <c:v>7.1</c:v>
                </c:pt>
                <c:pt idx="20" formatCode="General">
                  <c:v>5.5</c:v>
                </c:pt>
              </c:numCache>
            </c:numRef>
          </c:val>
          <c:extLst>
            <c:ext xmlns:c16="http://schemas.microsoft.com/office/drawing/2014/chart" uri="{C3380CC4-5D6E-409C-BE32-E72D297353CC}">
              <c16:uniqueId val="{00000002-39A0-47AD-A8B2-443743B2568C}"/>
            </c:ext>
          </c:extLst>
        </c:ser>
        <c:ser>
          <c:idx val="0"/>
          <c:order val="1"/>
          <c:tx>
            <c:strRef>
              <c:f>'Summary Graphs'!$F$5</c:f>
              <c:strCache>
                <c:ptCount val="1"/>
                <c:pt idx="0">
                  <c:v>Summer/Fall 2016</c:v>
                </c:pt>
              </c:strCache>
            </c:strRef>
          </c:tx>
          <c:spPr>
            <a:gradFill rotWithShape="1">
              <a:gsLst>
                <a:gs pos="0">
                  <a:schemeClr val="accent1">
                    <a:lumMod val="110000"/>
                    <a:satMod val="105000"/>
                    <a:tint val="67000"/>
                  </a:schemeClr>
                </a:gs>
                <a:gs pos="50000">
                  <a:schemeClr val="accent1">
                    <a:lumMod val="105000"/>
                    <a:satMod val="103000"/>
                    <a:tint val="73000"/>
                  </a:schemeClr>
                </a:gs>
                <a:gs pos="100000">
                  <a:schemeClr val="accent1">
                    <a:lumMod val="105000"/>
                    <a:satMod val="109000"/>
                    <a:tint val="81000"/>
                  </a:schemeClr>
                </a:gs>
              </a:gsLst>
              <a:lin ang="5400000" scaled="0"/>
            </a:gradFill>
            <a:ln w="9525" cap="flat" cmpd="sng" algn="ctr">
              <a:solidFill>
                <a:schemeClr val="accent1">
                  <a:shade val="95000"/>
                </a:schemeClr>
              </a:solidFill>
              <a:round/>
            </a:ln>
            <a:effectLst/>
          </c:spPr>
          <c:cat>
            <c:numRef>
              <c:f>'Summary Graphs'!$A$6:$A$26</c:f>
              <c:numCache>
                <c:formatCode>0.0</c:formatCode>
                <c:ptCount val="21"/>
                <c:pt idx="0">
                  <c:v>16.399999999999999</c:v>
                </c:pt>
                <c:pt idx="1">
                  <c:v>64</c:v>
                </c:pt>
                <c:pt idx="2">
                  <c:v>94</c:v>
                </c:pt>
                <c:pt idx="3" formatCode="General">
                  <c:v>103.2</c:v>
                </c:pt>
                <c:pt idx="4" formatCode="General">
                  <c:v>123.1</c:v>
                </c:pt>
                <c:pt idx="5" formatCode="General">
                  <c:v>147.5</c:v>
                </c:pt>
                <c:pt idx="6" formatCode="General">
                  <c:v>151.6</c:v>
                </c:pt>
                <c:pt idx="7">
                  <c:v>158</c:v>
                </c:pt>
                <c:pt idx="8" formatCode="General">
                  <c:v>162.9</c:v>
                </c:pt>
                <c:pt idx="9" formatCode="General">
                  <c:v>176.6</c:v>
                </c:pt>
                <c:pt idx="10" formatCode="General">
                  <c:v>190.2</c:v>
                </c:pt>
                <c:pt idx="11" formatCode="General">
                  <c:v>196.1</c:v>
                </c:pt>
                <c:pt idx="12" formatCode="General">
                  <c:v>204.5</c:v>
                </c:pt>
                <c:pt idx="13" formatCode="General">
                  <c:v>214.4</c:v>
                </c:pt>
                <c:pt idx="14" formatCode="General">
                  <c:v>227.7</c:v>
                </c:pt>
                <c:pt idx="15" formatCode="General">
                  <c:v>246.3</c:v>
                </c:pt>
                <c:pt idx="16" formatCode="General">
                  <c:v>296.8</c:v>
                </c:pt>
                <c:pt idx="17" formatCode="General">
                  <c:v>333.2</c:v>
                </c:pt>
                <c:pt idx="18" formatCode="General">
                  <c:v>345.8</c:v>
                </c:pt>
                <c:pt idx="19" formatCode="General">
                  <c:v>377.1</c:v>
                </c:pt>
                <c:pt idx="20" formatCode="General">
                  <c:v>421.3</c:v>
                </c:pt>
              </c:numCache>
            </c:numRef>
          </c:cat>
          <c:val>
            <c:numRef>
              <c:f>'Summary Graphs'!$F$6:$F$26</c:f>
              <c:numCache>
                <c:formatCode>#,##0</c:formatCode>
                <c:ptCount val="21"/>
                <c:pt idx="0">
                  <c:v>353.33333333333331</c:v>
                </c:pt>
                <c:pt idx="1">
                  <c:v>242.5</c:v>
                </c:pt>
                <c:pt idx="2">
                  <c:v>194</c:v>
                </c:pt>
                <c:pt idx="3">
                  <c:v>120</c:v>
                </c:pt>
                <c:pt idx="5" formatCode="General">
                  <c:v>15</c:v>
                </c:pt>
                <c:pt idx="7" formatCode="General">
                  <c:v>5</c:v>
                </c:pt>
                <c:pt idx="8" formatCode="General">
                  <c:v>11</c:v>
                </c:pt>
                <c:pt idx="9" formatCode="General">
                  <c:v>21</c:v>
                </c:pt>
                <c:pt idx="10" formatCode="General">
                  <c:v>20</c:v>
                </c:pt>
                <c:pt idx="11" formatCode="General">
                  <c:v>9.1999999999999993</c:v>
                </c:pt>
                <c:pt idx="13" formatCode="General">
                  <c:v>7.5</c:v>
                </c:pt>
                <c:pt idx="15" formatCode="General">
                  <c:v>6.7</c:v>
                </c:pt>
                <c:pt idx="16" formatCode="General">
                  <c:v>7.6</c:v>
                </c:pt>
                <c:pt idx="18" formatCode="General">
                  <c:v>8.3000000000000007</c:v>
                </c:pt>
                <c:pt idx="19" formatCode="General">
                  <c:v>5.3</c:v>
                </c:pt>
                <c:pt idx="20" formatCode="General">
                  <c:v>6.1</c:v>
                </c:pt>
              </c:numCache>
            </c:numRef>
          </c:val>
          <c:extLst>
            <c:ext xmlns:c16="http://schemas.microsoft.com/office/drawing/2014/chart" uri="{C3380CC4-5D6E-409C-BE32-E72D297353CC}">
              <c16:uniqueId val="{00000003-39A0-47AD-A8B2-443743B2568C}"/>
            </c:ext>
          </c:extLst>
        </c:ser>
        <c:dLbls>
          <c:showLegendKey val="0"/>
          <c:showVal val="0"/>
          <c:showCatName val="0"/>
          <c:showSerName val="0"/>
          <c:showPercent val="0"/>
          <c:showBubbleSize val="0"/>
        </c:dLbls>
        <c:axId val="836760200"/>
        <c:axId val="836763152"/>
      </c:areaChart>
      <c:catAx>
        <c:axId val="836760200"/>
        <c:scaling>
          <c:orientation val="minMax"/>
        </c:scaling>
        <c:delete val="0"/>
        <c:axPos val="b"/>
        <c:numFmt formatCode="0.0"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endParaRPr lang="en-US"/>
          </a:p>
        </c:txPr>
        <c:crossAx val="836763152"/>
        <c:crosses val="autoZero"/>
        <c:auto val="1"/>
        <c:lblAlgn val="ctr"/>
        <c:lblOffset val="100"/>
        <c:noMultiLvlLbl val="0"/>
      </c:catAx>
      <c:valAx>
        <c:axId val="836763152"/>
        <c:scaling>
          <c:logBase val="10"/>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endParaRPr lang="en-US"/>
          </a:p>
        </c:txPr>
        <c:crossAx val="836760200"/>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solidFill>
                <a:latin typeface="+mn-lt"/>
                <a:ea typeface="+mn-ea"/>
                <a:cs typeface="+mn-cs"/>
              </a:defRPr>
            </a:pPr>
            <a:r>
              <a:rPr lang="en-US" sz="1400">
                <a:solidFill>
                  <a:schemeClr val="tx1"/>
                </a:solidFill>
              </a:rPr>
              <a:t>Lower Animas River--Lead in Water</a:t>
            </a:r>
          </a:p>
        </c:rich>
      </c:tx>
      <c:layout>
        <c:manualLayout>
          <c:xMode val="edge"/>
          <c:yMode val="edge"/>
          <c:x val="0.31261173664551234"/>
          <c:y val="1.2565419289144043E-2"/>
        </c:manualLayout>
      </c:layout>
      <c:overlay val="0"/>
      <c:spPr>
        <a:noFill/>
        <a:ln>
          <a:noFill/>
        </a:ln>
        <a:effectLst/>
      </c:spPr>
      <c:txPr>
        <a:bodyPr rot="0" spcFirstLastPara="1" vertOverflow="ellipsis" vert="horz" wrap="square" anchor="ctr" anchorCtr="1"/>
        <a:lstStyle/>
        <a:p>
          <a:pPr>
            <a:defRPr sz="14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7736192988860772"/>
          <c:y val="0.21462267049394745"/>
          <c:w val="0.80867021485657875"/>
          <c:h val="0.66962085421140538"/>
        </c:manualLayout>
      </c:layout>
      <c:barChart>
        <c:barDir val="col"/>
        <c:grouping val="clustered"/>
        <c:varyColors val="0"/>
        <c:ser>
          <c:idx val="5"/>
          <c:order val="5"/>
          <c:tx>
            <c:strRef>
              <c:f>'Summary Graphs'!$B$11</c:f>
              <c:strCache>
                <c:ptCount val="1"/>
                <c:pt idx="0">
                  <c:v>RK 148</c:v>
                </c:pt>
              </c:strCache>
            </c:strRef>
          </c:tx>
          <c:spPr>
            <a:solidFill>
              <a:srgbClr val="3399FF"/>
            </a:solidFill>
            <a:ln>
              <a:noFill/>
            </a:ln>
            <a:effectLst/>
          </c:spPr>
          <c:invertIfNegative val="0"/>
          <c:cat>
            <c:strRef>
              <c:extLst>
                <c:ext xmlns:c15="http://schemas.microsoft.com/office/drawing/2012/chart" uri="{02D57815-91ED-43cb-92C2-25804820EDAC}">
                  <c15:fullRef>
                    <c15:sqref>'Summary Graphs'!$H$28:$L$28</c15:sqref>
                  </c15:fullRef>
                </c:ext>
              </c:extLst>
              <c:f>'Summary Graphs'!$I$28:$J$28</c:f>
              <c:strCache>
                <c:ptCount val="2"/>
                <c:pt idx="0">
                  <c:v>Average Before Storm</c:v>
                </c:pt>
                <c:pt idx="1">
                  <c:v>Average Post Storm</c:v>
                </c:pt>
              </c:strCache>
            </c:strRef>
          </c:cat>
          <c:val>
            <c:numRef>
              <c:extLst>
                <c:ext xmlns:c15="http://schemas.microsoft.com/office/drawing/2012/chart" uri="{02D57815-91ED-43cb-92C2-25804820EDAC}">
                  <c15:fullRef>
                    <c15:sqref>'Summary Graphs'!$H$11:$L$11</c15:sqref>
                  </c15:fullRef>
                </c:ext>
              </c:extLst>
              <c:f>'Summary Graphs'!$I$11:$J$11</c:f>
              <c:numCache>
                <c:formatCode>General</c:formatCode>
                <c:ptCount val="2"/>
                <c:pt idx="0">
                  <c:v>6.0000000000000001E-3</c:v>
                </c:pt>
                <c:pt idx="1">
                  <c:v>0.01</c:v>
                </c:pt>
              </c:numCache>
            </c:numRef>
          </c:val>
          <c:extLst>
            <c:ext xmlns:c16="http://schemas.microsoft.com/office/drawing/2014/chart" uri="{C3380CC4-5D6E-409C-BE32-E72D297353CC}">
              <c16:uniqueId val="{00000000-A713-4238-8EF1-CAA0CD992BB9}"/>
            </c:ext>
          </c:extLst>
        </c:ser>
        <c:ser>
          <c:idx val="6"/>
          <c:order val="6"/>
          <c:tx>
            <c:strRef>
              <c:f>'Summary Graphs'!$B$12</c:f>
              <c:strCache>
                <c:ptCount val="1"/>
                <c:pt idx="0">
                  <c:v>RK 152</c:v>
                </c:pt>
              </c:strCache>
            </c:strRef>
          </c:tx>
          <c:spPr>
            <a:solidFill>
              <a:schemeClr val="accent1">
                <a:lumMod val="60000"/>
              </a:schemeClr>
            </a:solidFill>
            <a:ln>
              <a:noFill/>
            </a:ln>
            <a:effectLst/>
          </c:spPr>
          <c:invertIfNegative val="0"/>
          <c:cat>
            <c:strRef>
              <c:extLst>
                <c:ext xmlns:c15="http://schemas.microsoft.com/office/drawing/2012/chart" uri="{02D57815-91ED-43cb-92C2-25804820EDAC}">
                  <c15:fullRef>
                    <c15:sqref>'Summary Graphs'!$H$28:$L$28</c15:sqref>
                  </c15:fullRef>
                </c:ext>
              </c:extLst>
              <c:f>'Summary Graphs'!$I$28:$J$28</c:f>
              <c:strCache>
                <c:ptCount val="2"/>
                <c:pt idx="0">
                  <c:v>Average Before Storm</c:v>
                </c:pt>
                <c:pt idx="1">
                  <c:v>Average Post Storm</c:v>
                </c:pt>
              </c:strCache>
            </c:strRef>
          </c:cat>
          <c:val>
            <c:numRef>
              <c:extLst>
                <c:ext xmlns:c15="http://schemas.microsoft.com/office/drawing/2012/chart" uri="{02D57815-91ED-43cb-92C2-25804820EDAC}">
                  <c15:fullRef>
                    <c15:sqref>'Summary Graphs'!$H$12:$L$12</c15:sqref>
                  </c15:fullRef>
                </c:ext>
              </c:extLst>
              <c:f>'Summary Graphs'!$I$12:$J$12</c:f>
              <c:numCache>
                <c:formatCode>General</c:formatCode>
                <c:ptCount val="2"/>
                <c:pt idx="0">
                  <c:v>5.0000000000000001E-3</c:v>
                </c:pt>
                <c:pt idx="1">
                  <c:v>1.2999999999999999E-2</c:v>
                </c:pt>
              </c:numCache>
            </c:numRef>
          </c:val>
          <c:extLst>
            <c:ext xmlns:c16="http://schemas.microsoft.com/office/drawing/2014/chart" uri="{C3380CC4-5D6E-409C-BE32-E72D297353CC}">
              <c16:uniqueId val="{00000001-A713-4238-8EF1-CAA0CD992BB9}"/>
            </c:ext>
          </c:extLst>
        </c:ser>
        <c:ser>
          <c:idx val="7"/>
          <c:order val="7"/>
          <c:tx>
            <c:strRef>
              <c:f>'Summary Graphs'!$B$13</c:f>
              <c:strCache>
                <c:ptCount val="1"/>
                <c:pt idx="0">
                  <c:v>RK 158</c:v>
                </c:pt>
              </c:strCache>
            </c:strRef>
          </c:tx>
          <c:spPr>
            <a:solidFill>
              <a:schemeClr val="accent6">
                <a:lumMod val="60000"/>
                <a:lumOff val="40000"/>
              </a:schemeClr>
            </a:solidFill>
            <a:ln>
              <a:noFill/>
            </a:ln>
            <a:effectLst/>
          </c:spPr>
          <c:invertIfNegative val="0"/>
          <c:cat>
            <c:strRef>
              <c:extLst>
                <c:ext xmlns:c15="http://schemas.microsoft.com/office/drawing/2012/chart" uri="{02D57815-91ED-43cb-92C2-25804820EDAC}">
                  <c15:fullRef>
                    <c15:sqref>'Summary Graphs'!$H$28:$L$28</c15:sqref>
                  </c15:fullRef>
                </c:ext>
              </c:extLst>
              <c:f>'Summary Graphs'!$I$28:$J$28</c:f>
              <c:strCache>
                <c:ptCount val="2"/>
                <c:pt idx="0">
                  <c:v>Average Before Storm</c:v>
                </c:pt>
                <c:pt idx="1">
                  <c:v>Average Post Storm</c:v>
                </c:pt>
              </c:strCache>
            </c:strRef>
          </c:cat>
          <c:val>
            <c:numRef>
              <c:extLst>
                <c:ext xmlns:c15="http://schemas.microsoft.com/office/drawing/2012/chart" uri="{02D57815-91ED-43cb-92C2-25804820EDAC}">
                  <c15:fullRef>
                    <c15:sqref>'Summary Graphs'!$H$13:$L$13</c15:sqref>
                  </c15:fullRef>
                </c:ext>
              </c:extLst>
              <c:f>'Summary Graphs'!$I$13:$J$13</c:f>
              <c:numCache>
                <c:formatCode>General</c:formatCode>
                <c:ptCount val="2"/>
                <c:pt idx="0">
                  <c:v>4.0000000000000001E-3</c:v>
                </c:pt>
                <c:pt idx="1">
                  <c:v>1.4E-2</c:v>
                </c:pt>
              </c:numCache>
            </c:numRef>
          </c:val>
          <c:extLst>
            <c:ext xmlns:c16="http://schemas.microsoft.com/office/drawing/2014/chart" uri="{C3380CC4-5D6E-409C-BE32-E72D297353CC}">
              <c16:uniqueId val="{00000002-A713-4238-8EF1-CAA0CD992BB9}"/>
            </c:ext>
          </c:extLst>
        </c:ser>
        <c:ser>
          <c:idx val="8"/>
          <c:order val="8"/>
          <c:tx>
            <c:strRef>
              <c:f>'Summary Graphs'!$B$14</c:f>
              <c:strCache>
                <c:ptCount val="1"/>
                <c:pt idx="0">
                  <c:v>RK 163</c:v>
                </c:pt>
              </c:strCache>
            </c:strRef>
          </c:tx>
          <c:spPr>
            <a:solidFill>
              <a:schemeClr val="accent4">
                <a:lumMod val="60000"/>
                <a:lumOff val="40000"/>
              </a:schemeClr>
            </a:solidFill>
            <a:ln>
              <a:noFill/>
            </a:ln>
            <a:effectLst/>
          </c:spPr>
          <c:invertIfNegative val="0"/>
          <c:cat>
            <c:strRef>
              <c:extLst>
                <c:ext xmlns:c15="http://schemas.microsoft.com/office/drawing/2012/chart" uri="{02D57815-91ED-43cb-92C2-25804820EDAC}">
                  <c15:fullRef>
                    <c15:sqref>'Summary Graphs'!$H$28:$L$28</c15:sqref>
                  </c15:fullRef>
                </c:ext>
              </c:extLst>
              <c:f>'Summary Graphs'!$I$28:$J$28</c:f>
              <c:strCache>
                <c:ptCount val="2"/>
                <c:pt idx="0">
                  <c:v>Average Before Storm</c:v>
                </c:pt>
                <c:pt idx="1">
                  <c:v>Average Post Storm</c:v>
                </c:pt>
              </c:strCache>
            </c:strRef>
          </c:cat>
          <c:val>
            <c:numRef>
              <c:extLst>
                <c:ext xmlns:c15="http://schemas.microsoft.com/office/drawing/2012/chart" uri="{02D57815-91ED-43cb-92C2-25804820EDAC}">
                  <c15:fullRef>
                    <c15:sqref>'Summary Graphs'!$H$14:$L$14</c15:sqref>
                  </c15:fullRef>
                </c:ext>
              </c:extLst>
              <c:f>'Summary Graphs'!$I$14:$J$14</c:f>
              <c:numCache>
                <c:formatCode>General</c:formatCode>
                <c:ptCount val="2"/>
                <c:pt idx="0">
                  <c:v>8.9999999999999993E-3</c:v>
                </c:pt>
                <c:pt idx="1">
                  <c:v>1.2E-2</c:v>
                </c:pt>
              </c:numCache>
            </c:numRef>
          </c:val>
          <c:extLst>
            <c:ext xmlns:c16="http://schemas.microsoft.com/office/drawing/2014/chart" uri="{C3380CC4-5D6E-409C-BE32-E72D297353CC}">
              <c16:uniqueId val="{00000003-A713-4238-8EF1-CAA0CD992BB9}"/>
            </c:ext>
          </c:extLst>
        </c:ser>
        <c:ser>
          <c:idx val="9"/>
          <c:order val="9"/>
          <c:tx>
            <c:strRef>
              <c:f>'Summary Graphs'!$B$15</c:f>
              <c:strCache>
                <c:ptCount val="1"/>
                <c:pt idx="0">
                  <c:v>RK 177</c:v>
                </c:pt>
              </c:strCache>
            </c:strRef>
          </c:tx>
          <c:spPr>
            <a:solidFill>
              <a:schemeClr val="accent4">
                <a:lumMod val="60000"/>
              </a:schemeClr>
            </a:solidFill>
            <a:ln>
              <a:noFill/>
            </a:ln>
            <a:effectLst/>
          </c:spPr>
          <c:invertIfNegative val="0"/>
          <c:cat>
            <c:strRef>
              <c:extLst>
                <c:ext xmlns:c15="http://schemas.microsoft.com/office/drawing/2012/chart" uri="{02D57815-91ED-43cb-92C2-25804820EDAC}">
                  <c15:fullRef>
                    <c15:sqref>'Summary Graphs'!$H$28:$L$28</c15:sqref>
                  </c15:fullRef>
                </c:ext>
              </c:extLst>
              <c:f>'Summary Graphs'!$I$28:$J$28</c:f>
              <c:strCache>
                <c:ptCount val="2"/>
                <c:pt idx="0">
                  <c:v>Average Before Storm</c:v>
                </c:pt>
                <c:pt idx="1">
                  <c:v>Average Post Storm</c:v>
                </c:pt>
              </c:strCache>
            </c:strRef>
          </c:cat>
          <c:val>
            <c:numRef>
              <c:extLst>
                <c:ext xmlns:c15="http://schemas.microsoft.com/office/drawing/2012/chart" uri="{02D57815-91ED-43cb-92C2-25804820EDAC}">
                  <c15:fullRef>
                    <c15:sqref>'Summary Graphs'!$H$15:$L$15</c15:sqref>
                  </c15:fullRef>
                </c:ext>
              </c:extLst>
              <c:f>'Summary Graphs'!$I$15:$J$15</c:f>
              <c:numCache>
                <c:formatCode>General</c:formatCode>
                <c:ptCount val="2"/>
                <c:pt idx="0">
                  <c:v>6.0000000000000001E-3</c:v>
                </c:pt>
                <c:pt idx="1">
                  <c:v>1.0999999999999999E-2</c:v>
                </c:pt>
              </c:numCache>
            </c:numRef>
          </c:val>
          <c:extLst>
            <c:ext xmlns:c16="http://schemas.microsoft.com/office/drawing/2014/chart" uri="{C3380CC4-5D6E-409C-BE32-E72D297353CC}">
              <c16:uniqueId val="{00000004-A713-4238-8EF1-CAA0CD992BB9}"/>
            </c:ext>
          </c:extLst>
        </c:ser>
        <c:ser>
          <c:idx val="10"/>
          <c:order val="10"/>
          <c:tx>
            <c:strRef>
              <c:f>'Summary Graphs'!$B$16</c:f>
              <c:strCache>
                <c:ptCount val="1"/>
                <c:pt idx="0">
                  <c:v>RK 190</c:v>
                </c:pt>
              </c:strCache>
            </c:strRef>
          </c:tx>
          <c:spPr>
            <a:solidFill>
              <a:srgbClr val="669E40"/>
            </a:solidFill>
            <a:ln>
              <a:noFill/>
            </a:ln>
            <a:effectLst/>
          </c:spPr>
          <c:invertIfNegative val="0"/>
          <c:cat>
            <c:strRef>
              <c:extLst>
                <c:ext xmlns:c15="http://schemas.microsoft.com/office/drawing/2012/chart" uri="{02D57815-91ED-43cb-92C2-25804820EDAC}">
                  <c15:fullRef>
                    <c15:sqref>'Summary Graphs'!$H$28:$L$28</c15:sqref>
                  </c15:fullRef>
                </c:ext>
              </c:extLst>
              <c:f>'Summary Graphs'!$I$28:$J$28</c:f>
              <c:strCache>
                <c:ptCount val="2"/>
                <c:pt idx="0">
                  <c:v>Average Before Storm</c:v>
                </c:pt>
                <c:pt idx="1">
                  <c:v>Average Post Storm</c:v>
                </c:pt>
              </c:strCache>
            </c:strRef>
          </c:cat>
          <c:val>
            <c:numRef>
              <c:extLst>
                <c:ext xmlns:c15="http://schemas.microsoft.com/office/drawing/2012/chart" uri="{02D57815-91ED-43cb-92C2-25804820EDAC}">
                  <c15:fullRef>
                    <c15:sqref>'Summary Graphs'!$H$16:$L$16</c15:sqref>
                  </c15:fullRef>
                </c:ext>
              </c:extLst>
              <c:f>'Summary Graphs'!$I$16:$J$16</c:f>
              <c:numCache>
                <c:formatCode>General</c:formatCode>
                <c:ptCount val="2"/>
                <c:pt idx="0">
                  <c:v>0.01</c:v>
                </c:pt>
                <c:pt idx="1">
                  <c:v>1.2E-2</c:v>
                </c:pt>
              </c:numCache>
            </c:numRef>
          </c:val>
          <c:extLst>
            <c:ext xmlns:c16="http://schemas.microsoft.com/office/drawing/2014/chart" uri="{C3380CC4-5D6E-409C-BE32-E72D297353CC}">
              <c16:uniqueId val="{00000005-A713-4238-8EF1-CAA0CD992BB9}"/>
            </c:ext>
          </c:extLst>
        </c:ser>
        <c:dLbls>
          <c:showLegendKey val="0"/>
          <c:showVal val="0"/>
          <c:showCatName val="0"/>
          <c:showSerName val="0"/>
          <c:showPercent val="0"/>
          <c:showBubbleSize val="0"/>
        </c:dLbls>
        <c:gapWidth val="150"/>
        <c:axId val="1618538832"/>
        <c:axId val="1618539224"/>
        <c:extLst>
          <c:ext xmlns:c15="http://schemas.microsoft.com/office/drawing/2012/chart" uri="{02D57815-91ED-43cb-92C2-25804820EDAC}">
            <c15:filteredBarSeries>
              <c15:ser>
                <c:idx val="0"/>
                <c:order val="0"/>
                <c:tx>
                  <c:strRef>
                    <c:extLst>
                      <c:ext uri="{02D57815-91ED-43cb-92C2-25804820EDAC}">
                        <c15:formulaRef>
                          <c15:sqref>'Summary Graphs'!$B$6</c15:sqref>
                        </c15:formulaRef>
                      </c:ext>
                    </c:extLst>
                    <c:strCache>
                      <c:ptCount val="1"/>
                      <c:pt idx="0">
                        <c:v>RK 16.4</c:v>
                      </c:pt>
                    </c:strCache>
                  </c:strRef>
                </c:tx>
                <c:spPr>
                  <a:solidFill>
                    <a:schemeClr val="accent1"/>
                  </a:solidFill>
                  <a:ln>
                    <a:noFill/>
                  </a:ln>
                  <a:effectLst/>
                </c:spPr>
                <c:invertIfNegative val="0"/>
                <c:cat>
                  <c:strRef>
                    <c:extLst>
                      <c:ext uri="{02D57815-91ED-43cb-92C2-25804820EDAC}">
                        <c15:fullRef>
                          <c15:sqref>'Summary Graphs'!$H$28:$L$28</c15:sqref>
                        </c15:fullRef>
                        <c15:formulaRef>
                          <c15:sqref>'Summary Graphs'!$I$28:$J$28</c15:sqref>
                        </c15:formulaRef>
                      </c:ext>
                    </c:extLst>
                    <c:strCache>
                      <c:ptCount val="2"/>
                      <c:pt idx="0">
                        <c:v>Average Before Storm</c:v>
                      </c:pt>
                      <c:pt idx="1">
                        <c:v>Average Post Storm</c:v>
                      </c:pt>
                    </c:strCache>
                  </c:strRef>
                </c:cat>
                <c:val>
                  <c:numRef>
                    <c:extLst>
                      <c:ext uri="{02D57815-91ED-43cb-92C2-25804820EDAC}">
                        <c15:fullRef>
                          <c15:sqref>'Summary Graphs'!$H$6:$L$6</c15:sqref>
                        </c15:fullRef>
                        <c15:formulaRef>
                          <c15:sqref>'Summary Graphs'!$I$6:$J$6</c15:sqref>
                        </c15:formulaRef>
                      </c:ext>
                    </c:extLst>
                    <c:numCache>
                      <c:formatCode>General</c:formatCode>
                      <c:ptCount val="2"/>
                      <c:pt idx="0">
                        <c:v>3.6999999999999998E-2</c:v>
                      </c:pt>
                      <c:pt idx="1">
                        <c:v>8.9999999999999993E-3</c:v>
                      </c:pt>
                    </c:numCache>
                  </c:numRef>
                </c:val>
                <c:extLst>
                  <c:ext xmlns:c16="http://schemas.microsoft.com/office/drawing/2014/chart" uri="{C3380CC4-5D6E-409C-BE32-E72D297353CC}">
                    <c16:uniqueId val="{00000006-A713-4238-8EF1-CAA0CD992BB9}"/>
                  </c:ext>
                </c:extLst>
              </c15:ser>
            </c15:filteredBarSeries>
            <c15:filteredBarSeries>
              <c15:ser>
                <c:idx val="1"/>
                <c:order val="1"/>
                <c:tx>
                  <c:strRef>
                    <c:extLst xmlns:c15="http://schemas.microsoft.com/office/drawing/2012/chart">
                      <c:ext xmlns:c15="http://schemas.microsoft.com/office/drawing/2012/chart" uri="{02D57815-91ED-43cb-92C2-25804820EDAC}">
                        <c15:formulaRef>
                          <c15:sqref>'Summary Graphs'!$B$7</c15:sqref>
                        </c15:formulaRef>
                      </c:ext>
                    </c:extLst>
                    <c:strCache>
                      <c:ptCount val="1"/>
                      <c:pt idx="0">
                        <c:v>RK 64</c:v>
                      </c:pt>
                    </c:strCache>
                  </c:strRef>
                </c:tx>
                <c:spPr>
                  <a:solidFill>
                    <a:schemeClr val="tx2">
                      <a:lumMod val="40000"/>
                      <a:lumOff val="60000"/>
                    </a:schemeClr>
                  </a:solidFill>
                  <a:ln>
                    <a:noFill/>
                  </a:ln>
                  <a:effectLst/>
                </c:spPr>
                <c:invertIfNegative val="0"/>
                <c:cat>
                  <c:strRef>
                    <c:extLst>
                      <c:ext xmlns:c15="http://schemas.microsoft.com/office/drawing/2012/chart" uri="{02D57815-91ED-43cb-92C2-25804820EDAC}">
                        <c15:fullRef>
                          <c15:sqref>'Summary Graphs'!$H$28:$L$28</c15:sqref>
                        </c15:fullRef>
                        <c15:formulaRef>
                          <c15:sqref>'Summary Graphs'!$I$28:$J$28</c15:sqref>
                        </c15:formulaRef>
                      </c:ext>
                    </c:extLst>
                    <c:strCache>
                      <c:ptCount val="2"/>
                      <c:pt idx="0">
                        <c:v>Average Before Storm</c:v>
                      </c:pt>
                      <c:pt idx="1">
                        <c:v>Average Post Storm</c:v>
                      </c:pt>
                    </c:strCache>
                  </c:strRef>
                </c:cat>
                <c:val>
                  <c:numRef>
                    <c:extLst>
                      <c:ext xmlns:c15="http://schemas.microsoft.com/office/drawing/2012/chart" uri="{02D57815-91ED-43cb-92C2-25804820EDAC}">
                        <c15:fullRef>
                          <c15:sqref>'Summary Graphs'!$H$7:$L$7</c15:sqref>
                        </c15:fullRef>
                        <c15:formulaRef>
                          <c15:sqref>'Summary Graphs'!$I$7:$J$7</c15:sqref>
                        </c15:formulaRef>
                      </c:ext>
                    </c:extLst>
                    <c:numCache>
                      <c:formatCode>General</c:formatCode>
                      <c:ptCount val="2"/>
                      <c:pt idx="0">
                        <c:v>1.7000000000000001E-2</c:v>
                      </c:pt>
                      <c:pt idx="1">
                        <c:v>2E-3</c:v>
                      </c:pt>
                    </c:numCache>
                  </c:numRef>
                </c:val>
                <c:extLst xmlns:c15="http://schemas.microsoft.com/office/drawing/2012/chart">
                  <c:ext xmlns:c16="http://schemas.microsoft.com/office/drawing/2014/chart" uri="{C3380CC4-5D6E-409C-BE32-E72D297353CC}">
                    <c16:uniqueId val="{00000007-A713-4238-8EF1-CAA0CD992BB9}"/>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'Summary Graphs'!$B$8</c15:sqref>
                        </c15:formulaRef>
                      </c:ext>
                    </c:extLst>
                    <c:strCache>
                      <c:ptCount val="1"/>
                      <c:pt idx="0">
                        <c:v>RK 94</c:v>
                      </c:pt>
                    </c:strCache>
                  </c:strRef>
                </c:tx>
                <c:spPr>
                  <a:solidFill>
                    <a:schemeClr val="accent6">
                      <a:lumMod val="40000"/>
                      <a:lumOff val="60000"/>
                    </a:schemeClr>
                  </a:solidFill>
                  <a:ln w="25400">
                    <a:noFill/>
                  </a:ln>
                  <a:effectLst/>
                </c:spPr>
                <c:invertIfNegative val="0"/>
                <c:cat>
                  <c:strRef>
                    <c:extLst>
                      <c:ext xmlns:c15="http://schemas.microsoft.com/office/drawing/2012/chart" uri="{02D57815-91ED-43cb-92C2-25804820EDAC}">
                        <c15:fullRef>
                          <c15:sqref>'Summary Graphs'!$H$28:$L$28</c15:sqref>
                        </c15:fullRef>
                        <c15:formulaRef>
                          <c15:sqref>'Summary Graphs'!$I$28:$J$28</c15:sqref>
                        </c15:formulaRef>
                      </c:ext>
                    </c:extLst>
                    <c:strCache>
                      <c:ptCount val="2"/>
                      <c:pt idx="0">
                        <c:v>Average Before Storm</c:v>
                      </c:pt>
                      <c:pt idx="1">
                        <c:v>Average Post Storm</c:v>
                      </c:pt>
                    </c:strCache>
                  </c:strRef>
                </c:cat>
                <c:val>
                  <c:numRef>
                    <c:extLst>
                      <c:ext xmlns:c15="http://schemas.microsoft.com/office/drawing/2012/chart" uri="{02D57815-91ED-43cb-92C2-25804820EDAC}">
                        <c15:fullRef>
                          <c15:sqref>'Summary Graphs'!$H$8:$L$8</c15:sqref>
                        </c15:fullRef>
                        <c15:formulaRef>
                          <c15:sqref>'Summary Graphs'!$I$8:$J$8</c15:sqref>
                        </c15:formulaRef>
                      </c:ext>
                    </c:extLst>
                    <c:numCache>
                      <c:formatCode>General</c:formatCode>
                      <c:ptCount val="2"/>
                      <c:pt idx="0">
                        <c:v>1.2E-2</c:v>
                      </c:pt>
                      <c:pt idx="1">
                        <c:v>2E-3</c:v>
                      </c:pt>
                    </c:numCache>
                  </c:numRef>
                </c:val>
                <c:extLst xmlns:c15="http://schemas.microsoft.com/office/drawing/2012/chart">
                  <c:ext xmlns:c16="http://schemas.microsoft.com/office/drawing/2014/chart" uri="{C3380CC4-5D6E-409C-BE32-E72D297353CC}">
                    <c16:uniqueId val="{00000008-A713-4238-8EF1-CAA0CD992BB9}"/>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'Summary Graphs'!$B$9</c15:sqref>
                        </c15:formulaRef>
                      </c:ext>
                    </c:extLst>
                    <c:strCache>
                      <c:ptCount val="1"/>
                      <c:pt idx="0">
                        <c:v>RK 103</c:v>
                      </c:pt>
                    </c:strCache>
                  </c:strRef>
                </c:tx>
                <c:spPr>
                  <a:solidFill>
                    <a:schemeClr val="accent4"/>
                  </a:solidFill>
                  <a:ln>
                    <a:noFill/>
                  </a:ln>
                  <a:effectLst/>
                </c:spPr>
                <c:invertIfNegative val="0"/>
                <c:cat>
                  <c:strRef>
                    <c:extLst>
                      <c:ext xmlns:c15="http://schemas.microsoft.com/office/drawing/2012/chart" uri="{02D57815-91ED-43cb-92C2-25804820EDAC}">
                        <c15:fullRef>
                          <c15:sqref>'Summary Graphs'!$H$28:$L$28</c15:sqref>
                        </c15:fullRef>
                        <c15:formulaRef>
                          <c15:sqref>'Summary Graphs'!$I$28:$J$28</c15:sqref>
                        </c15:formulaRef>
                      </c:ext>
                    </c:extLst>
                    <c:strCache>
                      <c:ptCount val="2"/>
                      <c:pt idx="0">
                        <c:v>Average Before Storm</c:v>
                      </c:pt>
                      <c:pt idx="1">
                        <c:v>Average Post Storm</c:v>
                      </c:pt>
                    </c:strCache>
                  </c:strRef>
                </c:cat>
                <c:val>
                  <c:numRef>
                    <c:extLst>
                      <c:ext xmlns:c15="http://schemas.microsoft.com/office/drawing/2012/chart" uri="{02D57815-91ED-43cb-92C2-25804820EDAC}">
                        <c15:fullRef>
                          <c15:sqref>'Summary Graphs'!$H$9:$L$9</c15:sqref>
                        </c15:fullRef>
                        <c15:formulaRef>
                          <c15:sqref>'Summary Graphs'!$I$9:$J$9</c15:sqref>
                        </c15:formulaRef>
                      </c:ext>
                    </c:extLst>
                    <c:numCache>
                      <c:formatCode>General</c:formatCode>
                      <c:ptCount val="2"/>
                      <c:pt idx="0">
                        <c:v>8.0000000000000002E-3</c:v>
                      </c:pt>
                      <c:pt idx="1">
                        <c:v>2E-3</c:v>
                      </c:pt>
                    </c:numCache>
                  </c:numRef>
                </c:val>
                <c:extLst xmlns:c15="http://schemas.microsoft.com/office/drawing/2012/chart">
                  <c:ext xmlns:c16="http://schemas.microsoft.com/office/drawing/2014/chart" uri="{C3380CC4-5D6E-409C-BE32-E72D297353CC}">
                    <c16:uniqueId val="{00000009-A713-4238-8EF1-CAA0CD992BB9}"/>
                  </c:ext>
                </c:extLst>
              </c15:ser>
            </c15:filteredBarSeries>
            <c15:filteredBarSeries>
              <c15:ser>
                <c:idx val="4"/>
                <c:order val="4"/>
                <c:tx>
                  <c:strRef>
                    <c:extLst xmlns:c15="http://schemas.microsoft.com/office/drawing/2012/chart">
                      <c:ext xmlns:c15="http://schemas.microsoft.com/office/drawing/2012/chart" uri="{02D57815-91ED-43cb-92C2-25804820EDAC}">
                        <c15:formulaRef>
                          <c15:sqref>'Summary Graphs'!$B$10</c15:sqref>
                        </c15:formulaRef>
                      </c:ext>
                    </c:extLst>
                    <c:strCache>
                      <c:ptCount val="1"/>
                      <c:pt idx="0">
                        <c:v>RK 123</c:v>
                      </c:pt>
                    </c:strCache>
                  </c:strRef>
                </c:tx>
                <c:spPr>
                  <a:solidFill>
                    <a:schemeClr val="accent5"/>
                  </a:solidFill>
                  <a:ln>
                    <a:noFill/>
                  </a:ln>
                  <a:effectLst/>
                </c:spPr>
                <c:invertIfNegative val="0"/>
                <c:cat>
                  <c:strRef>
                    <c:extLst>
                      <c:ext xmlns:c15="http://schemas.microsoft.com/office/drawing/2012/chart" uri="{02D57815-91ED-43cb-92C2-25804820EDAC}">
                        <c15:fullRef>
                          <c15:sqref>'Summary Graphs'!$H$28:$L$28</c15:sqref>
                        </c15:fullRef>
                        <c15:formulaRef>
                          <c15:sqref>'Summary Graphs'!$I$28:$J$28</c15:sqref>
                        </c15:formulaRef>
                      </c:ext>
                    </c:extLst>
                    <c:strCache>
                      <c:ptCount val="2"/>
                      <c:pt idx="0">
                        <c:v>Average Before Storm</c:v>
                      </c:pt>
                      <c:pt idx="1">
                        <c:v>Average Post Storm</c:v>
                      </c:pt>
                    </c:strCache>
                  </c:strRef>
                </c:cat>
                <c:val>
                  <c:numRef>
                    <c:extLst>
                      <c:ext xmlns:c15="http://schemas.microsoft.com/office/drawing/2012/chart" uri="{02D57815-91ED-43cb-92C2-25804820EDAC}">
                        <c15:fullRef>
                          <c15:sqref>'Summary Graphs'!$H$10:$L$10</c15:sqref>
                        </c15:fullRef>
                        <c15:formulaRef>
                          <c15:sqref>'Summary Graphs'!$I$10:$J$10</c15:sqref>
                        </c15:formulaRef>
                      </c:ext>
                    </c:extLst>
                    <c:numCache>
                      <c:formatCode>General</c:formatCode>
                      <c:ptCount val="2"/>
                      <c:pt idx="0">
                        <c:v>0.01</c:v>
                      </c:pt>
                      <c:pt idx="1">
                        <c:v>3.0000000000000001E-3</c:v>
                      </c:pt>
                    </c:numCache>
                  </c:numRef>
                </c:val>
                <c:extLst xmlns:c15="http://schemas.microsoft.com/office/drawing/2012/chart">
                  <c:ext xmlns:c16="http://schemas.microsoft.com/office/drawing/2014/chart" uri="{C3380CC4-5D6E-409C-BE32-E72D297353CC}">
                    <c16:uniqueId val="{0000000A-A713-4238-8EF1-CAA0CD992BB9}"/>
                  </c:ext>
                </c:extLst>
              </c15:ser>
            </c15:filteredBarSeries>
          </c:ext>
        </c:extLst>
      </c:barChart>
      <c:catAx>
        <c:axId val="1618538832"/>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out"/>
        <c:minorTickMark val="out"/>
        <c:tickLblPos val="nextTo"/>
        <c:spPr>
          <a:noFill/>
          <a:ln w="9525" cap="flat" cmpd="sng" algn="ctr">
            <a:solidFill>
              <a:schemeClr val="bg1">
                <a:lumMod val="65000"/>
              </a:schemeClr>
            </a:solidFill>
            <a:round/>
          </a:ln>
          <a:effectLst/>
        </c:spPr>
        <c:txPr>
          <a:bodyPr rot="0" spcFirstLastPara="1" vertOverflow="ellipsis" wrap="square" anchor="ctr" anchorCtr="1"/>
          <a:lstStyle/>
          <a:p>
            <a:pPr>
              <a:defRPr sz="1100" b="1" i="0" u="none" strike="noStrike" kern="1200" baseline="0">
                <a:solidFill>
                  <a:schemeClr val="tx1"/>
                </a:solidFill>
                <a:latin typeface="+mn-lt"/>
                <a:ea typeface="+mn-ea"/>
                <a:cs typeface="+mn-cs"/>
              </a:defRPr>
            </a:pPr>
            <a:endParaRPr lang="en-US"/>
          </a:p>
        </c:txPr>
        <c:crossAx val="1618539224"/>
        <c:crossesAt val="1.0000000000000002E-3"/>
        <c:auto val="1"/>
        <c:lblAlgn val="ctr"/>
        <c:lblOffset val="100"/>
        <c:noMultiLvlLbl val="0"/>
      </c:catAx>
      <c:valAx>
        <c:axId val="161853922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solidFill>
                    <a:latin typeface="+mn-lt"/>
                    <a:ea typeface="+mn-ea"/>
                    <a:cs typeface="+mn-cs"/>
                  </a:defRPr>
                </a:pPr>
                <a:r>
                  <a:rPr lang="en-US" sz="1400">
                    <a:solidFill>
                      <a:schemeClr val="tx1"/>
                    </a:solidFill>
                  </a:rPr>
                  <a:t>Concentration (mg/L)</a:t>
                </a:r>
              </a:p>
            </c:rich>
          </c:tx>
          <c:layout>
            <c:manualLayout>
              <c:xMode val="edge"/>
              <c:yMode val="edge"/>
              <c:x val="1.380054904762933E-2"/>
              <c:y val="0.24630554159453477"/>
            </c:manualLayout>
          </c:layout>
          <c:overlay val="0"/>
          <c:spPr>
            <a:noFill/>
            <a:ln>
              <a:noFill/>
            </a:ln>
            <a:effectLst/>
          </c:spPr>
          <c:txPr>
            <a:bodyPr rot="-5400000" spcFirstLastPara="1" vertOverflow="ellipsis" vert="horz" wrap="square" anchor="ctr" anchorCtr="1"/>
            <a:lstStyle/>
            <a:p>
              <a:pPr>
                <a:defRPr sz="1400" b="1" i="0" u="none" strike="noStrike" kern="1200" baseline="0">
                  <a:solidFill>
                    <a:schemeClr val="tx1"/>
                  </a:solidFill>
                  <a:latin typeface="+mn-lt"/>
                  <a:ea typeface="+mn-ea"/>
                  <a:cs typeface="+mn-cs"/>
                </a:defRPr>
              </a:pPr>
              <a:endParaRPr lang="en-US"/>
            </a:p>
          </c:txPr>
        </c:title>
        <c:numFmt formatCode="#,##0.00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300" b="1" i="0" u="none" strike="noStrike" kern="1200" baseline="0">
                <a:solidFill>
                  <a:schemeClr val="tx1"/>
                </a:solidFill>
                <a:latin typeface="+mn-lt"/>
                <a:ea typeface="+mn-ea"/>
                <a:cs typeface="+mn-cs"/>
              </a:defRPr>
            </a:pPr>
            <a:endParaRPr lang="en-US"/>
          </a:p>
        </c:txPr>
        <c:crossAx val="1618538832"/>
        <c:crosses val="autoZero"/>
        <c:crossBetween val="between"/>
      </c:valAx>
      <c:spPr>
        <a:noFill/>
        <a:ln>
          <a:noFill/>
        </a:ln>
        <a:effectLst/>
      </c:spPr>
    </c:plotArea>
    <c:legend>
      <c:legendPos val="t"/>
      <c:layout>
        <c:manualLayout>
          <c:xMode val="edge"/>
          <c:yMode val="edge"/>
          <c:x val="0.20290259450322096"/>
          <c:y val="0.11788937754018206"/>
          <c:w val="0.72209571473034662"/>
          <c:h val="8.0643238179298388E-2"/>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sz="1100" b="1"/>
      </a:pPr>
      <a:endParaRPr lang="en-US"/>
    </a:p>
  </c:txPr>
  <c:printSettings>
    <c:headerFooter/>
    <c:pageMargins b="0.75" l="0.7" r="0.7" t="0.75" header="0.3" footer="0.3"/>
    <c:pageSetup/>
  </c:printSettings>
</c:chartSpace>
</file>

<file path=xl/charts/chart2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solidFill>
                <a:latin typeface="+mn-lt"/>
                <a:ea typeface="+mn-ea"/>
                <a:cs typeface="+mn-cs"/>
              </a:defRPr>
            </a:pPr>
            <a:r>
              <a:rPr lang="en-US" sz="1400">
                <a:solidFill>
                  <a:schemeClr val="tx1"/>
                </a:solidFill>
              </a:rPr>
              <a:t>Lower Animas River -- Aluminum in Water</a:t>
            </a:r>
          </a:p>
        </c:rich>
      </c:tx>
      <c:layout>
        <c:manualLayout>
          <c:xMode val="edge"/>
          <c:yMode val="edge"/>
          <c:x val="0.2366388888888889"/>
          <c:y val="3.5713400408282296E-2"/>
        </c:manualLayout>
      </c:layout>
      <c:overlay val="0"/>
      <c:spPr>
        <a:noFill/>
        <a:ln>
          <a:noFill/>
        </a:ln>
        <a:effectLst/>
      </c:spPr>
    </c:title>
    <c:autoTitleDeleted val="0"/>
    <c:plotArea>
      <c:layout>
        <c:manualLayout>
          <c:layoutTarget val="inner"/>
          <c:xMode val="edge"/>
          <c:yMode val="edge"/>
          <c:x val="0.17736192988860772"/>
          <c:y val="0.21462267049394745"/>
          <c:w val="0.80867021485657875"/>
          <c:h val="0.66962085421140538"/>
        </c:manualLayout>
      </c:layout>
      <c:barChart>
        <c:barDir val="col"/>
        <c:grouping val="clustered"/>
        <c:varyColors val="0"/>
        <c:ser>
          <c:idx val="0"/>
          <c:order val="0"/>
          <c:tx>
            <c:strRef>
              <c:f>'Summary Graphs'!$AG$113</c:f>
              <c:strCache>
                <c:ptCount val="1"/>
                <c:pt idx="0">
                  <c:v>147.5</c:v>
                </c:pt>
              </c:strCache>
            </c:strRef>
          </c:tx>
          <c:spPr>
            <a:solidFill>
              <a:srgbClr val="00B0F0"/>
            </a:solidFill>
            <a:ln>
              <a:solidFill>
                <a:srgbClr val="00B0F0"/>
              </a:solidFill>
            </a:ln>
          </c:spPr>
          <c:invertIfNegative val="0"/>
          <c:cat>
            <c:strRef>
              <c:extLst>
                <c:ext xmlns:c15="http://schemas.microsoft.com/office/drawing/2012/chart" uri="{02D57815-91ED-43cb-92C2-25804820EDAC}">
                  <c15:fullRef>
                    <c15:sqref>'Summary Graphs'!$AH$112:$AL$112</c15:sqref>
                  </c15:fullRef>
                </c:ext>
              </c:extLst>
              <c:f>'Summary Graphs'!$AI$112:$AJ$112</c:f>
              <c:strCache>
                <c:ptCount val="2"/>
                <c:pt idx="0">
                  <c:v>Average Before Storm</c:v>
                </c:pt>
                <c:pt idx="1">
                  <c:v>Average Post Storm</c:v>
                </c:pt>
              </c:strCache>
            </c:strRef>
          </c:cat>
          <c:val>
            <c:numRef>
              <c:extLst>
                <c:ext xmlns:c15="http://schemas.microsoft.com/office/drawing/2012/chart" uri="{02D57815-91ED-43cb-92C2-25804820EDAC}">
                  <c15:fullRef>
                    <c15:sqref>'Summary Graphs'!$AH$113:$AL$113</c15:sqref>
                  </c15:fullRef>
                </c:ext>
              </c:extLst>
              <c:f>'Summary Graphs'!$AI$113:$AJ$113</c:f>
              <c:numCache>
                <c:formatCode>General</c:formatCode>
                <c:ptCount val="2"/>
                <c:pt idx="0">
                  <c:v>0.26500000000000001</c:v>
                </c:pt>
                <c:pt idx="1">
                  <c:v>1.5880000000000001</c:v>
                </c:pt>
              </c:numCache>
            </c:numRef>
          </c:val>
          <c:extLst>
            <c:ext xmlns:c16="http://schemas.microsoft.com/office/drawing/2014/chart" uri="{C3380CC4-5D6E-409C-BE32-E72D297353CC}">
              <c16:uniqueId val="{0000001D-DF7A-4AB2-AE49-48E230301171}"/>
            </c:ext>
          </c:extLst>
        </c:ser>
        <c:ser>
          <c:idx val="1"/>
          <c:order val="1"/>
          <c:tx>
            <c:strRef>
              <c:f>'Summary Graphs'!$AG$114</c:f>
              <c:strCache>
                <c:ptCount val="1"/>
                <c:pt idx="0">
                  <c:v>151.6</c:v>
                </c:pt>
              </c:strCache>
            </c:strRef>
          </c:tx>
          <c:spPr>
            <a:solidFill>
              <a:schemeClr val="accent1">
                <a:lumMod val="50000"/>
              </a:schemeClr>
            </a:solidFill>
          </c:spPr>
          <c:invertIfNegative val="0"/>
          <c:cat>
            <c:strRef>
              <c:extLst>
                <c:ext xmlns:c15="http://schemas.microsoft.com/office/drawing/2012/chart" uri="{02D57815-91ED-43cb-92C2-25804820EDAC}">
                  <c15:fullRef>
                    <c15:sqref>'Summary Graphs'!$AH$112:$AL$112</c15:sqref>
                  </c15:fullRef>
                </c:ext>
              </c:extLst>
              <c:f>'Summary Graphs'!$AI$112:$AJ$112</c:f>
              <c:strCache>
                <c:ptCount val="2"/>
                <c:pt idx="0">
                  <c:v>Average Before Storm</c:v>
                </c:pt>
                <c:pt idx="1">
                  <c:v>Average Post Storm</c:v>
                </c:pt>
              </c:strCache>
            </c:strRef>
          </c:cat>
          <c:val>
            <c:numRef>
              <c:extLst>
                <c:ext xmlns:c15="http://schemas.microsoft.com/office/drawing/2012/chart" uri="{02D57815-91ED-43cb-92C2-25804820EDAC}">
                  <c15:fullRef>
                    <c15:sqref>'Summary Graphs'!$AH$114:$AL$114</c15:sqref>
                  </c15:fullRef>
                </c:ext>
              </c:extLst>
              <c:f>'Summary Graphs'!$AI$114:$AJ$114</c:f>
              <c:numCache>
                <c:formatCode>General</c:formatCode>
                <c:ptCount val="2"/>
                <c:pt idx="0">
                  <c:v>0.23100000000000001</c:v>
                </c:pt>
                <c:pt idx="1">
                  <c:v>1.51</c:v>
                </c:pt>
              </c:numCache>
            </c:numRef>
          </c:val>
          <c:extLst>
            <c:ext xmlns:c16="http://schemas.microsoft.com/office/drawing/2014/chart" uri="{C3380CC4-5D6E-409C-BE32-E72D297353CC}">
              <c16:uniqueId val="{0000001E-DF7A-4AB2-AE49-48E230301171}"/>
            </c:ext>
          </c:extLst>
        </c:ser>
        <c:ser>
          <c:idx val="2"/>
          <c:order val="2"/>
          <c:tx>
            <c:strRef>
              <c:f>'Summary Graphs'!$AG$115</c:f>
              <c:strCache>
                <c:ptCount val="1"/>
                <c:pt idx="0">
                  <c:v>158.0</c:v>
                </c:pt>
              </c:strCache>
            </c:strRef>
          </c:tx>
          <c:spPr>
            <a:solidFill>
              <a:schemeClr val="accent6">
                <a:lumMod val="60000"/>
                <a:lumOff val="40000"/>
              </a:schemeClr>
            </a:solidFill>
          </c:spPr>
          <c:invertIfNegative val="0"/>
          <c:cat>
            <c:strRef>
              <c:extLst>
                <c:ext xmlns:c15="http://schemas.microsoft.com/office/drawing/2012/chart" uri="{02D57815-91ED-43cb-92C2-25804820EDAC}">
                  <c15:fullRef>
                    <c15:sqref>'Summary Graphs'!$AH$112:$AL$112</c15:sqref>
                  </c15:fullRef>
                </c:ext>
              </c:extLst>
              <c:f>'Summary Graphs'!$AI$112:$AJ$112</c:f>
              <c:strCache>
                <c:ptCount val="2"/>
                <c:pt idx="0">
                  <c:v>Average Before Storm</c:v>
                </c:pt>
                <c:pt idx="1">
                  <c:v>Average Post Storm</c:v>
                </c:pt>
              </c:strCache>
            </c:strRef>
          </c:cat>
          <c:val>
            <c:numRef>
              <c:extLst>
                <c:ext xmlns:c15="http://schemas.microsoft.com/office/drawing/2012/chart" uri="{02D57815-91ED-43cb-92C2-25804820EDAC}">
                  <c15:fullRef>
                    <c15:sqref>'Summary Graphs'!$AH$115:$AL$115</c15:sqref>
                  </c15:fullRef>
                </c:ext>
              </c:extLst>
              <c:f>'Summary Graphs'!$AI$115:$AJ$115</c:f>
              <c:numCache>
                <c:formatCode>General</c:formatCode>
                <c:ptCount val="2"/>
                <c:pt idx="0">
                  <c:v>0.27100000000000002</c:v>
                </c:pt>
                <c:pt idx="1">
                  <c:v>1.98</c:v>
                </c:pt>
              </c:numCache>
            </c:numRef>
          </c:val>
          <c:extLst>
            <c:ext xmlns:c16="http://schemas.microsoft.com/office/drawing/2014/chart" uri="{C3380CC4-5D6E-409C-BE32-E72D297353CC}">
              <c16:uniqueId val="{0000001F-DF7A-4AB2-AE49-48E230301171}"/>
            </c:ext>
          </c:extLst>
        </c:ser>
        <c:ser>
          <c:idx val="3"/>
          <c:order val="3"/>
          <c:tx>
            <c:strRef>
              <c:f>'Summary Graphs'!$AG$116</c:f>
              <c:strCache>
                <c:ptCount val="1"/>
                <c:pt idx="0">
                  <c:v>162.9</c:v>
                </c:pt>
              </c:strCache>
            </c:strRef>
          </c:tx>
          <c:spPr>
            <a:solidFill>
              <a:schemeClr val="accent4">
                <a:lumMod val="60000"/>
                <a:lumOff val="40000"/>
              </a:schemeClr>
            </a:solidFill>
          </c:spPr>
          <c:invertIfNegative val="0"/>
          <c:cat>
            <c:strRef>
              <c:extLst>
                <c:ext xmlns:c15="http://schemas.microsoft.com/office/drawing/2012/chart" uri="{02D57815-91ED-43cb-92C2-25804820EDAC}">
                  <c15:fullRef>
                    <c15:sqref>'Summary Graphs'!$AH$112:$AL$112</c15:sqref>
                  </c15:fullRef>
                </c:ext>
              </c:extLst>
              <c:f>'Summary Graphs'!$AI$112:$AJ$112</c:f>
              <c:strCache>
                <c:ptCount val="2"/>
                <c:pt idx="0">
                  <c:v>Average Before Storm</c:v>
                </c:pt>
                <c:pt idx="1">
                  <c:v>Average Post Storm</c:v>
                </c:pt>
              </c:strCache>
            </c:strRef>
          </c:cat>
          <c:val>
            <c:numRef>
              <c:extLst>
                <c:ext xmlns:c15="http://schemas.microsoft.com/office/drawing/2012/chart" uri="{02D57815-91ED-43cb-92C2-25804820EDAC}">
                  <c15:fullRef>
                    <c15:sqref>'Summary Graphs'!$AH$116:$AL$116</c15:sqref>
                  </c15:fullRef>
                </c:ext>
              </c:extLst>
              <c:f>'Summary Graphs'!$AI$116:$AJ$116</c:f>
              <c:numCache>
                <c:formatCode>General</c:formatCode>
                <c:ptCount val="2"/>
                <c:pt idx="0">
                  <c:v>0.48</c:v>
                </c:pt>
                <c:pt idx="1">
                  <c:v>1.7</c:v>
                </c:pt>
              </c:numCache>
            </c:numRef>
          </c:val>
          <c:extLst>
            <c:ext xmlns:c16="http://schemas.microsoft.com/office/drawing/2014/chart" uri="{C3380CC4-5D6E-409C-BE32-E72D297353CC}">
              <c16:uniqueId val="{00000020-DF7A-4AB2-AE49-48E230301171}"/>
            </c:ext>
          </c:extLst>
        </c:ser>
        <c:ser>
          <c:idx val="4"/>
          <c:order val="4"/>
          <c:tx>
            <c:strRef>
              <c:f>'Summary Graphs'!$AG$117</c:f>
              <c:strCache>
                <c:ptCount val="1"/>
                <c:pt idx="0">
                  <c:v>176.6</c:v>
                </c:pt>
              </c:strCache>
            </c:strRef>
          </c:tx>
          <c:spPr>
            <a:solidFill>
              <a:schemeClr val="accent4">
                <a:lumMod val="75000"/>
              </a:schemeClr>
            </a:solidFill>
          </c:spPr>
          <c:invertIfNegative val="0"/>
          <c:cat>
            <c:strRef>
              <c:extLst>
                <c:ext xmlns:c15="http://schemas.microsoft.com/office/drawing/2012/chart" uri="{02D57815-91ED-43cb-92C2-25804820EDAC}">
                  <c15:fullRef>
                    <c15:sqref>'Summary Graphs'!$AH$112:$AL$112</c15:sqref>
                  </c15:fullRef>
                </c:ext>
              </c:extLst>
              <c:f>'Summary Graphs'!$AI$112:$AJ$112</c:f>
              <c:strCache>
                <c:ptCount val="2"/>
                <c:pt idx="0">
                  <c:v>Average Before Storm</c:v>
                </c:pt>
                <c:pt idx="1">
                  <c:v>Average Post Storm</c:v>
                </c:pt>
              </c:strCache>
            </c:strRef>
          </c:cat>
          <c:val>
            <c:numRef>
              <c:extLst>
                <c:ext xmlns:c15="http://schemas.microsoft.com/office/drawing/2012/chart" uri="{02D57815-91ED-43cb-92C2-25804820EDAC}">
                  <c15:fullRef>
                    <c15:sqref>'Summary Graphs'!$AH$117:$AL$117</c15:sqref>
                  </c15:fullRef>
                </c:ext>
              </c:extLst>
              <c:f>'Summary Graphs'!$AI$117:$AJ$117</c:f>
              <c:numCache>
                <c:formatCode>General</c:formatCode>
                <c:ptCount val="2"/>
                <c:pt idx="0">
                  <c:v>0.86199999999999999</c:v>
                </c:pt>
                <c:pt idx="1">
                  <c:v>2.7</c:v>
                </c:pt>
              </c:numCache>
            </c:numRef>
          </c:val>
          <c:extLst>
            <c:ext xmlns:c16="http://schemas.microsoft.com/office/drawing/2014/chart" uri="{C3380CC4-5D6E-409C-BE32-E72D297353CC}">
              <c16:uniqueId val="{00000021-DF7A-4AB2-AE49-48E230301171}"/>
            </c:ext>
          </c:extLst>
        </c:ser>
        <c:ser>
          <c:idx val="5"/>
          <c:order val="5"/>
          <c:tx>
            <c:strRef>
              <c:f>'Summary Graphs'!$AG$118</c:f>
              <c:strCache>
                <c:ptCount val="1"/>
                <c:pt idx="0">
                  <c:v>190.2</c:v>
                </c:pt>
              </c:strCache>
            </c:strRef>
          </c:tx>
          <c:invertIfNegative val="0"/>
          <c:cat>
            <c:strRef>
              <c:extLst>
                <c:ext xmlns:c15="http://schemas.microsoft.com/office/drawing/2012/chart" uri="{02D57815-91ED-43cb-92C2-25804820EDAC}">
                  <c15:fullRef>
                    <c15:sqref>'Summary Graphs'!$AH$112:$AL$112</c15:sqref>
                  </c15:fullRef>
                </c:ext>
              </c:extLst>
              <c:f>'Summary Graphs'!$AI$112:$AJ$112</c:f>
              <c:strCache>
                <c:ptCount val="2"/>
                <c:pt idx="0">
                  <c:v>Average Before Storm</c:v>
                </c:pt>
                <c:pt idx="1">
                  <c:v>Average Post Storm</c:v>
                </c:pt>
              </c:strCache>
            </c:strRef>
          </c:cat>
          <c:val>
            <c:numRef>
              <c:extLst>
                <c:ext xmlns:c15="http://schemas.microsoft.com/office/drawing/2012/chart" uri="{02D57815-91ED-43cb-92C2-25804820EDAC}">
                  <c15:fullRef>
                    <c15:sqref>'Summary Graphs'!$AH$118:$AL$118</c15:sqref>
                  </c15:fullRef>
                </c:ext>
              </c:extLst>
              <c:f>'Summary Graphs'!$AI$118:$AJ$118</c:f>
              <c:numCache>
                <c:formatCode>General</c:formatCode>
                <c:ptCount val="2"/>
                <c:pt idx="0">
                  <c:v>0.50600000000000001</c:v>
                </c:pt>
                <c:pt idx="1">
                  <c:v>2.02</c:v>
                </c:pt>
              </c:numCache>
            </c:numRef>
          </c:val>
          <c:extLst>
            <c:ext xmlns:c16="http://schemas.microsoft.com/office/drawing/2014/chart" uri="{C3380CC4-5D6E-409C-BE32-E72D297353CC}">
              <c16:uniqueId val="{00000022-DF7A-4AB2-AE49-48E230301171}"/>
            </c:ext>
          </c:extLst>
        </c:ser>
        <c:dLbls>
          <c:showLegendKey val="0"/>
          <c:showVal val="0"/>
          <c:showCatName val="0"/>
          <c:showSerName val="0"/>
          <c:showPercent val="0"/>
          <c:showBubbleSize val="0"/>
        </c:dLbls>
        <c:gapWidth val="150"/>
        <c:axId val="1618538832"/>
        <c:axId val="1618539224"/>
        <c:extLst/>
      </c:barChart>
      <c:catAx>
        <c:axId val="1618538832"/>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out"/>
        <c:minorTickMark val="out"/>
        <c:tickLblPos val="nextTo"/>
        <c:spPr>
          <a:noFill/>
          <a:ln w="9525" cap="flat" cmpd="sng" algn="ctr">
            <a:solidFill>
              <a:schemeClr val="bg1">
                <a:lumMod val="65000"/>
              </a:schemeClr>
            </a:solidFill>
            <a:round/>
          </a:ln>
          <a:effectLst/>
        </c:spPr>
        <c:txPr>
          <a:bodyPr rot="0" spcFirstLastPara="1" vertOverflow="ellipsis" wrap="square" anchor="ctr" anchorCtr="1"/>
          <a:lstStyle/>
          <a:p>
            <a:pPr>
              <a:defRPr sz="1100" b="1" i="0" u="none" strike="noStrike" kern="1200" baseline="0">
                <a:solidFill>
                  <a:schemeClr val="tx1"/>
                </a:solidFill>
                <a:latin typeface="+mn-lt"/>
                <a:ea typeface="+mn-ea"/>
                <a:cs typeface="+mn-cs"/>
              </a:defRPr>
            </a:pPr>
            <a:endParaRPr lang="en-US"/>
          </a:p>
        </c:txPr>
        <c:crossAx val="1618539224"/>
        <c:crossesAt val="1.0000000000000002E-3"/>
        <c:auto val="1"/>
        <c:lblAlgn val="ctr"/>
        <c:lblOffset val="100"/>
        <c:noMultiLvlLbl val="0"/>
      </c:catAx>
      <c:valAx>
        <c:axId val="161853922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solidFill>
                    <a:latin typeface="+mn-lt"/>
                    <a:ea typeface="+mn-ea"/>
                    <a:cs typeface="+mn-cs"/>
                  </a:defRPr>
                </a:pPr>
                <a:r>
                  <a:rPr lang="en-US" sz="1400">
                    <a:solidFill>
                      <a:schemeClr val="tx1"/>
                    </a:solidFill>
                  </a:rPr>
                  <a:t>Concentration (mg/L)</a:t>
                </a:r>
              </a:p>
            </c:rich>
          </c:tx>
          <c:layout>
            <c:manualLayout>
              <c:xMode val="edge"/>
              <c:yMode val="edge"/>
              <c:x val="1.7107611548556431E-2"/>
              <c:y val="0.24325204141149023"/>
            </c:manualLayout>
          </c:layout>
          <c:overlay val="0"/>
          <c:spPr>
            <a:noFill/>
            <a:ln>
              <a:noFill/>
            </a:ln>
            <a:effectLst/>
          </c:spPr>
        </c:title>
        <c:numFmt formatCode="#,##0.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300" b="1" i="0" u="none" strike="noStrike" kern="1200" baseline="0">
                <a:solidFill>
                  <a:schemeClr val="tx1"/>
                </a:solidFill>
                <a:latin typeface="+mn-lt"/>
                <a:ea typeface="+mn-ea"/>
                <a:cs typeface="+mn-cs"/>
              </a:defRPr>
            </a:pPr>
            <a:endParaRPr lang="en-US"/>
          </a:p>
        </c:txPr>
        <c:crossAx val="1618538832"/>
        <c:crosses val="autoZero"/>
        <c:crossBetween val="between"/>
      </c:valAx>
    </c:plotArea>
    <c:legend>
      <c:legendPos val="t"/>
      <c:layout>
        <c:manualLayout>
          <c:xMode val="edge"/>
          <c:yMode val="edge"/>
          <c:x val="0.21123600174978127"/>
          <c:y val="0.19659303003791193"/>
          <c:w val="0.72209571473034662"/>
          <c:h val="8.0643238179298388E-2"/>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sz="1100" b="1"/>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7.xml><?xml version="1.0" encoding="utf-8"?>
<cs:chartStyle xmlns:cs="http://schemas.microsoft.com/office/drawing/2012/chartStyle" xmlns:a="http://schemas.openxmlformats.org/drawingml/2006/main" id="280">
  <cs:axisTitle>
    <cs:lnRef idx="0"/>
    <cs:fillRef idx="0"/>
    <cs:effectRef idx="0"/>
    <cs:fontRef idx="minor">
      <a:schemeClr val="tx1">
        <a:lumMod val="50000"/>
        <a:lumOff val="50000"/>
      </a:schemeClr>
    </cs:fontRef>
    <cs:defRPr sz="900" kern="1200" cap="all"/>
  </cs:axisTitle>
  <cs:category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50000"/>
        <a:lumOff val="50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
  <cs:dataPoint3D>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3D>
  <cs:dataPointLine>
    <cs:lnRef idx="0">
      <cs:styleClr val="auto"/>
    </cs:lnRef>
    <cs:fillRef idx="2">
      <cs:styleClr val="auto"/>
    </cs:fillRef>
    <cs:effectRef idx="1"/>
    <cs:fontRef idx="minor">
      <a:schemeClr val="dk1"/>
    </cs:fontRef>
    <cs:spPr>
      <a:ln w="15875" cap="rnd">
        <a:solidFill>
          <a:schemeClr val="phClr"/>
        </a:solidFill>
        <a:round/>
      </a:ln>
    </cs:spPr>
  </cs:dataPointLine>
  <cs:dataPointMarker>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Marker>
  <cs:dataPointMarkerLayout symbol="circle" size="4"/>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50000"/>
        <a:lumOff val="50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50000"/>
        <a:lumOff val="50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400" kern="1200" cap="none" spc="2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50000"/>
        <a:lumOff val="50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50000"/>
        <a:lumOff val="50000"/>
      </a:schemeClr>
    </cs:fontRef>
    <cs:defRPr sz="900" kern="1200"/>
  </cs:valueAxis>
  <cs:wall>
    <cs:lnRef idx="0"/>
    <cs:fillRef idx="0"/>
    <cs:effectRef idx="0"/>
    <cs:fontRef idx="minor">
      <a:schemeClr val="dk1"/>
    </cs:fontRef>
  </cs:wall>
</cs:chartStyle>
</file>

<file path=xl/charts/style20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8.xml"/><Relationship Id="rId3" Type="http://schemas.openxmlformats.org/officeDocument/2006/relationships/chart" Target="../charts/chart13.xml"/><Relationship Id="rId7" Type="http://schemas.openxmlformats.org/officeDocument/2006/relationships/chart" Target="../charts/chart17.xml"/><Relationship Id="rId2" Type="http://schemas.openxmlformats.org/officeDocument/2006/relationships/chart" Target="../charts/chart12.xml"/><Relationship Id="rId1" Type="http://schemas.openxmlformats.org/officeDocument/2006/relationships/chart" Target="../charts/chart11.xml"/><Relationship Id="rId6" Type="http://schemas.openxmlformats.org/officeDocument/2006/relationships/chart" Target="../charts/chart16.xml"/><Relationship Id="rId5" Type="http://schemas.openxmlformats.org/officeDocument/2006/relationships/chart" Target="../charts/chart15.xml"/><Relationship Id="rId10" Type="http://schemas.openxmlformats.org/officeDocument/2006/relationships/chart" Target="../charts/chart20.xml"/><Relationship Id="rId4" Type="http://schemas.openxmlformats.org/officeDocument/2006/relationships/chart" Target="../charts/chart14.xml"/><Relationship Id="rId9" Type="http://schemas.openxmlformats.org/officeDocument/2006/relationships/chart" Target="../charts/chart19.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8.xml"/><Relationship Id="rId3" Type="http://schemas.openxmlformats.org/officeDocument/2006/relationships/chart" Target="../charts/chart23.xml"/><Relationship Id="rId7" Type="http://schemas.openxmlformats.org/officeDocument/2006/relationships/chart" Target="../charts/chart27.xml"/><Relationship Id="rId2" Type="http://schemas.openxmlformats.org/officeDocument/2006/relationships/chart" Target="../charts/chart22.xml"/><Relationship Id="rId1" Type="http://schemas.openxmlformats.org/officeDocument/2006/relationships/chart" Target="../charts/chart21.xml"/><Relationship Id="rId6" Type="http://schemas.openxmlformats.org/officeDocument/2006/relationships/chart" Target="../charts/chart26.xml"/><Relationship Id="rId5" Type="http://schemas.openxmlformats.org/officeDocument/2006/relationships/chart" Target="../charts/chart25.xml"/><Relationship Id="rId4" Type="http://schemas.openxmlformats.org/officeDocument/2006/relationships/chart" Target="../charts/chart24.xml"/><Relationship Id="rId9" Type="http://schemas.openxmlformats.org/officeDocument/2006/relationships/chart" Target="../charts/chart29.xml"/></Relationships>
</file>

<file path=xl/drawings/_rels/drawing6.xml.rels><?xml version="1.0" encoding="UTF-8" standalone="yes"?>
<Relationships xmlns="http://schemas.openxmlformats.org/package/2006/relationships"><Relationship Id="rId8" Type="http://schemas.openxmlformats.org/officeDocument/2006/relationships/chart" Target="../charts/chart37.xml"/><Relationship Id="rId3" Type="http://schemas.openxmlformats.org/officeDocument/2006/relationships/chart" Target="../charts/chart32.xml"/><Relationship Id="rId7" Type="http://schemas.openxmlformats.org/officeDocument/2006/relationships/chart" Target="../charts/chart36.xml"/><Relationship Id="rId2" Type="http://schemas.openxmlformats.org/officeDocument/2006/relationships/chart" Target="../charts/chart31.xml"/><Relationship Id="rId1" Type="http://schemas.openxmlformats.org/officeDocument/2006/relationships/chart" Target="../charts/chart30.xml"/><Relationship Id="rId6" Type="http://schemas.openxmlformats.org/officeDocument/2006/relationships/chart" Target="../charts/chart35.xml"/><Relationship Id="rId5" Type="http://schemas.openxmlformats.org/officeDocument/2006/relationships/chart" Target="../charts/chart34.xml"/><Relationship Id="rId10" Type="http://schemas.openxmlformats.org/officeDocument/2006/relationships/chart" Target="../charts/chart39.xml"/><Relationship Id="rId4" Type="http://schemas.openxmlformats.org/officeDocument/2006/relationships/chart" Target="../charts/chart33.xml"/><Relationship Id="rId9" Type="http://schemas.openxmlformats.org/officeDocument/2006/relationships/chart" Target="../charts/chart38.xml"/></Relationships>
</file>

<file path=xl/drawings/_rels/drawing7.xml.rels><?xml version="1.0" encoding="UTF-8" standalone="yes"?>
<Relationships xmlns="http://schemas.openxmlformats.org/package/2006/relationships"><Relationship Id="rId8" Type="http://schemas.openxmlformats.org/officeDocument/2006/relationships/chart" Target="../charts/chart47.xml"/><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 Id="rId9" Type="http://schemas.openxmlformats.org/officeDocument/2006/relationships/chart" Target="../charts/chart48.xml"/></Relationships>
</file>

<file path=xl/drawings/_rels/drawing8.xml.rels><?xml version="1.0" encoding="UTF-8" standalone="yes"?>
<Relationships xmlns="http://schemas.openxmlformats.org/package/2006/relationships"><Relationship Id="rId8" Type="http://schemas.openxmlformats.org/officeDocument/2006/relationships/chart" Target="../charts/chart56.xml"/><Relationship Id="rId3" Type="http://schemas.openxmlformats.org/officeDocument/2006/relationships/chart" Target="../charts/chart51.xml"/><Relationship Id="rId7" Type="http://schemas.openxmlformats.org/officeDocument/2006/relationships/chart" Target="../charts/chart55.xml"/><Relationship Id="rId2" Type="http://schemas.openxmlformats.org/officeDocument/2006/relationships/chart" Target="../charts/chart50.xml"/><Relationship Id="rId1" Type="http://schemas.openxmlformats.org/officeDocument/2006/relationships/chart" Target="../charts/chart49.xml"/><Relationship Id="rId6" Type="http://schemas.openxmlformats.org/officeDocument/2006/relationships/chart" Target="../charts/chart54.xml"/><Relationship Id="rId5" Type="http://schemas.openxmlformats.org/officeDocument/2006/relationships/chart" Target="../charts/chart53.xml"/><Relationship Id="rId4" Type="http://schemas.openxmlformats.org/officeDocument/2006/relationships/chart" Target="../charts/chart52.xml"/><Relationship Id="rId9" Type="http://schemas.openxmlformats.org/officeDocument/2006/relationships/chart" Target="../charts/chart57.xml"/></Relationships>
</file>

<file path=xl/drawings/_rels/drawing9.xml.rels><?xml version="1.0" encoding="UTF-8" standalone="yes"?>
<Relationships xmlns="http://schemas.openxmlformats.org/package/2006/relationships"><Relationship Id="rId8" Type="http://schemas.openxmlformats.org/officeDocument/2006/relationships/chart" Target="../charts/chart65.xml"/><Relationship Id="rId3" Type="http://schemas.openxmlformats.org/officeDocument/2006/relationships/chart" Target="../charts/chart60.xml"/><Relationship Id="rId7" Type="http://schemas.openxmlformats.org/officeDocument/2006/relationships/chart" Target="../charts/chart64.xml"/><Relationship Id="rId2" Type="http://schemas.openxmlformats.org/officeDocument/2006/relationships/chart" Target="../charts/chart59.xml"/><Relationship Id="rId1" Type="http://schemas.openxmlformats.org/officeDocument/2006/relationships/chart" Target="../charts/chart58.xml"/><Relationship Id="rId6" Type="http://schemas.openxmlformats.org/officeDocument/2006/relationships/chart" Target="../charts/chart63.xml"/><Relationship Id="rId5" Type="http://schemas.openxmlformats.org/officeDocument/2006/relationships/chart" Target="../charts/chart62.xml"/><Relationship Id="rId4" Type="http://schemas.openxmlformats.org/officeDocument/2006/relationships/chart" Target="../charts/chart61.xml"/><Relationship Id="rId9" Type="http://schemas.openxmlformats.org/officeDocument/2006/relationships/chart" Target="../charts/chart66.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74.xml"/><Relationship Id="rId3" Type="http://schemas.openxmlformats.org/officeDocument/2006/relationships/chart" Target="../charts/chart69.xml"/><Relationship Id="rId7" Type="http://schemas.openxmlformats.org/officeDocument/2006/relationships/chart" Target="../charts/chart73.xml"/><Relationship Id="rId2" Type="http://schemas.openxmlformats.org/officeDocument/2006/relationships/chart" Target="../charts/chart68.xml"/><Relationship Id="rId1" Type="http://schemas.openxmlformats.org/officeDocument/2006/relationships/chart" Target="../charts/chart67.xml"/><Relationship Id="rId6" Type="http://schemas.openxmlformats.org/officeDocument/2006/relationships/chart" Target="../charts/chart72.xml"/><Relationship Id="rId5" Type="http://schemas.openxmlformats.org/officeDocument/2006/relationships/chart" Target="../charts/chart71.xml"/><Relationship Id="rId4" Type="http://schemas.openxmlformats.org/officeDocument/2006/relationships/chart" Target="../charts/chart70.xml"/><Relationship Id="rId9" Type="http://schemas.openxmlformats.org/officeDocument/2006/relationships/chart" Target="../charts/chart75.xml"/></Relationships>
</file>

<file path=xl/drawings/_rels/drawing11.xml.rels><?xml version="1.0" encoding="UTF-8" standalone="yes"?>
<Relationships xmlns="http://schemas.openxmlformats.org/package/2006/relationships"><Relationship Id="rId8" Type="http://schemas.openxmlformats.org/officeDocument/2006/relationships/chart" Target="../charts/chart83.xml"/><Relationship Id="rId3" Type="http://schemas.openxmlformats.org/officeDocument/2006/relationships/chart" Target="../charts/chart78.xml"/><Relationship Id="rId7" Type="http://schemas.openxmlformats.org/officeDocument/2006/relationships/chart" Target="../charts/chart82.xml"/><Relationship Id="rId2" Type="http://schemas.openxmlformats.org/officeDocument/2006/relationships/chart" Target="../charts/chart77.xml"/><Relationship Id="rId1" Type="http://schemas.openxmlformats.org/officeDocument/2006/relationships/chart" Target="../charts/chart76.xml"/><Relationship Id="rId6" Type="http://schemas.openxmlformats.org/officeDocument/2006/relationships/chart" Target="../charts/chart81.xml"/><Relationship Id="rId5" Type="http://schemas.openxmlformats.org/officeDocument/2006/relationships/chart" Target="../charts/chart80.xml"/><Relationship Id="rId4" Type="http://schemas.openxmlformats.org/officeDocument/2006/relationships/chart" Target="../charts/chart79.xml"/><Relationship Id="rId9" Type="http://schemas.openxmlformats.org/officeDocument/2006/relationships/chart" Target="../charts/chart84.xml"/></Relationships>
</file>

<file path=xl/drawings/_rels/drawing12.xml.rels><?xml version="1.0" encoding="UTF-8" standalone="yes"?>
<Relationships xmlns="http://schemas.openxmlformats.org/package/2006/relationships"><Relationship Id="rId8" Type="http://schemas.openxmlformats.org/officeDocument/2006/relationships/chart" Target="../charts/chart92.xml"/><Relationship Id="rId3" Type="http://schemas.openxmlformats.org/officeDocument/2006/relationships/chart" Target="../charts/chart87.xml"/><Relationship Id="rId7" Type="http://schemas.openxmlformats.org/officeDocument/2006/relationships/chart" Target="../charts/chart91.xml"/><Relationship Id="rId2" Type="http://schemas.openxmlformats.org/officeDocument/2006/relationships/chart" Target="../charts/chart86.xml"/><Relationship Id="rId1" Type="http://schemas.openxmlformats.org/officeDocument/2006/relationships/chart" Target="../charts/chart85.xml"/><Relationship Id="rId6" Type="http://schemas.openxmlformats.org/officeDocument/2006/relationships/chart" Target="../charts/chart90.xml"/><Relationship Id="rId5" Type="http://schemas.openxmlformats.org/officeDocument/2006/relationships/chart" Target="../charts/chart89.xml"/><Relationship Id="rId10" Type="http://schemas.openxmlformats.org/officeDocument/2006/relationships/chart" Target="../charts/chart94.xml"/><Relationship Id="rId4" Type="http://schemas.openxmlformats.org/officeDocument/2006/relationships/chart" Target="../charts/chart88.xml"/><Relationship Id="rId9" Type="http://schemas.openxmlformats.org/officeDocument/2006/relationships/chart" Target="../charts/chart93.xml"/></Relationships>
</file>

<file path=xl/drawings/_rels/drawing14.xml.rels><?xml version="1.0" encoding="UTF-8" standalone="yes"?>
<Relationships xmlns="http://schemas.openxmlformats.org/package/2006/relationships"><Relationship Id="rId8" Type="http://schemas.openxmlformats.org/officeDocument/2006/relationships/chart" Target="../charts/chart102.xml"/><Relationship Id="rId3" Type="http://schemas.openxmlformats.org/officeDocument/2006/relationships/chart" Target="../charts/chart97.xml"/><Relationship Id="rId7" Type="http://schemas.openxmlformats.org/officeDocument/2006/relationships/chart" Target="../charts/chart101.xml"/><Relationship Id="rId2" Type="http://schemas.openxmlformats.org/officeDocument/2006/relationships/chart" Target="../charts/chart96.xml"/><Relationship Id="rId1" Type="http://schemas.openxmlformats.org/officeDocument/2006/relationships/chart" Target="../charts/chart95.xml"/><Relationship Id="rId6" Type="http://schemas.openxmlformats.org/officeDocument/2006/relationships/chart" Target="../charts/chart100.xml"/><Relationship Id="rId5" Type="http://schemas.openxmlformats.org/officeDocument/2006/relationships/chart" Target="../charts/chart99.xml"/><Relationship Id="rId4" Type="http://schemas.openxmlformats.org/officeDocument/2006/relationships/chart" Target="../charts/chart98.xml"/><Relationship Id="rId9" Type="http://schemas.openxmlformats.org/officeDocument/2006/relationships/chart" Target="../charts/chart103.xml"/></Relationships>
</file>

<file path=xl/drawings/_rels/drawing16.xml.rels><?xml version="1.0" encoding="UTF-8" standalone="yes"?>
<Relationships xmlns="http://schemas.openxmlformats.org/package/2006/relationships"><Relationship Id="rId8" Type="http://schemas.openxmlformats.org/officeDocument/2006/relationships/chart" Target="../charts/chart111.xml"/><Relationship Id="rId3" Type="http://schemas.openxmlformats.org/officeDocument/2006/relationships/chart" Target="../charts/chart106.xml"/><Relationship Id="rId7" Type="http://schemas.openxmlformats.org/officeDocument/2006/relationships/chart" Target="../charts/chart110.xml"/><Relationship Id="rId2" Type="http://schemas.openxmlformats.org/officeDocument/2006/relationships/chart" Target="../charts/chart105.xml"/><Relationship Id="rId1" Type="http://schemas.openxmlformats.org/officeDocument/2006/relationships/chart" Target="../charts/chart104.xml"/><Relationship Id="rId6" Type="http://schemas.openxmlformats.org/officeDocument/2006/relationships/chart" Target="../charts/chart109.xml"/><Relationship Id="rId5" Type="http://schemas.openxmlformats.org/officeDocument/2006/relationships/chart" Target="../charts/chart108.xml"/><Relationship Id="rId4" Type="http://schemas.openxmlformats.org/officeDocument/2006/relationships/chart" Target="../charts/chart107.xml"/><Relationship Id="rId9" Type="http://schemas.openxmlformats.org/officeDocument/2006/relationships/chart" Target="../charts/chart112.xml"/></Relationships>
</file>

<file path=xl/drawings/_rels/drawing17.xml.rels><?xml version="1.0" encoding="UTF-8" standalone="yes"?>
<Relationships xmlns="http://schemas.openxmlformats.org/package/2006/relationships"><Relationship Id="rId8" Type="http://schemas.openxmlformats.org/officeDocument/2006/relationships/chart" Target="../charts/chart120.xml"/><Relationship Id="rId3" Type="http://schemas.openxmlformats.org/officeDocument/2006/relationships/chart" Target="../charts/chart115.xml"/><Relationship Id="rId7" Type="http://schemas.openxmlformats.org/officeDocument/2006/relationships/chart" Target="../charts/chart119.xml"/><Relationship Id="rId2" Type="http://schemas.openxmlformats.org/officeDocument/2006/relationships/chart" Target="../charts/chart114.xml"/><Relationship Id="rId1" Type="http://schemas.openxmlformats.org/officeDocument/2006/relationships/chart" Target="../charts/chart113.xml"/><Relationship Id="rId6" Type="http://schemas.openxmlformats.org/officeDocument/2006/relationships/chart" Target="../charts/chart118.xml"/><Relationship Id="rId5" Type="http://schemas.openxmlformats.org/officeDocument/2006/relationships/chart" Target="../charts/chart117.xml"/><Relationship Id="rId10" Type="http://schemas.openxmlformats.org/officeDocument/2006/relationships/chart" Target="../charts/chart122.xml"/><Relationship Id="rId4" Type="http://schemas.openxmlformats.org/officeDocument/2006/relationships/chart" Target="../charts/chart116.xml"/><Relationship Id="rId9" Type="http://schemas.openxmlformats.org/officeDocument/2006/relationships/chart" Target="../charts/chart121.xml"/></Relationships>
</file>

<file path=xl/drawings/_rels/drawing19.xml.rels><?xml version="1.0" encoding="UTF-8" standalone="yes"?>
<Relationships xmlns="http://schemas.openxmlformats.org/package/2006/relationships"><Relationship Id="rId8" Type="http://schemas.openxmlformats.org/officeDocument/2006/relationships/chart" Target="../charts/chart130.xml"/><Relationship Id="rId3" Type="http://schemas.openxmlformats.org/officeDocument/2006/relationships/chart" Target="../charts/chart125.xml"/><Relationship Id="rId7" Type="http://schemas.openxmlformats.org/officeDocument/2006/relationships/chart" Target="../charts/chart129.xml"/><Relationship Id="rId2" Type="http://schemas.openxmlformats.org/officeDocument/2006/relationships/chart" Target="../charts/chart124.xml"/><Relationship Id="rId1" Type="http://schemas.openxmlformats.org/officeDocument/2006/relationships/chart" Target="../charts/chart123.xml"/><Relationship Id="rId6" Type="http://schemas.openxmlformats.org/officeDocument/2006/relationships/chart" Target="../charts/chart128.xml"/><Relationship Id="rId5" Type="http://schemas.openxmlformats.org/officeDocument/2006/relationships/chart" Target="../charts/chart127.xml"/><Relationship Id="rId10" Type="http://schemas.openxmlformats.org/officeDocument/2006/relationships/chart" Target="../charts/chart132.xml"/><Relationship Id="rId4" Type="http://schemas.openxmlformats.org/officeDocument/2006/relationships/chart" Target="../charts/chart126.xml"/><Relationship Id="rId9" Type="http://schemas.openxmlformats.org/officeDocument/2006/relationships/chart" Target="../charts/chart131.xml"/></Relationships>
</file>

<file path=xl/drawings/_rels/drawing20.xml.rels><?xml version="1.0" encoding="UTF-8" standalone="yes"?>
<Relationships xmlns="http://schemas.openxmlformats.org/package/2006/relationships"><Relationship Id="rId8" Type="http://schemas.openxmlformats.org/officeDocument/2006/relationships/chart" Target="../charts/chart140.xml"/><Relationship Id="rId3" Type="http://schemas.openxmlformats.org/officeDocument/2006/relationships/chart" Target="../charts/chart135.xml"/><Relationship Id="rId7" Type="http://schemas.openxmlformats.org/officeDocument/2006/relationships/chart" Target="../charts/chart139.xml"/><Relationship Id="rId2" Type="http://schemas.openxmlformats.org/officeDocument/2006/relationships/chart" Target="../charts/chart134.xml"/><Relationship Id="rId1" Type="http://schemas.openxmlformats.org/officeDocument/2006/relationships/chart" Target="../charts/chart133.xml"/><Relationship Id="rId6" Type="http://schemas.openxmlformats.org/officeDocument/2006/relationships/chart" Target="../charts/chart138.xml"/><Relationship Id="rId5" Type="http://schemas.openxmlformats.org/officeDocument/2006/relationships/chart" Target="../charts/chart137.xml"/><Relationship Id="rId4" Type="http://schemas.openxmlformats.org/officeDocument/2006/relationships/chart" Target="../charts/chart136.xml"/><Relationship Id="rId9" Type="http://schemas.openxmlformats.org/officeDocument/2006/relationships/chart" Target="../charts/chart141.xml"/></Relationships>
</file>

<file path=xl/drawings/_rels/drawing21.xml.rels><?xml version="1.0" encoding="UTF-8" standalone="yes"?>
<Relationships xmlns="http://schemas.openxmlformats.org/package/2006/relationships"><Relationship Id="rId8" Type="http://schemas.openxmlformats.org/officeDocument/2006/relationships/chart" Target="../charts/chart149.xml"/><Relationship Id="rId3" Type="http://schemas.openxmlformats.org/officeDocument/2006/relationships/chart" Target="../charts/chart144.xml"/><Relationship Id="rId7" Type="http://schemas.openxmlformats.org/officeDocument/2006/relationships/chart" Target="../charts/chart148.xml"/><Relationship Id="rId2" Type="http://schemas.openxmlformats.org/officeDocument/2006/relationships/chart" Target="../charts/chart143.xml"/><Relationship Id="rId1" Type="http://schemas.openxmlformats.org/officeDocument/2006/relationships/chart" Target="../charts/chart142.xml"/><Relationship Id="rId6" Type="http://schemas.openxmlformats.org/officeDocument/2006/relationships/chart" Target="../charts/chart147.xml"/><Relationship Id="rId5" Type="http://schemas.openxmlformats.org/officeDocument/2006/relationships/chart" Target="../charts/chart146.xml"/><Relationship Id="rId4" Type="http://schemas.openxmlformats.org/officeDocument/2006/relationships/chart" Target="../charts/chart145.xml"/><Relationship Id="rId9" Type="http://schemas.openxmlformats.org/officeDocument/2006/relationships/chart" Target="../charts/chart150.xml"/></Relationships>
</file>

<file path=xl/drawings/_rels/drawing22.xml.rels><?xml version="1.0" encoding="UTF-8" standalone="yes"?>
<Relationships xmlns="http://schemas.openxmlformats.org/package/2006/relationships"><Relationship Id="rId8" Type="http://schemas.openxmlformats.org/officeDocument/2006/relationships/chart" Target="../charts/chart158.xml"/><Relationship Id="rId3" Type="http://schemas.openxmlformats.org/officeDocument/2006/relationships/chart" Target="../charts/chart153.xml"/><Relationship Id="rId7" Type="http://schemas.openxmlformats.org/officeDocument/2006/relationships/chart" Target="../charts/chart157.xml"/><Relationship Id="rId2" Type="http://schemas.openxmlformats.org/officeDocument/2006/relationships/chart" Target="../charts/chart152.xml"/><Relationship Id="rId1" Type="http://schemas.openxmlformats.org/officeDocument/2006/relationships/chart" Target="../charts/chart151.xml"/><Relationship Id="rId6" Type="http://schemas.openxmlformats.org/officeDocument/2006/relationships/chart" Target="../charts/chart156.xml"/><Relationship Id="rId5" Type="http://schemas.openxmlformats.org/officeDocument/2006/relationships/chart" Target="../charts/chart155.xml"/><Relationship Id="rId4" Type="http://schemas.openxmlformats.org/officeDocument/2006/relationships/chart" Target="../charts/chart154.xml"/><Relationship Id="rId9" Type="http://schemas.openxmlformats.org/officeDocument/2006/relationships/chart" Target="../charts/chart159.xml"/></Relationships>
</file>

<file path=xl/drawings/_rels/drawing23.xml.rels><?xml version="1.0" encoding="UTF-8" standalone="yes"?>
<Relationships xmlns="http://schemas.openxmlformats.org/package/2006/relationships"><Relationship Id="rId8" Type="http://schemas.openxmlformats.org/officeDocument/2006/relationships/chart" Target="../charts/chart167.xml"/><Relationship Id="rId3" Type="http://schemas.openxmlformats.org/officeDocument/2006/relationships/chart" Target="../charts/chart162.xml"/><Relationship Id="rId7" Type="http://schemas.openxmlformats.org/officeDocument/2006/relationships/chart" Target="../charts/chart166.xml"/><Relationship Id="rId2" Type="http://schemas.openxmlformats.org/officeDocument/2006/relationships/chart" Target="../charts/chart161.xml"/><Relationship Id="rId1" Type="http://schemas.openxmlformats.org/officeDocument/2006/relationships/chart" Target="../charts/chart160.xml"/><Relationship Id="rId6" Type="http://schemas.openxmlformats.org/officeDocument/2006/relationships/chart" Target="../charts/chart165.xml"/><Relationship Id="rId5" Type="http://schemas.openxmlformats.org/officeDocument/2006/relationships/chart" Target="../charts/chart164.xml"/><Relationship Id="rId4" Type="http://schemas.openxmlformats.org/officeDocument/2006/relationships/chart" Target="../charts/chart163.xml"/><Relationship Id="rId9" Type="http://schemas.openxmlformats.org/officeDocument/2006/relationships/chart" Target="../charts/chart168.xml"/></Relationships>
</file>

<file path=xl/drawings/_rels/drawing24.xml.rels><?xml version="1.0" encoding="UTF-8" standalone="yes"?>
<Relationships xmlns="http://schemas.openxmlformats.org/package/2006/relationships"><Relationship Id="rId8" Type="http://schemas.openxmlformats.org/officeDocument/2006/relationships/chart" Target="../charts/chart176.xml"/><Relationship Id="rId13" Type="http://schemas.openxmlformats.org/officeDocument/2006/relationships/chart" Target="../charts/chart181.xml"/><Relationship Id="rId3" Type="http://schemas.openxmlformats.org/officeDocument/2006/relationships/chart" Target="../charts/chart171.xml"/><Relationship Id="rId7" Type="http://schemas.openxmlformats.org/officeDocument/2006/relationships/chart" Target="../charts/chart175.xml"/><Relationship Id="rId12" Type="http://schemas.openxmlformats.org/officeDocument/2006/relationships/chart" Target="../charts/chart180.xml"/><Relationship Id="rId2" Type="http://schemas.openxmlformats.org/officeDocument/2006/relationships/chart" Target="../charts/chart170.xml"/><Relationship Id="rId1" Type="http://schemas.openxmlformats.org/officeDocument/2006/relationships/chart" Target="../charts/chart169.xml"/><Relationship Id="rId6" Type="http://schemas.openxmlformats.org/officeDocument/2006/relationships/chart" Target="../charts/chart174.xml"/><Relationship Id="rId11" Type="http://schemas.openxmlformats.org/officeDocument/2006/relationships/chart" Target="../charts/chart179.xml"/><Relationship Id="rId5" Type="http://schemas.openxmlformats.org/officeDocument/2006/relationships/chart" Target="../charts/chart173.xml"/><Relationship Id="rId10" Type="http://schemas.openxmlformats.org/officeDocument/2006/relationships/chart" Target="../charts/chart178.xml"/><Relationship Id="rId4" Type="http://schemas.openxmlformats.org/officeDocument/2006/relationships/chart" Target="../charts/chart172.xml"/><Relationship Id="rId9" Type="http://schemas.openxmlformats.org/officeDocument/2006/relationships/chart" Target="../charts/chart177.xml"/><Relationship Id="rId14" Type="http://schemas.openxmlformats.org/officeDocument/2006/relationships/chart" Target="../charts/chart182.xml"/></Relationships>
</file>

<file path=xl/drawings/_rels/drawing36.xml.rels><?xml version="1.0" encoding="UTF-8" standalone="yes"?>
<Relationships xmlns="http://schemas.openxmlformats.org/package/2006/relationships"><Relationship Id="rId8" Type="http://schemas.openxmlformats.org/officeDocument/2006/relationships/chart" Target="../charts/chart190.xml"/><Relationship Id="rId3" Type="http://schemas.openxmlformats.org/officeDocument/2006/relationships/chart" Target="../charts/chart185.xml"/><Relationship Id="rId7" Type="http://schemas.openxmlformats.org/officeDocument/2006/relationships/chart" Target="../charts/chart189.xml"/><Relationship Id="rId2" Type="http://schemas.openxmlformats.org/officeDocument/2006/relationships/chart" Target="../charts/chart184.xml"/><Relationship Id="rId1" Type="http://schemas.openxmlformats.org/officeDocument/2006/relationships/chart" Target="../charts/chart183.xml"/><Relationship Id="rId6" Type="http://schemas.openxmlformats.org/officeDocument/2006/relationships/chart" Target="../charts/chart188.xml"/><Relationship Id="rId5" Type="http://schemas.openxmlformats.org/officeDocument/2006/relationships/chart" Target="../charts/chart187.xml"/><Relationship Id="rId4" Type="http://schemas.openxmlformats.org/officeDocument/2006/relationships/chart" Target="../charts/chart186.xml"/><Relationship Id="rId9" Type="http://schemas.openxmlformats.org/officeDocument/2006/relationships/chart" Target="../charts/chart191.xml"/></Relationships>
</file>

<file path=xl/drawings/_rels/drawing37.xml.rels><?xml version="1.0" encoding="UTF-8" standalone="yes"?>
<Relationships xmlns="http://schemas.openxmlformats.org/package/2006/relationships"><Relationship Id="rId8" Type="http://schemas.openxmlformats.org/officeDocument/2006/relationships/chart" Target="../charts/chart199.xml"/><Relationship Id="rId3" Type="http://schemas.openxmlformats.org/officeDocument/2006/relationships/chart" Target="../charts/chart194.xml"/><Relationship Id="rId7" Type="http://schemas.openxmlformats.org/officeDocument/2006/relationships/chart" Target="../charts/chart198.xml"/><Relationship Id="rId2" Type="http://schemas.openxmlformats.org/officeDocument/2006/relationships/chart" Target="../charts/chart193.xml"/><Relationship Id="rId1" Type="http://schemas.openxmlformats.org/officeDocument/2006/relationships/chart" Target="../charts/chart192.xml"/><Relationship Id="rId6" Type="http://schemas.openxmlformats.org/officeDocument/2006/relationships/chart" Target="../charts/chart197.xml"/><Relationship Id="rId5" Type="http://schemas.openxmlformats.org/officeDocument/2006/relationships/chart" Target="../charts/chart196.xml"/><Relationship Id="rId4" Type="http://schemas.openxmlformats.org/officeDocument/2006/relationships/chart" Target="../charts/chart195.xml"/><Relationship Id="rId9" Type="http://schemas.openxmlformats.org/officeDocument/2006/relationships/chart" Target="../charts/chart200.xml"/></Relationships>
</file>

<file path=xl/drawings/_rels/drawing38.xml.rels><?xml version="1.0" encoding="UTF-8" standalone="yes"?>
<Relationships xmlns="http://schemas.openxmlformats.org/package/2006/relationships"><Relationship Id="rId8" Type="http://schemas.openxmlformats.org/officeDocument/2006/relationships/chart" Target="../charts/chart208.xml"/><Relationship Id="rId3" Type="http://schemas.openxmlformats.org/officeDocument/2006/relationships/chart" Target="../charts/chart203.xml"/><Relationship Id="rId7" Type="http://schemas.openxmlformats.org/officeDocument/2006/relationships/chart" Target="../charts/chart207.xml"/><Relationship Id="rId12" Type="http://schemas.openxmlformats.org/officeDocument/2006/relationships/chart" Target="../charts/chart212.xml"/><Relationship Id="rId2" Type="http://schemas.openxmlformats.org/officeDocument/2006/relationships/chart" Target="../charts/chart202.xml"/><Relationship Id="rId1" Type="http://schemas.openxmlformats.org/officeDocument/2006/relationships/chart" Target="../charts/chart201.xml"/><Relationship Id="rId6" Type="http://schemas.openxmlformats.org/officeDocument/2006/relationships/chart" Target="../charts/chart206.xml"/><Relationship Id="rId11" Type="http://schemas.openxmlformats.org/officeDocument/2006/relationships/chart" Target="../charts/chart211.xml"/><Relationship Id="rId5" Type="http://schemas.openxmlformats.org/officeDocument/2006/relationships/chart" Target="../charts/chart205.xml"/><Relationship Id="rId10" Type="http://schemas.openxmlformats.org/officeDocument/2006/relationships/chart" Target="../charts/chart210.xml"/><Relationship Id="rId4" Type="http://schemas.openxmlformats.org/officeDocument/2006/relationships/chart" Target="../charts/chart204.xml"/><Relationship Id="rId9" Type="http://schemas.openxmlformats.org/officeDocument/2006/relationships/chart" Target="../charts/chart209.xml"/></Relationships>
</file>

<file path=xl/drawings/drawing1.xml><?xml version="1.0" encoding="utf-8"?>
<xdr:wsDr xmlns:xdr="http://schemas.openxmlformats.org/drawingml/2006/spreadsheetDrawing" xmlns:a="http://schemas.openxmlformats.org/drawingml/2006/main">
  <xdr:twoCellAnchor>
    <xdr:from>
      <xdr:col>0</xdr:col>
      <xdr:colOff>231499</xdr:colOff>
      <xdr:row>4</xdr:row>
      <xdr:rowOff>20657</xdr:rowOff>
    </xdr:from>
    <xdr:to>
      <xdr:col>4</xdr:col>
      <xdr:colOff>169254</xdr:colOff>
      <xdr:row>21</xdr:row>
      <xdr:rowOff>92285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425137</xdr:colOff>
      <xdr:row>4</xdr:row>
      <xdr:rowOff>8027</xdr:rowOff>
    </xdr:from>
    <xdr:to>
      <xdr:col>8</xdr:col>
      <xdr:colOff>561698</xdr:colOff>
      <xdr:row>21</xdr:row>
      <xdr:rowOff>104670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83738</xdr:colOff>
      <xdr:row>4</xdr:row>
      <xdr:rowOff>7082</xdr:rowOff>
    </xdr:from>
    <xdr:to>
      <xdr:col>14</xdr:col>
      <xdr:colOff>18946</xdr:colOff>
      <xdr:row>21</xdr:row>
      <xdr:rowOff>104670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219808</xdr:colOff>
      <xdr:row>4</xdr:row>
      <xdr:rowOff>20239</xdr:rowOff>
    </xdr:from>
    <xdr:to>
      <xdr:col>19</xdr:col>
      <xdr:colOff>375035</xdr:colOff>
      <xdr:row>21</xdr:row>
      <xdr:rowOff>109487</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562077</xdr:colOff>
      <xdr:row>4</xdr:row>
      <xdr:rowOff>19016</xdr:rowOff>
    </xdr:from>
    <xdr:to>
      <xdr:col>25</xdr:col>
      <xdr:colOff>0</xdr:colOff>
      <xdr:row>21</xdr:row>
      <xdr:rowOff>106519</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25</xdr:col>
      <xdr:colOff>272317</xdr:colOff>
      <xdr:row>4</xdr:row>
      <xdr:rowOff>6281</xdr:rowOff>
    </xdr:from>
    <xdr:to>
      <xdr:col>30</xdr:col>
      <xdr:colOff>440278</xdr:colOff>
      <xdr:row>21</xdr:row>
      <xdr:rowOff>51776</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32</xdr:col>
      <xdr:colOff>339096</xdr:colOff>
      <xdr:row>4</xdr:row>
      <xdr:rowOff>18772</xdr:rowOff>
    </xdr:from>
    <xdr:to>
      <xdr:col>37</xdr:col>
      <xdr:colOff>429147</xdr:colOff>
      <xdr:row>21</xdr:row>
      <xdr:rowOff>73269</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32</xdr:col>
      <xdr:colOff>397746</xdr:colOff>
      <xdr:row>21</xdr:row>
      <xdr:rowOff>115800</xdr:rowOff>
    </xdr:from>
    <xdr:to>
      <xdr:col>37</xdr:col>
      <xdr:colOff>411387</xdr:colOff>
      <xdr:row>38</xdr:row>
      <xdr:rowOff>33250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429148</xdr:colOff>
      <xdr:row>40</xdr:row>
      <xdr:rowOff>41868</xdr:rowOff>
    </xdr:from>
    <xdr:to>
      <xdr:col>37</xdr:col>
      <xdr:colOff>442789</xdr:colOff>
      <xdr:row>56</xdr:row>
      <xdr:rowOff>147724</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32</xdr:col>
      <xdr:colOff>397747</xdr:colOff>
      <xdr:row>58</xdr:row>
      <xdr:rowOff>73269</xdr:rowOff>
    </xdr:from>
    <xdr:to>
      <xdr:col>37</xdr:col>
      <xdr:colOff>411388</xdr:colOff>
      <xdr:row>74</xdr:row>
      <xdr:rowOff>147725</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231499</xdr:colOff>
      <xdr:row>4</xdr:row>
      <xdr:rowOff>20657</xdr:rowOff>
    </xdr:from>
    <xdr:to>
      <xdr:col>4</xdr:col>
      <xdr:colOff>169254</xdr:colOff>
      <xdr:row>21</xdr:row>
      <xdr:rowOff>92285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372802</xdr:colOff>
      <xdr:row>3</xdr:row>
      <xdr:rowOff>144098</xdr:rowOff>
    </xdr:from>
    <xdr:to>
      <xdr:col>8</xdr:col>
      <xdr:colOff>509363</xdr:colOff>
      <xdr:row>21</xdr:row>
      <xdr:rowOff>83736</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83738</xdr:colOff>
      <xdr:row>4</xdr:row>
      <xdr:rowOff>7082</xdr:rowOff>
    </xdr:from>
    <xdr:to>
      <xdr:col>14</xdr:col>
      <xdr:colOff>18946</xdr:colOff>
      <xdr:row>21</xdr:row>
      <xdr:rowOff>104670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248967</xdr:colOff>
      <xdr:row>4</xdr:row>
      <xdr:rowOff>39678</xdr:rowOff>
    </xdr:from>
    <xdr:to>
      <xdr:col>19</xdr:col>
      <xdr:colOff>258403</xdr:colOff>
      <xdr:row>21</xdr:row>
      <xdr:rowOff>128926</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639833</xdr:colOff>
      <xdr:row>4</xdr:row>
      <xdr:rowOff>19016</xdr:rowOff>
    </xdr:from>
    <xdr:to>
      <xdr:col>25</xdr:col>
      <xdr:colOff>87563</xdr:colOff>
      <xdr:row>21</xdr:row>
      <xdr:rowOff>106519</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25</xdr:col>
      <xdr:colOff>272317</xdr:colOff>
      <xdr:row>4</xdr:row>
      <xdr:rowOff>6281</xdr:rowOff>
    </xdr:from>
    <xdr:to>
      <xdr:col>30</xdr:col>
      <xdr:colOff>440278</xdr:colOff>
      <xdr:row>21</xdr:row>
      <xdr:rowOff>51776</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30</xdr:col>
      <xdr:colOff>537971</xdr:colOff>
      <xdr:row>4</xdr:row>
      <xdr:rowOff>18772</xdr:rowOff>
    </xdr:from>
    <xdr:to>
      <xdr:col>35</xdr:col>
      <xdr:colOff>493837</xdr:colOff>
      <xdr:row>21</xdr:row>
      <xdr:rowOff>73269</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31</xdr:col>
      <xdr:colOff>167472</xdr:colOff>
      <xdr:row>22</xdr:row>
      <xdr:rowOff>32063</xdr:rowOff>
    </xdr:from>
    <xdr:to>
      <xdr:col>36</xdr:col>
      <xdr:colOff>181113</xdr:colOff>
      <xdr:row>39</xdr:row>
      <xdr:rowOff>106518</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31</xdr:col>
      <xdr:colOff>104671</xdr:colOff>
      <xdr:row>41</xdr:row>
      <xdr:rowOff>0</xdr:rowOff>
    </xdr:from>
    <xdr:to>
      <xdr:col>36</xdr:col>
      <xdr:colOff>118312</xdr:colOff>
      <xdr:row>57</xdr:row>
      <xdr:rowOff>74455</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7</xdr:col>
      <xdr:colOff>202017</xdr:colOff>
      <xdr:row>66</xdr:row>
      <xdr:rowOff>22348</xdr:rowOff>
    </xdr:from>
    <xdr:to>
      <xdr:col>16</xdr:col>
      <xdr:colOff>451249</xdr:colOff>
      <xdr:row>94</xdr:row>
      <xdr:rowOff>80338</xdr:rowOff>
    </xdr:to>
    <xdr:graphicFrame macro="">
      <xdr:nvGraphicFramePr>
        <xdr:cNvPr id="11" name="Chart 1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231499</xdr:colOff>
      <xdr:row>4</xdr:row>
      <xdr:rowOff>20657</xdr:rowOff>
    </xdr:from>
    <xdr:to>
      <xdr:col>4</xdr:col>
      <xdr:colOff>169254</xdr:colOff>
      <xdr:row>21</xdr:row>
      <xdr:rowOff>92285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372802</xdr:colOff>
      <xdr:row>3</xdr:row>
      <xdr:rowOff>144098</xdr:rowOff>
    </xdr:from>
    <xdr:to>
      <xdr:col>8</xdr:col>
      <xdr:colOff>509363</xdr:colOff>
      <xdr:row>21</xdr:row>
      <xdr:rowOff>83736</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83738</xdr:colOff>
      <xdr:row>4</xdr:row>
      <xdr:rowOff>7082</xdr:rowOff>
    </xdr:from>
    <xdr:to>
      <xdr:col>14</xdr:col>
      <xdr:colOff>18946</xdr:colOff>
      <xdr:row>21</xdr:row>
      <xdr:rowOff>104670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282610</xdr:colOff>
      <xdr:row>4</xdr:row>
      <xdr:rowOff>30706</xdr:rowOff>
    </xdr:from>
    <xdr:to>
      <xdr:col>19</xdr:col>
      <xdr:colOff>301766</xdr:colOff>
      <xdr:row>21</xdr:row>
      <xdr:rowOff>119954</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708615</xdr:colOff>
      <xdr:row>4</xdr:row>
      <xdr:rowOff>19016</xdr:rowOff>
    </xdr:from>
    <xdr:to>
      <xdr:col>25</xdr:col>
      <xdr:colOff>126441</xdr:colOff>
      <xdr:row>21</xdr:row>
      <xdr:rowOff>106519</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25</xdr:col>
      <xdr:colOff>272318</xdr:colOff>
      <xdr:row>4</xdr:row>
      <xdr:rowOff>6281</xdr:rowOff>
    </xdr:from>
    <xdr:to>
      <xdr:col>30</xdr:col>
      <xdr:colOff>240742</xdr:colOff>
      <xdr:row>21</xdr:row>
      <xdr:rowOff>51776</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30</xdr:col>
      <xdr:colOff>537971</xdr:colOff>
      <xdr:row>4</xdr:row>
      <xdr:rowOff>18772</xdr:rowOff>
    </xdr:from>
    <xdr:to>
      <xdr:col>35</xdr:col>
      <xdr:colOff>493837</xdr:colOff>
      <xdr:row>21</xdr:row>
      <xdr:rowOff>73269</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31</xdr:col>
      <xdr:colOff>345412</xdr:colOff>
      <xdr:row>22</xdr:row>
      <xdr:rowOff>63465</xdr:rowOff>
    </xdr:from>
    <xdr:to>
      <xdr:col>36</xdr:col>
      <xdr:colOff>359053</xdr:colOff>
      <xdr:row>38</xdr:row>
      <xdr:rowOff>137920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31</xdr:col>
      <xdr:colOff>355878</xdr:colOff>
      <xdr:row>40</xdr:row>
      <xdr:rowOff>104671</xdr:rowOff>
    </xdr:from>
    <xdr:to>
      <xdr:col>36</xdr:col>
      <xdr:colOff>369519</xdr:colOff>
      <xdr:row>57</xdr:row>
      <xdr:rowOff>22121</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oneCellAnchor>
    <xdr:from>
      <xdr:col>9</xdr:col>
      <xdr:colOff>240742</xdr:colOff>
      <xdr:row>20</xdr:row>
      <xdr:rowOff>94203</xdr:rowOff>
    </xdr:from>
    <xdr:ext cx="184731" cy="264560"/>
    <xdr:sp macro="" textlink="">
      <xdr:nvSpPr>
        <xdr:cNvPr id="11" name="TextBox 10"/>
        <xdr:cNvSpPr txBox="1"/>
      </xdr:nvSpPr>
      <xdr:spPr>
        <a:xfrm>
          <a:off x="7274588" y="3579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wsDr>
</file>

<file path=xl/drawings/drawing4.xml><?xml version="1.0" encoding="utf-8"?>
<c:userShapes xmlns:c="http://schemas.openxmlformats.org/drawingml/2006/chart">
  <cdr:relSizeAnchor xmlns:cdr="http://schemas.openxmlformats.org/drawingml/2006/chartDrawing">
    <cdr:from>
      <cdr:x>0.40642</cdr:x>
      <cdr:y>0.01602</cdr:y>
    </cdr:from>
    <cdr:to>
      <cdr:x>0.69187</cdr:x>
      <cdr:y>0.34664</cdr:y>
    </cdr:to>
    <cdr:sp macro="" textlink="">
      <cdr:nvSpPr>
        <cdr:cNvPr id="2" name="TextBox 1"/>
        <cdr:cNvSpPr txBox="1"/>
      </cdr:nvSpPr>
      <cdr:spPr>
        <a:xfrm xmlns:a="http://schemas.openxmlformats.org/drawingml/2006/main">
          <a:off x="1301923" y="44308"/>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en-US" sz="1100"/>
        </a:p>
      </cdr:txBody>
    </cdr:sp>
  </cdr:relSizeAnchor>
  <cdr:relSizeAnchor xmlns:cdr="http://schemas.openxmlformats.org/drawingml/2006/chartDrawing">
    <cdr:from>
      <cdr:x>0.33127</cdr:x>
      <cdr:y>0.17497</cdr:y>
    </cdr:from>
    <cdr:to>
      <cdr:x>0.45543</cdr:x>
      <cdr:y>0.26202</cdr:y>
    </cdr:to>
    <cdr:sp macro="" textlink="">
      <cdr:nvSpPr>
        <cdr:cNvPr id="3" name="TextBox 2"/>
        <cdr:cNvSpPr txBox="1"/>
      </cdr:nvSpPr>
      <cdr:spPr>
        <a:xfrm xmlns:a="http://schemas.openxmlformats.org/drawingml/2006/main">
          <a:off x="1061181" y="483924"/>
          <a:ext cx="397747" cy="24074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a:solidFill>
                <a:sysClr val="windowText" lastClr="000000"/>
              </a:solidFill>
            </a:rPr>
            <a:t>150</a:t>
          </a:r>
        </a:p>
      </cdr:txBody>
    </cdr:sp>
  </cdr:relSizeAnchor>
  <cdr:relSizeAnchor xmlns:cdr="http://schemas.openxmlformats.org/drawingml/2006/chartDrawing">
    <cdr:from>
      <cdr:x>0.27899</cdr:x>
      <cdr:y>0.15983</cdr:y>
    </cdr:from>
    <cdr:to>
      <cdr:x>0.3476</cdr:x>
      <cdr:y>0.21282</cdr:y>
    </cdr:to>
    <cdr:cxnSp macro="">
      <cdr:nvCxnSpPr>
        <cdr:cNvPr id="5" name="Straight Arrow Connector 4"/>
        <cdr:cNvCxnSpPr/>
      </cdr:nvCxnSpPr>
      <cdr:spPr>
        <a:xfrm xmlns:a="http://schemas.openxmlformats.org/drawingml/2006/main" flipH="1" flipV="1">
          <a:off x="893709" y="442055"/>
          <a:ext cx="219807" cy="146539"/>
        </a:xfrm>
        <a:prstGeom xmlns:a="http://schemas.openxmlformats.org/drawingml/2006/main" prst="straightConnector1">
          <a:avLst/>
        </a:prstGeom>
        <a:ln xmlns:a="http://schemas.openxmlformats.org/drawingml/2006/main">
          <a:solidFill>
            <a:schemeClr val="tx1"/>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5.xml><?xml version="1.0" encoding="utf-8"?>
<c:userShapes xmlns:c="http://schemas.openxmlformats.org/drawingml/2006/chart">
  <cdr:relSizeAnchor xmlns:cdr="http://schemas.openxmlformats.org/drawingml/2006/chartDrawing">
    <cdr:from>
      <cdr:x>0.28567</cdr:x>
      <cdr:y>0.16349</cdr:y>
    </cdr:from>
    <cdr:to>
      <cdr:x>0.47035</cdr:x>
      <cdr:y>0.24446</cdr:y>
    </cdr:to>
    <cdr:sp macro="" textlink="">
      <cdr:nvSpPr>
        <cdr:cNvPr id="2" name="TextBox 1"/>
        <cdr:cNvSpPr txBox="1"/>
      </cdr:nvSpPr>
      <cdr:spPr>
        <a:xfrm xmlns:a="http://schemas.openxmlformats.org/drawingml/2006/main">
          <a:off x="858122" y="443801"/>
          <a:ext cx="554753" cy="21980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a:t>3,500</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231499</xdr:colOff>
      <xdr:row>4</xdr:row>
      <xdr:rowOff>20657</xdr:rowOff>
    </xdr:from>
    <xdr:to>
      <xdr:col>4</xdr:col>
      <xdr:colOff>169254</xdr:colOff>
      <xdr:row>21</xdr:row>
      <xdr:rowOff>92285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425137</xdr:colOff>
      <xdr:row>4</xdr:row>
      <xdr:rowOff>8027</xdr:rowOff>
    </xdr:from>
    <xdr:to>
      <xdr:col>8</xdr:col>
      <xdr:colOff>561698</xdr:colOff>
      <xdr:row>21</xdr:row>
      <xdr:rowOff>104670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83738</xdr:colOff>
      <xdr:row>4</xdr:row>
      <xdr:rowOff>7082</xdr:rowOff>
    </xdr:from>
    <xdr:to>
      <xdr:col>14</xdr:col>
      <xdr:colOff>18946</xdr:colOff>
      <xdr:row>21</xdr:row>
      <xdr:rowOff>104670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219808</xdr:colOff>
      <xdr:row>4</xdr:row>
      <xdr:rowOff>20239</xdr:rowOff>
    </xdr:from>
    <xdr:to>
      <xdr:col>19</xdr:col>
      <xdr:colOff>375035</xdr:colOff>
      <xdr:row>21</xdr:row>
      <xdr:rowOff>109487</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562077</xdr:colOff>
      <xdr:row>4</xdr:row>
      <xdr:rowOff>19016</xdr:rowOff>
    </xdr:from>
    <xdr:to>
      <xdr:col>25</xdr:col>
      <xdr:colOff>126441</xdr:colOff>
      <xdr:row>21</xdr:row>
      <xdr:rowOff>106519</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25</xdr:col>
      <xdr:colOff>272317</xdr:colOff>
      <xdr:row>4</xdr:row>
      <xdr:rowOff>6281</xdr:rowOff>
    </xdr:from>
    <xdr:to>
      <xdr:col>30</xdr:col>
      <xdr:colOff>440278</xdr:colOff>
      <xdr:row>21</xdr:row>
      <xdr:rowOff>51776</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30</xdr:col>
      <xdr:colOff>537971</xdr:colOff>
      <xdr:row>4</xdr:row>
      <xdr:rowOff>18772</xdr:rowOff>
    </xdr:from>
    <xdr:to>
      <xdr:col>35</xdr:col>
      <xdr:colOff>493837</xdr:colOff>
      <xdr:row>21</xdr:row>
      <xdr:rowOff>73269</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31</xdr:col>
      <xdr:colOff>251209</xdr:colOff>
      <xdr:row>23</xdr:row>
      <xdr:rowOff>11130</xdr:rowOff>
    </xdr:from>
    <xdr:to>
      <xdr:col>36</xdr:col>
      <xdr:colOff>264850</xdr:colOff>
      <xdr:row>37</xdr:row>
      <xdr:rowOff>35944</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31</xdr:col>
      <xdr:colOff>249729</xdr:colOff>
      <xdr:row>39</xdr:row>
      <xdr:rowOff>62900</xdr:rowOff>
    </xdr:from>
    <xdr:to>
      <xdr:col>36</xdr:col>
      <xdr:colOff>263370</xdr:colOff>
      <xdr:row>56</xdr:row>
      <xdr:rowOff>107829</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6</xdr:col>
      <xdr:colOff>471867</xdr:colOff>
      <xdr:row>99</xdr:row>
      <xdr:rowOff>109028</xdr:rowOff>
    </xdr:from>
    <xdr:to>
      <xdr:col>18</xdr:col>
      <xdr:colOff>568163</xdr:colOff>
      <xdr:row>134</xdr:row>
      <xdr:rowOff>74904</xdr:rowOff>
    </xdr:to>
    <xdr:graphicFrame macro="">
      <xdr:nvGraphicFramePr>
        <xdr:cNvPr id="11" name="Chart 1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14</xdr:col>
      <xdr:colOff>115137</xdr:colOff>
      <xdr:row>0</xdr:row>
      <xdr:rowOff>73269</xdr:rowOff>
    </xdr:from>
    <xdr:to>
      <xdr:col>36</xdr:col>
      <xdr:colOff>554753</xdr:colOff>
      <xdr:row>2</xdr:row>
      <xdr:rowOff>134788</xdr:rowOff>
    </xdr:to>
    <xdr:sp macro="" textlink="">
      <xdr:nvSpPr>
        <xdr:cNvPr id="12" name="TextBox 11"/>
        <xdr:cNvSpPr txBox="1"/>
      </xdr:nvSpPr>
      <xdr:spPr>
        <a:xfrm>
          <a:off x="10314076" y="73269"/>
          <a:ext cx="13882446" cy="69951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Figure 9-19. Sediment concentration of samples collected from the Animas River between RK 89.9 and RK 98 from August 5, 2015 to Fall 2016 sequenced in time. Note that dates are not uniform among sites; more than one samples could have been collected on the same day; and some sites were measured more infrequently. The last data plotted was collected August 28, 2016.  Data from sites collected by multiple providers in close proximity are combined. 2016 snowmelt data are included. The data presentation is intended to emphasize post-release trends.     </a:t>
          </a:r>
        </a:p>
        <a:p>
          <a:endParaRPr 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231499</xdr:colOff>
      <xdr:row>4</xdr:row>
      <xdr:rowOff>20657</xdr:rowOff>
    </xdr:from>
    <xdr:to>
      <xdr:col>4</xdr:col>
      <xdr:colOff>169254</xdr:colOff>
      <xdr:row>21</xdr:row>
      <xdr:rowOff>92285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425137</xdr:colOff>
      <xdr:row>4</xdr:row>
      <xdr:rowOff>8027</xdr:rowOff>
    </xdr:from>
    <xdr:to>
      <xdr:col>8</xdr:col>
      <xdr:colOff>561698</xdr:colOff>
      <xdr:row>21</xdr:row>
      <xdr:rowOff>104670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83738</xdr:colOff>
      <xdr:row>4</xdr:row>
      <xdr:rowOff>7082</xdr:rowOff>
    </xdr:from>
    <xdr:to>
      <xdr:col>14</xdr:col>
      <xdr:colOff>18946</xdr:colOff>
      <xdr:row>21</xdr:row>
      <xdr:rowOff>104670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251209</xdr:colOff>
      <xdr:row>4</xdr:row>
      <xdr:rowOff>51641</xdr:rowOff>
    </xdr:from>
    <xdr:to>
      <xdr:col>19</xdr:col>
      <xdr:colOff>280832</xdr:colOff>
      <xdr:row>21</xdr:row>
      <xdr:rowOff>140889</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722226</xdr:colOff>
      <xdr:row>4</xdr:row>
      <xdr:rowOff>8550</xdr:rowOff>
    </xdr:from>
    <xdr:to>
      <xdr:col>24</xdr:col>
      <xdr:colOff>545122</xdr:colOff>
      <xdr:row>21</xdr:row>
      <xdr:rowOff>96053</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25</xdr:col>
      <xdr:colOff>272317</xdr:colOff>
      <xdr:row>4</xdr:row>
      <xdr:rowOff>6281</xdr:rowOff>
    </xdr:from>
    <xdr:to>
      <xdr:col>30</xdr:col>
      <xdr:colOff>440278</xdr:colOff>
      <xdr:row>21</xdr:row>
      <xdr:rowOff>51776</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30</xdr:col>
      <xdr:colOff>537971</xdr:colOff>
      <xdr:row>4</xdr:row>
      <xdr:rowOff>18772</xdr:rowOff>
    </xdr:from>
    <xdr:to>
      <xdr:col>35</xdr:col>
      <xdr:colOff>493837</xdr:colOff>
      <xdr:row>21</xdr:row>
      <xdr:rowOff>73269</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31</xdr:col>
      <xdr:colOff>366345</xdr:colOff>
      <xdr:row>41</xdr:row>
      <xdr:rowOff>84400</xdr:rowOff>
    </xdr:from>
    <xdr:to>
      <xdr:col>36</xdr:col>
      <xdr:colOff>379986</xdr:colOff>
      <xdr:row>58</xdr:row>
      <xdr:rowOff>1849</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31</xdr:col>
      <xdr:colOff>324478</xdr:colOff>
      <xdr:row>23</xdr:row>
      <xdr:rowOff>10468</xdr:rowOff>
    </xdr:from>
    <xdr:to>
      <xdr:col>36</xdr:col>
      <xdr:colOff>338119</xdr:colOff>
      <xdr:row>39</xdr:row>
      <xdr:rowOff>84923</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0</xdr:col>
      <xdr:colOff>231499</xdr:colOff>
      <xdr:row>4</xdr:row>
      <xdr:rowOff>20657</xdr:rowOff>
    </xdr:from>
    <xdr:to>
      <xdr:col>4</xdr:col>
      <xdr:colOff>169254</xdr:colOff>
      <xdr:row>21</xdr:row>
      <xdr:rowOff>92285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425137</xdr:colOff>
      <xdr:row>4</xdr:row>
      <xdr:rowOff>8027</xdr:rowOff>
    </xdr:from>
    <xdr:to>
      <xdr:col>8</xdr:col>
      <xdr:colOff>561698</xdr:colOff>
      <xdr:row>21</xdr:row>
      <xdr:rowOff>104670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83738</xdr:colOff>
      <xdr:row>4</xdr:row>
      <xdr:rowOff>7082</xdr:rowOff>
    </xdr:from>
    <xdr:to>
      <xdr:col>14</xdr:col>
      <xdr:colOff>18946</xdr:colOff>
      <xdr:row>21</xdr:row>
      <xdr:rowOff>104670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324479</xdr:colOff>
      <xdr:row>4</xdr:row>
      <xdr:rowOff>20239</xdr:rowOff>
    </xdr:from>
    <xdr:to>
      <xdr:col>19</xdr:col>
      <xdr:colOff>333168</xdr:colOff>
      <xdr:row>21</xdr:row>
      <xdr:rowOff>109487</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562077</xdr:colOff>
      <xdr:row>4</xdr:row>
      <xdr:rowOff>19016</xdr:rowOff>
    </xdr:from>
    <xdr:to>
      <xdr:col>25</xdr:col>
      <xdr:colOff>126441</xdr:colOff>
      <xdr:row>21</xdr:row>
      <xdr:rowOff>106519</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25</xdr:col>
      <xdr:colOff>272317</xdr:colOff>
      <xdr:row>4</xdr:row>
      <xdr:rowOff>6281</xdr:rowOff>
    </xdr:from>
    <xdr:to>
      <xdr:col>30</xdr:col>
      <xdr:colOff>440278</xdr:colOff>
      <xdr:row>21</xdr:row>
      <xdr:rowOff>51776</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31</xdr:col>
      <xdr:colOff>4152</xdr:colOff>
      <xdr:row>3</xdr:row>
      <xdr:rowOff>112975</xdr:rowOff>
    </xdr:from>
    <xdr:to>
      <xdr:col>35</xdr:col>
      <xdr:colOff>567106</xdr:colOff>
      <xdr:row>21</xdr:row>
      <xdr:rowOff>10467</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31</xdr:col>
      <xdr:colOff>408214</xdr:colOff>
      <xdr:row>22</xdr:row>
      <xdr:rowOff>136734</xdr:rowOff>
    </xdr:from>
    <xdr:to>
      <xdr:col>36</xdr:col>
      <xdr:colOff>421855</xdr:colOff>
      <xdr:row>38</xdr:row>
      <xdr:rowOff>54184</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31</xdr:col>
      <xdr:colOff>324477</xdr:colOff>
      <xdr:row>40</xdr:row>
      <xdr:rowOff>125603</xdr:rowOff>
    </xdr:from>
    <xdr:to>
      <xdr:col>36</xdr:col>
      <xdr:colOff>338118</xdr:colOff>
      <xdr:row>56</xdr:row>
      <xdr:rowOff>43053</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231499</xdr:colOff>
      <xdr:row>4</xdr:row>
      <xdr:rowOff>20657</xdr:rowOff>
    </xdr:from>
    <xdr:to>
      <xdr:col>4</xdr:col>
      <xdr:colOff>169254</xdr:colOff>
      <xdr:row>21</xdr:row>
      <xdr:rowOff>92285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425137</xdr:colOff>
      <xdr:row>4</xdr:row>
      <xdr:rowOff>8027</xdr:rowOff>
    </xdr:from>
    <xdr:to>
      <xdr:col>8</xdr:col>
      <xdr:colOff>561698</xdr:colOff>
      <xdr:row>21</xdr:row>
      <xdr:rowOff>104670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83738</xdr:colOff>
      <xdr:row>4</xdr:row>
      <xdr:rowOff>7082</xdr:rowOff>
    </xdr:from>
    <xdr:to>
      <xdr:col>14</xdr:col>
      <xdr:colOff>18946</xdr:colOff>
      <xdr:row>21</xdr:row>
      <xdr:rowOff>104670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25420</xdr:colOff>
      <xdr:row>4</xdr:row>
      <xdr:rowOff>800</xdr:rowOff>
    </xdr:from>
    <xdr:to>
      <xdr:col>19</xdr:col>
      <xdr:colOff>73734</xdr:colOff>
      <xdr:row>21</xdr:row>
      <xdr:rowOff>90048</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20</xdr:col>
      <xdr:colOff>9720</xdr:colOff>
      <xdr:row>3</xdr:row>
      <xdr:rowOff>155088</xdr:rowOff>
    </xdr:from>
    <xdr:to>
      <xdr:col>24</xdr:col>
      <xdr:colOff>573533</xdr:colOff>
      <xdr:row>21</xdr:row>
      <xdr:rowOff>87080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25</xdr:col>
      <xdr:colOff>272318</xdr:colOff>
      <xdr:row>4</xdr:row>
      <xdr:rowOff>52335</xdr:rowOff>
    </xdr:from>
    <xdr:to>
      <xdr:col>30</xdr:col>
      <xdr:colOff>334946</xdr:colOff>
      <xdr:row>21</xdr:row>
      <xdr:rowOff>51776</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30</xdr:col>
      <xdr:colOff>537971</xdr:colOff>
      <xdr:row>4</xdr:row>
      <xdr:rowOff>18772</xdr:rowOff>
    </xdr:from>
    <xdr:to>
      <xdr:col>35</xdr:col>
      <xdr:colOff>493837</xdr:colOff>
      <xdr:row>21</xdr:row>
      <xdr:rowOff>73269</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31</xdr:col>
      <xdr:colOff>293077</xdr:colOff>
      <xdr:row>23</xdr:row>
      <xdr:rowOff>63465</xdr:rowOff>
    </xdr:from>
    <xdr:to>
      <xdr:col>36</xdr:col>
      <xdr:colOff>306718</xdr:colOff>
      <xdr:row>39</xdr:row>
      <xdr:rowOff>137920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31</xdr:col>
      <xdr:colOff>293077</xdr:colOff>
      <xdr:row>42</xdr:row>
      <xdr:rowOff>104669</xdr:rowOff>
    </xdr:from>
    <xdr:to>
      <xdr:col>36</xdr:col>
      <xdr:colOff>320740</xdr:colOff>
      <xdr:row>59</xdr:row>
      <xdr:rowOff>22119</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38</xdr:col>
      <xdr:colOff>167473</xdr:colOff>
      <xdr:row>2</xdr:row>
      <xdr:rowOff>115137</xdr:rowOff>
    </xdr:from>
    <xdr:to>
      <xdr:col>44</xdr:col>
      <xdr:colOff>198874</xdr:colOff>
      <xdr:row>18</xdr:row>
      <xdr:rowOff>125604</xdr:rowOff>
    </xdr:to>
    <xdr:sp macro="" textlink="">
      <xdr:nvSpPr>
        <xdr:cNvPr id="12" name="TextBox 11"/>
        <xdr:cNvSpPr txBox="1"/>
      </xdr:nvSpPr>
      <xdr:spPr>
        <a:xfrm>
          <a:off x="24901072" y="743159"/>
          <a:ext cx="3673928" cy="252255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Figure 9-30. Concentration of sediment samples collected from the lower Animas River from August 5, 2015 to Fall 2016 sequenced in time. Note that dates are not uniform among sites; more than one samples could have been collected on the same day; and some sites were measured more infrequently. Data from sites collected by multiple providers in close proximity are combined. Thus, the x-axis scale is not uniform among sites, but is uniform for all metals shown at this location. The data presentation is intended to emphasize post-release trends. </a:t>
          </a:r>
        </a:p>
        <a:p>
          <a:endParaRPr lang="en-US"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231499</xdr:colOff>
      <xdr:row>4</xdr:row>
      <xdr:rowOff>20657</xdr:rowOff>
    </xdr:from>
    <xdr:to>
      <xdr:col>4</xdr:col>
      <xdr:colOff>169254</xdr:colOff>
      <xdr:row>21</xdr:row>
      <xdr:rowOff>92285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425137</xdr:colOff>
      <xdr:row>4</xdr:row>
      <xdr:rowOff>8027</xdr:rowOff>
    </xdr:from>
    <xdr:to>
      <xdr:col>8</xdr:col>
      <xdr:colOff>561698</xdr:colOff>
      <xdr:row>21</xdr:row>
      <xdr:rowOff>104670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83738</xdr:colOff>
      <xdr:row>4</xdr:row>
      <xdr:rowOff>7082</xdr:rowOff>
    </xdr:from>
    <xdr:to>
      <xdr:col>14</xdr:col>
      <xdr:colOff>18946</xdr:colOff>
      <xdr:row>21</xdr:row>
      <xdr:rowOff>104670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219808</xdr:colOff>
      <xdr:row>4</xdr:row>
      <xdr:rowOff>20239</xdr:rowOff>
    </xdr:from>
    <xdr:to>
      <xdr:col>19</xdr:col>
      <xdr:colOff>375035</xdr:colOff>
      <xdr:row>21</xdr:row>
      <xdr:rowOff>109487</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562077</xdr:colOff>
      <xdr:row>4</xdr:row>
      <xdr:rowOff>19016</xdr:rowOff>
    </xdr:from>
    <xdr:to>
      <xdr:col>25</xdr:col>
      <xdr:colOff>126441</xdr:colOff>
      <xdr:row>21</xdr:row>
      <xdr:rowOff>106519</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25</xdr:col>
      <xdr:colOff>272317</xdr:colOff>
      <xdr:row>4</xdr:row>
      <xdr:rowOff>6281</xdr:rowOff>
    </xdr:from>
    <xdr:to>
      <xdr:col>30</xdr:col>
      <xdr:colOff>440278</xdr:colOff>
      <xdr:row>21</xdr:row>
      <xdr:rowOff>51776</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30</xdr:col>
      <xdr:colOff>537971</xdr:colOff>
      <xdr:row>4</xdr:row>
      <xdr:rowOff>18772</xdr:rowOff>
    </xdr:from>
    <xdr:to>
      <xdr:col>35</xdr:col>
      <xdr:colOff>493837</xdr:colOff>
      <xdr:row>21</xdr:row>
      <xdr:rowOff>73269</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31</xdr:col>
      <xdr:colOff>314010</xdr:colOff>
      <xdr:row>22</xdr:row>
      <xdr:rowOff>105334</xdr:rowOff>
    </xdr:from>
    <xdr:to>
      <xdr:col>36</xdr:col>
      <xdr:colOff>327651</xdr:colOff>
      <xdr:row>39</xdr:row>
      <xdr:rowOff>22784</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31</xdr:col>
      <xdr:colOff>219807</xdr:colOff>
      <xdr:row>40</xdr:row>
      <xdr:rowOff>115137</xdr:rowOff>
    </xdr:from>
    <xdr:to>
      <xdr:col>36</xdr:col>
      <xdr:colOff>233448</xdr:colOff>
      <xdr:row>57</xdr:row>
      <xdr:rowOff>32587</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38</xdr:col>
      <xdr:colOff>8072</xdr:colOff>
      <xdr:row>2</xdr:row>
      <xdr:rowOff>145296</xdr:rowOff>
    </xdr:from>
    <xdr:to>
      <xdr:col>42</xdr:col>
      <xdr:colOff>581187</xdr:colOff>
      <xdr:row>20</xdr:row>
      <xdr:rowOff>64577</xdr:rowOff>
    </xdr:to>
    <xdr:sp macro="" textlink="">
      <xdr:nvSpPr>
        <xdr:cNvPr id="11" name="TextBox 10"/>
        <xdr:cNvSpPr txBox="1"/>
      </xdr:nvSpPr>
      <xdr:spPr>
        <a:xfrm>
          <a:off x="24958729" y="782987"/>
          <a:ext cx="3027013" cy="267991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000" b="1">
              <a:solidFill>
                <a:schemeClr val="dk1"/>
              </a:solidFill>
              <a:effectLst/>
              <a:latin typeface="+mn-lt"/>
              <a:ea typeface="+mn-ea"/>
              <a:cs typeface="+mn-cs"/>
            </a:rPr>
            <a:t>Figure 9-30. Concentration of sediment samples collected from the lowr</a:t>
          </a:r>
          <a:r>
            <a:rPr lang="en-US" sz="1000" b="1" baseline="0">
              <a:solidFill>
                <a:schemeClr val="dk1"/>
              </a:solidFill>
              <a:effectLst/>
              <a:latin typeface="+mn-lt"/>
              <a:ea typeface="+mn-ea"/>
              <a:cs typeface="+mn-cs"/>
            </a:rPr>
            <a:t> </a:t>
          </a:r>
          <a:r>
            <a:rPr lang="en-US" sz="1000" b="1">
              <a:solidFill>
                <a:schemeClr val="dk1"/>
              </a:solidFill>
              <a:effectLst/>
              <a:latin typeface="+mn-lt"/>
              <a:ea typeface="+mn-ea"/>
              <a:cs typeface="+mn-cs"/>
            </a:rPr>
            <a:t>Animas River from August 5, 2015 to Fall 2016 sequenced in time. Note that dates are not uniform among sites; more than one samples could have been collected on the same day; and some sites were measured more infrequently. Data from sites collected by multiple providers in close proximity are combined. Thus, the x-axis scale is not uniform among sites, but is uniform for all metals shown at each location. August 24-28, 2016 are the last dates of measurement. The data presentation is intended to emphasize post-release trends. </a:t>
          </a:r>
          <a:endParaRPr lang="en-US" sz="1000">
            <a:effectLst/>
          </a:endParaRPr>
        </a:p>
        <a:p>
          <a:endParaRPr lang="en-US" sz="110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231499</xdr:colOff>
      <xdr:row>4</xdr:row>
      <xdr:rowOff>20657</xdr:rowOff>
    </xdr:from>
    <xdr:to>
      <xdr:col>4</xdr:col>
      <xdr:colOff>169254</xdr:colOff>
      <xdr:row>21</xdr:row>
      <xdr:rowOff>92285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477472</xdr:colOff>
      <xdr:row>4</xdr:row>
      <xdr:rowOff>28961</xdr:rowOff>
    </xdr:from>
    <xdr:to>
      <xdr:col>9</xdr:col>
      <xdr:colOff>6945</xdr:colOff>
      <xdr:row>21</xdr:row>
      <xdr:rowOff>125604</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83738</xdr:colOff>
      <xdr:row>4</xdr:row>
      <xdr:rowOff>7082</xdr:rowOff>
    </xdr:from>
    <xdr:to>
      <xdr:col>14</xdr:col>
      <xdr:colOff>18946</xdr:colOff>
      <xdr:row>21</xdr:row>
      <xdr:rowOff>104670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104671</xdr:colOff>
      <xdr:row>4</xdr:row>
      <xdr:rowOff>62107</xdr:rowOff>
    </xdr:from>
    <xdr:to>
      <xdr:col>19</xdr:col>
      <xdr:colOff>123827</xdr:colOff>
      <xdr:row>21</xdr:row>
      <xdr:rowOff>151355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544285</xdr:colOff>
      <xdr:row>3</xdr:row>
      <xdr:rowOff>113220</xdr:rowOff>
    </xdr:from>
    <xdr:to>
      <xdr:col>24</xdr:col>
      <xdr:colOff>513721</xdr:colOff>
      <xdr:row>21</xdr:row>
      <xdr:rowOff>43717</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25</xdr:col>
      <xdr:colOff>251383</xdr:colOff>
      <xdr:row>3</xdr:row>
      <xdr:rowOff>121419</xdr:rowOff>
    </xdr:from>
    <xdr:to>
      <xdr:col>30</xdr:col>
      <xdr:colOff>419344</xdr:colOff>
      <xdr:row>21</xdr:row>
      <xdr:rowOff>9908</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30</xdr:col>
      <xdr:colOff>537971</xdr:colOff>
      <xdr:row>4</xdr:row>
      <xdr:rowOff>18772</xdr:rowOff>
    </xdr:from>
    <xdr:to>
      <xdr:col>35</xdr:col>
      <xdr:colOff>493837</xdr:colOff>
      <xdr:row>21</xdr:row>
      <xdr:rowOff>73269</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31</xdr:col>
      <xdr:colOff>439615</xdr:colOff>
      <xdr:row>23</xdr:row>
      <xdr:rowOff>664</xdr:rowOff>
    </xdr:from>
    <xdr:to>
      <xdr:col>36</xdr:col>
      <xdr:colOff>453256</xdr:colOff>
      <xdr:row>39</xdr:row>
      <xdr:rowOff>75119</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31</xdr:col>
      <xdr:colOff>471015</xdr:colOff>
      <xdr:row>41</xdr:row>
      <xdr:rowOff>94203</xdr:rowOff>
    </xdr:from>
    <xdr:to>
      <xdr:col>36</xdr:col>
      <xdr:colOff>484656</xdr:colOff>
      <xdr:row>58</xdr:row>
      <xdr:rowOff>157005</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590550</xdr:colOff>
      <xdr:row>4</xdr:row>
      <xdr:rowOff>4328</xdr:rowOff>
    </xdr:from>
    <xdr:to>
      <xdr:col>4</xdr:col>
      <xdr:colOff>200655</xdr:colOff>
      <xdr:row>21</xdr:row>
      <xdr:rowOff>71351</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422311</xdr:colOff>
      <xdr:row>4</xdr:row>
      <xdr:rowOff>28019</xdr:rowOff>
    </xdr:from>
    <xdr:to>
      <xdr:col>8</xdr:col>
      <xdr:colOff>558872</xdr:colOff>
      <xdr:row>21</xdr:row>
      <xdr:rowOff>124662</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236138</xdr:colOff>
      <xdr:row>3</xdr:row>
      <xdr:rowOff>121382</xdr:rowOff>
    </xdr:from>
    <xdr:to>
      <xdr:col>14</xdr:col>
      <xdr:colOff>171346</xdr:colOff>
      <xdr:row>21</xdr:row>
      <xdr:rowOff>66570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457933</xdr:colOff>
      <xdr:row>3</xdr:row>
      <xdr:rowOff>125014</xdr:rowOff>
    </xdr:from>
    <xdr:to>
      <xdr:col>20</xdr:col>
      <xdr:colOff>3560</xdr:colOff>
      <xdr:row>21</xdr:row>
      <xdr:rowOff>61862</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20</xdr:col>
      <xdr:colOff>114402</xdr:colOff>
      <xdr:row>3</xdr:row>
      <xdr:rowOff>133316</xdr:rowOff>
    </xdr:from>
    <xdr:to>
      <xdr:col>25</xdr:col>
      <xdr:colOff>221691</xdr:colOff>
      <xdr:row>21</xdr:row>
      <xdr:rowOff>68419</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25</xdr:col>
      <xdr:colOff>272317</xdr:colOff>
      <xdr:row>4</xdr:row>
      <xdr:rowOff>6281</xdr:rowOff>
    </xdr:from>
    <xdr:to>
      <xdr:col>30</xdr:col>
      <xdr:colOff>440278</xdr:colOff>
      <xdr:row>21</xdr:row>
      <xdr:rowOff>51776</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30</xdr:col>
      <xdr:colOff>537971</xdr:colOff>
      <xdr:row>4</xdr:row>
      <xdr:rowOff>18772</xdr:rowOff>
    </xdr:from>
    <xdr:to>
      <xdr:col>35</xdr:col>
      <xdr:colOff>493837</xdr:colOff>
      <xdr:row>21</xdr:row>
      <xdr:rowOff>73269</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31</xdr:col>
      <xdr:colOff>376813</xdr:colOff>
      <xdr:row>22</xdr:row>
      <xdr:rowOff>136734</xdr:rowOff>
    </xdr:from>
    <xdr:to>
      <xdr:col>36</xdr:col>
      <xdr:colOff>390454</xdr:colOff>
      <xdr:row>39</xdr:row>
      <xdr:rowOff>54184</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31</xdr:col>
      <xdr:colOff>376812</xdr:colOff>
      <xdr:row>40</xdr:row>
      <xdr:rowOff>52335</xdr:rowOff>
    </xdr:from>
    <xdr:to>
      <xdr:col>36</xdr:col>
      <xdr:colOff>390453</xdr:colOff>
      <xdr:row>56</xdr:row>
      <xdr:rowOff>126790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38</xdr:col>
      <xdr:colOff>0</xdr:colOff>
      <xdr:row>4</xdr:row>
      <xdr:rowOff>0</xdr:rowOff>
    </xdr:from>
    <xdr:to>
      <xdr:col>42</xdr:col>
      <xdr:colOff>598661</xdr:colOff>
      <xdr:row>21</xdr:row>
      <xdr:rowOff>10823</xdr:rowOff>
    </xdr:to>
    <xdr:sp macro="" textlink="">
      <xdr:nvSpPr>
        <xdr:cNvPr id="18" name="TextBox 17"/>
        <xdr:cNvSpPr txBox="1"/>
      </xdr:nvSpPr>
      <xdr:spPr>
        <a:xfrm>
          <a:off x="24733599" y="942033"/>
          <a:ext cx="3027013" cy="267991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000" b="1">
              <a:solidFill>
                <a:schemeClr val="dk1"/>
              </a:solidFill>
              <a:effectLst/>
              <a:latin typeface="+mn-lt"/>
              <a:ea typeface="+mn-ea"/>
              <a:cs typeface="+mn-cs"/>
            </a:rPr>
            <a:t>Figure 9-30. Concentration of sediment samples collected from the lower Animas River from August 5, 2015 to Fall, 2016 sequenced in time.  Note that dates are not uniform among sites; more than one samples could have been collected on the same day; and some sites were measured more infrequently. Data from sites collected by multiple providers in close proximity are combined. Thus, the x-axis scale is not uniform among sites, but is uniform for all metals shown at each location. August 24-28, 2016 are the last dates of measurement.</a:t>
          </a:r>
          <a:r>
            <a:rPr lang="en-US" sz="1000" b="1" baseline="0">
              <a:solidFill>
                <a:schemeClr val="dk1"/>
              </a:solidFill>
              <a:effectLst/>
              <a:latin typeface="+mn-lt"/>
              <a:ea typeface="+mn-ea"/>
              <a:cs typeface="+mn-cs"/>
            </a:rPr>
            <a:t> </a:t>
          </a:r>
          <a:r>
            <a:rPr lang="en-US" sz="1000" b="1">
              <a:solidFill>
                <a:schemeClr val="dk1"/>
              </a:solidFill>
              <a:effectLst/>
              <a:latin typeface="+mn-lt"/>
              <a:ea typeface="+mn-ea"/>
              <a:cs typeface="+mn-cs"/>
            </a:rPr>
            <a:t>The data presentation is intended to emphasize post-release trends. </a:t>
          </a:r>
          <a:endParaRPr lang="en-US" sz="1000">
            <a:effectLst/>
          </a:endParaRPr>
        </a:p>
        <a:p>
          <a:endParaRPr lang="en-US" sz="1100"/>
        </a:p>
      </xdr:txBody>
    </xdr:sp>
    <xdr:clientData/>
  </xdr:twoCellAnchor>
  <xdr:twoCellAnchor>
    <xdr:from>
      <xdr:col>37</xdr:col>
      <xdr:colOff>597669</xdr:colOff>
      <xdr:row>31</xdr:row>
      <xdr:rowOff>146121</xdr:rowOff>
    </xdr:from>
    <xdr:to>
      <xdr:col>45</xdr:col>
      <xdr:colOff>324478</xdr:colOff>
      <xdr:row>63</xdr:row>
      <xdr:rowOff>52335</xdr:rowOff>
    </xdr:to>
    <xdr:graphicFrame macro="">
      <xdr:nvGraphicFramePr>
        <xdr:cNvPr id="12" name="Chart 1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40</xdr:col>
      <xdr:colOff>20934</xdr:colOff>
      <xdr:row>25</xdr:row>
      <xdr:rowOff>10467</xdr:rowOff>
    </xdr:from>
    <xdr:to>
      <xdr:col>47</xdr:col>
      <xdr:colOff>376813</xdr:colOff>
      <xdr:row>31</xdr:row>
      <xdr:rowOff>136072</xdr:rowOff>
    </xdr:to>
    <xdr:sp macro="" textlink="">
      <xdr:nvSpPr>
        <xdr:cNvPr id="13" name="TextBox 12"/>
        <xdr:cNvSpPr txBox="1"/>
      </xdr:nvSpPr>
      <xdr:spPr>
        <a:xfrm>
          <a:off x="25968709" y="4438022"/>
          <a:ext cx="4605494" cy="11513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Figure 9-36. Correlation of lead with aluminum for the Animas River at RK 163 divided into four periods after the Gold King Mine release for A) total water concentration, B) dissolved water concentration, and C) sediment. Post-plume extends until the storm on August 27, 2015. Snowmelt data was collected June 9, 2016. Storm events occurred August 27, September 6, and September 24, 2015.</a:t>
          </a:r>
        </a:p>
        <a:p>
          <a:endParaRPr lang="en-US" sz="1100"/>
        </a:p>
      </xdr:txBody>
    </xdr:sp>
    <xdr:clientData/>
  </xdr:twoCellAnchor>
</xdr:wsDr>
</file>

<file path=xl/drawings/drawing13.xml><?xml version="1.0" encoding="utf-8"?>
<c:userShapes xmlns:c="http://schemas.openxmlformats.org/drawingml/2006/chart">
  <cdr:relSizeAnchor xmlns:cdr="http://schemas.openxmlformats.org/drawingml/2006/chartDrawing">
    <cdr:from>
      <cdr:x>0.24045</cdr:x>
      <cdr:y>0.1486</cdr:y>
    </cdr:from>
    <cdr:to>
      <cdr:x>0.66704</cdr:x>
      <cdr:y>0.21773</cdr:y>
    </cdr:to>
    <cdr:sp macro="" textlink="">
      <cdr:nvSpPr>
        <cdr:cNvPr id="5" name="TextBox 4"/>
        <cdr:cNvSpPr txBox="1"/>
      </cdr:nvSpPr>
      <cdr:spPr>
        <a:xfrm xmlns:a="http://schemas.openxmlformats.org/drawingml/2006/main">
          <a:off x="1106940" y="756047"/>
          <a:ext cx="1963854" cy="35172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b="1">
              <a:latin typeface="Gill Sans MT" panose="020B0502020104020203" pitchFamily="34" charset="0"/>
            </a:rPr>
            <a:t>LEAD in Sediment</a:t>
          </a:r>
        </a:p>
      </cdr:txBody>
    </cdr:sp>
  </cdr:relSizeAnchor>
  <cdr:relSizeAnchor xmlns:cdr="http://schemas.openxmlformats.org/drawingml/2006/chartDrawing">
    <cdr:from>
      <cdr:x>0.34804</cdr:x>
      <cdr:y>0.06061</cdr:y>
    </cdr:from>
    <cdr:to>
      <cdr:x>0.77463</cdr:x>
      <cdr:y>0.12974</cdr:y>
    </cdr:to>
    <cdr:sp macro="" textlink="">
      <cdr:nvSpPr>
        <cdr:cNvPr id="2" name="TextBox 4"/>
        <cdr:cNvSpPr txBox="1"/>
      </cdr:nvSpPr>
      <cdr:spPr>
        <a:xfrm xmlns:a="http://schemas.openxmlformats.org/drawingml/2006/main">
          <a:off x="1629003" y="217512"/>
          <a:ext cx="1996683" cy="24810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US" sz="1100" b="1">
            <a:latin typeface="Gill Sans MT" panose="020B0502020104020203" pitchFamily="34" charset="0"/>
          </a:endParaRPr>
        </a:p>
        <a:p xmlns:a="http://schemas.openxmlformats.org/drawingml/2006/main">
          <a:endParaRPr lang="en-US" sz="1100" b="1">
            <a:latin typeface="Gill Sans MT" panose="020B0502020104020203" pitchFamily="34" charset="0"/>
          </a:endParaRPr>
        </a:p>
        <a:p xmlns:a="http://schemas.openxmlformats.org/drawingml/2006/main">
          <a:endParaRPr lang="en-US" sz="1100" b="1">
            <a:latin typeface="Gill Sans MT" panose="020B0502020104020203"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231499</xdr:colOff>
      <xdr:row>4</xdr:row>
      <xdr:rowOff>20657</xdr:rowOff>
    </xdr:from>
    <xdr:to>
      <xdr:col>4</xdr:col>
      <xdr:colOff>169254</xdr:colOff>
      <xdr:row>21</xdr:row>
      <xdr:rowOff>92285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425137</xdr:colOff>
      <xdr:row>4</xdr:row>
      <xdr:rowOff>8027</xdr:rowOff>
    </xdr:from>
    <xdr:to>
      <xdr:col>8</xdr:col>
      <xdr:colOff>561698</xdr:colOff>
      <xdr:row>21</xdr:row>
      <xdr:rowOff>104670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83738</xdr:colOff>
      <xdr:row>4</xdr:row>
      <xdr:rowOff>7082</xdr:rowOff>
    </xdr:from>
    <xdr:to>
      <xdr:col>14</xdr:col>
      <xdr:colOff>18946</xdr:colOff>
      <xdr:row>21</xdr:row>
      <xdr:rowOff>104670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268406</xdr:colOff>
      <xdr:row>3</xdr:row>
      <xdr:rowOff>146591</xdr:rowOff>
    </xdr:from>
    <xdr:to>
      <xdr:col>19</xdr:col>
      <xdr:colOff>316720</xdr:colOff>
      <xdr:row>21</xdr:row>
      <xdr:rowOff>80329</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630113</xdr:colOff>
      <xdr:row>3</xdr:row>
      <xdr:rowOff>145368</xdr:rowOff>
    </xdr:from>
    <xdr:to>
      <xdr:col>25</xdr:col>
      <xdr:colOff>77845</xdr:colOff>
      <xdr:row>21</xdr:row>
      <xdr:rowOff>77361</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25</xdr:col>
      <xdr:colOff>272317</xdr:colOff>
      <xdr:row>4</xdr:row>
      <xdr:rowOff>6281</xdr:rowOff>
    </xdr:from>
    <xdr:to>
      <xdr:col>30</xdr:col>
      <xdr:colOff>440278</xdr:colOff>
      <xdr:row>21</xdr:row>
      <xdr:rowOff>51776</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31</xdr:col>
      <xdr:colOff>52002</xdr:colOff>
      <xdr:row>3</xdr:row>
      <xdr:rowOff>125685</xdr:rowOff>
    </xdr:from>
    <xdr:to>
      <xdr:col>36</xdr:col>
      <xdr:colOff>311020</xdr:colOff>
      <xdr:row>21</xdr:row>
      <xdr:rowOff>24672</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31</xdr:col>
      <xdr:colOff>252704</xdr:colOff>
      <xdr:row>22</xdr:row>
      <xdr:rowOff>84399</xdr:rowOff>
    </xdr:from>
    <xdr:to>
      <xdr:col>36</xdr:col>
      <xdr:colOff>400923</xdr:colOff>
      <xdr:row>39</xdr:row>
      <xdr:rowOff>1849</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31</xdr:col>
      <xdr:colOff>330459</xdr:colOff>
      <xdr:row>40</xdr:row>
      <xdr:rowOff>31401</xdr:rowOff>
    </xdr:from>
    <xdr:to>
      <xdr:col>36</xdr:col>
      <xdr:colOff>442789</xdr:colOff>
      <xdr:row>56</xdr:row>
      <xdr:rowOff>105856</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38</xdr:col>
      <xdr:colOff>0</xdr:colOff>
      <xdr:row>3</xdr:row>
      <xdr:rowOff>0</xdr:rowOff>
    </xdr:from>
    <xdr:to>
      <xdr:col>42</xdr:col>
      <xdr:colOff>598661</xdr:colOff>
      <xdr:row>20</xdr:row>
      <xdr:rowOff>10823</xdr:rowOff>
    </xdr:to>
    <xdr:sp macro="" textlink="">
      <xdr:nvSpPr>
        <xdr:cNvPr id="12" name="TextBox 11"/>
        <xdr:cNvSpPr txBox="1"/>
      </xdr:nvSpPr>
      <xdr:spPr>
        <a:xfrm>
          <a:off x="24733599" y="638489"/>
          <a:ext cx="3027013" cy="267991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000" b="1">
              <a:solidFill>
                <a:schemeClr val="dk1"/>
              </a:solidFill>
              <a:effectLst/>
              <a:latin typeface="+mn-lt"/>
              <a:ea typeface="+mn-ea"/>
              <a:cs typeface="+mn-cs"/>
            </a:rPr>
            <a:t>Figure 9-30. Concentration of sediment samples collected from the lower Animas River from August 5, 2015 to Fall, 2016 sequenced in time. Note that dates are not uniform among sites; more than one samples could have been collected on the same day; and some sites were measured more infrequently. Data from sites collected by multiple providers in close proximity are combined. Thus, the x-axis scale is not uniform among sites, but is uniform for all metals shown at each location. August 24-28, 2016 are the last dates of measurement.</a:t>
          </a:r>
          <a:r>
            <a:rPr lang="en-US" sz="1000" b="1" baseline="0">
              <a:solidFill>
                <a:schemeClr val="dk1"/>
              </a:solidFill>
              <a:effectLst/>
              <a:latin typeface="+mn-lt"/>
              <a:ea typeface="+mn-ea"/>
              <a:cs typeface="+mn-cs"/>
            </a:rPr>
            <a:t> T</a:t>
          </a:r>
          <a:r>
            <a:rPr lang="en-US" sz="1000" b="1">
              <a:solidFill>
                <a:schemeClr val="dk1"/>
              </a:solidFill>
              <a:effectLst/>
              <a:latin typeface="+mn-lt"/>
              <a:ea typeface="+mn-ea"/>
              <a:cs typeface="+mn-cs"/>
            </a:rPr>
            <a:t>he data presentation is intended to emphasize post-release trends. </a:t>
          </a:r>
          <a:endParaRPr lang="en-US" sz="1000">
            <a:effectLst/>
          </a:endParaRPr>
        </a:p>
        <a:p>
          <a:endParaRPr lang="en-US" sz="1100"/>
        </a:p>
      </xdr:txBody>
    </xdr:sp>
    <xdr:clientData/>
  </xdr:twoCellAnchor>
</xdr:wsDr>
</file>

<file path=xl/drawings/drawing15.xml><?xml version="1.0" encoding="utf-8"?>
<c:userShapes xmlns:c="http://schemas.openxmlformats.org/drawingml/2006/chart">
  <cdr:relSizeAnchor xmlns:cdr="http://schemas.openxmlformats.org/drawingml/2006/chartDrawing">
    <cdr:from>
      <cdr:x>0.56958</cdr:x>
      <cdr:y>0.2459</cdr:y>
    </cdr:from>
    <cdr:to>
      <cdr:x>0.98604</cdr:x>
      <cdr:y>0.33887</cdr:y>
    </cdr:to>
    <cdr:sp macro="" textlink="">
      <cdr:nvSpPr>
        <cdr:cNvPr id="2" name="TextBox 1"/>
        <cdr:cNvSpPr txBox="1"/>
      </cdr:nvSpPr>
      <cdr:spPr>
        <a:xfrm xmlns:a="http://schemas.openxmlformats.org/drawingml/2006/main">
          <a:off x="1807806" y="668395"/>
          <a:ext cx="1321837" cy="25270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a:t>Sediment</a:t>
          </a:r>
        </a:p>
      </cdr:txBody>
    </cdr:sp>
  </cdr:relSizeAnchor>
</c:userShapes>
</file>

<file path=xl/drawings/drawing16.xml><?xml version="1.0" encoding="utf-8"?>
<xdr:wsDr xmlns:xdr="http://schemas.openxmlformats.org/drawingml/2006/spreadsheetDrawing" xmlns:a="http://schemas.openxmlformats.org/drawingml/2006/main">
  <xdr:twoCellAnchor>
    <xdr:from>
      <xdr:col>0</xdr:col>
      <xdr:colOff>231499</xdr:colOff>
      <xdr:row>4</xdr:row>
      <xdr:rowOff>20657</xdr:rowOff>
    </xdr:from>
    <xdr:to>
      <xdr:col>4</xdr:col>
      <xdr:colOff>169254</xdr:colOff>
      <xdr:row>21</xdr:row>
      <xdr:rowOff>92285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425137</xdr:colOff>
      <xdr:row>4</xdr:row>
      <xdr:rowOff>8027</xdr:rowOff>
    </xdr:from>
    <xdr:to>
      <xdr:col>8</xdr:col>
      <xdr:colOff>561698</xdr:colOff>
      <xdr:row>21</xdr:row>
      <xdr:rowOff>104670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83738</xdr:colOff>
      <xdr:row>4</xdr:row>
      <xdr:rowOff>7082</xdr:rowOff>
    </xdr:from>
    <xdr:to>
      <xdr:col>14</xdr:col>
      <xdr:colOff>18946</xdr:colOff>
      <xdr:row>21</xdr:row>
      <xdr:rowOff>104670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64298</xdr:colOff>
      <xdr:row>4</xdr:row>
      <xdr:rowOff>29959</xdr:rowOff>
    </xdr:from>
    <xdr:to>
      <xdr:col>19</xdr:col>
      <xdr:colOff>102892</xdr:colOff>
      <xdr:row>21</xdr:row>
      <xdr:rowOff>119207</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25</xdr:col>
      <xdr:colOff>77755</xdr:colOff>
      <xdr:row>3</xdr:row>
      <xdr:rowOff>155089</xdr:rowOff>
    </xdr:from>
    <xdr:to>
      <xdr:col>30</xdr:col>
      <xdr:colOff>243073</xdr:colOff>
      <xdr:row>21</xdr:row>
      <xdr:rowOff>87081</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602775</xdr:colOff>
      <xdr:row>3</xdr:row>
      <xdr:rowOff>152072</xdr:rowOff>
    </xdr:from>
    <xdr:to>
      <xdr:col>24</xdr:col>
      <xdr:colOff>352802</xdr:colOff>
      <xdr:row>21</xdr:row>
      <xdr:rowOff>42056</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30</xdr:col>
      <xdr:colOff>537971</xdr:colOff>
      <xdr:row>4</xdr:row>
      <xdr:rowOff>18772</xdr:rowOff>
    </xdr:from>
    <xdr:to>
      <xdr:col>35</xdr:col>
      <xdr:colOff>493837</xdr:colOff>
      <xdr:row>21</xdr:row>
      <xdr:rowOff>73269</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31</xdr:col>
      <xdr:colOff>334944</xdr:colOff>
      <xdr:row>22</xdr:row>
      <xdr:rowOff>42531</xdr:rowOff>
    </xdr:from>
    <xdr:to>
      <xdr:col>36</xdr:col>
      <xdr:colOff>348585</xdr:colOff>
      <xdr:row>38</xdr:row>
      <xdr:rowOff>116987</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31</xdr:col>
      <xdr:colOff>293077</xdr:colOff>
      <xdr:row>39</xdr:row>
      <xdr:rowOff>155510</xdr:rowOff>
    </xdr:from>
    <xdr:to>
      <xdr:col>36</xdr:col>
      <xdr:colOff>447092</xdr:colOff>
      <xdr:row>57</xdr:row>
      <xdr:rowOff>48597</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38</xdr:col>
      <xdr:colOff>0</xdr:colOff>
      <xdr:row>4</xdr:row>
      <xdr:rowOff>0</xdr:rowOff>
    </xdr:from>
    <xdr:to>
      <xdr:col>42</xdr:col>
      <xdr:colOff>598661</xdr:colOff>
      <xdr:row>21</xdr:row>
      <xdr:rowOff>10823</xdr:rowOff>
    </xdr:to>
    <xdr:sp macro="" textlink="">
      <xdr:nvSpPr>
        <xdr:cNvPr id="11" name="TextBox 10"/>
        <xdr:cNvSpPr txBox="1"/>
      </xdr:nvSpPr>
      <xdr:spPr>
        <a:xfrm>
          <a:off x="24733599" y="816429"/>
          <a:ext cx="3027013" cy="267991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000" b="1">
              <a:solidFill>
                <a:schemeClr val="dk1"/>
              </a:solidFill>
              <a:effectLst/>
              <a:latin typeface="+mn-lt"/>
              <a:ea typeface="+mn-ea"/>
              <a:cs typeface="+mn-cs"/>
            </a:rPr>
            <a:t>Figure 9-30. Concentration of sediment samples collected from the lower Animas River from August 5, 2015 to Fall, 2016 sequenced in time. Note that dates are not uniform among sites; more than one samples could have been collected on the same day; and some sites were measured more infrequently. Data from sites collected by multiple providers in close proximity are combined.</a:t>
          </a:r>
          <a:r>
            <a:rPr lang="en-US" sz="1000" b="1" baseline="0">
              <a:solidFill>
                <a:schemeClr val="dk1"/>
              </a:solidFill>
              <a:effectLst/>
              <a:latin typeface="+mn-lt"/>
              <a:ea typeface="+mn-ea"/>
              <a:cs typeface="+mn-cs"/>
            </a:rPr>
            <a:t> </a:t>
          </a:r>
          <a:r>
            <a:rPr lang="en-US" sz="1000" b="1">
              <a:solidFill>
                <a:schemeClr val="dk1"/>
              </a:solidFill>
              <a:effectLst/>
              <a:latin typeface="+mn-lt"/>
              <a:ea typeface="+mn-ea"/>
              <a:cs typeface="+mn-cs"/>
            </a:rPr>
            <a:t>Thus, the x-axis scale is not uniform among sites, but is uniform for all metals shown at each location. August 24-28, 2016 are the last dates of measurement. The data presentation is intended to emphasize post-release trends. </a:t>
          </a:r>
          <a:endParaRPr lang="en-US" sz="1000">
            <a:effectLst/>
          </a:endParaRPr>
        </a:p>
        <a:p>
          <a:endParaRPr lang="en-US" sz="1100"/>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231499</xdr:colOff>
      <xdr:row>4</xdr:row>
      <xdr:rowOff>20657</xdr:rowOff>
    </xdr:from>
    <xdr:to>
      <xdr:col>4</xdr:col>
      <xdr:colOff>169254</xdr:colOff>
      <xdr:row>21</xdr:row>
      <xdr:rowOff>92285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425137</xdr:colOff>
      <xdr:row>4</xdr:row>
      <xdr:rowOff>8027</xdr:rowOff>
    </xdr:from>
    <xdr:to>
      <xdr:col>8</xdr:col>
      <xdr:colOff>561698</xdr:colOff>
      <xdr:row>21</xdr:row>
      <xdr:rowOff>104670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83738</xdr:colOff>
      <xdr:row>4</xdr:row>
      <xdr:rowOff>7082</xdr:rowOff>
    </xdr:from>
    <xdr:to>
      <xdr:col>14</xdr:col>
      <xdr:colOff>18946</xdr:colOff>
      <xdr:row>21</xdr:row>
      <xdr:rowOff>104670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230276</xdr:colOff>
      <xdr:row>4</xdr:row>
      <xdr:rowOff>9772</xdr:rowOff>
    </xdr:from>
    <xdr:to>
      <xdr:col>19</xdr:col>
      <xdr:colOff>385503</xdr:colOff>
      <xdr:row>21</xdr:row>
      <xdr:rowOff>99020</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562077</xdr:colOff>
      <xdr:row>4</xdr:row>
      <xdr:rowOff>19016</xdr:rowOff>
    </xdr:from>
    <xdr:to>
      <xdr:col>25</xdr:col>
      <xdr:colOff>126441</xdr:colOff>
      <xdr:row>21</xdr:row>
      <xdr:rowOff>106519</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25</xdr:col>
      <xdr:colOff>272317</xdr:colOff>
      <xdr:row>4</xdr:row>
      <xdr:rowOff>6281</xdr:rowOff>
    </xdr:from>
    <xdr:to>
      <xdr:col>30</xdr:col>
      <xdr:colOff>440278</xdr:colOff>
      <xdr:row>21</xdr:row>
      <xdr:rowOff>51776</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30</xdr:col>
      <xdr:colOff>537971</xdr:colOff>
      <xdr:row>4</xdr:row>
      <xdr:rowOff>18772</xdr:rowOff>
    </xdr:from>
    <xdr:to>
      <xdr:col>35</xdr:col>
      <xdr:colOff>493837</xdr:colOff>
      <xdr:row>21</xdr:row>
      <xdr:rowOff>73269</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31</xdr:col>
      <xdr:colOff>460549</xdr:colOff>
      <xdr:row>22</xdr:row>
      <xdr:rowOff>105333</xdr:rowOff>
    </xdr:from>
    <xdr:to>
      <xdr:col>36</xdr:col>
      <xdr:colOff>474190</xdr:colOff>
      <xdr:row>36</xdr:row>
      <xdr:rowOff>104775</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31</xdr:col>
      <xdr:colOff>429148</xdr:colOff>
      <xdr:row>40</xdr:row>
      <xdr:rowOff>83737</xdr:rowOff>
    </xdr:from>
    <xdr:to>
      <xdr:col>36</xdr:col>
      <xdr:colOff>442789</xdr:colOff>
      <xdr:row>57</xdr:row>
      <xdr:rowOff>1186</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32</xdr:col>
      <xdr:colOff>504824</xdr:colOff>
      <xdr:row>70</xdr:row>
      <xdr:rowOff>75249</xdr:rowOff>
    </xdr:from>
    <xdr:to>
      <xdr:col>39</xdr:col>
      <xdr:colOff>76199</xdr:colOff>
      <xdr:row>99</xdr:row>
      <xdr:rowOff>47626</xdr:rowOff>
    </xdr:to>
    <xdr:graphicFrame macro="">
      <xdr:nvGraphicFramePr>
        <xdr:cNvPr id="11" name="Chart 1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38</xdr:col>
      <xdr:colOff>55378</xdr:colOff>
      <xdr:row>2</xdr:row>
      <xdr:rowOff>77529</xdr:rowOff>
    </xdr:from>
    <xdr:to>
      <xdr:col>42</xdr:col>
      <xdr:colOff>376569</xdr:colOff>
      <xdr:row>21</xdr:row>
      <xdr:rowOff>44302</xdr:rowOff>
    </xdr:to>
    <xdr:sp macro="" textlink="">
      <xdr:nvSpPr>
        <xdr:cNvPr id="12" name="TextBox 11"/>
        <xdr:cNvSpPr txBox="1"/>
      </xdr:nvSpPr>
      <xdr:spPr>
        <a:xfrm>
          <a:off x="24853605" y="587006"/>
          <a:ext cx="2757819" cy="291287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Figure 9-40. Sediment concentrations of samples collected from the San Juan River at five locations from RK 196 to RK 421 from August 5, 2015 to Fall 2016 plotted sequenced in time. The last samples were collected during August 2016. Note that dates are not uniform among sites; more than one samples could have been collected on the same day; and some sites were measured more infrequently. Data from sites collected by multiple providers in close proximity are combined.</a:t>
          </a:r>
        </a:p>
        <a:p>
          <a:r>
            <a:rPr lang="en-US" sz="1100">
              <a:solidFill>
                <a:schemeClr val="dk1"/>
              </a:solidFill>
              <a:effectLst/>
              <a:latin typeface="+mn-lt"/>
              <a:ea typeface="+mn-ea"/>
              <a:cs typeface="+mn-cs"/>
            </a:rPr>
            <a:t> </a:t>
          </a:r>
        </a:p>
        <a:p>
          <a:pPr marL="0" marR="0" lvl="0" indent="0" defTabSz="914400" eaLnBrk="1" fontAlgn="auto" latinLnBrk="0" hangingPunct="1">
            <a:lnSpc>
              <a:spcPct val="100000"/>
            </a:lnSpc>
            <a:spcBef>
              <a:spcPts val="0"/>
            </a:spcBef>
            <a:spcAft>
              <a:spcPts val="0"/>
            </a:spcAft>
            <a:buClrTx/>
            <a:buSzTx/>
            <a:buFontTx/>
            <a:buNone/>
            <a:tabLst/>
            <a:defRPr/>
          </a:pPr>
          <a:endParaRPr lang="en-US" sz="1100" b="1">
            <a:solidFill>
              <a:schemeClr val="dk1"/>
            </a:solidFill>
            <a:effectLst/>
            <a:latin typeface="+mn-lt"/>
            <a:ea typeface="+mn-ea"/>
            <a:cs typeface="+mn-cs"/>
          </a:endParaRPr>
        </a:p>
        <a:p>
          <a:endParaRPr lang="en-US" sz="1100"/>
        </a:p>
      </xdr:txBody>
    </xdr:sp>
    <xdr:clientData/>
  </xdr:twoCellAnchor>
</xdr:wsDr>
</file>

<file path=xl/drawings/drawing18.xml><?xml version="1.0" encoding="utf-8"?>
<c:userShapes xmlns:c="http://schemas.openxmlformats.org/drawingml/2006/chart">
  <cdr:relSizeAnchor xmlns:cdr="http://schemas.openxmlformats.org/drawingml/2006/chartDrawing">
    <cdr:from>
      <cdr:x>0.23425</cdr:x>
      <cdr:y>0.11768</cdr:y>
    </cdr:from>
    <cdr:to>
      <cdr:x>0.66084</cdr:x>
      <cdr:y>0.18681</cdr:y>
    </cdr:to>
    <cdr:sp macro="" textlink="">
      <cdr:nvSpPr>
        <cdr:cNvPr id="5" name="TextBox 4"/>
        <cdr:cNvSpPr txBox="1"/>
      </cdr:nvSpPr>
      <cdr:spPr>
        <a:xfrm xmlns:a="http://schemas.openxmlformats.org/drawingml/2006/main">
          <a:off x="904955" y="422347"/>
          <a:ext cx="1648026" cy="24810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b="1">
              <a:latin typeface="Gill Sans MT" panose="020B0502020104020203" pitchFamily="34" charset="0"/>
            </a:rPr>
            <a:t>TOTAL LEAD</a:t>
          </a:r>
        </a:p>
      </cdr:txBody>
    </cdr:sp>
  </cdr:relSizeAnchor>
</c:userShapes>
</file>

<file path=xl/drawings/drawing19.xml><?xml version="1.0" encoding="utf-8"?>
<xdr:wsDr xmlns:xdr="http://schemas.openxmlformats.org/drawingml/2006/spreadsheetDrawing" xmlns:a="http://schemas.openxmlformats.org/drawingml/2006/main">
  <xdr:twoCellAnchor>
    <xdr:from>
      <xdr:col>0</xdr:col>
      <xdr:colOff>231499</xdr:colOff>
      <xdr:row>4</xdr:row>
      <xdr:rowOff>20657</xdr:rowOff>
    </xdr:from>
    <xdr:to>
      <xdr:col>4</xdr:col>
      <xdr:colOff>169254</xdr:colOff>
      <xdr:row>21</xdr:row>
      <xdr:rowOff>92285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425137</xdr:colOff>
      <xdr:row>4</xdr:row>
      <xdr:rowOff>8027</xdr:rowOff>
    </xdr:from>
    <xdr:to>
      <xdr:col>8</xdr:col>
      <xdr:colOff>561698</xdr:colOff>
      <xdr:row>21</xdr:row>
      <xdr:rowOff>104670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83738</xdr:colOff>
      <xdr:row>4</xdr:row>
      <xdr:rowOff>7082</xdr:rowOff>
    </xdr:from>
    <xdr:to>
      <xdr:col>14</xdr:col>
      <xdr:colOff>18946</xdr:colOff>
      <xdr:row>21</xdr:row>
      <xdr:rowOff>104670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448011</xdr:colOff>
      <xdr:row>4</xdr:row>
      <xdr:rowOff>10317</xdr:rowOff>
    </xdr:from>
    <xdr:to>
      <xdr:col>19</xdr:col>
      <xdr:colOff>375035</xdr:colOff>
      <xdr:row>21</xdr:row>
      <xdr:rowOff>99565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730751</xdr:colOff>
      <xdr:row>3</xdr:row>
      <xdr:rowOff>118235</xdr:rowOff>
    </xdr:from>
    <xdr:to>
      <xdr:col>25</xdr:col>
      <xdr:colOff>17301</xdr:colOff>
      <xdr:row>21</xdr:row>
      <xdr:rowOff>56909</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25</xdr:col>
      <xdr:colOff>272317</xdr:colOff>
      <xdr:row>4</xdr:row>
      <xdr:rowOff>6281</xdr:rowOff>
    </xdr:from>
    <xdr:to>
      <xdr:col>30</xdr:col>
      <xdr:colOff>440278</xdr:colOff>
      <xdr:row>21</xdr:row>
      <xdr:rowOff>51776</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30</xdr:col>
      <xdr:colOff>537971</xdr:colOff>
      <xdr:row>4</xdr:row>
      <xdr:rowOff>18772</xdr:rowOff>
    </xdr:from>
    <xdr:to>
      <xdr:col>35</xdr:col>
      <xdr:colOff>493837</xdr:colOff>
      <xdr:row>21</xdr:row>
      <xdr:rowOff>73269</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31</xdr:col>
      <xdr:colOff>384425</xdr:colOff>
      <xdr:row>22</xdr:row>
      <xdr:rowOff>113897</xdr:rowOff>
    </xdr:from>
    <xdr:to>
      <xdr:col>36</xdr:col>
      <xdr:colOff>398066</xdr:colOff>
      <xdr:row>39</xdr:row>
      <xdr:rowOff>31347</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31</xdr:col>
      <xdr:colOff>321622</xdr:colOff>
      <xdr:row>42</xdr:row>
      <xdr:rowOff>61852</xdr:rowOff>
    </xdr:from>
    <xdr:to>
      <xdr:col>36</xdr:col>
      <xdr:colOff>335263</xdr:colOff>
      <xdr:row>58</xdr:row>
      <xdr:rowOff>115373</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5</xdr:col>
      <xdr:colOff>544286</xdr:colOff>
      <xdr:row>70</xdr:row>
      <xdr:rowOff>119000</xdr:rowOff>
    </xdr:from>
    <xdr:to>
      <xdr:col>15</xdr:col>
      <xdr:colOff>408214</xdr:colOff>
      <xdr:row>100</xdr:row>
      <xdr:rowOff>49481</xdr:rowOff>
    </xdr:to>
    <xdr:graphicFrame macro="">
      <xdr:nvGraphicFramePr>
        <xdr:cNvPr id="11" name="Chart 1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drawings/drawing20.xml><?xml version="1.0" encoding="utf-8"?>
<xdr:wsDr xmlns:xdr="http://schemas.openxmlformats.org/drawingml/2006/spreadsheetDrawing" xmlns:a="http://schemas.openxmlformats.org/drawingml/2006/main">
  <xdr:twoCellAnchor>
    <xdr:from>
      <xdr:col>0</xdr:col>
      <xdr:colOff>231499</xdr:colOff>
      <xdr:row>4</xdr:row>
      <xdr:rowOff>20657</xdr:rowOff>
    </xdr:from>
    <xdr:to>
      <xdr:col>4</xdr:col>
      <xdr:colOff>169254</xdr:colOff>
      <xdr:row>21</xdr:row>
      <xdr:rowOff>92285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425137</xdr:colOff>
      <xdr:row>4</xdr:row>
      <xdr:rowOff>8027</xdr:rowOff>
    </xdr:from>
    <xdr:to>
      <xdr:col>8</xdr:col>
      <xdr:colOff>561698</xdr:colOff>
      <xdr:row>21</xdr:row>
      <xdr:rowOff>104670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83738</xdr:colOff>
      <xdr:row>4</xdr:row>
      <xdr:rowOff>7082</xdr:rowOff>
    </xdr:from>
    <xdr:to>
      <xdr:col>14</xdr:col>
      <xdr:colOff>18946</xdr:colOff>
      <xdr:row>21</xdr:row>
      <xdr:rowOff>104670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380341</xdr:colOff>
      <xdr:row>4</xdr:row>
      <xdr:rowOff>9537</xdr:rowOff>
    </xdr:from>
    <xdr:to>
      <xdr:col>19</xdr:col>
      <xdr:colOff>278714</xdr:colOff>
      <xdr:row>21</xdr:row>
      <xdr:rowOff>98785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722611</xdr:colOff>
      <xdr:row>4</xdr:row>
      <xdr:rowOff>40420</xdr:rowOff>
    </xdr:from>
    <xdr:to>
      <xdr:col>25</xdr:col>
      <xdr:colOff>8717</xdr:colOff>
      <xdr:row>21</xdr:row>
      <xdr:rowOff>127923</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25</xdr:col>
      <xdr:colOff>272317</xdr:colOff>
      <xdr:row>4</xdr:row>
      <xdr:rowOff>6281</xdr:rowOff>
    </xdr:from>
    <xdr:to>
      <xdr:col>30</xdr:col>
      <xdr:colOff>440278</xdr:colOff>
      <xdr:row>21</xdr:row>
      <xdr:rowOff>51776</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30</xdr:col>
      <xdr:colOff>537971</xdr:colOff>
      <xdr:row>4</xdr:row>
      <xdr:rowOff>18772</xdr:rowOff>
    </xdr:from>
    <xdr:to>
      <xdr:col>35</xdr:col>
      <xdr:colOff>493837</xdr:colOff>
      <xdr:row>21</xdr:row>
      <xdr:rowOff>73269</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31</xdr:col>
      <xdr:colOff>410096</xdr:colOff>
      <xdr:row>22</xdr:row>
      <xdr:rowOff>93926</xdr:rowOff>
    </xdr:from>
    <xdr:to>
      <xdr:col>36</xdr:col>
      <xdr:colOff>423736</xdr:colOff>
      <xdr:row>39</xdr:row>
      <xdr:rowOff>11376</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31</xdr:col>
      <xdr:colOff>353174</xdr:colOff>
      <xdr:row>40</xdr:row>
      <xdr:rowOff>21405</xdr:rowOff>
    </xdr:from>
    <xdr:to>
      <xdr:col>36</xdr:col>
      <xdr:colOff>460196</xdr:colOff>
      <xdr:row>56</xdr:row>
      <xdr:rowOff>77984</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21.xml><?xml version="1.0" encoding="utf-8"?>
<xdr:wsDr xmlns:xdr="http://schemas.openxmlformats.org/drawingml/2006/spreadsheetDrawing" xmlns:a="http://schemas.openxmlformats.org/drawingml/2006/main">
  <xdr:twoCellAnchor>
    <xdr:from>
      <xdr:col>0</xdr:col>
      <xdr:colOff>231499</xdr:colOff>
      <xdr:row>4</xdr:row>
      <xdr:rowOff>20657</xdr:rowOff>
    </xdr:from>
    <xdr:to>
      <xdr:col>4</xdr:col>
      <xdr:colOff>169254</xdr:colOff>
      <xdr:row>21</xdr:row>
      <xdr:rowOff>92285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425137</xdr:colOff>
      <xdr:row>4</xdr:row>
      <xdr:rowOff>8027</xdr:rowOff>
    </xdr:from>
    <xdr:to>
      <xdr:col>8</xdr:col>
      <xdr:colOff>561698</xdr:colOff>
      <xdr:row>21</xdr:row>
      <xdr:rowOff>104670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142354</xdr:colOff>
      <xdr:row>4</xdr:row>
      <xdr:rowOff>7082</xdr:rowOff>
    </xdr:from>
    <xdr:to>
      <xdr:col>14</xdr:col>
      <xdr:colOff>77562</xdr:colOff>
      <xdr:row>21</xdr:row>
      <xdr:rowOff>104670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282611</xdr:colOff>
      <xdr:row>4</xdr:row>
      <xdr:rowOff>20239</xdr:rowOff>
    </xdr:from>
    <xdr:to>
      <xdr:col>19</xdr:col>
      <xdr:colOff>186630</xdr:colOff>
      <xdr:row>21</xdr:row>
      <xdr:rowOff>109487</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457406</xdr:colOff>
      <xdr:row>3</xdr:row>
      <xdr:rowOff>144621</xdr:rowOff>
    </xdr:from>
    <xdr:to>
      <xdr:col>24</xdr:col>
      <xdr:colOff>429985</xdr:colOff>
      <xdr:row>21</xdr:row>
      <xdr:rowOff>75118</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25</xdr:col>
      <xdr:colOff>272317</xdr:colOff>
      <xdr:row>4</xdr:row>
      <xdr:rowOff>6281</xdr:rowOff>
    </xdr:from>
    <xdr:to>
      <xdr:col>30</xdr:col>
      <xdr:colOff>440278</xdr:colOff>
      <xdr:row>21</xdr:row>
      <xdr:rowOff>51776</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30</xdr:col>
      <xdr:colOff>537971</xdr:colOff>
      <xdr:row>4</xdr:row>
      <xdr:rowOff>18772</xdr:rowOff>
    </xdr:from>
    <xdr:to>
      <xdr:col>35</xdr:col>
      <xdr:colOff>493837</xdr:colOff>
      <xdr:row>21</xdr:row>
      <xdr:rowOff>73269</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31</xdr:col>
      <xdr:colOff>418681</xdr:colOff>
      <xdr:row>23</xdr:row>
      <xdr:rowOff>11130</xdr:rowOff>
    </xdr:from>
    <xdr:to>
      <xdr:col>36</xdr:col>
      <xdr:colOff>432322</xdr:colOff>
      <xdr:row>39</xdr:row>
      <xdr:rowOff>85585</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31</xdr:col>
      <xdr:colOff>429147</xdr:colOff>
      <xdr:row>39</xdr:row>
      <xdr:rowOff>146539</xdr:rowOff>
    </xdr:from>
    <xdr:to>
      <xdr:col>36</xdr:col>
      <xdr:colOff>442788</xdr:colOff>
      <xdr:row>56</xdr:row>
      <xdr:rowOff>63988</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22.xml><?xml version="1.0" encoding="utf-8"?>
<xdr:wsDr xmlns:xdr="http://schemas.openxmlformats.org/drawingml/2006/spreadsheetDrawing" xmlns:a="http://schemas.openxmlformats.org/drawingml/2006/main">
  <xdr:twoCellAnchor>
    <xdr:from>
      <xdr:col>0</xdr:col>
      <xdr:colOff>231499</xdr:colOff>
      <xdr:row>4</xdr:row>
      <xdr:rowOff>20657</xdr:rowOff>
    </xdr:from>
    <xdr:to>
      <xdr:col>4</xdr:col>
      <xdr:colOff>169254</xdr:colOff>
      <xdr:row>21</xdr:row>
      <xdr:rowOff>92285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425137</xdr:colOff>
      <xdr:row>4</xdr:row>
      <xdr:rowOff>8027</xdr:rowOff>
    </xdr:from>
    <xdr:to>
      <xdr:col>8</xdr:col>
      <xdr:colOff>561698</xdr:colOff>
      <xdr:row>21</xdr:row>
      <xdr:rowOff>104670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83738</xdr:colOff>
      <xdr:row>4</xdr:row>
      <xdr:rowOff>7082</xdr:rowOff>
    </xdr:from>
    <xdr:to>
      <xdr:col>14</xdr:col>
      <xdr:colOff>18946</xdr:colOff>
      <xdr:row>21</xdr:row>
      <xdr:rowOff>104670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219808</xdr:colOff>
      <xdr:row>4</xdr:row>
      <xdr:rowOff>20239</xdr:rowOff>
    </xdr:from>
    <xdr:to>
      <xdr:col>19</xdr:col>
      <xdr:colOff>375035</xdr:colOff>
      <xdr:row>21</xdr:row>
      <xdr:rowOff>109487</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672367</xdr:colOff>
      <xdr:row>4</xdr:row>
      <xdr:rowOff>19016</xdr:rowOff>
    </xdr:from>
    <xdr:to>
      <xdr:col>25</xdr:col>
      <xdr:colOff>96364</xdr:colOff>
      <xdr:row>21</xdr:row>
      <xdr:rowOff>106519</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25</xdr:col>
      <xdr:colOff>272317</xdr:colOff>
      <xdr:row>4</xdr:row>
      <xdr:rowOff>6281</xdr:rowOff>
    </xdr:from>
    <xdr:to>
      <xdr:col>30</xdr:col>
      <xdr:colOff>280736</xdr:colOff>
      <xdr:row>21</xdr:row>
      <xdr:rowOff>51776</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30</xdr:col>
      <xdr:colOff>537971</xdr:colOff>
      <xdr:row>4</xdr:row>
      <xdr:rowOff>18772</xdr:rowOff>
    </xdr:from>
    <xdr:to>
      <xdr:col>35</xdr:col>
      <xdr:colOff>493837</xdr:colOff>
      <xdr:row>21</xdr:row>
      <xdr:rowOff>73269</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31</xdr:col>
      <xdr:colOff>332291</xdr:colOff>
      <xdr:row>22</xdr:row>
      <xdr:rowOff>136736</xdr:rowOff>
    </xdr:from>
    <xdr:to>
      <xdr:col>36</xdr:col>
      <xdr:colOff>345932</xdr:colOff>
      <xdr:row>36</xdr:row>
      <xdr:rowOff>140368</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31</xdr:col>
      <xdr:colOff>402464</xdr:colOff>
      <xdr:row>40</xdr:row>
      <xdr:rowOff>26831</xdr:rowOff>
    </xdr:from>
    <xdr:to>
      <xdr:col>36</xdr:col>
      <xdr:colOff>416105</xdr:colOff>
      <xdr:row>56</xdr:row>
      <xdr:rowOff>78437</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38</xdr:col>
      <xdr:colOff>0</xdr:colOff>
      <xdr:row>3</xdr:row>
      <xdr:rowOff>0</xdr:rowOff>
    </xdr:from>
    <xdr:to>
      <xdr:col>42</xdr:col>
      <xdr:colOff>311398</xdr:colOff>
      <xdr:row>19</xdr:row>
      <xdr:rowOff>30312</xdr:rowOff>
    </xdr:to>
    <xdr:sp macro="" textlink="">
      <xdr:nvSpPr>
        <xdr:cNvPr id="11" name="TextBox 10"/>
        <xdr:cNvSpPr txBox="1"/>
      </xdr:nvSpPr>
      <xdr:spPr>
        <a:xfrm>
          <a:off x="24895342" y="792079"/>
          <a:ext cx="2757819" cy="243662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Figure 9-40. Sediment concentrations of samples collected from the San Juan River at five locations from RK 196 to RK 421 from August 5, 2015 to Fall 2016 plotted sequenced in time. The last samples were collected during August 2016. Note that dates are not uniform among sites; more than one samples could have been collected on the same day; and some sites were measured more infrequently. Data from sites collected by multiple providers in close proximity are combined.</a:t>
          </a:r>
        </a:p>
        <a:p>
          <a:r>
            <a:rPr lang="en-US" sz="1100">
              <a:solidFill>
                <a:schemeClr val="dk1"/>
              </a:solidFill>
              <a:effectLst/>
              <a:latin typeface="+mn-lt"/>
              <a:ea typeface="+mn-ea"/>
              <a:cs typeface="+mn-cs"/>
            </a:rPr>
            <a:t> </a:t>
          </a:r>
        </a:p>
        <a:p>
          <a:pPr marL="0" marR="0" lvl="0" indent="0" defTabSz="914400" eaLnBrk="1" fontAlgn="auto" latinLnBrk="0" hangingPunct="1">
            <a:lnSpc>
              <a:spcPct val="100000"/>
            </a:lnSpc>
            <a:spcBef>
              <a:spcPts val="0"/>
            </a:spcBef>
            <a:spcAft>
              <a:spcPts val="0"/>
            </a:spcAft>
            <a:buClrTx/>
            <a:buSzTx/>
            <a:buFontTx/>
            <a:buNone/>
            <a:tabLst/>
            <a:defRPr/>
          </a:pPr>
          <a:endParaRPr lang="en-US" sz="1100" b="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n-US" sz="1100" b="1">
            <a:solidFill>
              <a:schemeClr val="dk1"/>
            </a:solidFill>
            <a:effectLst/>
            <a:latin typeface="+mn-lt"/>
            <a:ea typeface="+mn-ea"/>
            <a:cs typeface="+mn-cs"/>
          </a:endParaRPr>
        </a:p>
        <a:p>
          <a:endParaRPr lang="en-US" sz="1100"/>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289816</xdr:colOff>
      <xdr:row>4</xdr:row>
      <xdr:rowOff>10937</xdr:rowOff>
    </xdr:from>
    <xdr:to>
      <xdr:col>4</xdr:col>
      <xdr:colOff>227572</xdr:colOff>
      <xdr:row>21</xdr:row>
      <xdr:rowOff>82565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425137</xdr:colOff>
      <xdr:row>4</xdr:row>
      <xdr:rowOff>8027</xdr:rowOff>
    </xdr:from>
    <xdr:to>
      <xdr:col>8</xdr:col>
      <xdr:colOff>561698</xdr:colOff>
      <xdr:row>21</xdr:row>
      <xdr:rowOff>104670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83738</xdr:colOff>
      <xdr:row>4</xdr:row>
      <xdr:rowOff>7082</xdr:rowOff>
    </xdr:from>
    <xdr:to>
      <xdr:col>14</xdr:col>
      <xdr:colOff>18946</xdr:colOff>
      <xdr:row>21</xdr:row>
      <xdr:rowOff>104670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433635</xdr:colOff>
      <xdr:row>4</xdr:row>
      <xdr:rowOff>801</xdr:rowOff>
    </xdr:from>
    <xdr:to>
      <xdr:col>19</xdr:col>
      <xdr:colOff>472229</xdr:colOff>
      <xdr:row>21</xdr:row>
      <xdr:rowOff>90049</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20</xdr:col>
      <xdr:colOff>85827</xdr:colOff>
      <xdr:row>3</xdr:row>
      <xdr:rowOff>135649</xdr:rowOff>
    </xdr:from>
    <xdr:to>
      <xdr:col>25</xdr:col>
      <xdr:colOff>58405</xdr:colOff>
      <xdr:row>21</xdr:row>
      <xdr:rowOff>67641</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25</xdr:col>
      <xdr:colOff>272317</xdr:colOff>
      <xdr:row>4</xdr:row>
      <xdr:rowOff>6281</xdr:rowOff>
    </xdr:from>
    <xdr:to>
      <xdr:col>30</xdr:col>
      <xdr:colOff>440278</xdr:colOff>
      <xdr:row>21</xdr:row>
      <xdr:rowOff>51776</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30</xdr:col>
      <xdr:colOff>537971</xdr:colOff>
      <xdr:row>4</xdr:row>
      <xdr:rowOff>18772</xdr:rowOff>
    </xdr:from>
    <xdr:to>
      <xdr:col>35</xdr:col>
      <xdr:colOff>493837</xdr:colOff>
      <xdr:row>21</xdr:row>
      <xdr:rowOff>73269</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31</xdr:col>
      <xdr:colOff>309545</xdr:colOff>
      <xdr:row>22</xdr:row>
      <xdr:rowOff>138967</xdr:rowOff>
    </xdr:from>
    <xdr:to>
      <xdr:col>36</xdr:col>
      <xdr:colOff>323186</xdr:colOff>
      <xdr:row>39</xdr:row>
      <xdr:rowOff>56417</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31</xdr:col>
      <xdr:colOff>393700</xdr:colOff>
      <xdr:row>40</xdr:row>
      <xdr:rowOff>76200</xdr:rowOff>
    </xdr:from>
    <xdr:to>
      <xdr:col>36</xdr:col>
      <xdr:colOff>407341</xdr:colOff>
      <xdr:row>56</xdr:row>
      <xdr:rowOff>133350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38</xdr:col>
      <xdr:colOff>0</xdr:colOff>
      <xdr:row>3</xdr:row>
      <xdr:rowOff>0</xdr:rowOff>
    </xdr:from>
    <xdr:to>
      <xdr:col>42</xdr:col>
      <xdr:colOff>317707</xdr:colOff>
      <xdr:row>19</xdr:row>
      <xdr:rowOff>39325</xdr:rowOff>
    </xdr:to>
    <xdr:sp macro="" textlink="">
      <xdr:nvSpPr>
        <xdr:cNvPr id="12" name="TextBox 11"/>
        <xdr:cNvSpPr txBox="1"/>
      </xdr:nvSpPr>
      <xdr:spPr>
        <a:xfrm>
          <a:off x="24839916" y="652837"/>
          <a:ext cx="2757819" cy="243662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Figure 9-40. Sediment concentrations of samples collected from the San Juan River at five locations from RK 196 to RK 421 from August 5, 2015 to Fall 2016 plotted sequenced in time. The last samples were collected during August 2016. Note that dates are not uniform among sites; more than one samples could have been collected on the same day; and some sites were measured more infrequently. Data from sites collected by multiple providers in close proximity are combined.</a:t>
          </a:r>
        </a:p>
        <a:p>
          <a:r>
            <a:rPr lang="en-US" sz="1100">
              <a:solidFill>
                <a:schemeClr val="dk1"/>
              </a:solidFill>
              <a:effectLst/>
              <a:latin typeface="+mn-lt"/>
              <a:ea typeface="+mn-ea"/>
              <a:cs typeface="+mn-cs"/>
            </a:rPr>
            <a:t> </a:t>
          </a:r>
        </a:p>
        <a:p>
          <a:pPr marL="0" marR="0" lvl="0" indent="0" defTabSz="914400" eaLnBrk="1" fontAlgn="auto" latinLnBrk="0" hangingPunct="1">
            <a:lnSpc>
              <a:spcPct val="100000"/>
            </a:lnSpc>
            <a:spcBef>
              <a:spcPts val="0"/>
            </a:spcBef>
            <a:spcAft>
              <a:spcPts val="0"/>
            </a:spcAft>
            <a:buClrTx/>
            <a:buSzTx/>
            <a:buFontTx/>
            <a:buNone/>
            <a:tabLst/>
            <a:defRPr/>
          </a:pPr>
          <a:endParaRPr lang="en-US" sz="1100" b="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n-US" sz="1100" b="1">
            <a:solidFill>
              <a:schemeClr val="dk1"/>
            </a:solidFill>
            <a:effectLst/>
            <a:latin typeface="+mn-lt"/>
            <a:ea typeface="+mn-ea"/>
            <a:cs typeface="+mn-cs"/>
          </a:endParaRPr>
        </a:p>
        <a:p>
          <a:endParaRPr lang="en-US" sz="1100"/>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231499</xdr:colOff>
      <xdr:row>4</xdr:row>
      <xdr:rowOff>20657</xdr:rowOff>
    </xdr:from>
    <xdr:to>
      <xdr:col>4</xdr:col>
      <xdr:colOff>169254</xdr:colOff>
      <xdr:row>21</xdr:row>
      <xdr:rowOff>92285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395978</xdr:colOff>
      <xdr:row>3</xdr:row>
      <xdr:rowOff>153817</xdr:rowOff>
    </xdr:from>
    <xdr:to>
      <xdr:col>8</xdr:col>
      <xdr:colOff>532539</xdr:colOff>
      <xdr:row>21</xdr:row>
      <xdr:rowOff>94950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83738</xdr:colOff>
      <xdr:row>4</xdr:row>
      <xdr:rowOff>7082</xdr:rowOff>
    </xdr:from>
    <xdr:to>
      <xdr:col>14</xdr:col>
      <xdr:colOff>18946</xdr:colOff>
      <xdr:row>21</xdr:row>
      <xdr:rowOff>104670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376813</xdr:colOff>
      <xdr:row>3</xdr:row>
      <xdr:rowOff>135377</xdr:rowOff>
    </xdr:from>
    <xdr:to>
      <xdr:col>19</xdr:col>
      <xdr:colOff>481484</xdr:colOff>
      <xdr:row>21</xdr:row>
      <xdr:rowOff>67619</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792352</xdr:colOff>
      <xdr:row>3</xdr:row>
      <xdr:rowOff>123687</xdr:rowOff>
    </xdr:from>
    <xdr:to>
      <xdr:col>25</xdr:col>
      <xdr:colOff>126441</xdr:colOff>
      <xdr:row>21</xdr:row>
      <xdr:rowOff>54184</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25</xdr:col>
      <xdr:colOff>272317</xdr:colOff>
      <xdr:row>4</xdr:row>
      <xdr:rowOff>6281</xdr:rowOff>
    </xdr:from>
    <xdr:to>
      <xdr:col>30</xdr:col>
      <xdr:colOff>440278</xdr:colOff>
      <xdr:row>21</xdr:row>
      <xdr:rowOff>51776</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30</xdr:col>
      <xdr:colOff>537971</xdr:colOff>
      <xdr:row>4</xdr:row>
      <xdr:rowOff>18772</xdr:rowOff>
    </xdr:from>
    <xdr:to>
      <xdr:col>35</xdr:col>
      <xdr:colOff>493837</xdr:colOff>
      <xdr:row>21</xdr:row>
      <xdr:rowOff>73269</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36</xdr:col>
      <xdr:colOff>325224</xdr:colOff>
      <xdr:row>3</xdr:row>
      <xdr:rowOff>50007</xdr:rowOff>
    </xdr:from>
    <xdr:to>
      <xdr:col>41</xdr:col>
      <xdr:colOff>338866</xdr:colOff>
      <xdr:row>21</xdr:row>
      <xdr:rowOff>122968</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22</xdr:col>
      <xdr:colOff>94202</xdr:colOff>
      <xdr:row>49</xdr:row>
      <xdr:rowOff>125603</xdr:rowOff>
    </xdr:from>
    <xdr:to>
      <xdr:col>28</xdr:col>
      <xdr:colOff>334945</xdr:colOff>
      <xdr:row>69</xdr:row>
      <xdr:rowOff>73268</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255617</xdr:colOff>
      <xdr:row>51</xdr:row>
      <xdr:rowOff>13412</xdr:rowOff>
    </xdr:from>
    <xdr:to>
      <xdr:col>6</xdr:col>
      <xdr:colOff>573442</xdr:colOff>
      <xdr:row>69</xdr:row>
      <xdr:rowOff>106912</xdr:rowOff>
    </xdr:to>
    <xdr:graphicFrame macro="">
      <xdr:nvGraphicFramePr>
        <xdr:cNvPr id="14" name="Chart 1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7</xdr:col>
      <xdr:colOff>340178</xdr:colOff>
      <xdr:row>50</xdr:row>
      <xdr:rowOff>155510</xdr:rowOff>
    </xdr:from>
    <xdr:to>
      <xdr:col>15</xdr:col>
      <xdr:colOff>278948</xdr:colOff>
      <xdr:row>69</xdr:row>
      <xdr:rowOff>83781</xdr:rowOff>
    </xdr:to>
    <xdr:graphicFrame macro="">
      <xdr:nvGraphicFramePr>
        <xdr:cNvPr id="15" name="Chart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7</xdr:col>
      <xdr:colOff>77755</xdr:colOff>
      <xdr:row>71</xdr:row>
      <xdr:rowOff>0</xdr:rowOff>
    </xdr:from>
    <xdr:to>
      <xdr:col>15</xdr:col>
      <xdr:colOff>16525</xdr:colOff>
      <xdr:row>89</xdr:row>
      <xdr:rowOff>93500</xdr:rowOff>
    </xdr:to>
    <xdr:graphicFrame macro="">
      <xdr:nvGraphicFramePr>
        <xdr:cNvPr id="16" name="Chart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22</xdr:col>
      <xdr:colOff>48596</xdr:colOff>
      <xdr:row>70</xdr:row>
      <xdr:rowOff>106914</xdr:rowOff>
    </xdr:from>
    <xdr:to>
      <xdr:col>28</xdr:col>
      <xdr:colOff>289339</xdr:colOff>
      <xdr:row>90</xdr:row>
      <xdr:rowOff>54579</xdr:rowOff>
    </xdr:to>
    <xdr:graphicFrame macro="">
      <xdr:nvGraphicFramePr>
        <xdr:cNvPr id="17"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29</xdr:col>
      <xdr:colOff>97193</xdr:colOff>
      <xdr:row>51</xdr:row>
      <xdr:rowOff>87474</xdr:rowOff>
    </xdr:from>
    <xdr:to>
      <xdr:col>35</xdr:col>
      <xdr:colOff>318497</xdr:colOff>
      <xdr:row>71</xdr:row>
      <xdr:rowOff>35138</xdr:rowOff>
    </xdr:to>
    <xdr:graphicFrame macro="">
      <xdr:nvGraphicFramePr>
        <xdr:cNvPr id="18" name="Chart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drawings/drawing25.xml><?xml version="1.0" encoding="utf-8"?>
<c:userShapes xmlns:c="http://schemas.openxmlformats.org/drawingml/2006/chart">
  <cdr:relSizeAnchor xmlns:cdr="http://schemas.openxmlformats.org/drawingml/2006/chartDrawing">
    <cdr:from>
      <cdr:x>0.27571</cdr:x>
      <cdr:y>0.22864</cdr:y>
    </cdr:from>
    <cdr:to>
      <cdr:x>0.50991</cdr:x>
      <cdr:y>0.33244</cdr:y>
    </cdr:to>
    <cdr:sp macro="" textlink="">
      <cdr:nvSpPr>
        <cdr:cNvPr id="2" name="TextBox 1"/>
        <cdr:cNvSpPr txBox="1"/>
      </cdr:nvSpPr>
      <cdr:spPr>
        <a:xfrm xmlns:a="http://schemas.openxmlformats.org/drawingml/2006/main">
          <a:off x="915389" y="620822"/>
          <a:ext cx="777551" cy="28186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a:t>San Juan</a:t>
          </a:r>
        </a:p>
      </cdr:txBody>
    </cdr:sp>
  </cdr:relSizeAnchor>
  <cdr:relSizeAnchor xmlns:cdr="http://schemas.openxmlformats.org/drawingml/2006/chartDrawing">
    <cdr:from>
      <cdr:x>0.63871</cdr:x>
      <cdr:y>0.2358</cdr:y>
    </cdr:from>
    <cdr:to>
      <cdr:x>0.90511</cdr:x>
      <cdr:y>0.32886</cdr:y>
    </cdr:to>
    <cdr:sp macro="" textlink="">
      <cdr:nvSpPr>
        <cdr:cNvPr id="3" name="TextBox 2"/>
        <cdr:cNvSpPr txBox="1"/>
      </cdr:nvSpPr>
      <cdr:spPr>
        <a:xfrm xmlns:a="http://schemas.openxmlformats.org/drawingml/2006/main">
          <a:off x="2120593" y="640261"/>
          <a:ext cx="884464" cy="25270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a:t>Reference</a:t>
          </a:r>
        </a:p>
      </cdr:txBody>
    </cdr:sp>
  </cdr:relSizeAnchor>
</c:userShapes>
</file>

<file path=xl/drawings/drawing26.xml><?xml version="1.0" encoding="utf-8"?>
<c:userShapes xmlns:c="http://schemas.openxmlformats.org/drawingml/2006/chart">
  <cdr:relSizeAnchor xmlns:cdr="http://schemas.openxmlformats.org/drawingml/2006/chartDrawing">
    <cdr:from>
      <cdr:x>0.59151</cdr:x>
      <cdr:y>0.281</cdr:y>
    </cdr:from>
    <cdr:to>
      <cdr:x>0.86722</cdr:x>
      <cdr:y>0.37322</cdr:y>
    </cdr:to>
    <cdr:sp macro="" textlink="">
      <cdr:nvSpPr>
        <cdr:cNvPr id="2" name="TextBox 1"/>
        <cdr:cNvSpPr txBox="1"/>
      </cdr:nvSpPr>
      <cdr:spPr>
        <a:xfrm xmlns:a="http://schemas.openxmlformats.org/drawingml/2006/main">
          <a:off x="1897484" y="770035"/>
          <a:ext cx="884464" cy="25270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Reference</a:t>
          </a:r>
        </a:p>
      </cdr:txBody>
    </cdr:sp>
  </cdr:relSizeAnchor>
  <cdr:relSizeAnchor xmlns:cdr="http://schemas.openxmlformats.org/drawingml/2006/chartDrawing">
    <cdr:from>
      <cdr:x>0.19157</cdr:x>
      <cdr:y>0.35903</cdr:y>
    </cdr:from>
    <cdr:to>
      <cdr:x>0.43395</cdr:x>
      <cdr:y>0.46189</cdr:y>
    </cdr:to>
    <cdr:sp macro="" textlink="">
      <cdr:nvSpPr>
        <cdr:cNvPr id="3" name="TextBox 1"/>
        <cdr:cNvSpPr txBox="1"/>
      </cdr:nvSpPr>
      <cdr:spPr>
        <a:xfrm xmlns:a="http://schemas.openxmlformats.org/drawingml/2006/main">
          <a:off x="614525" y="983861"/>
          <a:ext cx="777551" cy="28186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San Juan</a:t>
          </a:r>
        </a:p>
      </cdr:txBody>
    </cdr:sp>
  </cdr:relSizeAnchor>
</c:userShapes>
</file>

<file path=xl/drawings/drawing27.xml><?xml version="1.0" encoding="utf-8"?>
<c:userShapes xmlns:c="http://schemas.openxmlformats.org/drawingml/2006/chart">
  <cdr:relSizeAnchor xmlns:cdr="http://schemas.openxmlformats.org/drawingml/2006/chartDrawing">
    <cdr:from>
      <cdr:x>0.61014</cdr:x>
      <cdr:y>0.43337</cdr:y>
    </cdr:from>
    <cdr:to>
      <cdr:x>0.896</cdr:x>
      <cdr:y>0.52555</cdr:y>
    </cdr:to>
    <cdr:sp macro="" textlink="">
      <cdr:nvSpPr>
        <cdr:cNvPr id="2" name="TextBox 1"/>
        <cdr:cNvSpPr txBox="1"/>
      </cdr:nvSpPr>
      <cdr:spPr>
        <a:xfrm xmlns:a="http://schemas.openxmlformats.org/drawingml/2006/main">
          <a:off x="1887765" y="1187968"/>
          <a:ext cx="884464" cy="25270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Reference</a:t>
          </a:r>
        </a:p>
      </cdr:txBody>
    </cdr:sp>
  </cdr:relSizeAnchor>
  <cdr:relSizeAnchor xmlns:cdr="http://schemas.openxmlformats.org/drawingml/2006/chartDrawing">
    <cdr:from>
      <cdr:x>0.25516</cdr:x>
      <cdr:y>0.44046</cdr:y>
    </cdr:from>
    <cdr:to>
      <cdr:x>0.50647</cdr:x>
      <cdr:y>0.54328</cdr:y>
    </cdr:to>
    <cdr:sp macro="" textlink="">
      <cdr:nvSpPr>
        <cdr:cNvPr id="3" name="TextBox 1"/>
        <cdr:cNvSpPr txBox="1"/>
      </cdr:nvSpPr>
      <cdr:spPr>
        <a:xfrm xmlns:a="http://schemas.openxmlformats.org/drawingml/2006/main">
          <a:off x="789473" y="1207407"/>
          <a:ext cx="777551" cy="28186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San Juan</a:t>
          </a:r>
        </a:p>
      </cdr:txBody>
    </cdr:sp>
  </cdr:relSizeAnchor>
</c:userShapes>
</file>

<file path=xl/drawings/drawing28.xml><?xml version="1.0" encoding="utf-8"?>
<c:userShapes xmlns:c="http://schemas.openxmlformats.org/drawingml/2006/chart">
  <cdr:relSizeAnchor xmlns:cdr="http://schemas.openxmlformats.org/drawingml/2006/chartDrawing">
    <cdr:from>
      <cdr:x>0.58793</cdr:x>
      <cdr:y>0.38867</cdr:y>
    </cdr:from>
    <cdr:to>
      <cdr:x>0.84736</cdr:x>
      <cdr:y>0.48119</cdr:y>
    </cdr:to>
    <cdr:sp macro="" textlink="">
      <cdr:nvSpPr>
        <cdr:cNvPr id="2" name="TextBox 1"/>
        <cdr:cNvSpPr txBox="1"/>
      </cdr:nvSpPr>
      <cdr:spPr>
        <a:xfrm xmlns:a="http://schemas.openxmlformats.org/drawingml/2006/main">
          <a:off x="2004397" y="1061617"/>
          <a:ext cx="884464" cy="25270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Reference</a:t>
          </a:r>
        </a:p>
      </cdr:txBody>
    </cdr:sp>
  </cdr:relSizeAnchor>
  <cdr:relSizeAnchor xmlns:cdr="http://schemas.openxmlformats.org/drawingml/2006/chartDrawing">
    <cdr:from>
      <cdr:x>0.15744</cdr:x>
      <cdr:y>0.39223</cdr:y>
    </cdr:from>
    <cdr:to>
      <cdr:x>0.38551</cdr:x>
      <cdr:y>0.49542</cdr:y>
    </cdr:to>
    <cdr:sp macro="" textlink="">
      <cdr:nvSpPr>
        <cdr:cNvPr id="3" name="TextBox 1"/>
        <cdr:cNvSpPr txBox="1"/>
      </cdr:nvSpPr>
      <cdr:spPr>
        <a:xfrm xmlns:a="http://schemas.openxmlformats.org/drawingml/2006/main">
          <a:off x="536770" y="1071336"/>
          <a:ext cx="777551" cy="28186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San Juan</a:t>
          </a:r>
        </a:p>
      </cdr:txBody>
    </cdr:sp>
  </cdr:relSizeAnchor>
</c:userShapes>
</file>

<file path=xl/drawings/drawing29.xml><?xml version="1.0" encoding="utf-8"?>
<c:userShapes xmlns:c="http://schemas.openxmlformats.org/drawingml/2006/chart">
  <cdr:relSizeAnchor xmlns:cdr="http://schemas.openxmlformats.org/drawingml/2006/chartDrawing">
    <cdr:from>
      <cdr:x>0.53047</cdr:x>
      <cdr:y>0.27498</cdr:y>
    </cdr:from>
    <cdr:to>
      <cdr:x>0.78291</cdr:x>
      <cdr:y>0.36755</cdr:y>
    </cdr:to>
    <cdr:sp macro="" textlink="">
      <cdr:nvSpPr>
        <cdr:cNvPr id="2" name="TextBox 1"/>
        <cdr:cNvSpPr txBox="1"/>
      </cdr:nvSpPr>
      <cdr:spPr>
        <a:xfrm xmlns:a="http://schemas.openxmlformats.org/drawingml/2006/main">
          <a:off x="1858606" y="750596"/>
          <a:ext cx="884464" cy="25270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Reference</a:t>
          </a:r>
        </a:p>
      </cdr:txBody>
    </cdr:sp>
  </cdr:relSizeAnchor>
  <cdr:relSizeAnchor xmlns:cdr="http://schemas.openxmlformats.org/drawingml/2006/chartDrawing">
    <cdr:from>
      <cdr:x>0.19481</cdr:x>
      <cdr:y>0.2999</cdr:y>
    </cdr:from>
    <cdr:to>
      <cdr:x>0.41673</cdr:x>
      <cdr:y>0.40316</cdr:y>
    </cdr:to>
    <cdr:sp macro="" textlink="">
      <cdr:nvSpPr>
        <cdr:cNvPr id="3" name="TextBox 1"/>
        <cdr:cNvSpPr txBox="1"/>
      </cdr:nvSpPr>
      <cdr:spPr>
        <a:xfrm xmlns:a="http://schemas.openxmlformats.org/drawingml/2006/main">
          <a:off x="682560" y="818632"/>
          <a:ext cx="777551" cy="28186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San Juan</a:t>
          </a:r>
        </a:p>
      </cdr:txBody>
    </cdr:sp>
  </cdr:relSizeAnchor>
</c:userShapes>
</file>

<file path=xl/drawings/drawing30.xml><?xml version="1.0" encoding="utf-8"?>
<c:userShapes xmlns:c="http://schemas.openxmlformats.org/drawingml/2006/chart">
  <cdr:relSizeAnchor xmlns:cdr="http://schemas.openxmlformats.org/drawingml/2006/chartDrawing">
    <cdr:from>
      <cdr:x>0.56948</cdr:x>
      <cdr:y>0.33333</cdr:y>
    </cdr:from>
    <cdr:to>
      <cdr:x>0.84334</cdr:x>
      <cdr:y>0.4273</cdr:y>
    </cdr:to>
    <cdr:sp macro="" textlink="">
      <cdr:nvSpPr>
        <cdr:cNvPr id="2" name="TextBox 1"/>
        <cdr:cNvSpPr txBox="1"/>
      </cdr:nvSpPr>
      <cdr:spPr>
        <a:xfrm xmlns:a="http://schemas.openxmlformats.org/drawingml/2006/main">
          <a:off x="1839168" y="896387"/>
          <a:ext cx="884464" cy="25270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Reference</a:t>
          </a:r>
        </a:p>
      </cdr:txBody>
    </cdr:sp>
  </cdr:relSizeAnchor>
  <cdr:relSizeAnchor xmlns:cdr="http://schemas.openxmlformats.org/drawingml/2006/chartDrawing">
    <cdr:from>
      <cdr:x>0.17222</cdr:x>
      <cdr:y>0.19238</cdr:y>
    </cdr:from>
    <cdr:to>
      <cdr:x>0.41298</cdr:x>
      <cdr:y>0.29719</cdr:y>
    </cdr:to>
    <cdr:sp macro="" textlink="">
      <cdr:nvSpPr>
        <cdr:cNvPr id="3" name="TextBox 1"/>
        <cdr:cNvSpPr txBox="1"/>
      </cdr:nvSpPr>
      <cdr:spPr>
        <a:xfrm xmlns:a="http://schemas.openxmlformats.org/drawingml/2006/main">
          <a:off x="556208" y="517331"/>
          <a:ext cx="777551" cy="28186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San Juan</a:t>
          </a:r>
        </a:p>
      </cdr:txBody>
    </cdr:sp>
  </cdr:relSizeAnchor>
</c:userShapes>
</file>

<file path=xl/drawings/drawing31.xml><?xml version="1.0" encoding="utf-8"?>
<c:userShapes xmlns:c="http://schemas.openxmlformats.org/drawingml/2006/chart">
  <cdr:relSizeAnchor xmlns:cdr="http://schemas.openxmlformats.org/drawingml/2006/chartDrawing">
    <cdr:from>
      <cdr:x>0.5736</cdr:x>
      <cdr:y>0.32141</cdr:y>
    </cdr:from>
    <cdr:to>
      <cdr:x>0.86484</cdr:x>
      <cdr:y>0.41507</cdr:y>
    </cdr:to>
    <cdr:sp macro="" textlink="">
      <cdr:nvSpPr>
        <cdr:cNvPr id="2" name="TextBox 1"/>
        <cdr:cNvSpPr txBox="1"/>
      </cdr:nvSpPr>
      <cdr:spPr>
        <a:xfrm xmlns:a="http://schemas.openxmlformats.org/drawingml/2006/main">
          <a:off x="1741973" y="867228"/>
          <a:ext cx="884464" cy="25270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Reference</a:t>
          </a:r>
        </a:p>
      </cdr:txBody>
    </cdr:sp>
  </cdr:relSizeAnchor>
  <cdr:relSizeAnchor xmlns:cdr="http://schemas.openxmlformats.org/drawingml/2006/chartDrawing">
    <cdr:from>
      <cdr:x>0.17675</cdr:x>
      <cdr:y>0.31061</cdr:y>
    </cdr:from>
    <cdr:to>
      <cdr:x>0.43278</cdr:x>
      <cdr:y>0.41507</cdr:y>
    </cdr:to>
    <cdr:sp macro="" textlink="">
      <cdr:nvSpPr>
        <cdr:cNvPr id="3" name="TextBox 1"/>
        <cdr:cNvSpPr txBox="1"/>
      </cdr:nvSpPr>
      <cdr:spPr>
        <a:xfrm xmlns:a="http://schemas.openxmlformats.org/drawingml/2006/main">
          <a:off x="536769" y="838070"/>
          <a:ext cx="777551" cy="28186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San Juan</a:t>
          </a:r>
        </a:p>
      </cdr:txBody>
    </cdr:sp>
  </cdr:relSizeAnchor>
</c:userShapes>
</file>

<file path=xl/drawings/drawing32.xml><?xml version="1.0" encoding="utf-8"?>
<c:userShapes xmlns:c="http://schemas.openxmlformats.org/drawingml/2006/chart">
  <cdr:relSizeAnchor xmlns:cdr="http://schemas.openxmlformats.org/drawingml/2006/chartDrawing">
    <cdr:from>
      <cdr:x>0.58541</cdr:x>
      <cdr:y>0.25795</cdr:y>
    </cdr:from>
    <cdr:to>
      <cdr:x>0.87302</cdr:x>
      <cdr:y>0.34594</cdr:y>
    </cdr:to>
    <cdr:sp macro="" textlink="">
      <cdr:nvSpPr>
        <cdr:cNvPr id="2" name="TextBox 1"/>
        <cdr:cNvSpPr txBox="1"/>
      </cdr:nvSpPr>
      <cdr:spPr>
        <a:xfrm xmlns:a="http://schemas.openxmlformats.org/drawingml/2006/main">
          <a:off x="1800290" y="740877"/>
          <a:ext cx="884464" cy="25270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Reference</a:t>
          </a:r>
        </a:p>
      </cdr:txBody>
    </cdr:sp>
  </cdr:relSizeAnchor>
  <cdr:relSizeAnchor xmlns:cdr="http://schemas.openxmlformats.org/drawingml/2006/chartDrawing">
    <cdr:from>
      <cdr:x>0.1619</cdr:x>
      <cdr:y>0.16658</cdr:y>
    </cdr:from>
    <cdr:to>
      <cdr:x>0.41474</cdr:x>
      <cdr:y>0.26472</cdr:y>
    </cdr:to>
    <cdr:sp macro="" textlink="">
      <cdr:nvSpPr>
        <cdr:cNvPr id="3" name="TextBox 1"/>
        <cdr:cNvSpPr txBox="1"/>
      </cdr:nvSpPr>
      <cdr:spPr>
        <a:xfrm xmlns:a="http://schemas.openxmlformats.org/drawingml/2006/main">
          <a:off x="497892" y="478453"/>
          <a:ext cx="777551" cy="28186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San Juan</a:t>
          </a:r>
        </a:p>
      </cdr:txBody>
    </cdr:sp>
  </cdr:relSizeAnchor>
</c:userShapes>
</file>

<file path=xl/drawings/drawing33.xml><?xml version="1.0" encoding="utf-8"?>
<c:userShapes xmlns:c="http://schemas.openxmlformats.org/drawingml/2006/chart">
  <cdr:relSizeAnchor xmlns:cdr="http://schemas.openxmlformats.org/drawingml/2006/chartDrawing">
    <cdr:from>
      <cdr:x>0.4741</cdr:x>
      <cdr:y>0.18573</cdr:y>
    </cdr:from>
    <cdr:to>
      <cdr:x>0.76955</cdr:x>
      <cdr:y>0.27761</cdr:y>
    </cdr:to>
    <cdr:sp macro="" textlink="">
      <cdr:nvSpPr>
        <cdr:cNvPr id="2" name="TextBox 1"/>
        <cdr:cNvSpPr txBox="1"/>
      </cdr:nvSpPr>
      <cdr:spPr>
        <a:xfrm xmlns:a="http://schemas.openxmlformats.org/drawingml/2006/main">
          <a:off x="2339459" y="569752"/>
          <a:ext cx="1457909" cy="28186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200" b="1"/>
            <a:t>Aluminum</a:t>
          </a:r>
        </a:p>
      </cdr:txBody>
    </cdr:sp>
  </cdr:relSizeAnchor>
</c:userShapes>
</file>

<file path=xl/drawings/drawing34.xml><?xml version="1.0" encoding="utf-8"?>
<c:userShapes xmlns:c="http://schemas.openxmlformats.org/drawingml/2006/chart">
  <cdr:relSizeAnchor xmlns:cdr="http://schemas.openxmlformats.org/drawingml/2006/chartDrawing">
    <cdr:from>
      <cdr:x>0.5391</cdr:x>
      <cdr:y>0.1984</cdr:y>
    </cdr:from>
    <cdr:to>
      <cdr:x>0.83455</cdr:x>
      <cdr:y>0.29028</cdr:y>
    </cdr:to>
    <cdr:sp macro="" textlink="">
      <cdr:nvSpPr>
        <cdr:cNvPr id="2" name="TextBox 1"/>
        <cdr:cNvSpPr txBox="1"/>
      </cdr:nvSpPr>
      <cdr:spPr>
        <a:xfrm xmlns:a="http://schemas.openxmlformats.org/drawingml/2006/main">
          <a:off x="2660203" y="608628"/>
          <a:ext cx="1457908" cy="28185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200" b="1"/>
            <a:t>LEAD</a:t>
          </a:r>
        </a:p>
      </cdr:txBody>
    </cdr:sp>
  </cdr:relSizeAnchor>
</c:userShapes>
</file>

<file path=xl/drawings/drawing35.xml><?xml version="1.0" encoding="utf-8"?>
<c:userShapes xmlns:c="http://schemas.openxmlformats.org/drawingml/2006/chart">
  <cdr:relSizeAnchor xmlns:cdr="http://schemas.openxmlformats.org/drawingml/2006/chartDrawing">
    <cdr:from>
      <cdr:x>0.49577</cdr:x>
      <cdr:y>0.20157</cdr:y>
    </cdr:from>
    <cdr:to>
      <cdr:x>0.79122</cdr:x>
      <cdr:y>0.29345</cdr:y>
    </cdr:to>
    <cdr:sp macro="" textlink="">
      <cdr:nvSpPr>
        <cdr:cNvPr id="3" name="TextBox 1"/>
        <cdr:cNvSpPr txBox="1"/>
      </cdr:nvSpPr>
      <cdr:spPr>
        <a:xfrm xmlns:a="http://schemas.openxmlformats.org/drawingml/2006/main">
          <a:off x="2446381" y="618337"/>
          <a:ext cx="1457908" cy="28185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200" b="1"/>
            <a:t>ARSENIC</a:t>
          </a:r>
        </a:p>
      </cdr:txBody>
    </cdr:sp>
  </cdr:relSizeAnchor>
</c:userShapes>
</file>

<file path=xl/drawings/drawing36.xml><?xml version="1.0" encoding="utf-8"?>
<xdr:wsDr xmlns:xdr="http://schemas.openxmlformats.org/drawingml/2006/spreadsheetDrawing" xmlns:a="http://schemas.openxmlformats.org/drawingml/2006/main">
  <xdr:twoCellAnchor>
    <xdr:from>
      <xdr:col>0</xdr:col>
      <xdr:colOff>231499</xdr:colOff>
      <xdr:row>4</xdr:row>
      <xdr:rowOff>20657</xdr:rowOff>
    </xdr:from>
    <xdr:to>
      <xdr:col>4</xdr:col>
      <xdr:colOff>169254</xdr:colOff>
      <xdr:row>21</xdr:row>
      <xdr:rowOff>92285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425137</xdr:colOff>
      <xdr:row>4</xdr:row>
      <xdr:rowOff>8027</xdr:rowOff>
    </xdr:from>
    <xdr:to>
      <xdr:col>8</xdr:col>
      <xdr:colOff>561698</xdr:colOff>
      <xdr:row>21</xdr:row>
      <xdr:rowOff>104670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83738</xdr:colOff>
      <xdr:row>4</xdr:row>
      <xdr:rowOff>7082</xdr:rowOff>
    </xdr:from>
    <xdr:to>
      <xdr:col>14</xdr:col>
      <xdr:colOff>18946</xdr:colOff>
      <xdr:row>21</xdr:row>
      <xdr:rowOff>104670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219809</xdr:colOff>
      <xdr:row>3</xdr:row>
      <xdr:rowOff>129722</xdr:rowOff>
    </xdr:from>
    <xdr:to>
      <xdr:col>19</xdr:col>
      <xdr:colOff>210812</xdr:colOff>
      <xdr:row>21</xdr:row>
      <xdr:rowOff>65695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20</xdr:col>
      <xdr:colOff>3715</xdr:colOff>
      <xdr:row>3</xdr:row>
      <xdr:rowOff>120431</xdr:rowOff>
    </xdr:from>
    <xdr:to>
      <xdr:col>24</xdr:col>
      <xdr:colOff>553423</xdr:colOff>
      <xdr:row>21</xdr:row>
      <xdr:rowOff>54659</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25</xdr:col>
      <xdr:colOff>272317</xdr:colOff>
      <xdr:row>4</xdr:row>
      <xdr:rowOff>6281</xdr:rowOff>
    </xdr:from>
    <xdr:to>
      <xdr:col>30</xdr:col>
      <xdr:colOff>273707</xdr:colOff>
      <xdr:row>21</xdr:row>
      <xdr:rowOff>51776</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30</xdr:col>
      <xdr:colOff>537971</xdr:colOff>
      <xdr:row>4</xdr:row>
      <xdr:rowOff>18772</xdr:rowOff>
    </xdr:from>
    <xdr:to>
      <xdr:col>35</xdr:col>
      <xdr:colOff>493837</xdr:colOff>
      <xdr:row>21</xdr:row>
      <xdr:rowOff>73269</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31</xdr:col>
      <xdr:colOff>174921</xdr:colOff>
      <xdr:row>23</xdr:row>
      <xdr:rowOff>271145</xdr:rowOff>
    </xdr:from>
    <xdr:to>
      <xdr:col>36</xdr:col>
      <xdr:colOff>188562</xdr:colOff>
      <xdr:row>38</xdr:row>
      <xdr:rowOff>131380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31</xdr:col>
      <xdr:colOff>404485</xdr:colOff>
      <xdr:row>39</xdr:row>
      <xdr:rowOff>143528</xdr:rowOff>
    </xdr:from>
    <xdr:to>
      <xdr:col>36</xdr:col>
      <xdr:colOff>418126</xdr:colOff>
      <xdr:row>56</xdr:row>
      <xdr:rowOff>60977</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38</xdr:col>
      <xdr:colOff>0</xdr:colOff>
      <xdr:row>3</xdr:row>
      <xdr:rowOff>0</xdr:rowOff>
    </xdr:from>
    <xdr:to>
      <xdr:col>42</xdr:col>
      <xdr:colOff>305405</xdr:colOff>
      <xdr:row>18</xdr:row>
      <xdr:rowOff>137491</xdr:rowOff>
    </xdr:to>
    <xdr:sp macro="" textlink="">
      <xdr:nvSpPr>
        <xdr:cNvPr id="11" name="TextBox 10"/>
        <xdr:cNvSpPr txBox="1"/>
      </xdr:nvSpPr>
      <xdr:spPr>
        <a:xfrm>
          <a:off x="24929224" y="656897"/>
          <a:ext cx="2757819" cy="243662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Figure 9-40. Sediment concentrations of samples collected from the San Juan River at five locations from RK 196 to RK 421 from August 5, 2015 to Fall 2016 plotted sequenced in time. The last samples were collected during August 2016. Note that dates are not uniform among sites; more than one samples could have been collected on the same day; and some sites were measured more infrequently. Data from sites collected by multiple providers in close proximity are combined.</a:t>
          </a:r>
        </a:p>
        <a:p>
          <a:r>
            <a:rPr lang="en-US" sz="1100">
              <a:solidFill>
                <a:schemeClr val="dk1"/>
              </a:solidFill>
              <a:effectLst/>
              <a:latin typeface="+mn-lt"/>
              <a:ea typeface="+mn-ea"/>
              <a:cs typeface="+mn-cs"/>
            </a:rPr>
            <a:t> </a:t>
          </a:r>
        </a:p>
        <a:p>
          <a:pPr marL="0" marR="0" lvl="0" indent="0" defTabSz="914400" eaLnBrk="1" fontAlgn="auto" latinLnBrk="0" hangingPunct="1">
            <a:lnSpc>
              <a:spcPct val="100000"/>
            </a:lnSpc>
            <a:spcBef>
              <a:spcPts val="0"/>
            </a:spcBef>
            <a:spcAft>
              <a:spcPts val="0"/>
            </a:spcAft>
            <a:buClrTx/>
            <a:buSzTx/>
            <a:buFontTx/>
            <a:buNone/>
            <a:tabLst/>
            <a:defRPr/>
          </a:pPr>
          <a:endParaRPr lang="en-US" sz="1100" b="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n-US" sz="1100" b="1">
            <a:solidFill>
              <a:schemeClr val="dk1"/>
            </a:solidFill>
            <a:effectLst/>
            <a:latin typeface="+mn-lt"/>
            <a:ea typeface="+mn-ea"/>
            <a:cs typeface="+mn-cs"/>
          </a:endParaRPr>
        </a:p>
        <a:p>
          <a:endParaRPr lang="en-US" sz="1100"/>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231499</xdr:colOff>
      <xdr:row>4</xdr:row>
      <xdr:rowOff>20657</xdr:rowOff>
    </xdr:from>
    <xdr:to>
      <xdr:col>4</xdr:col>
      <xdr:colOff>169254</xdr:colOff>
      <xdr:row>21</xdr:row>
      <xdr:rowOff>92285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425137</xdr:colOff>
      <xdr:row>4</xdr:row>
      <xdr:rowOff>8027</xdr:rowOff>
    </xdr:from>
    <xdr:to>
      <xdr:col>8</xdr:col>
      <xdr:colOff>561698</xdr:colOff>
      <xdr:row>21</xdr:row>
      <xdr:rowOff>104670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83738</xdr:colOff>
      <xdr:row>4</xdr:row>
      <xdr:rowOff>7082</xdr:rowOff>
    </xdr:from>
    <xdr:to>
      <xdr:col>14</xdr:col>
      <xdr:colOff>18946</xdr:colOff>
      <xdr:row>21</xdr:row>
      <xdr:rowOff>104670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219808</xdr:colOff>
      <xdr:row>4</xdr:row>
      <xdr:rowOff>41173</xdr:rowOff>
    </xdr:from>
    <xdr:to>
      <xdr:col>19</xdr:col>
      <xdr:colOff>144760</xdr:colOff>
      <xdr:row>21</xdr:row>
      <xdr:rowOff>130421</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572544</xdr:colOff>
      <xdr:row>3</xdr:row>
      <xdr:rowOff>144621</xdr:rowOff>
    </xdr:from>
    <xdr:to>
      <xdr:col>24</xdr:col>
      <xdr:colOff>524189</xdr:colOff>
      <xdr:row>21</xdr:row>
      <xdr:rowOff>75118</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25</xdr:col>
      <xdr:colOff>272317</xdr:colOff>
      <xdr:row>4</xdr:row>
      <xdr:rowOff>6281</xdr:rowOff>
    </xdr:from>
    <xdr:to>
      <xdr:col>30</xdr:col>
      <xdr:colOff>440278</xdr:colOff>
      <xdr:row>21</xdr:row>
      <xdr:rowOff>51776</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30</xdr:col>
      <xdr:colOff>537971</xdr:colOff>
      <xdr:row>4</xdr:row>
      <xdr:rowOff>18772</xdr:rowOff>
    </xdr:from>
    <xdr:to>
      <xdr:col>35</xdr:col>
      <xdr:colOff>493837</xdr:colOff>
      <xdr:row>21</xdr:row>
      <xdr:rowOff>73269</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31</xdr:col>
      <xdr:colOff>314011</xdr:colOff>
      <xdr:row>22</xdr:row>
      <xdr:rowOff>84400</xdr:rowOff>
    </xdr:from>
    <xdr:to>
      <xdr:col>36</xdr:col>
      <xdr:colOff>327652</xdr:colOff>
      <xdr:row>36</xdr:row>
      <xdr:rowOff>104672</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31</xdr:col>
      <xdr:colOff>261676</xdr:colOff>
      <xdr:row>39</xdr:row>
      <xdr:rowOff>94204</xdr:rowOff>
    </xdr:from>
    <xdr:to>
      <xdr:col>36</xdr:col>
      <xdr:colOff>275317</xdr:colOff>
      <xdr:row>56</xdr:row>
      <xdr:rowOff>11654</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38</xdr:col>
      <xdr:colOff>0</xdr:colOff>
      <xdr:row>3</xdr:row>
      <xdr:rowOff>0</xdr:rowOff>
    </xdr:from>
    <xdr:to>
      <xdr:col>42</xdr:col>
      <xdr:colOff>329467</xdr:colOff>
      <xdr:row>18</xdr:row>
      <xdr:rowOff>81546</xdr:rowOff>
    </xdr:to>
    <xdr:sp macro="" textlink="">
      <xdr:nvSpPr>
        <xdr:cNvPr id="12" name="TextBox 11"/>
        <xdr:cNvSpPr txBox="1"/>
      </xdr:nvSpPr>
      <xdr:spPr>
        <a:xfrm>
          <a:off x="24827802" y="659423"/>
          <a:ext cx="2757819" cy="243662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Figure 9-40. Sediment concentrations of samples collected from the San Juan River at five locations from RK 196 to RK 421 from August 5, 2015 to Fall 2016 plotted sequenced in time. The last samples were collected during August 2016. Note that dates are not uniform among sites; more than one samples could have been collected on the same day; and some sites were measured more infrequently. Data from sites collected by multiple providers in close proximity are combined.</a:t>
          </a:r>
        </a:p>
        <a:p>
          <a:r>
            <a:rPr lang="en-US" sz="1100">
              <a:solidFill>
                <a:schemeClr val="dk1"/>
              </a:solidFill>
              <a:effectLst/>
              <a:latin typeface="+mn-lt"/>
              <a:ea typeface="+mn-ea"/>
              <a:cs typeface="+mn-cs"/>
            </a:rPr>
            <a:t> </a:t>
          </a:r>
        </a:p>
        <a:p>
          <a:pPr marL="0" marR="0" lvl="0" indent="0" defTabSz="914400" eaLnBrk="1" fontAlgn="auto" latinLnBrk="0" hangingPunct="1">
            <a:lnSpc>
              <a:spcPct val="100000"/>
            </a:lnSpc>
            <a:spcBef>
              <a:spcPts val="0"/>
            </a:spcBef>
            <a:spcAft>
              <a:spcPts val="0"/>
            </a:spcAft>
            <a:buClrTx/>
            <a:buSzTx/>
            <a:buFontTx/>
            <a:buNone/>
            <a:tabLst/>
            <a:defRPr/>
          </a:pPr>
          <a:endParaRPr lang="en-US" sz="1100" b="1">
            <a:solidFill>
              <a:schemeClr val="dk1"/>
            </a:solidFill>
            <a:effectLst/>
            <a:latin typeface="+mn-lt"/>
            <a:ea typeface="+mn-ea"/>
            <a:cs typeface="+mn-cs"/>
          </a:endParaRPr>
        </a:p>
        <a:p>
          <a:endParaRPr lang="en-US" sz="1100"/>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323850</xdr:colOff>
      <xdr:row>57</xdr:row>
      <xdr:rowOff>9524</xdr:rowOff>
    </xdr:from>
    <xdr:to>
      <xdr:col>9</xdr:col>
      <xdr:colOff>47625</xdr:colOff>
      <xdr:row>77</xdr:row>
      <xdr:rowOff>104775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533400</xdr:colOff>
      <xdr:row>6</xdr:row>
      <xdr:rowOff>9525</xdr:rowOff>
    </xdr:from>
    <xdr:to>
      <xdr:col>25</xdr:col>
      <xdr:colOff>38100</xdr:colOff>
      <xdr:row>26</xdr:row>
      <xdr:rowOff>76200</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285750</xdr:colOff>
      <xdr:row>6</xdr:row>
      <xdr:rowOff>9524</xdr:rowOff>
    </xdr:from>
    <xdr:to>
      <xdr:col>38</xdr:col>
      <xdr:colOff>247650</xdr:colOff>
      <xdr:row>26</xdr:row>
      <xdr:rowOff>9525</xdr:rowOff>
    </xdr:to>
    <xdr:graphicFrame macro="">
      <xdr:nvGraphicFramePr>
        <xdr:cNvPr id="14" name="Chart 1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27</xdr:col>
      <xdr:colOff>219075</xdr:colOff>
      <xdr:row>28</xdr:row>
      <xdr:rowOff>95250</xdr:rowOff>
    </xdr:from>
    <xdr:to>
      <xdr:col>38</xdr:col>
      <xdr:colOff>180975</xdr:colOff>
      <xdr:row>48</xdr:row>
      <xdr:rowOff>95251</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13</xdr:col>
      <xdr:colOff>419100</xdr:colOff>
      <xdr:row>27</xdr:row>
      <xdr:rowOff>38100</xdr:rowOff>
    </xdr:from>
    <xdr:to>
      <xdr:col>26</xdr:col>
      <xdr:colOff>0</xdr:colOff>
      <xdr:row>48</xdr:row>
      <xdr:rowOff>19050</xdr:rowOff>
    </xdr:to>
    <xdr:graphicFrame macro="">
      <xdr:nvGraphicFramePr>
        <xdr:cNvPr id="13"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15</xdr:col>
      <xdr:colOff>28575</xdr:colOff>
      <xdr:row>0</xdr:row>
      <xdr:rowOff>219075</xdr:rowOff>
    </xdr:from>
    <xdr:to>
      <xdr:col>25</xdr:col>
      <xdr:colOff>123825</xdr:colOff>
      <xdr:row>5</xdr:row>
      <xdr:rowOff>47625</xdr:rowOff>
    </xdr:to>
    <xdr:sp macro="" textlink="">
      <xdr:nvSpPr>
        <xdr:cNvPr id="3" name="TextBox 2"/>
        <xdr:cNvSpPr txBox="1"/>
      </xdr:nvSpPr>
      <xdr:spPr>
        <a:xfrm>
          <a:off x="9172575" y="219075"/>
          <a:ext cx="6191250" cy="952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Figure 9-32. Comparison of A) sediment concentrations and B) total water concentrations) of lead at sites within the lower Animas River during key periods. Data during plume was the maximum observed concentration during the time when the Gold King Mine plume passed within a one-week period. August 28 represents the day following the large storm on August 17, 2015. Snowmelt was sampled once in June, near the peak of the snowmelt hydrograph.  </a:t>
          </a:r>
        </a:p>
        <a:p>
          <a:endParaRPr lang="en-US" sz="1100"/>
        </a:p>
      </xdr:txBody>
    </xdr:sp>
    <xdr:clientData/>
  </xdr:twoCellAnchor>
  <xdr:twoCellAnchor>
    <xdr:from>
      <xdr:col>28</xdr:col>
      <xdr:colOff>485775</xdr:colOff>
      <xdr:row>0</xdr:row>
      <xdr:rowOff>95250</xdr:rowOff>
    </xdr:from>
    <xdr:to>
      <xdr:col>38</xdr:col>
      <xdr:colOff>171450</xdr:colOff>
      <xdr:row>5</xdr:row>
      <xdr:rowOff>85725</xdr:rowOff>
    </xdr:to>
    <xdr:sp macro="" textlink="">
      <xdr:nvSpPr>
        <xdr:cNvPr id="4" name="TextBox 3"/>
        <xdr:cNvSpPr txBox="1"/>
      </xdr:nvSpPr>
      <xdr:spPr>
        <a:xfrm>
          <a:off x="17554575" y="95250"/>
          <a:ext cx="5781675" cy="12192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Figure 9-41. Comparison of A) total water concentrations and B) sediment concentrations of lead at sites within the San Juan River and for the Animas River at its confluence during key periods. Water concentrations during the GKM plume were the maximum observed concentration during the time when the Gold King Mine plume passed within a two-day period. The storm value was the maximum observed concentration in any of the three storms that occurred in 2015 (August 27, September 6 or September 24). Most observations were during the August 27 storm.</a:t>
          </a:r>
          <a:r>
            <a:rPr lang="en-US" sz="1100" b="1" baseline="0">
              <a:solidFill>
                <a:schemeClr val="dk1"/>
              </a:solidFill>
              <a:effectLst/>
              <a:latin typeface="+mn-lt"/>
              <a:ea typeface="+mn-ea"/>
              <a:cs typeface="+mn-cs"/>
            </a:rPr>
            <a:t> </a:t>
          </a:r>
          <a:r>
            <a:rPr lang="en-US" sz="1100" b="1">
              <a:solidFill>
                <a:schemeClr val="dk1"/>
              </a:solidFill>
              <a:effectLst/>
              <a:latin typeface="+mn-lt"/>
              <a:ea typeface="+mn-ea"/>
              <a:cs typeface="+mn-cs"/>
            </a:rPr>
            <a:t> Similar concentrations were observed in the September 6 and September 24 storms. Not all sites were sampled in all events.  </a:t>
          </a:r>
          <a:endParaRPr lang="en-US" sz="1100" b="1"/>
        </a:p>
      </xdr:txBody>
    </xdr:sp>
    <xdr:clientData/>
  </xdr:twoCellAnchor>
  <xdr:twoCellAnchor>
    <xdr:from>
      <xdr:col>13</xdr:col>
      <xdr:colOff>190500</xdr:colOff>
      <xdr:row>54</xdr:row>
      <xdr:rowOff>133350</xdr:rowOff>
    </xdr:from>
    <xdr:to>
      <xdr:col>25</xdr:col>
      <xdr:colOff>381000</xdr:colOff>
      <xdr:row>79</xdr:row>
      <xdr:rowOff>114300</xdr:rowOff>
    </xdr:to>
    <xdr:graphicFrame macro="">
      <xdr:nvGraphicFramePr>
        <xdr:cNvPr id="15" name="Chart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26</xdr:col>
      <xdr:colOff>0</xdr:colOff>
      <xdr:row>7</xdr:row>
      <xdr:rowOff>0</xdr:rowOff>
    </xdr:from>
    <xdr:to>
      <xdr:col>26</xdr:col>
      <xdr:colOff>533400</xdr:colOff>
      <xdr:row>9</xdr:row>
      <xdr:rowOff>57127</xdr:rowOff>
    </xdr:to>
    <xdr:sp macro="" textlink="">
      <xdr:nvSpPr>
        <xdr:cNvPr id="16" name="TextBox 1"/>
        <xdr:cNvSpPr txBox="1"/>
      </xdr:nvSpPr>
      <xdr:spPr>
        <a:xfrm>
          <a:off x="16087725" y="2038350"/>
          <a:ext cx="533400" cy="380977"/>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en-US" sz="1400" b="1"/>
            <a:t>A)</a:t>
          </a:r>
        </a:p>
      </xdr:txBody>
    </xdr:sp>
    <xdr:clientData/>
  </xdr:twoCellAnchor>
  <xdr:twoCellAnchor>
    <xdr:from>
      <xdr:col>30</xdr:col>
      <xdr:colOff>352425</xdr:colOff>
      <xdr:row>56</xdr:row>
      <xdr:rowOff>76200</xdr:rowOff>
    </xdr:from>
    <xdr:to>
      <xdr:col>39</xdr:col>
      <xdr:colOff>285750</xdr:colOff>
      <xdr:row>77</xdr:row>
      <xdr:rowOff>9525</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22</xdr:col>
      <xdr:colOff>28575</xdr:colOff>
      <xdr:row>90</xdr:row>
      <xdr:rowOff>9525</xdr:rowOff>
    </xdr:from>
    <xdr:to>
      <xdr:col>29</xdr:col>
      <xdr:colOff>333375</xdr:colOff>
      <xdr:row>107</xdr:row>
      <xdr:rowOff>0</xdr:rowOff>
    </xdr:to>
    <xdr:graphicFrame macro="">
      <xdr:nvGraphicFramePr>
        <xdr:cNvPr id="6" name="Chart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276224</xdr:colOff>
      <xdr:row>79</xdr:row>
      <xdr:rowOff>161924</xdr:rowOff>
    </xdr:from>
    <xdr:to>
      <xdr:col>39</xdr:col>
      <xdr:colOff>1657350</xdr:colOff>
      <xdr:row>97</xdr:row>
      <xdr:rowOff>95249</xdr:rowOff>
    </xdr:to>
    <xdr:graphicFrame macro="">
      <xdr:nvGraphicFramePr>
        <xdr:cNvPr id="17"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490537</xdr:colOff>
      <xdr:row>81</xdr:row>
      <xdr:rowOff>57150</xdr:rowOff>
    </xdr:from>
    <xdr:to>
      <xdr:col>8</xdr:col>
      <xdr:colOff>557212</xdr:colOff>
      <xdr:row>98</xdr:row>
      <xdr:rowOff>47625</xdr:rowOff>
    </xdr:to>
    <xdr:graphicFrame macro="">
      <xdr:nvGraphicFramePr>
        <xdr:cNvPr id="8" name="Chart 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39</xdr:col>
      <xdr:colOff>962025</xdr:colOff>
      <xdr:row>123</xdr:row>
      <xdr:rowOff>9525</xdr:rowOff>
    </xdr:from>
    <xdr:to>
      <xdr:col>39</xdr:col>
      <xdr:colOff>6267450</xdr:colOff>
      <xdr:row>139</xdr:row>
      <xdr:rowOff>104775</xdr:rowOff>
    </xdr:to>
    <xdr:graphicFrame macro="">
      <xdr:nvGraphicFramePr>
        <xdr:cNvPr id="18" name="Chart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32</xdr:col>
      <xdr:colOff>119062</xdr:colOff>
      <xdr:row>122</xdr:row>
      <xdr:rowOff>14287</xdr:rowOff>
    </xdr:from>
    <xdr:to>
      <xdr:col>39</xdr:col>
      <xdr:colOff>423862</xdr:colOff>
      <xdr:row>139</xdr:row>
      <xdr:rowOff>4762</xdr:rowOff>
    </xdr:to>
    <xdr:graphicFrame macro="">
      <xdr:nvGraphicFramePr>
        <xdr:cNvPr id="7" name="Chart 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wsDr>
</file>

<file path=xl/drawings/drawing39.xml><?xml version="1.0" encoding="utf-8"?>
<c:userShapes xmlns:c="http://schemas.openxmlformats.org/drawingml/2006/chart">
  <cdr:relSizeAnchor xmlns:cdr="http://schemas.openxmlformats.org/drawingml/2006/chartDrawing">
    <cdr:from>
      <cdr:x>0.00745</cdr:x>
      <cdr:y>0.01524</cdr:y>
    </cdr:from>
    <cdr:to>
      <cdr:x>0.08566</cdr:x>
      <cdr:y>0.13051</cdr:y>
    </cdr:to>
    <cdr:sp macro="" textlink="">
      <cdr:nvSpPr>
        <cdr:cNvPr id="3" name="TextBox 1"/>
        <cdr:cNvSpPr txBox="1"/>
      </cdr:nvSpPr>
      <cdr:spPr>
        <a:xfrm xmlns:a="http://schemas.openxmlformats.org/drawingml/2006/main">
          <a:off x="50800" y="50800"/>
          <a:ext cx="533384" cy="38428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400" b="1"/>
            <a:t>A)</a:t>
          </a:r>
        </a:p>
      </cdr:txBody>
    </cdr:sp>
  </cdr:relSizeAnchor>
</c:userShapes>
</file>

<file path=xl/drawings/drawing40.xml><?xml version="1.0" encoding="utf-8"?>
<c:userShapes xmlns:c="http://schemas.openxmlformats.org/drawingml/2006/chart">
  <cdr:relSizeAnchor xmlns:cdr="http://schemas.openxmlformats.org/drawingml/2006/chartDrawing">
    <cdr:from>
      <cdr:x>0.13429</cdr:x>
      <cdr:y>0.43824</cdr:y>
    </cdr:from>
    <cdr:to>
      <cdr:x>0.27</cdr:x>
      <cdr:y>0.50294</cdr:y>
    </cdr:to>
    <cdr:sp macro="" textlink="">
      <cdr:nvSpPr>
        <cdr:cNvPr id="2" name="TextBox 1"/>
        <cdr:cNvSpPr txBox="1"/>
      </cdr:nvSpPr>
      <cdr:spPr>
        <a:xfrm xmlns:a="http://schemas.openxmlformats.org/drawingml/2006/main">
          <a:off x="895350" y="1419225"/>
          <a:ext cx="904875" cy="2095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US" sz="1100"/>
        </a:p>
      </cdr:txBody>
    </cdr:sp>
  </cdr:relSizeAnchor>
  <cdr:relSizeAnchor xmlns:cdr="http://schemas.openxmlformats.org/drawingml/2006/chartDrawing">
    <cdr:from>
      <cdr:x>0.00762</cdr:x>
      <cdr:y>0.01255</cdr:y>
    </cdr:from>
    <cdr:to>
      <cdr:x>0.08762</cdr:x>
      <cdr:y>0.13019</cdr:y>
    </cdr:to>
    <cdr:sp macro="" textlink="">
      <cdr:nvSpPr>
        <cdr:cNvPr id="4" name="TextBox 1"/>
        <cdr:cNvSpPr txBox="1"/>
      </cdr:nvSpPr>
      <cdr:spPr>
        <a:xfrm xmlns:a="http://schemas.openxmlformats.org/drawingml/2006/main">
          <a:off x="50800" y="50800"/>
          <a:ext cx="533400" cy="47622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400" b="1"/>
            <a:t>B)</a:t>
          </a:r>
        </a:p>
      </cdr:txBody>
    </cdr:sp>
  </cdr:relSizeAnchor>
</c:userShapes>
</file>

<file path=xl/drawings/drawing41.xml><?xml version="1.0" encoding="utf-8"?>
<c:userShapes xmlns:c="http://schemas.openxmlformats.org/drawingml/2006/chart">
  <cdr:relSizeAnchor xmlns:cdr="http://schemas.openxmlformats.org/drawingml/2006/chartDrawing">
    <cdr:from>
      <cdr:x>0.00677</cdr:x>
      <cdr:y>0.01212</cdr:y>
    </cdr:from>
    <cdr:to>
      <cdr:x>0.07783</cdr:x>
      <cdr:y>0.1248</cdr:y>
    </cdr:to>
    <cdr:sp macro="" textlink="">
      <cdr:nvSpPr>
        <cdr:cNvPr id="4" name="TextBox 1"/>
        <cdr:cNvSpPr txBox="1"/>
      </cdr:nvSpPr>
      <cdr:spPr>
        <a:xfrm xmlns:a="http://schemas.openxmlformats.org/drawingml/2006/main">
          <a:off x="50800" y="50800"/>
          <a:ext cx="533355" cy="47224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400" b="1"/>
            <a:t>B)</a:t>
          </a:r>
        </a:p>
      </cdr:txBody>
    </cdr:sp>
  </cdr:relSizeAnchor>
</c:userShapes>
</file>

<file path=xl/drawings/drawing42.xml><?xml version="1.0" encoding="utf-8"?>
<c:userShapes xmlns:c="http://schemas.openxmlformats.org/drawingml/2006/chart">
  <cdr:relSizeAnchor xmlns:cdr="http://schemas.openxmlformats.org/drawingml/2006/chartDrawing">
    <cdr:from>
      <cdr:x>0.00677</cdr:x>
      <cdr:y>0.01502</cdr:y>
    </cdr:from>
    <cdr:to>
      <cdr:x>0.07783</cdr:x>
      <cdr:y>0.1277</cdr:y>
    </cdr:to>
    <cdr:sp macro="" textlink="">
      <cdr:nvSpPr>
        <cdr:cNvPr id="3" name="TextBox 1"/>
        <cdr:cNvSpPr txBox="1"/>
      </cdr:nvSpPr>
      <cdr:spPr>
        <a:xfrm xmlns:a="http://schemas.openxmlformats.org/drawingml/2006/main">
          <a:off x="50800" y="50800"/>
          <a:ext cx="533400" cy="381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400" b="1"/>
            <a:t>B)</a:t>
          </a:r>
        </a:p>
      </cdr:txBody>
    </cdr:sp>
  </cdr:relSizeAnchor>
</c:userShapes>
</file>

<file path=xl/drawings/drawing43.xml><?xml version="1.0" encoding="utf-8"?>
<c:userShapes xmlns:c="http://schemas.openxmlformats.org/drawingml/2006/chart">
  <cdr:relSizeAnchor xmlns:cdr="http://schemas.openxmlformats.org/drawingml/2006/chartDrawing">
    <cdr:from>
      <cdr:x>0.10193</cdr:x>
      <cdr:y>0.12286</cdr:y>
    </cdr:from>
    <cdr:to>
      <cdr:x>0.90685</cdr:x>
      <cdr:y>0.2</cdr:y>
    </cdr:to>
    <cdr:sp macro="" textlink="">
      <cdr:nvSpPr>
        <cdr:cNvPr id="2" name="TextBox 1"/>
        <cdr:cNvSpPr txBox="1"/>
      </cdr:nvSpPr>
      <cdr:spPr>
        <a:xfrm xmlns:a="http://schemas.openxmlformats.org/drawingml/2006/main">
          <a:off x="552450" y="409575"/>
          <a:ext cx="4362450" cy="2571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200" b="1" i="1"/>
            <a:t>               Cedar Hill                                   Aztec</a:t>
          </a:r>
          <a:r>
            <a:rPr lang="en-US" sz="1200" b="1" i="1" baseline="0"/>
            <a:t>                     Farmington</a:t>
          </a:r>
          <a:endParaRPr lang="en-US" sz="1200" b="1" i="1"/>
        </a:p>
      </cdr:txBody>
    </cdr:sp>
  </cdr:relSizeAnchor>
</c:userShapes>
</file>

<file path=xl/drawings/drawing44.xml><?xml version="1.0" encoding="utf-8"?>
<c:userShapes xmlns:c="http://schemas.openxmlformats.org/drawingml/2006/chart">
  <cdr:relSizeAnchor xmlns:cdr="http://schemas.openxmlformats.org/drawingml/2006/chartDrawing">
    <cdr:from>
      <cdr:x>0.07068</cdr:x>
      <cdr:y>0.09508</cdr:y>
    </cdr:from>
    <cdr:to>
      <cdr:x>0.96458</cdr:x>
      <cdr:y>0.18056</cdr:y>
    </cdr:to>
    <cdr:sp macro="" textlink="">
      <cdr:nvSpPr>
        <cdr:cNvPr id="2" name="TextBox 1"/>
        <cdr:cNvSpPr txBox="1"/>
      </cdr:nvSpPr>
      <cdr:spPr>
        <a:xfrm xmlns:a="http://schemas.openxmlformats.org/drawingml/2006/main">
          <a:off x="323149" y="260830"/>
          <a:ext cx="4086926" cy="23447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200" b="1" i="1"/>
            <a:t>               Cedar Hill                      Aztec</a:t>
          </a:r>
          <a:r>
            <a:rPr lang="en-US" sz="1200" b="1" i="1" baseline="0"/>
            <a:t>                           Farmington</a:t>
          </a:r>
          <a:endParaRPr lang="en-US" sz="1200" b="1" i="1"/>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Priv/AnimasRiver/ARP_ANALYTICS/Empirical%20Analyses/Water%20Concentrations/DATA%20FILES_Working/Master_Data_Wide_WORKING%20COPY%20K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diment (mg_kg)"/>
      <sheetName val="Total (ug_l)"/>
      <sheetName val="Sheet1"/>
      <sheetName val="Dissolved (ug_l)"/>
    </sheetNames>
    <sheetDataSet>
      <sheetData sheetId="0">
        <row r="323">
          <cell r="A323" t="str">
            <v>ADW010_SEDIMENT_111715</v>
          </cell>
          <cell r="B323">
            <v>162.86561280000001</v>
          </cell>
          <cell r="C323">
            <v>42325.447916666664</v>
          </cell>
          <cell r="D323">
            <v>9300</v>
          </cell>
          <cell r="E323">
            <v>0.16</v>
          </cell>
          <cell r="F323">
            <v>4.9000000000000004</v>
          </cell>
          <cell r="G323">
            <v>190</v>
          </cell>
          <cell r="H323">
            <v>0.82</v>
          </cell>
          <cell r="I323">
            <v>0.12</v>
          </cell>
          <cell r="J323">
            <v>5900</v>
          </cell>
          <cell r="K323">
            <v>7.1</v>
          </cell>
          <cell r="L323">
            <v>6.6</v>
          </cell>
          <cell r="M323">
            <v>12</v>
          </cell>
          <cell r="N323">
            <v>14000</v>
          </cell>
          <cell r="O323">
            <v>14</v>
          </cell>
          <cell r="P323">
            <v>2700</v>
          </cell>
          <cell r="Q323">
            <v>420</v>
          </cell>
          <cell r="R323">
            <v>1.2E-2</v>
          </cell>
          <cell r="S323">
            <v>0.31</v>
          </cell>
          <cell r="T323">
            <v>8.6999999999999993</v>
          </cell>
          <cell r="U323">
            <v>1600</v>
          </cell>
          <cell r="V323">
            <v>9.4</v>
          </cell>
          <cell r="W323">
            <v>3.7999999999999999E-2</v>
          </cell>
          <cell r="X323">
            <v>200</v>
          </cell>
          <cell r="Y323">
            <v>0.16</v>
          </cell>
          <cell r="Z323">
            <v>17</v>
          </cell>
          <cell r="AA323">
            <v>66</v>
          </cell>
        </row>
        <row r="324">
          <cell r="A324" t="str">
            <v>ADW-010_SED_060916DL</v>
          </cell>
          <cell r="B324">
            <v>162.86561280000001</v>
          </cell>
          <cell r="C324">
            <v>42530.513888888891</v>
          </cell>
          <cell r="D324">
            <v>7000</v>
          </cell>
          <cell r="E324">
            <v>0.62</v>
          </cell>
          <cell r="F324">
            <v>6.8</v>
          </cell>
          <cell r="G324">
            <v>510</v>
          </cell>
          <cell r="H324">
            <v>0.56999999999999995</v>
          </cell>
          <cell r="I324">
            <v>0.69</v>
          </cell>
          <cell r="J324">
            <v>6700</v>
          </cell>
          <cell r="K324">
            <v>5.3</v>
          </cell>
          <cell r="L324">
            <v>6.3</v>
          </cell>
          <cell r="M324">
            <v>37</v>
          </cell>
          <cell r="N324">
            <v>17000</v>
          </cell>
          <cell r="O324">
            <v>170</v>
          </cell>
          <cell r="P324">
            <v>2100</v>
          </cell>
          <cell r="Q324">
            <v>900</v>
          </cell>
          <cell r="R324">
            <v>9.9000000000000008E-3</v>
          </cell>
          <cell r="S324">
            <v>1.5</v>
          </cell>
          <cell r="T324">
            <v>5.9</v>
          </cell>
          <cell r="U324">
            <v>1100</v>
          </cell>
          <cell r="V324">
            <v>4.8</v>
          </cell>
          <cell r="W324">
            <v>0.41</v>
          </cell>
          <cell r="X324">
            <v>110</v>
          </cell>
          <cell r="Y324">
            <v>0.11</v>
          </cell>
          <cell r="Z324">
            <v>22</v>
          </cell>
          <cell r="AA324">
            <v>520</v>
          </cell>
        </row>
        <row r="325">
          <cell r="A325" t="str">
            <v>ADW-010_SED_060916L</v>
          </cell>
          <cell r="B325">
            <v>162.86561280000001</v>
          </cell>
          <cell r="C325">
            <v>42530.513888888891</v>
          </cell>
          <cell r="D325">
            <v>7200</v>
          </cell>
          <cell r="E325">
            <v>0.56999999999999995</v>
          </cell>
          <cell r="F325">
            <v>6.7</v>
          </cell>
          <cell r="G325">
            <v>330</v>
          </cell>
          <cell r="H325">
            <v>0.54</v>
          </cell>
          <cell r="I325">
            <v>0.77</v>
          </cell>
          <cell r="J325">
            <v>7100</v>
          </cell>
          <cell r="K325">
            <v>4.9000000000000004</v>
          </cell>
          <cell r="L325">
            <v>6.6</v>
          </cell>
          <cell r="M325">
            <v>40</v>
          </cell>
          <cell r="N325">
            <v>16000</v>
          </cell>
          <cell r="O325">
            <v>130</v>
          </cell>
          <cell r="P325">
            <v>2300</v>
          </cell>
          <cell r="Q325">
            <v>870</v>
          </cell>
          <cell r="R325">
            <v>1.0999999999999999E-2</v>
          </cell>
          <cell r="S325">
            <v>1.5</v>
          </cell>
          <cell r="T325">
            <v>6.1</v>
          </cell>
          <cell r="U325">
            <v>1100</v>
          </cell>
          <cell r="V325">
            <v>4.0999999999999996</v>
          </cell>
          <cell r="W325">
            <v>0.41</v>
          </cell>
          <cell r="X325">
            <v>82</v>
          </cell>
          <cell r="Y325">
            <v>0.13</v>
          </cell>
          <cell r="Z325">
            <v>20</v>
          </cell>
          <cell r="AA325">
            <v>540</v>
          </cell>
        </row>
        <row r="326">
          <cell r="A326" t="str">
            <v>T01-SED01-150811-51</v>
          </cell>
          <cell r="B326">
            <v>162.91389312000001</v>
          </cell>
          <cell r="C326">
            <v>42227.388888888891</v>
          </cell>
          <cell r="D326">
            <v>11000</v>
          </cell>
          <cell r="E326">
            <v>0.87</v>
          </cell>
          <cell r="F326">
            <v>18</v>
          </cell>
          <cell r="G326">
            <v>260</v>
          </cell>
          <cell r="H326">
            <v>0.81</v>
          </cell>
          <cell r="I326">
            <v>1.8</v>
          </cell>
          <cell r="J326">
            <v>17000</v>
          </cell>
          <cell r="K326">
            <v>8.1</v>
          </cell>
          <cell r="L326">
            <v>8</v>
          </cell>
          <cell r="M326">
            <v>87</v>
          </cell>
          <cell r="N326">
            <v>27000</v>
          </cell>
          <cell r="O326">
            <v>280</v>
          </cell>
          <cell r="P326">
            <v>2700</v>
          </cell>
          <cell r="Q326">
            <v>960</v>
          </cell>
          <cell r="R326">
            <v>4.8000000000000001E-2</v>
          </cell>
          <cell r="S326">
            <v>3.4</v>
          </cell>
          <cell r="T326">
            <v>9.8000000000000007</v>
          </cell>
          <cell r="U326">
            <v>1800</v>
          </cell>
          <cell r="V326">
            <v>0.98</v>
          </cell>
          <cell r="W326">
            <v>2.2000000000000002</v>
          </cell>
          <cell r="X326">
            <v>85</v>
          </cell>
          <cell r="Y326">
            <v>0.19</v>
          </cell>
          <cell r="Z326">
            <v>30</v>
          </cell>
          <cell r="AA326">
            <v>540</v>
          </cell>
        </row>
        <row r="327">
          <cell r="A327" t="str">
            <v>T01-SED01-150812-52</v>
          </cell>
          <cell r="B327">
            <v>162.91389312000001</v>
          </cell>
          <cell r="C327">
            <v>42228.371527777781</v>
          </cell>
          <cell r="D327">
            <v>8700</v>
          </cell>
          <cell r="E327">
            <v>0.48</v>
          </cell>
          <cell r="F327">
            <v>9.4</v>
          </cell>
          <cell r="G327">
            <v>360</v>
          </cell>
          <cell r="H327">
            <v>0.81</v>
          </cell>
          <cell r="I327">
            <v>0.95</v>
          </cell>
          <cell r="J327">
            <v>11000</v>
          </cell>
          <cell r="K327">
            <v>6.1</v>
          </cell>
          <cell r="L327">
            <v>6.9</v>
          </cell>
          <cell r="M327">
            <v>42</v>
          </cell>
          <cell r="N327">
            <v>17000</v>
          </cell>
          <cell r="O327">
            <v>110</v>
          </cell>
          <cell r="P327">
            <v>2200</v>
          </cell>
          <cell r="Q327">
            <v>800</v>
          </cell>
          <cell r="R327">
            <v>1.4999999999999999E-2</v>
          </cell>
          <cell r="S327">
            <v>1.7</v>
          </cell>
          <cell r="T327">
            <v>8.1</v>
          </cell>
          <cell r="U327">
            <v>1400</v>
          </cell>
          <cell r="V327">
            <v>0.47</v>
          </cell>
          <cell r="W327">
            <v>0.71</v>
          </cell>
          <cell r="X327">
            <v>110</v>
          </cell>
          <cell r="Y327">
            <v>0.16</v>
          </cell>
          <cell r="Z327">
            <v>22</v>
          </cell>
          <cell r="AA327">
            <v>280</v>
          </cell>
        </row>
        <row r="328">
          <cell r="A328" t="str">
            <v>T01-SED01-150812-51</v>
          </cell>
          <cell r="B328">
            <v>162.91389312000001</v>
          </cell>
          <cell r="C328">
            <v>42228.371527777781</v>
          </cell>
          <cell r="D328">
            <v>12000</v>
          </cell>
          <cell r="E328">
            <v>1.1000000000000001</v>
          </cell>
          <cell r="F328">
            <v>20</v>
          </cell>
          <cell r="G328">
            <v>270</v>
          </cell>
          <cell r="H328">
            <v>1.2</v>
          </cell>
          <cell r="I328">
            <v>2.4</v>
          </cell>
          <cell r="J328">
            <v>24000</v>
          </cell>
          <cell r="K328">
            <v>8.4</v>
          </cell>
          <cell r="L328">
            <v>8.8000000000000007</v>
          </cell>
          <cell r="M328">
            <v>100</v>
          </cell>
          <cell r="N328">
            <v>31000</v>
          </cell>
          <cell r="O328">
            <v>320</v>
          </cell>
          <cell r="P328">
            <v>3200</v>
          </cell>
          <cell r="Q328">
            <v>970</v>
          </cell>
          <cell r="R328">
            <v>4.5999999999999999E-2</v>
          </cell>
          <cell r="S328">
            <v>4</v>
          </cell>
          <cell r="T328">
            <v>11</v>
          </cell>
          <cell r="U328">
            <v>2100</v>
          </cell>
          <cell r="V328">
            <v>1.1000000000000001</v>
          </cell>
          <cell r="W328">
            <v>2.2999999999999998</v>
          </cell>
          <cell r="X328">
            <v>110</v>
          </cell>
          <cell r="Y328">
            <v>0.22</v>
          </cell>
          <cell r="Z328">
            <v>30</v>
          </cell>
          <cell r="AA328">
            <v>630</v>
          </cell>
        </row>
        <row r="329">
          <cell r="A329" t="str">
            <v>T01-SED01-150813-51</v>
          </cell>
          <cell r="B329">
            <v>162.91389312000001</v>
          </cell>
          <cell r="C329">
            <v>42229.400694444441</v>
          </cell>
          <cell r="D329">
            <v>15000</v>
          </cell>
          <cell r="E329">
            <v>0.88</v>
          </cell>
          <cell r="F329">
            <v>19</v>
          </cell>
          <cell r="G329">
            <v>270</v>
          </cell>
          <cell r="H329">
            <v>1.3</v>
          </cell>
          <cell r="I329">
            <v>1.9</v>
          </cell>
          <cell r="J329">
            <v>21000</v>
          </cell>
          <cell r="K329">
            <v>8.6</v>
          </cell>
          <cell r="L329">
            <v>9.4</v>
          </cell>
          <cell r="M329">
            <v>89</v>
          </cell>
          <cell r="N329">
            <v>34000</v>
          </cell>
          <cell r="O329">
            <v>300</v>
          </cell>
          <cell r="P329">
            <v>3600</v>
          </cell>
          <cell r="Q329">
            <v>930</v>
          </cell>
          <cell r="R329">
            <v>2.8000000000000001E-2</v>
          </cell>
          <cell r="S329">
            <v>3.6</v>
          </cell>
          <cell r="T329">
            <v>11</v>
          </cell>
          <cell r="U329">
            <v>2400</v>
          </cell>
          <cell r="V329">
            <v>0.93</v>
          </cell>
          <cell r="W329">
            <v>2.1</v>
          </cell>
          <cell r="X329">
            <v>120</v>
          </cell>
          <cell r="Y329">
            <v>0.2</v>
          </cell>
          <cell r="Z329">
            <v>30</v>
          </cell>
          <cell r="AA329">
            <v>540</v>
          </cell>
        </row>
        <row r="330">
          <cell r="A330" t="str">
            <v>T01-SED01-150815-51</v>
          </cell>
          <cell r="B330">
            <v>162.91389312000001</v>
          </cell>
          <cell r="C330">
            <v>42231.368055555555</v>
          </cell>
          <cell r="D330">
            <v>23000</v>
          </cell>
          <cell r="E330">
            <v>1.5</v>
          </cell>
          <cell r="F330">
            <v>13</v>
          </cell>
          <cell r="G330">
            <v>200</v>
          </cell>
          <cell r="H330">
            <v>0.79</v>
          </cell>
          <cell r="I330">
            <v>1.5</v>
          </cell>
          <cell r="J330">
            <v>20000</v>
          </cell>
          <cell r="K330">
            <v>8.6</v>
          </cell>
          <cell r="L330">
            <v>5.8</v>
          </cell>
          <cell r="M330">
            <v>64</v>
          </cell>
          <cell r="N330">
            <v>32000</v>
          </cell>
          <cell r="O330">
            <v>220</v>
          </cell>
          <cell r="P330">
            <v>3600</v>
          </cell>
          <cell r="Q330">
            <v>570</v>
          </cell>
          <cell r="R330">
            <v>4.3999999999999997E-2</v>
          </cell>
          <cell r="S330">
            <v>2.2999999999999998</v>
          </cell>
          <cell r="T330">
            <v>7</v>
          </cell>
          <cell r="U330">
            <v>3900</v>
          </cell>
          <cell r="V330">
            <v>0.4</v>
          </cell>
          <cell r="W330">
            <v>1.6</v>
          </cell>
          <cell r="X330">
            <v>200</v>
          </cell>
          <cell r="Y330">
            <v>0.5</v>
          </cell>
          <cell r="Z330">
            <v>31</v>
          </cell>
          <cell r="AA330">
            <v>410</v>
          </cell>
        </row>
        <row r="331">
          <cell r="A331" t="str">
            <v>T02-SED01-150816-51</v>
          </cell>
          <cell r="B331">
            <v>162.91389312000001</v>
          </cell>
          <cell r="C331">
            <v>42232.418749999997</v>
          </cell>
          <cell r="D331">
            <v>4900</v>
          </cell>
          <cell r="E331">
            <v>4900</v>
          </cell>
          <cell r="F331">
            <v>2.7</v>
          </cell>
          <cell r="G331">
            <v>180</v>
          </cell>
          <cell r="H331">
            <v>0.38</v>
          </cell>
          <cell r="I331">
            <v>0.12</v>
          </cell>
          <cell r="J331">
            <v>3200</v>
          </cell>
          <cell r="K331">
            <v>2.8</v>
          </cell>
          <cell r="L331">
            <v>3.9</v>
          </cell>
          <cell r="M331">
            <v>11</v>
          </cell>
          <cell r="N331">
            <v>8100</v>
          </cell>
          <cell r="O331">
            <v>19</v>
          </cell>
          <cell r="P331">
            <v>1200</v>
          </cell>
          <cell r="Q331">
            <v>360</v>
          </cell>
          <cell r="R331">
            <v>8.0000000000000002E-3</v>
          </cell>
          <cell r="S331">
            <v>0.23</v>
          </cell>
          <cell r="T331">
            <v>3.8</v>
          </cell>
          <cell r="U331">
            <v>810</v>
          </cell>
          <cell r="V331">
            <v>0.16</v>
          </cell>
          <cell r="W331">
            <v>8.3000000000000004E-2</v>
          </cell>
          <cell r="X331">
            <v>90</v>
          </cell>
          <cell r="Y331">
            <v>7.3999999999999996E-2</v>
          </cell>
          <cell r="Z331">
            <v>9.6</v>
          </cell>
          <cell r="AA331">
            <v>100</v>
          </cell>
        </row>
        <row r="332">
          <cell r="A332" t="str">
            <v>T02-SED01-150817-51</v>
          </cell>
          <cell r="B332">
            <v>162.91389312000001</v>
          </cell>
          <cell r="C332">
            <v>42233.396527777775</v>
          </cell>
          <cell r="D332">
            <v>5200</v>
          </cell>
          <cell r="E332">
            <v>5200</v>
          </cell>
          <cell r="F332">
            <v>2.5</v>
          </cell>
          <cell r="G332">
            <v>430</v>
          </cell>
          <cell r="H332">
            <v>0.42</v>
          </cell>
          <cell r="I332">
            <v>0.12</v>
          </cell>
          <cell r="J332">
            <v>3700</v>
          </cell>
          <cell r="K332">
            <v>3.4</v>
          </cell>
          <cell r="L332">
            <v>4.0999999999999996</v>
          </cell>
          <cell r="M332">
            <v>12</v>
          </cell>
          <cell r="N332">
            <v>9200</v>
          </cell>
          <cell r="O332">
            <v>18</v>
          </cell>
          <cell r="P332">
            <v>1300</v>
          </cell>
          <cell r="Q332">
            <v>420</v>
          </cell>
          <cell r="R332">
            <v>7.4999999999999997E-3</v>
          </cell>
          <cell r="S332">
            <v>0.18</v>
          </cell>
          <cell r="T332">
            <v>4.2</v>
          </cell>
          <cell r="U332">
            <v>810</v>
          </cell>
          <cell r="V332">
            <v>0.16</v>
          </cell>
          <cell r="W332">
            <v>7.5999999999999998E-2</v>
          </cell>
          <cell r="X332">
            <v>69</v>
          </cell>
          <cell r="Y332">
            <v>0.08</v>
          </cell>
          <cell r="Z332">
            <v>11</v>
          </cell>
          <cell r="AA332">
            <v>93</v>
          </cell>
        </row>
        <row r="333">
          <cell r="A333" t="str">
            <v>T01-SED01-150818-52</v>
          </cell>
          <cell r="B333">
            <v>162.91389312000001</v>
          </cell>
          <cell r="C333">
            <v>42234.378472222219</v>
          </cell>
          <cell r="D333">
            <v>5400</v>
          </cell>
          <cell r="E333">
            <v>5400</v>
          </cell>
          <cell r="F333">
            <v>2.2000000000000002</v>
          </cell>
          <cell r="G333">
            <v>130</v>
          </cell>
          <cell r="H333">
            <v>0.4</v>
          </cell>
          <cell r="I333">
            <v>0.19</v>
          </cell>
          <cell r="J333">
            <v>4100</v>
          </cell>
          <cell r="K333">
            <v>2.8</v>
          </cell>
          <cell r="L333">
            <v>3.5</v>
          </cell>
          <cell r="M333">
            <v>9.6</v>
          </cell>
          <cell r="N333">
            <v>8800</v>
          </cell>
          <cell r="O333">
            <v>19</v>
          </cell>
          <cell r="P333">
            <v>1400</v>
          </cell>
          <cell r="Q333">
            <v>360</v>
          </cell>
          <cell r="R333">
            <v>7.9000000000000008E-3</v>
          </cell>
          <cell r="S333">
            <v>0.23</v>
          </cell>
          <cell r="T333">
            <v>3.8</v>
          </cell>
          <cell r="U333">
            <v>850</v>
          </cell>
          <cell r="V333">
            <v>0.15</v>
          </cell>
          <cell r="W333">
            <v>7.6999999999999999E-2</v>
          </cell>
          <cell r="X333">
            <v>160</v>
          </cell>
          <cell r="Y333">
            <v>7.3999999999999996E-2</v>
          </cell>
          <cell r="Z333">
            <v>8.8000000000000007</v>
          </cell>
          <cell r="AA333">
            <v>84</v>
          </cell>
        </row>
        <row r="334">
          <cell r="A334" t="str">
            <v>T01-SED01-150818-51</v>
          </cell>
          <cell r="B334">
            <v>162.91389312000001</v>
          </cell>
          <cell r="C334">
            <v>42234.378472222219</v>
          </cell>
          <cell r="D334">
            <v>6300</v>
          </cell>
          <cell r="E334">
            <v>6300</v>
          </cell>
          <cell r="F334">
            <v>2.5</v>
          </cell>
          <cell r="G334">
            <v>240</v>
          </cell>
          <cell r="H334">
            <v>0.53</v>
          </cell>
          <cell r="I334">
            <v>0.25</v>
          </cell>
          <cell r="J334">
            <v>4300</v>
          </cell>
          <cell r="K334">
            <v>3.5</v>
          </cell>
          <cell r="L334">
            <v>4.0999999999999996</v>
          </cell>
          <cell r="M334">
            <v>12</v>
          </cell>
          <cell r="N334">
            <v>9500</v>
          </cell>
          <cell r="O334">
            <v>20</v>
          </cell>
          <cell r="P334">
            <v>1600</v>
          </cell>
          <cell r="Q334">
            <v>360</v>
          </cell>
          <cell r="R334">
            <v>7.6E-3</v>
          </cell>
          <cell r="S334">
            <v>0.24</v>
          </cell>
          <cell r="T334">
            <v>4.4000000000000004</v>
          </cell>
          <cell r="U334">
            <v>1000</v>
          </cell>
          <cell r="V334">
            <v>0.15</v>
          </cell>
          <cell r="W334">
            <v>8.7999999999999995E-2</v>
          </cell>
          <cell r="X334">
            <v>100</v>
          </cell>
          <cell r="Y334">
            <v>9.5000000000000001E-2</v>
          </cell>
          <cell r="Z334">
            <v>10</v>
          </cell>
          <cell r="AA334">
            <v>96</v>
          </cell>
        </row>
        <row r="335">
          <cell r="A335" t="str">
            <v>T01-SED01-150819-51</v>
          </cell>
          <cell r="B335">
            <v>162.91389312000001</v>
          </cell>
          <cell r="C335">
            <v>42235.385416666664</v>
          </cell>
          <cell r="D335">
            <v>11000</v>
          </cell>
          <cell r="E335">
            <v>3.4000000000000002E-2</v>
          </cell>
          <cell r="F335">
            <v>4.0999999999999996</v>
          </cell>
          <cell r="G335">
            <v>180</v>
          </cell>
          <cell r="H335">
            <v>0.65</v>
          </cell>
          <cell r="I335">
            <v>0.81</v>
          </cell>
          <cell r="J335">
            <v>13000</v>
          </cell>
          <cell r="K335">
            <v>5.7</v>
          </cell>
          <cell r="L335">
            <v>6.3</v>
          </cell>
          <cell r="M335">
            <v>27</v>
          </cell>
          <cell r="N335">
            <v>14000</v>
          </cell>
          <cell r="O335">
            <v>58</v>
          </cell>
          <cell r="P335">
            <v>2600</v>
          </cell>
          <cell r="Q335">
            <v>480</v>
          </cell>
          <cell r="R335">
            <v>0.02</v>
          </cell>
          <cell r="S335">
            <v>0.42</v>
          </cell>
          <cell r="T335">
            <v>7.2</v>
          </cell>
          <cell r="U335">
            <v>1800</v>
          </cell>
          <cell r="V335">
            <v>0.26</v>
          </cell>
          <cell r="W335">
            <v>0.34</v>
          </cell>
          <cell r="X335">
            <v>240</v>
          </cell>
          <cell r="Y335">
            <v>0.19</v>
          </cell>
          <cell r="Z335">
            <v>16</v>
          </cell>
          <cell r="AA335">
            <v>230</v>
          </cell>
        </row>
        <row r="336">
          <cell r="A336" t="str">
            <v>T01-SED01-150819-52</v>
          </cell>
          <cell r="B336">
            <v>162.91389312000001</v>
          </cell>
          <cell r="C336">
            <v>42235.385416666664</v>
          </cell>
          <cell r="D336">
            <v>12000</v>
          </cell>
          <cell r="E336">
            <v>2.7E-2</v>
          </cell>
          <cell r="F336">
            <v>4.4000000000000004</v>
          </cell>
          <cell r="G336">
            <v>250</v>
          </cell>
          <cell r="H336">
            <v>0.77</v>
          </cell>
          <cell r="I336">
            <v>0.78</v>
          </cell>
          <cell r="J336">
            <v>11000</v>
          </cell>
          <cell r="K336">
            <v>6.8</v>
          </cell>
          <cell r="L336">
            <v>6.9</v>
          </cell>
          <cell r="M336">
            <v>27</v>
          </cell>
          <cell r="N336">
            <v>14000</v>
          </cell>
          <cell r="O336">
            <v>55</v>
          </cell>
          <cell r="P336">
            <v>2600</v>
          </cell>
          <cell r="Q336">
            <v>630</v>
          </cell>
          <cell r="R336">
            <v>2.5000000000000001E-2</v>
          </cell>
          <cell r="S336">
            <v>0.38</v>
          </cell>
          <cell r="T336">
            <v>7.8</v>
          </cell>
          <cell r="U336">
            <v>1800</v>
          </cell>
          <cell r="V336">
            <v>0.26</v>
          </cell>
          <cell r="W336">
            <v>0.31</v>
          </cell>
          <cell r="X336">
            <v>210</v>
          </cell>
          <cell r="Y336">
            <v>0.19</v>
          </cell>
          <cell r="Z336">
            <v>18</v>
          </cell>
          <cell r="AA336">
            <v>220</v>
          </cell>
        </row>
        <row r="337">
          <cell r="A337" t="str">
            <v>T01-SED01-150820-51</v>
          </cell>
          <cell r="B337">
            <v>162.91389312000001</v>
          </cell>
          <cell r="C337">
            <v>42236.371527777781</v>
          </cell>
          <cell r="D337">
            <v>8000</v>
          </cell>
          <cell r="E337">
            <v>8000</v>
          </cell>
          <cell r="F337">
            <v>3.6</v>
          </cell>
          <cell r="G337">
            <v>210</v>
          </cell>
          <cell r="H337">
            <v>0.68</v>
          </cell>
          <cell r="I337">
            <v>0.95</v>
          </cell>
          <cell r="J337">
            <v>9000</v>
          </cell>
          <cell r="K337">
            <v>5.2</v>
          </cell>
          <cell r="L337">
            <v>6.3</v>
          </cell>
          <cell r="M337">
            <v>26</v>
          </cell>
          <cell r="N337">
            <v>11000</v>
          </cell>
          <cell r="O337">
            <v>47</v>
          </cell>
          <cell r="P337">
            <v>2000</v>
          </cell>
          <cell r="Q337">
            <v>710</v>
          </cell>
          <cell r="R337">
            <v>1.7999999999999999E-2</v>
          </cell>
          <cell r="S337">
            <v>0.37</v>
          </cell>
          <cell r="T337">
            <v>7.1</v>
          </cell>
          <cell r="U337">
            <v>1300</v>
          </cell>
          <cell r="V337">
            <v>0.25</v>
          </cell>
          <cell r="W337">
            <v>0.28999999999999998</v>
          </cell>
          <cell r="X337">
            <v>180</v>
          </cell>
          <cell r="Y337">
            <v>0.17</v>
          </cell>
          <cell r="Z337">
            <v>14</v>
          </cell>
          <cell r="AA337">
            <v>220</v>
          </cell>
        </row>
        <row r="338">
          <cell r="A338" t="str">
            <v>T01-SED01-150821-51</v>
          </cell>
          <cell r="B338">
            <v>162.91389312000001</v>
          </cell>
          <cell r="C338">
            <v>42237.385416666664</v>
          </cell>
          <cell r="D338">
            <v>9800</v>
          </cell>
          <cell r="E338">
            <v>9800</v>
          </cell>
          <cell r="F338">
            <v>4.4000000000000004</v>
          </cell>
          <cell r="G338">
            <v>220</v>
          </cell>
          <cell r="H338">
            <v>0.7</v>
          </cell>
          <cell r="I338">
            <v>0.89</v>
          </cell>
          <cell r="J338">
            <v>11000</v>
          </cell>
          <cell r="K338">
            <v>5.5</v>
          </cell>
          <cell r="L338">
            <v>6.2</v>
          </cell>
          <cell r="M338">
            <v>29</v>
          </cell>
          <cell r="N338">
            <v>14000</v>
          </cell>
          <cell r="O338">
            <v>62</v>
          </cell>
          <cell r="P338">
            <v>2400</v>
          </cell>
          <cell r="Q338">
            <v>540</v>
          </cell>
          <cell r="R338">
            <v>0.01</v>
          </cell>
          <cell r="S338">
            <v>0.45</v>
          </cell>
          <cell r="T338">
            <v>7</v>
          </cell>
          <cell r="U338">
            <v>1500</v>
          </cell>
          <cell r="V338">
            <v>0.28999999999999998</v>
          </cell>
          <cell r="W338">
            <v>0.39</v>
          </cell>
          <cell r="X338">
            <v>200</v>
          </cell>
          <cell r="Y338">
            <v>0.17</v>
          </cell>
          <cell r="Z338">
            <v>16</v>
          </cell>
          <cell r="AA338">
            <v>230</v>
          </cell>
        </row>
        <row r="339">
          <cell r="A339" t="str">
            <v>T01-SED01-150822-51</v>
          </cell>
          <cell r="B339">
            <v>162.91389312000001</v>
          </cell>
          <cell r="C339">
            <v>42238.385416666664</v>
          </cell>
          <cell r="D339">
            <v>9300</v>
          </cell>
          <cell r="E339">
            <v>9300</v>
          </cell>
          <cell r="F339">
            <v>3.9</v>
          </cell>
          <cell r="G339">
            <v>200</v>
          </cell>
          <cell r="H339">
            <v>0.75</v>
          </cell>
          <cell r="I339">
            <v>0.83</v>
          </cell>
          <cell r="J339">
            <v>10000</v>
          </cell>
          <cell r="K339">
            <v>5.7</v>
          </cell>
          <cell r="L339">
            <v>6.4</v>
          </cell>
          <cell r="M339">
            <v>28</v>
          </cell>
          <cell r="N339">
            <v>14000</v>
          </cell>
          <cell r="O339">
            <v>55</v>
          </cell>
          <cell r="P339">
            <v>2400</v>
          </cell>
          <cell r="Q339">
            <v>680</v>
          </cell>
          <cell r="R339">
            <v>0.01</v>
          </cell>
          <cell r="S339">
            <v>0.38</v>
          </cell>
          <cell r="T339">
            <v>7.6</v>
          </cell>
          <cell r="U339">
            <v>1500</v>
          </cell>
          <cell r="V339">
            <v>0.32</v>
          </cell>
          <cell r="W339">
            <v>0.3</v>
          </cell>
          <cell r="X339">
            <v>220</v>
          </cell>
          <cell r="Y339">
            <v>0.17</v>
          </cell>
          <cell r="Z339">
            <v>15</v>
          </cell>
          <cell r="AA339">
            <v>220</v>
          </cell>
        </row>
        <row r="340">
          <cell r="A340" t="str">
            <v>T01-SED01-150823-52</v>
          </cell>
          <cell r="B340">
            <v>162.91389312000001</v>
          </cell>
          <cell r="C340">
            <v>42239.375</v>
          </cell>
          <cell r="D340">
            <v>8500</v>
          </cell>
          <cell r="E340">
            <v>8500</v>
          </cell>
          <cell r="F340">
            <v>6</v>
          </cell>
          <cell r="G340">
            <v>250</v>
          </cell>
          <cell r="H340">
            <v>0.72</v>
          </cell>
          <cell r="I340">
            <v>0.5</v>
          </cell>
          <cell r="J340">
            <v>8000</v>
          </cell>
          <cell r="K340">
            <v>5.5</v>
          </cell>
          <cell r="L340">
            <v>5.9</v>
          </cell>
          <cell r="M340">
            <v>19</v>
          </cell>
          <cell r="N340">
            <v>12000</v>
          </cell>
          <cell r="O340">
            <v>36</v>
          </cell>
          <cell r="P340">
            <v>2100</v>
          </cell>
          <cell r="Q340">
            <v>590</v>
          </cell>
          <cell r="R340">
            <v>1.2E-2</v>
          </cell>
          <cell r="S340">
            <v>0.27</v>
          </cell>
          <cell r="T340">
            <v>6.4</v>
          </cell>
          <cell r="U340">
            <v>1300</v>
          </cell>
          <cell r="V340">
            <v>0.22</v>
          </cell>
          <cell r="W340">
            <v>0.23</v>
          </cell>
          <cell r="X340">
            <v>190</v>
          </cell>
          <cell r="Y340">
            <v>0.15</v>
          </cell>
          <cell r="Z340">
            <v>15</v>
          </cell>
          <cell r="AA340">
            <v>160</v>
          </cell>
        </row>
        <row r="341">
          <cell r="A341" t="str">
            <v>T01-SED01-150823-51</v>
          </cell>
          <cell r="B341">
            <v>162.91389312000001</v>
          </cell>
          <cell r="C341">
            <v>42239.375</v>
          </cell>
          <cell r="D341">
            <v>9100</v>
          </cell>
          <cell r="E341">
            <v>9100</v>
          </cell>
          <cell r="F341">
            <v>3.7</v>
          </cell>
          <cell r="G341">
            <v>250</v>
          </cell>
          <cell r="H341">
            <v>0.72</v>
          </cell>
          <cell r="I341">
            <v>0.62</v>
          </cell>
          <cell r="J341">
            <v>9000</v>
          </cell>
          <cell r="K341">
            <v>5.3</v>
          </cell>
          <cell r="L341">
            <v>5.7</v>
          </cell>
          <cell r="M341">
            <v>22</v>
          </cell>
          <cell r="N341">
            <v>13000</v>
          </cell>
          <cell r="O341">
            <v>41</v>
          </cell>
          <cell r="P341">
            <v>2200</v>
          </cell>
          <cell r="Q341">
            <v>610</v>
          </cell>
          <cell r="R341">
            <v>1.0999999999999999E-2</v>
          </cell>
          <cell r="S341">
            <v>0.34</v>
          </cell>
          <cell r="T341">
            <v>7</v>
          </cell>
          <cell r="U341">
            <v>1400</v>
          </cell>
          <cell r="V341">
            <v>0.22</v>
          </cell>
          <cell r="W341">
            <v>0.27</v>
          </cell>
          <cell r="X341">
            <v>190</v>
          </cell>
          <cell r="Y341">
            <v>0.14000000000000001</v>
          </cell>
          <cell r="Z341">
            <v>14</v>
          </cell>
          <cell r="AA341">
            <v>170</v>
          </cell>
        </row>
        <row r="342">
          <cell r="A342" t="str">
            <v>T01-SED01-150824-52</v>
          </cell>
          <cell r="B342">
            <v>162.91389312000001</v>
          </cell>
          <cell r="C342">
            <v>42240.420138888891</v>
          </cell>
          <cell r="D342">
            <v>5500</v>
          </cell>
          <cell r="E342">
            <v>5500</v>
          </cell>
          <cell r="F342">
            <v>2.5</v>
          </cell>
          <cell r="G342">
            <v>130</v>
          </cell>
          <cell r="H342">
            <v>0.39</v>
          </cell>
          <cell r="I342">
            <v>0.23</v>
          </cell>
          <cell r="J342">
            <v>5000</v>
          </cell>
          <cell r="K342">
            <v>3.1</v>
          </cell>
          <cell r="L342">
            <v>4.0999999999999996</v>
          </cell>
          <cell r="M342">
            <v>11</v>
          </cell>
          <cell r="N342">
            <v>8300</v>
          </cell>
          <cell r="O342">
            <v>17</v>
          </cell>
          <cell r="P342">
            <v>1400</v>
          </cell>
          <cell r="Q342">
            <v>400</v>
          </cell>
          <cell r="R342">
            <v>8.3999999999999995E-3</v>
          </cell>
          <cell r="S342">
            <v>0.24</v>
          </cell>
          <cell r="T342">
            <v>4.0999999999999996</v>
          </cell>
          <cell r="U342">
            <v>870</v>
          </cell>
          <cell r="V342">
            <v>0.18</v>
          </cell>
          <cell r="W342">
            <v>0.11</v>
          </cell>
          <cell r="X342">
            <v>140</v>
          </cell>
          <cell r="Y342">
            <v>8.4000000000000005E-2</v>
          </cell>
          <cell r="Z342">
            <v>8.6999999999999993</v>
          </cell>
          <cell r="AA342">
            <v>87</v>
          </cell>
        </row>
        <row r="343">
          <cell r="A343" t="str">
            <v>T01-SED01-150824-51</v>
          </cell>
          <cell r="B343">
            <v>162.91389312000001</v>
          </cell>
          <cell r="C343">
            <v>42240.420138888891</v>
          </cell>
          <cell r="D343">
            <v>5600</v>
          </cell>
          <cell r="E343">
            <v>5600</v>
          </cell>
          <cell r="F343">
            <v>3</v>
          </cell>
          <cell r="G343">
            <v>140</v>
          </cell>
          <cell r="H343">
            <v>0.49</v>
          </cell>
          <cell r="I343">
            <v>0.28000000000000003</v>
          </cell>
          <cell r="J343">
            <v>5300</v>
          </cell>
          <cell r="K343">
            <v>3.5</v>
          </cell>
          <cell r="L343">
            <v>4.4000000000000004</v>
          </cell>
          <cell r="M343">
            <v>17</v>
          </cell>
          <cell r="N343">
            <v>8400</v>
          </cell>
          <cell r="O343">
            <v>23</v>
          </cell>
          <cell r="P343">
            <v>1500</v>
          </cell>
          <cell r="Q343">
            <v>430</v>
          </cell>
          <cell r="R343">
            <v>1.0999999999999999E-2</v>
          </cell>
          <cell r="S343">
            <v>0.19</v>
          </cell>
          <cell r="T343">
            <v>5</v>
          </cell>
          <cell r="U343">
            <v>890</v>
          </cell>
          <cell r="V343">
            <v>0.18</v>
          </cell>
          <cell r="W343">
            <v>0.22</v>
          </cell>
          <cell r="X343">
            <v>130</v>
          </cell>
          <cell r="Y343">
            <v>9.7000000000000003E-2</v>
          </cell>
          <cell r="Z343">
            <v>9.4</v>
          </cell>
          <cell r="AA343">
            <v>110</v>
          </cell>
        </row>
        <row r="344">
          <cell r="A344" t="str">
            <v>T01-SED01-150825-52</v>
          </cell>
          <cell r="B344">
            <v>162.91389312000001</v>
          </cell>
          <cell r="C344">
            <v>42241.375</v>
          </cell>
          <cell r="D344">
            <v>5600</v>
          </cell>
          <cell r="E344">
            <v>5600</v>
          </cell>
          <cell r="F344">
            <v>2.4</v>
          </cell>
          <cell r="G344">
            <v>140</v>
          </cell>
          <cell r="H344">
            <v>0.36</v>
          </cell>
          <cell r="I344">
            <v>0.3</v>
          </cell>
          <cell r="J344">
            <v>6000</v>
          </cell>
          <cell r="K344">
            <v>2.8</v>
          </cell>
          <cell r="L344">
            <v>3.2</v>
          </cell>
          <cell r="M344">
            <v>9.6999999999999993</v>
          </cell>
          <cell r="N344">
            <v>8300</v>
          </cell>
          <cell r="O344">
            <v>18</v>
          </cell>
          <cell r="P344">
            <v>1400</v>
          </cell>
          <cell r="Q344">
            <v>340</v>
          </cell>
          <cell r="R344">
            <v>0.01</v>
          </cell>
          <cell r="S344">
            <v>0.2</v>
          </cell>
          <cell r="T344">
            <v>3.5</v>
          </cell>
          <cell r="U344">
            <v>920</v>
          </cell>
          <cell r="V344">
            <v>0.19</v>
          </cell>
          <cell r="W344">
            <v>9.1999999999999998E-2</v>
          </cell>
          <cell r="X344">
            <v>120</v>
          </cell>
          <cell r="Y344">
            <v>7.6999999999999999E-2</v>
          </cell>
          <cell r="Z344">
            <v>7.7</v>
          </cell>
          <cell r="AA344">
            <v>80</v>
          </cell>
        </row>
        <row r="345">
          <cell r="A345" t="str">
            <v>T01-SED01-150825-51</v>
          </cell>
          <cell r="B345">
            <v>162.91389312000001</v>
          </cell>
          <cell r="C345">
            <v>42241.375</v>
          </cell>
          <cell r="D345">
            <v>7800</v>
          </cell>
          <cell r="E345">
            <v>7800</v>
          </cell>
          <cell r="F345">
            <v>2.6</v>
          </cell>
          <cell r="G345">
            <v>160</v>
          </cell>
          <cell r="H345">
            <v>0.42</v>
          </cell>
          <cell r="I345">
            <v>0.38</v>
          </cell>
          <cell r="J345">
            <v>9600</v>
          </cell>
          <cell r="K345">
            <v>3.6</v>
          </cell>
          <cell r="L345">
            <v>3.7</v>
          </cell>
          <cell r="M345">
            <v>13</v>
          </cell>
          <cell r="N345">
            <v>11000</v>
          </cell>
          <cell r="O345">
            <v>22</v>
          </cell>
          <cell r="P345">
            <v>1900</v>
          </cell>
          <cell r="Q345">
            <v>400</v>
          </cell>
          <cell r="R345">
            <v>1.0999999999999999E-2</v>
          </cell>
          <cell r="S345">
            <v>0.22</v>
          </cell>
          <cell r="T345">
            <v>4.3</v>
          </cell>
          <cell r="U345">
            <v>1300</v>
          </cell>
          <cell r="V345">
            <v>0.19</v>
          </cell>
          <cell r="W345">
            <v>0.12</v>
          </cell>
          <cell r="X345">
            <v>180</v>
          </cell>
          <cell r="Y345">
            <v>0.1</v>
          </cell>
          <cell r="Z345">
            <v>9.6999999999999993</v>
          </cell>
          <cell r="AA345">
            <v>100</v>
          </cell>
        </row>
        <row r="346">
          <cell r="A346" t="str">
            <v>T01-SED01-150826-51</v>
          </cell>
          <cell r="B346">
            <v>162.91389312000001</v>
          </cell>
          <cell r="C346">
            <v>42242.395833333336</v>
          </cell>
          <cell r="D346">
            <v>4000</v>
          </cell>
          <cell r="E346">
            <v>4000</v>
          </cell>
          <cell r="F346">
            <v>2.2000000000000002</v>
          </cell>
          <cell r="G346">
            <v>150</v>
          </cell>
          <cell r="H346">
            <v>0.35</v>
          </cell>
          <cell r="I346">
            <v>0.18</v>
          </cell>
          <cell r="J346">
            <v>3400</v>
          </cell>
          <cell r="K346">
            <v>2.8</v>
          </cell>
          <cell r="L346">
            <v>3.3</v>
          </cell>
          <cell r="M346">
            <v>9</v>
          </cell>
          <cell r="N346">
            <v>6400</v>
          </cell>
          <cell r="O346">
            <v>16</v>
          </cell>
          <cell r="P346">
            <v>1100</v>
          </cell>
          <cell r="Q346">
            <v>360</v>
          </cell>
          <cell r="R346">
            <v>7.7000000000000002E-3</v>
          </cell>
          <cell r="S346">
            <v>0.21</v>
          </cell>
          <cell r="T346">
            <v>3.8</v>
          </cell>
          <cell r="U346">
            <v>660</v>
          </cell>
          <cell r="V346">
            <v>0.16</v>
          </cell>
          <cell r="W346">
            <v>8.8999999999999996E-2</v>
          </cell>
          <cell r="X346">
            <v>120</v>
          </cell>
          <cell r="Y346">
            <v>0.12</v>
          </cell>
          <cell r="Z346">
            <v>8.5</v>
          </cell>
          <cell r="AA346">
            <v>76</v>
          </cell>
        </row>
        <row r="347">
          <cell r="A347" t="str">
            <v>T01-SED01-150826-52</v>
          </cell>
          <cell r="B347">
            <v>162.91389312000001</v>
          </cell>
          <cell r="C347">
            <v>42242.395833333336</v>
          </cell>
          <cell r="D347">
            <v>7500</v>
          </cell>
          <cell r="E347">
            <v>7500</v>
          </cell>
          <cell r="F347">
            <v>3.1</v>
          </cell>
          <cell r="G347">
            <v>200</v>
          </cell>
          <cell r="H347">
            <v>0.6</v>
          </cell>
          <cell r="I347">
            <v>0.53</v>
          </cell>
          <cell r="J347">
            <v>7000</v>
          </cell>
          <cell r="K347">
            <v>4</v>
          </cell>
          <cell r="L347">
            <v>5.0999999999999996</v>
          </cell>
          <cell r="M347">
            <v>20</v>
          </cell>
          <cell r="N347">
            <v>11000</v>
          </cell>
          <cell r="O347">
            <v>35</v>
          </cell>
          <cell r="P347">
            <v>1900</v>
          </cell>
          <cell r="Q347">
            <v>460</v>
          </cell>
          <cell r="R347">
            <v>8.5000000000000006E-3</v>
          </cell>
          <cell r="S347">
            <v>0.24</v>
          </cell>
          <cell r="T347">
            <v>5.4</v>
          </cell>
          <cell r="U347">
            <v>1200</v>
          </cell>
          <cell r="V347">
            <v>0.23</v>
          </cell>
          <cell r="W347">
            <v>0.17</v>
          </cell>
          <cell r="X347">
            <v>200</v>
          </cell>
          <cell r="Y347">
            <v>0.14000000000000001</v>
          </cell>
          <cell r="Z347">
            <v>11</v>
          </cell>
          <cell r="AA347">
            <v>230</v>
          </cell>
        </row>
        <row r="348">
          <cell r="A348" t="str">
            <v>T01-SED01-150827-52</v>
          </cell>
          <cell r="B348">
            <v>162.91389312000001</v>
          </cell>
          <cell r="C348">
            <v>42243.368055555555</v>
          </cell>
          <cell r="D348">
            <v>8400</v>
          </cell>
          <cell r="E348">
            <v>8400</v>
          </cell>
          <cell r="F348">
            <v>3.2</v>
          </cell>
          <cell r="G348">
            <v>180</v>
          </cell>
          <cell r="H348">
            <v>0.7</v>
          </cell>
          <cell r="I348">
            <v>6.2E-2</v>
          </cell>
          <cell r="J348">
            <v>5200</v>
          </cell>
          <cell r="K348">
            <v>6.9</v>
          </cell>
          <cell r="L348">
            <v>5.4</v>
          </cell>
          <cell r="M348">
            <v>9.6999999999999993</v>
          </cell>
          <cell r="N348">
            <v>11000</v>
          </cell>
          <cell r="O348">
            <v>9.3000000000000007</v>
          </cell>
          <cell r="P348">
            <v>2500</v>
          </cell>
          <cell r="Q348">
            <v>280</v>
          </cell>
          <cell r="R348">
            <v>9.2999999999999992E-3</v>
          </cell>
          <cell r="S348">
            <v>0.25</v>
          </cell>
          <cell r="T348">
            <v>7.4</v>
          </cell>
          <cell r="U348">
            <v>1500</v>
          </cell>
          <cell r="V348">
            <v>0.17</v>
          </cell>
          <cell r="W348">
            <v>4.3999999999999997E-2</v>
          </cell>
          <cell r="X348">
            <v>160</v>
          </cell>
          <cell r="Y348">
            <v>0.14000000000000001</v>
          </cell>
          <cell r="Z348">
            <v>14</v>
          </cell>
          <cell r="AA348">
            <v>34</v>
          </cell>
        </row>
        <row r="349">
          <cell r="A349" t="str">
            <v>T01-SED01-150827-51</v>
          </cell>
          <cell r="B349">
            <v>162.91389312000001</v>
          </cell>
          <cell r="C349">
            <v>42243.368055555555</v>
          </cell>
          <cell r="D349">
            <v>8600</v>
          </cell>
          <cell r="E349">
            <v>8600</v>
          </cell>
          <cell r="F349">
            <v>2.7</v>
          </cell>
          <cell r="G349">
            <v>160</v>
          </cell>
          <cell r="H349">
            <v>0.56999999999999995</v>
          </cell>
          <cell r="I349">
            <v>7.1999999999999995E-2</v>
          </cell>
          <cell r="J349">
            <v>5600</v>
          </cell>
          <cell r="K349">
            <v>5.8</v>
          </cell>
          <cell r="L349">
            <v>4.8</v>
          </cell>
          <cell r="M349">
            <v>8</v>
          </cell>
          <cell r="N349">
            <v>11000</v>
          </cell>
          <cell r="O349">
            <v>8.1999999999999993</v>
          </cell>
          <cell r="P349">
            <v>2600</v>
          </cell>
          <cell r="Q349">
            <v>260</v>
          </cell>
          <cell r="R349">
            <v>8.0000000000000002E-3</v>
          </cell>
          <cell r="S349">
            <v>0.23</v>
          </cell>
          <cell r="T349">
            <v>6.4</v>
          </cell>
          <cell r="U349">
            <v>1600</v>
          </cell>
          <cell r="V349">
            <v>0.16</v>
          </cell>
          <cell r="W349">
            <v>5.8999999999999997E-2</v>
          </cell>
          <cell r="X349">
            <v>180</v>
          </cell>
          <cell r="Y349">
            <v>0.12</v>
          </cell>
          <cell r="Z349">
            <v>12</v>
          </cell>
          <cell r="AA349">
            <v>31</v>
          </cell>
        </row>
        <row r="350">
          <cell r="A350" t="str">
            <v>T01-SED01-150828-52</v>
          </cell>
          <cell r="B350">
            <v>162.91389312000001</v>
          </cell>
          <cell r="C350">
            <v>42244.368055555555</v>
          </cell>
          <cell r="D350">
            <v>5900</v>
          </cell>
          <cell r="E350">
            <v>5900</v>
          </cell>
          <cell r="F350">
            <v>2.2999999999999998</v>
          </cell>
          <cell r="G350">
            <v>100</v>
          </cell>
          <cell r="H350">
            <v>0.41</v>
          </cell>
          <cell r="I350">
            <v>7.9000000000000001E-2</v>
          </cell>
          <cell r="J350">
            <v>4000</v>
          </cell>
          <cell r="K350">
            <v>3.8</v>
          </cell>
          <cell r="L350">
            <v>3.7</v>
          </cell>
          <cell r="M350">
            <v>5.6</v>
          </cell>
          <cell r="N350">
            <v>8700</v>
          </cell>
          <cell r="O350">
            <v>7.4</v>
          </cell>
          <cell r="P350">
            <v>1700</v>
          </cell>
          <cell r="Q350">
            <v>250</v>
          </cell>
          <cell r="R350">
            <v>6.7999999999999996E-3</v>
          </cell>
          <cell r="S350">
            <v>0.12</v>
          </cell>
          <cell r="T350">
            <v>4.5</v>
          </cell>
          <cell r="U350">
            <v>1000</v>
          </cell>
          <cell r="V350">
            <v>0.16</v>
          </cell>
          <cell r="W350">
            <v>2.4E-2</v>
          </cell>
          <cell r="X350">
            <v>200</v>
          </cell>
          <cell r="Y350">
            <v>7.6999999999999999E-2</v>
          </cell>
          <cell r="Z350">
            <v>9.1999999999999993</v>
          </cell>
          <cell r="AA350">
            <v>31</v>
          </cell>
        </row>
        <row r="351">
          <cell r="A351" t="str">
            <v>T01-SED01-150828-51</v>
          </cell>
          <cell r="B351">
            <v>162.91389312000001</v>
          </cell>
          <cell r="C351">
            <v>42244.368055555555</v>
          </cell>
          <cell r="D351">
            <v>6600</v>
          </cell>
          <cell r="E351">
            <v>6600</v>
          </cell>
          <cell r="F351">
            <v>2.7</v>
          </cell>
          <cell r="G351">
            <v>170</v>
          </cell>
          <cell r="H351">
            <v>0.49</v>
          </cell>
          <cell r="I351">
            <v>7.8E-2</v>
          </cell>
          <cell r="J351">
            <v>4700</v>
          </cell>
          <cell r="K351">
            <v>4.9000000000000004</v>
          </cell>
          <cell r="L351">
            <v>4.2</v>
          </cell>
          <cell r="M351">
            <v>7</v>
          </cell>
          <cell r="N351">
            <v>9700</v>
          </cell>
          <cell r="O351">
            <v>8.1</v>
          </cell>
          <cell r="P351">
            <v>2000</v>
          </cell>
          <cell r="Q351">
            <v>260</v>
          </cell>
          <cell r="R351">
            <v>8.0999999999999996E-3</v>
          </cell>
          <cell r="S351">
            <v>0.17</v>
          </cell>
          <cell r="T351">
            <v>5.4</v>
          </cell>
          <cell r="U351">
            <v>1100</v>
          </cell>
          <cell r="V351">
            <v>0.18</v>
          </cell>
          <cell r="W351">
            <v>2.7E-2</v>
          </cell>
          <cell r="X351">
            <v>170</v>
          </cell>
          <cell r="Y351">
            <v>9.1999999999999998E-2</v>
          </cell>
          <cell r="Z351">
            <v>11</v>
          </cell>
          <cell r="AA351">
            <v>31</v>
          </cell>
        </row>
        <row r="352">
          <cell r="A352" t="str">
            <v>T01-SED01-150829-52</v>
          </cell>
          <cell r="B352">
            <v>162.91389312000001</v>
          </cell>
          <cell r="C352">
            <v>42245.538194444445</v>
          </cell>
          <cell r="D352">
            <v>6300</v>
          </cell>
          <cell r="E352">
            <v>6300</v>
          </cell>
          <cell r="F352">
            <v>2.4</v>
          </cell>
          <cell r="G352">
            <v>150</v>
          </cell>
          <cell r="H352">
            <v>0.45</v>
          </cell>
          <cell r="I352">
            <v>7.0000000000000007E-2</v>
          </cell>
          <cell r="J352">
            <v>4300</v>
          </cell>
          <cell r="K352">
            <v>4.4000000000000004</v>
          </cell>
          <cell r="L352">
            <v>3.5</v>
          </cell>
          <cell r="M352">
            <v>6.4</v>
          </cell>
          <cell r="N352">
            <v>9300</v>
          </cell>
          <cell r="O352">
            <v>8.4</v>
          </cell>
          <cell r="P352">
            <v>2000</v>
          </cell>
          <cell r="Q352">
            <v>240</v>
          </cell>
          <cell r="R352">
            <v>7.7999999999999996E-3</v>
          </cell>
          <cell r="S352">
            <v>0.12</v>
          </cell>
          <cell r="T352">
            <v>4.8</v>
          </cell>
          <cell r="U352">
            <v>1100</v>
          </cell>
          <cell r="V352">
            <v>0.17</v>
          </cell>
          <cell r="W352">
            <v>2.5999999999999999E-2</v>
          </cell>
          <cell r="X352">
            <v>190</v>
          </cell>
          <cell r="Y352">
            <v>7.6999999999999999E-2</v>
          </cell>
          <cell r="Z352">
            <v>10</v>
          </cell>
          <cell r="AA352">
            <v>33</v>
          </cell>
        </row>
        <row r="353">
          <cell r="A353" t="str">
            <v>T01-SED01-150829-51</v>
          </cell>
          <cell r="B353">
            <v>162.91389312000001</v>
          </cell>
          <cell r="C353">
            <v>42245.538194444445</v>
          </cell>
          <cell r="D353">
            <v>6800</v>
          </cell>
          <cell r="E353">
            <v>6800</v>
          </cell>
          <cell r="F353">
            <v>2.7</v>
          </cell>
          <cell r="G353">
            <v>150</v>
          </cell>
          <cell r="H353">
            <v>0.5</v>
          </cell>
          <cell r="I353">
            <v>8.4000000000000005E-2</v>
          </cell>
          <cell r="J353">
            <v>4900</v>
          </cell>
          <cell r="K353">
            <v>5.2</v>
          </cell>
          <cell r="L353">
            <v>4.5</v>
          </cell>
          <cell r="M353">
            <v>7.6</v>
          </cell>
          <cell r="N353">
            <v>9900</v>
          </cell>
          <cell r="O353">
            <v>8.6</v>
          </cell>
          <cell r="P353">
            <v>2100</v>
          </cell>
          <cell r="Q353">
            <v>270</v>
          </cell>
          <cell r="R353">
            <v>2.5000000000000001E-2</v>
          </cell>
          <cell r="S353">
            <v>0.13</v>
          </cell>
          <cell r="T353">
            <v>5.7</v>
          </cell>
          <cell r="U353">
            <v>1200</v>
          </cell>
          <cell r="V353">
            <v>0.17</v>
          </cell>
          <cell r="W353">
            <v>2.5999999999999999E-2</v>
          </cell>
          <cell r="X353">
            <v>170</v>
          </cell>
          <cell r="Y353">
            <v>9.6000000000000002E-2</v>
          </cell>
          <cell r="Z353">
            <v>11</v>
          </cell>
          <cell r="AA353">
            <v>38</v>
          </cell>
        </row>
        <row r="354">
          <cell r="A354" t="str">
            <v>T01-SED01-150830-51</v>
          </cell>
          <cell r="B354">
            <v>162.91389312000001</v>
          </cell>
          <cell r="C354">
            <v>42246.440972222219</v>
          </cell>
          <cell r="D354">
            <v>9600</v>
          </cell>
          <cell r="E354">
            <v>9600</v>
          </cell>
          <cell r="F354">
            <v>3.3</v>
          </cell>
          <cell r="G354">
            <v>160</v>
          </cell>
          <cell r="H354">
            <v>0.68</v>
          </cell>
          <cell r="I354">
            <v>0.17</v>
          </cell>
          <cell r="J354">
            <v>7200</v>
          </cell>
          <cell r="K354">
            <v>7.1</v>
          </cell>
          <cell r="L354">
            <v>5.9</v>
          </cell>
          <cell r="M354">
            <v>12</v>
          </cell>
          <cell r="N354">
            <v>12000</v>
          </cell>
          <cell r="O354">
            <v>14</v>
          </cell>
          <cell r="P354">
            <v>2800</v>
          </cell>
          <cell r="Q354">
            <v>410</v>
          </cell>
          <cell r="R354">
            <v>1.2E-2</v>
          </cell>
          <cell r="S354">
            <v>0.18</v>
          </cell>
          <cell r="T354">
            <v>7.7</v>
          </cell>
          <cell r="U354">
            <v>1700</v>
          </cell>
          <cell r="V354">
            <v>0.2</v>
          </cell>
          <cell r="W354">
            <v>6.5000000000000002E-2</v>
          </cell>
          <cell r="X354">
            <v>240</v>
          </cell>
          <cell r="Y354">
            <v>0.14000000000000001</v>
          </cell>
          <cell r="Z354">
            <v>15</v>
          </cell>
          <cell r="AA354">
            <v>61</v>
          </cell>
        </row>
        <row r="355">
          <cell r="A355" t="str">
            <v>T01-SED01-150830-52</v>
          </cell>
          <cell r="B355">
            <v>162.91389312000001</v>
          </cell>
          <cell r="C355">
            <v>42246.440972222219</v>
          </cell>
          <cell r="D355">
            <v>12000</v>
          </cell>
          <cell r="E355">
            <v>12000</v>
          </cell>
          <cell r="F355">
            <v>3.5</v>
          </cell>
          <cell r="G355">
            <v>180</v>
          </cell>
          <cell r="H355">
            <v>0.69</v>
          </cell>
          <cell r="I355">
            <v>0.18</v>
          </cell>
          <cell r="J355">
            <v>9200</v>
          </cell>
          <cell r="K355">
            <v>7.8</v>
          </cell>
          <cell r="L355">
            <v>6.4</v>
          </cell>
          <cell r="M355">
            <v>13</v>
          </cell>
          <cell r="N355">
            <v>15000</v>
          </cell>
          <cell r="O355">
            <v>15</v>
          </cell>
          <cell r="P355">
            <v>3300</v>
          </cell>
          <cell r="Q355">
            <v>420</v>
          </cell>
          <cell r="R355">
            <v>1.2999999999999999E-2</v>
          </cell>
          <cell r="S355">
            <v>0.17</v>
          </cell>
          <cell r="T355">
            <v>8.5</v>
          </cell>
          <cell r="U355">
            <v>2100</v>
          </cell>
          <cell r="V355">
            <v>0.18</v>
          </cell>
          <cell r="W355">
            <v>7.5999999999999998E-2</v>
          </cell>
          <cell r="X355">
            <v>220</v>
          </cell>
          <cell r="Y355">
            <v>0.17</v>
          </cell>
          <cell r="Z355">
            <v>16</v>
          </cell>
          <cell r="AA355">
            <v>65</v>
          </cell>
        </row>
        <row r="356">
          <cell r="A356" t="str">
            <v>T01-SED01-150831-52</v>
          </cell>
          <cell r="B356">
            <v>162.91389312000001</v>
          </cell>
          <cell r="C356">
            <v>42247.371527777781</v>
          </cell>
          <cell r="D356">
            <v>9500</v>
          </cell>
          <cell r="E356">
            <v>9500</v>
          </cell>
          <cell r="F356">
            <v>3.1</v>
          </cell>
          <cell r="G356">
            <v>160</v>
          </cell>
          <cell r="H356">
            <v>0.68</v>
          </cell>
          <cell r="I356">
            <v>0.15</v>
          </cell>
          <cell r="J356">
            <v>7600</v>
          </cell>
          <cell r="K356">
            <v>6.1</v>
          </cell>
          <cell r="L356">
            <v>5.2</v>
          </cell>
          <cell r="M356">
            <v>11</v>
          </cell>
          <cell r="N356">
            <v>12000</v>
          </cell>
          <cell r="O356">
            <v>12</v>
          </cell>
          <cell r="P356">
            <v>3000</v>
          </cell>
          <cell r="Q356">
            <v>330</v>
          </cell>
          <cell r="R356">
            <v>1.9E-2</v>
          </cell>
          <cell r="S356">
            <v>0.19</v>
          </cell>
          <cell r="T356">
            <v>7</v>
          </cell>
          <cell r="U356">
            <v>1800</v>
          </cell>
          <cell r="V356">
            <v>0.17</v>
          </cell>
          <cell r="W356">
            <v>7.2999999999999995E-2</v>
          </cell>
          <cell r="X356">
            <v>190</v>
          </cell>
          <cell r="Y356">
            <v>0.14000000000000001</v>
          </cell>
          <cell r="Z356">
            <v>13</v>
          </cell>
          <cell r="AA356">
            <v>53</v>
          </cell>
        </row>
        <row r="357">
          <cell r="A357" t="str">
            <v>T01-SED01-150831-51</v>
          </cell>
          <cell r="B357">
            <v>162.91389312000001</v>
          </cell>
          <cell r="C357">
            <v>42247.371527777781</v>
          </cell>
          <cell r="D357">
            <v>9900</v>
          </cell>
          <cell r="E357">
            <v>9900</v>
          </cell>
          <cell r="F357">
            <v>3.5</v>
          </cell>
          <cell r="G357">
            <v>190</v>
          </cell>
          <cell r="H357">
            <v>0.67</v>
          </cell>
          <cell r="I357">
            <v>0.16</v>
          </cell>
          <cell r="J357">
            <v>7600</v>
          </cell>
          <cell r="K357">
            <v>7.7</v>
          </cell>
          <cell r="L357">
            <v>6.2</v>
          </cell>
          <cell r="M357">
            <v>12</v>
          </cell>
          <cell r="N357">
            <v>13000</v>
          </cell>
          <cell r="O357">
            <v>13</v>
          </cell>
          <cell r="P357">
            <v>3000</v>
          </cell>
          <cell r="Q357">
            <v>390</v>
          </cell>
          <cell r="R357">
            <v>1.9E-2</v>
          </cell>
          <cell r="S357">
            <v>0.16</v>
          </cell>
          <cell r="T357">
            <v>8.4</v>
          </cell>
          <cell r="U357">
            <v>1900</v>
          </cell>
          <cell r="V357">
            <v>0.18</v>
          </cell>
          <cell r="W357">
            <v>7.1999999999999995E-2</v>
          </cell>
          <cell r="X357">
            <v>180</v>
          </cell>
          <cell r="Y357">
            <v>0.16</v>
          </cell>
          <cell r="Z357">
            <v>16</v>
          </cell>
          <cell r="AA357">
            <v>58</v>
          </cell>
        </row>
        <row r="358">
          <cell r="A358" t="str">
            <v>T01-SED01-150901-51</v>
          </cell>
          <cell r="B358">
            <v>162.91389312000001</v>
          </cell>
          <cell r="C358">
            <v>42248.368055555555</v>
          </cell>
          <cell r="D358">
            <v>8100</v>
          </cell>
          <cell r="E358">
            <v>8100</v>
          </cell>
          <cell r="F358">
            <v>3.3</v>
          </cell>
          <cell r="G358">
            <v>180</v>
          </cell>
          <cell r="H358">
            <v>0.69</v>
          </cell>
          <cell r="I358">
            <v>0.19</v>
          </cell>
          <cell r="J358">
            <v>6500</v>
          </cell>
          <cell r="K358">
            <v>7.2</v>
          </cell>
          <cell r="L358">
            <v>6.2</v>
          </cell>
          <cell r="M358">
            <v>14</v>
          </cell>
          <cell r="N358">
            <v>11000</v>
          </cell>
          <cell r="O358">
            <v>15</v>
          </cell>
          <cell r="P358">
            <v>2600</v>
          </cell>
          <cell r="Q358">
            <v>380</v>
          </cell>
          <cell r="R358">
            <v>9.7000000000000003E-3</v>
          </cell>
          <cell r="S358">
            <v>0.19</v>
          </cell>
          <cell r="T358">
            <v>8.1</v>
          </cell>
          <cell r="U358">
            <v>1600</v>
          </cell>
          <cell r="V358">
            <v>0.18</v>
          </cell>
          <cell r="W358">
            <v>5.8999999999999997E-2</v>
          </cell>
          <cell r="X358">
            <v>250</v>
          </cell>
          <cell r="Y358">
            <v>0.15</v>
          </cell>
          <cell r="Z358">
            <v>16</v>
          </cell>
          <cell r="AA358">
            <v>61</v>
          </cell>
        </row>
        <row r="359">
          <cell r="A359" t="str">
            <v>T01-SED01-150901-52</v>
          </cell>
          <cell r="B359">
            <v>162.91389312000001</v>
          </cell>
          <cell r="C359">
            <v>42248.368055555555</v>
          </cell>
          <cell r="D359">
            <v>8800</v>
          </cell>
          <cell r="E359">
            <v>8800</v>
          </cell>
          <cell r="F359">
            <v>3.8</v>
          </cell>
          <cell r="G359">
            <v>190</v>
          </cell>
          <cell r="H359">
            <v>0.7</v>
          </cell>
          <cell r="I359">
            <v>0.26</v>
          </cell>
          <cell r="J359">
            <v>7400</v>
          </cell>
          <cell r="K359">
            <v>8</v>
          </cell>
          <cell r="L359">
            <v>7.1</v>
          </cell>
          <cell r="M359">
            <v>16</v>
          </cell>
          <cell r="N359">
            <v>12000</v>
          </cell>
          <cell r="O359">
            <v>17</v>
          </cell>
          <cell r="P359">
            <v>2900</v>
          </cell>
          <cell r="Q359">
            <v>460</v>
          </cell>
          <cell r="R359">
            <v>9.5999999999999992E-3</v>
          </cell>
          <cell r="S359">
            <v>0.2</v>
          </cell>
          <cell r="T359">
            <v>9.5</v>
          </cell>
          <cell r="U359">
            <v>1800</v>
          </cell>
          <cell r="V359">
            <v>0.2</v>
          </cell>
          <cell r="W359">
            <v>9.6000000000000002E-2</v>
          </cell>
          <cell r="X359">
            <v>260</v>
          </cell>
          <cell r="Y359">
            <v>0.16</v>
          </cell>
          <cell r="Z359">
            <v>17</v>
          </cell>
          <cell r="AA359">
            <v>71</v>
          </cell>
        </row>
        <row r="360">
          <cell r="A360" t="str">
            <v>T01-SED01-150905-52</v>
          </cell>
          <cell r="B360">
            <v>162.91389312000001</v>
          </cell>
          <cell r="C360">
            <v>42252.450694444444</v>
          </cell>
          <cell r="D360">
            <v>6700</v>
          </cell>
          <cell r="E360">
            <v>0.12</v>
          </cell>
          <cell r="F360">
            <v>3.5</v>
          </cell>
          <cell r="G360">
            <v>160</v>
          </cell>
          <cell r="H360">
            <v>0.54</v>
          </cell>
          <cell r="I360">
            <v>7.0999999999999994E-2</v>
          </cell>
          <cell r="J360">
            <v>5600</v>
          </cell>
          <cell r="K360">
            <v>5.6</v>
          </cell>
          <cell r="L360">
            <v>4.5</v>
          </cell>
          <cell r="M360">
            <v>8.3000000000000007</v>
          </cell>
          <cell r="N360">
            <v>11000</v>
          </cell>
          <cell r="O360">
            <v>9.4</v>
          </cell>
          <cell r="P360">
            <v>2000</v>
          </cell>
          <cell r="Q360">
            <v>320</v>
          </cell>
          <cell r="R360">
            <v>0.01</v>
          </cell>
          <cell r="S360">
            <v>0.28000000000000003</v>
          </cell>
          <cell r="T360">
            <v>5.9</v>
          </cell>
          <cell r="U360">
            <v>1100</v>
          </cell>
          <cell r="V360">
            <v>0.18</v>
          </cell>
          <cell r="W360">
            <v>3.2000000000000001E-2</v>
          </cell>
          <cell r="X360">
            <v>160</v>
          </cell>
          <cell r="Y360">
            <v>8.3000000000000004E-2</v>
          </cell>
          <cell r="Z360">
            <v>15</v>
          </cell>
          <cell r="AA360">
            <v>35</v>
          </cell>
        </row>
        <row r="361">
          <cell r="A361" t="str">
            <v>T01-SED01-150905-51</v>
          </cell>
          <cell r="B361">
            <v>162.91389312000001</v>
          </cell>
          <cell r="C361">
            <v>42252.450694444444</v>
          </cell>
          <cell r="D361">
            <v>7600</v>
          </cell>
          <cell r="E361">
            <v>0.13</v>
          </cell>
          <cell r="F361">
            <v>3.7</v>
          </cell>
          <cell r="G361">
            <v>140</v>
          </cell>
          <cell r="H361">
            <v>0.56999999999999995</v>
          </cell>
          <cell r="I361">
            <v>8.1000000000000003E-2</v>
          </cell>
          <cell r="J361">
            <v>5600</v>
          </cell>
          <cell r="K361">
            <v>5.7</v>
          </cell>
          <cell r="L361">
            <v>5.3</v>
          </cell>
          <cell r="M361">
            <v>8.4</v>
          </cell>
          <cell r="N361">
            <v>11000</v>
          </cell>
          <cell r="O361">
            <v>10</v>
          </cell>
          <cell r="P361">
            <v>2200</v>
          </cell>
          <cell r="Q361">
            <v>360</v>
          </cell>
          <cell r="R361">
            <v>0.01</v>
          </cell>
          <cell r="S361">
            <v>0.31</v>
          </cell>
          <cell r="T361">
            <v>6.4</v>
          </cell>
          <cell r="U361">
            <v>1200</v>
          </cell>
          <cell r="V361">
            <v>0.19</v>
          </cell>
          <cell r="W361">
            <v>3.5000000000000003E-2</v>
          </cell>
          <cell r="X361">
            <v>260</v>
          </cell>
          <cell r="Y361">
            <v>9.2999999999999999E-2</v>
          </cell>
          <cell r="Z361">
            <v>14</v>
          </cell>
          <cell r="AA361">
            <v>38</v>
          </cell>
        </row>
        <row r="362">
          <cell r="A362" t="str">
            <v>T01-SED01-150906-52</v>
          </cell>
          <cell r="B362">
            <v>162.91389312000001</v>
          </cell>
          <cell r="C362">
            <v>42253.448611111111</v>
          </cell>
          <cell r="D362">
            <v>2200</v>
          </cell>
          <cell r="E362">
            <v>0.12</v>
          </cell>
          <cell r="F362">
            <v>2</v>
          </cell>
          <cell r="G362">
            <v>83</v>
          </cell>
          <cell r="H362">
            <v>0.22</v>
          </cell>
          <cell r="I362">
            <v>5.7000000000000002E-2</v>
          </cell>
          <cell r="J362">
            <v>1900</v>
          </cell>
          <cell r="K362">
            <v>2.4</v>
          </cell>
          <cell r="L362">
            <v>2.2999999999999998</v>
          </cell>
          <cell r="M362">
            <v>5.3</v>
          </cell>
          <cell r="N362">
            <v>4200</v>
          </cell>
          <cell r="O362">
            <v>7.5</v>
          </cell>
          <cell r="P362">
            <v>700</v>
          </cell>
          <cell r="Q362">
            <v>190</v>
          </cell>
          <cell r="R362">
            <v>2.3E-2</v>
          </cell>
          <cell r="S362">
            <v>0.17</v>
          </cell>
          <cell r="T362">
            <v>2.7</v>
          </cell>
          <cell r="U362">
            <v>380</v>
          </cell>
          <cell r="V362">
            <v>0.12</v>
          </cell>
          <cell r="W362">
            <v>0.02</v>
          </cell>
          <cell r="X362">
            <v>110</v>
          </cell>
          <cell r="Y362">
            <v>0.06</v>
          </cell>
          <cell r="Z362">
            <v>7.2</v>
          </cell>
          <cell r="AA362">
            <v>31</v>
          </cell>
        </row>
        <row r="363">
          <cell r="A363" t="str">
            <v>T01-SED01-150906-51</v>
          </cell>
          <cell r="B363">
            <v>162.91389312000001</v>
          </cell>
          <cell r="C363">
            <v>42253.448611111111</v>
          </cell>
          <cell r="D363">
            <v>3800</v>
          </cell>
          <cell r="E363">
            <v>0.13</v>
          </cell>
          <cell r="F363">
            <v>2.5</v>
          </cell>
          <cell r="G363">
            <v>120</v>
          </cell>
          <cell r="H363">
            <v>0.28999999999999998</v>
          </cell>
          <cell r="I363">
            <v>6.2E-2</v>
          </cell>
          <cell r="J363">
            <v>3100</v>
          </cell>
          <cell r="K363">
            <v>3.3</v>
          </cell>
          <cell r="L363">
            <v>3.3</v>
          </cell>
          <cell r="M363">
            <v>7.4</v>
          </cell>
          <cell r="N363">
            <v>7000</v>
          </cell>
          <cell r="O363">
            <v>10</v>
          </cell>
          <cell r="P363">
            <v>1200</v>
          </cell>
          <cell r="Q363">
            <v>240</v>
          </cell>
          <cell r="R363">
            <v>2.1000000000000001E-2</v>
          </cell>
          <cell r="S363">
            <v>0.31</v>
          </cell>
          <cell r="T363">
            <v>4.8</v>
          </cell>
          <cell r="U363">
            <v>650</v>
          </cell>
          <cell r="V363">
            <v>0.15</v>
          </cell>
          <cell r="W363">
            <v>3.3000000000000002E-2</v>
          </cell>
          <cell r="X363">
            <v>230</v>
          </cell>
          <cell r="Y363">
            <v>6.4000000000000001E-2</v>
          </cell>
          <cell r="Z363">
            <v>10</v>
          </cell>
          <cell r="AA363">
            <v>37</v>
          </cell>
        </row>
        <row r="364">
          <cell r="A364" t="str">
            <v>T01-SED01-150907-51</v>
          </cell>
          <cell r="B364">
            <v>162.91389312000001</v>
          </cell>
          <cell r="C364">
            <v>42254.468055555553</v>
          </cell>
          <cell r="D364">
            <v>9100</v>
          </cell>
          <cell r="E364">
            <v>0.12</v>
          </cell>
          <cell r="F364">
            <v>4.5999999999999996</v>
          </cell>
          <cell r="G364">
            <v>250</v>
          </cell>
          <cell r="H364">
            <v>0.76</v>
          </cell>
          <cell r="I364">
            <v>0.12</v>
          </cell>
          <cell r="J364">
            <v>7400</v>
          </cell>
          <cell r="K364">
            <v>7.8</v>
          </cell>
          <cell r="L364">
            <v>6.4</v>
          </cell>
          <cell r="M364">
            <v>12</v>
          </cell>
          <cell r="N364">
            <v>14000</v>
          </cell>
          <cell r="O364">
            <v>12</v>
          </cell>
          <cell r="P364">
            <v>2700</v>
          </cell>
          <cell r="Q364">
            <v>340</v>
          </cell>
          <cell r="R364">
            <v>8.9999999999999993E-3</v>
          </cell>
          <cell r="S364">
            <v>0.39</v>
          </cell>
          <cell r="T364">
            <v>8.1</v>
          </cell>
          <cell r="U364">
            <v>1700</v>
          </cell>
          <cell r="V364">
            <v>0.27</v>
          </cell>
          <cell r="W364">
            <v>6.2E-2</v>
          </cell>
          <cell r="X364">
            <v>110</v>
          </cell>
          <cell r="Y364">
            <v>0.15</v>
          </cell>
          <cell r="Z364">
            <v>20</v>
          </cell>
          <cell r="AA364">
            <v>46</v>
          </cell>
        </row>
        <row r="365">
          <cell r="A365" t="str">
            <v>T01-SED01-150907-52</v>
          </cell>
          <cell r="B365">
            <v>162.91389312000001</v>
          </cell>
          <cell r="C365">
            <v>42254.468055555553</v>
          </cell>
          <cell r="D365">
            <v>9800</v>
          </cell>
          <cell r="E365">
            <v>0.13</v>
          </cell>
          <cell r="F365">
            <v>4.9000000000000004</v>
          </cell>
          <cell r="G365">
            <v>220</v>
          </cell>
          <cell r="H365">
            <v>0.84</v>
          </cell>
          <cell r="I365">
            <v>0.12</v>
          </cell>
          <cell r="J365">
            <v>7400</v>
          </cell>
          <cell r="K365">
            <v>8.1999999999999993</v>
          </cell>
          <cell r="L365">
            <v>7</v>
          </cell>
          <cell r="M365">
            <v>13</v>
          </cell>
          <cell r="N365">
            <v>14000</v>
          </cell>
          <cell r="O365">
            <v>13</v>
          </cell>
          <cell r="P365">
            <v>2900</v>
          </cell>
          <cell r="Q365">
            <v>350</v>
          </cell>
          <cell r="R365">
            <v>1.2E-2</v>
          </cell>
          <cell r="S365">
            <v>0.39</v>
          </cell>
          <cell r="T365">
            <v>8.8000000000000007</v>
          </cell>
          <cell r="U365">
            <v>1800</v>
          </cell>
          <cell r="V365">
            <v>0.28000000000000003</v>
          </cell>
          <cell r="W365">
            <v>5.5E-2</v>
          </cell>
          <cell r="X365">
            <v>160</v>
          </cell>
          <cell r="Y365">
            <v>0.17</v>
          </cell>
          <cell r="Z365">
            <v>20</v>
          </cell>
          <cell r="AA365">
            <v>50</v>
          </cell>
        </row>
        <row r="366">
          <cell r="A366" t="str">
            <v>T01-SED01-150908-51</v>
          </cell>
          <cell r="B366">
            <v>162.91389312000001</v>
          </cell>
          <cell r="C366">
            <v>42255.503472222219</v>
          </cell>
          <cell r="D366">
            <v>10000</v>
          </cell>
          <cell r="E366">
            <v>10000</v>
          </cell>
          <cell r="F366">
            <v>3.3</v>
          </cell>
          <cell r="G366">
            <v>130</v>
          </cell>
          <cell r="H366">
            <v>0.84</v>
          </cell>
          <cell r="I366">
            <v>0.12</v>
          </cell>
          <cell r="J366">
            <v>6400</v>
          </cell>
          <cell r="K366">
            <v>7.4</v>
          </cell>
          <cell r="L366">
            <v>7.4</v>
          </cell>
          <cell r="M366">
            <v>13</v>
          </cell>
          <cell r="N366">
            <v>13000</v>
          </cell>
          <cell r="O366">
            <v>11</v>
          </cell>
          <cell r="P366">
            <v>2900</v>
          </cell>
          <cell r="Q366">
            <v>390</v>
          </cell>
          <cell r="R366">
            <v>9.4999999999999998E-3</v>
          </cell>
          <cell r="S366">
            <v>0.18</v>
          </cell>
          <cell r="T366">
            <v>8.8000000000000007</v>
          </cell>
          <cell r="U366">
            <v>1700</v>
          </cell>
          <cell r="V366">
            <v>0.19</v>
          </cell>
          <cell r="W366">
            <v>5.6000000000000001E-2</v>
          </cell>
          <cell r="X366">
            <v>320</v>
          </cell>
          <cell r="Y366">
            <v>0.17</v>
          </cell>
          <cell r="Z366">
            <v>15</v>
          </cell>
          <cell r="AA366">
            <v>48</v>
          </cell>
        </row>
        <row r="367">
          <cell r="A367" t="str">
            <v>T01-SED01-150908-52</v>
          </cell>
          <cell r="B367">
            <v>162.91389312000001</v>
          </cell>
          <cell r="C367">
            <v>42255.503472222219</v>
          </cell>
          <cell r="D367">
            <v>11000</v>
          </cell>
          <cell r="E367">
            <v>11000</v>
          </cell>
          <cell r="F367">
            <v>3.4</v>
          </cell>
          <cell r="G367">
            <v>120</v>
          </cell>
          <cell r="H367">
            <v>0.86</v>
          </cell>
          <cell r="I367">
            <v>0.1</v>
          </cell>
          <cell r="J367">
            <v>7200</v>
          </cell>
          <cell r="K367">
            <v>8</v>
          </cell>
          <cell r="L367">
            <v>7.1</v>
          </cell>
          <cell r="M367">
            <v>15</v>
          </cell>
          <cell r="N367">
            <v>13000</v>
          </cell>
          <cell r="O367">
            <v>11</v>
          </cell>
          <cell r="P367">
            <v>2900</v>
          </cell>
          <cell r="Q367">
            <v>400</v>
          </cell>
          <cell r="R367">
            <v>1.2E-2</v>
          </cell>
          <cell r="S367">
            <v>0.21</v>
          </cell>
          <cell r="T367">
            <v>9.3000000000000007</v>
          </cell>
          <cell r="U367">
            <v>1800</v>
          </cell>
          <cell r="V367">
            <v>0.21</v>
          </cell>
          <cell r="W367">
            <v>6.7000000000000004E-2</v>
          </cell>
          <cell r="X367">
            <v>330</v>
          </cell>
          <cell r="Y367">
            <v>0.18</v>
          </cell>
          <cell r="Z367">
            <v>16</v>
          </cell>
          <cell r="AA367">
            <v>45</v>
          </cell>
        </row>
        <row r="368">
          <cell r="A368" t="str">
            <v>T01-SED01-150909-52</v>
          </cell>
          <cell r="B368">
            <v>162.91389312000001</v>
          </cell>
          <cell r="C368">
            <v>42256.496527777781</v>
          </cell>
          <cell r="D368">
            <v>12000</v>
          </cell>
          <cell r="E368">
            <v>12000</v>
          </cell>
          <cell r="F368">
            <v>3.5</v>
          </cell>
          <cell r="G368">
            <v>120</v>
          </cell>
          <cell r="H368">
            <v>0.95</v>
          </cell>
          <cell r="I368">
            <v>6.7000000000000004E-2</v>
          </cell>
          <cell r="J368">
            <v>5600</v>
          </cell>
          <cell r="K368">
            <v>8.6999999999999993</v>
          </cell>
          <cell r="L368">
            <v>7.4</v>
          </cell>
          <cell r="M368">
            <v>13</v>
          </cell>
          <cell r="N368">
            <v>16000</v>
          </cell>
          <cell r="O368">
            <v>10</v>
          </cell>
          <cell r="P368">
            <v>3400</v>
          </cell>
          <cell r="Q368">
            <v>390</v>
          </cell>
          <cell r="R368">
            <v>9.1000000000000004E-3</v>
          </cell>
          <cell r="S368">
            <v>0.17</v>
          </cell>
          <cell r="T368">
            <v>9.1</v>
          </cell>
          <cell r="U368">
            <v>1900</v>
          </cell>
          <cell r="V368">
            <v>0.18</v>
          </cell>
          <cell r="W368">
            <v>3.5999999999999997E-2</v>
          </cell>
          <cell r="X368">
            <v>370</v>
          </cell>
          <cell r="Y368">
            <v>0.19</v>
          </cell>
          <cell r="Z368">
            <v>17</v>
          </cell>
          <cell r="AA368">
            <v>42</v>
          </cell>
        </row>
        <row r="369">
          <cell r="A369" t="str">
            <v>T01-SED01-150909-51</v>
          </cell>
          <cell r="B369">
            <v>162.91389312000001</v>
          </cell>
          <cell r="C369">
            <v>42256.496527777781</v>
          </cell>
          <cell r="D369">
            <v>12000</v>
          </cell>
          <cell r="E369">
            <v>12000</v>
          </cell>
          <cell r="F369">
            <v>3.5</v>
          </cell>
          <cell r="G369">
            <v>120</v>
          </cell>
          <cell r="H369">
            <v>0.88</v>
          </cell>
          <cell r="I369">
            <v>5.0999999999999997E-2</v>
          </cell>
          <cell r="J369">
            <v>5100</v>
          </cell>
          <cell r="K369">
            <v>8.6999999999999993</v>
          </cell>
          <cell r="L369">
            <v>7.2</v>
          </cell>
          <cell r="M369">
            <v>12</v>
          </cell>
          <cell r="N369">
            <v>15000</v>
          </cell>
          <cell r="O369">
            <v>9.9</v>
          </cell>
          <cell r="P369">
            <v>3300</v>
          </cell>
          <cell r="Q369">
            <v>370</v>
          </cell>
          <cell r="R369">
            <v>8.3999999999999995E-3</v>
          </cell>
          <cell r="S369">
            <v>0.16</v>
          </cell>
          <cell r="T369">
            <v>9.3000000000000007</v>
          </cell>
          <cell r="U369">
            <v>1800</v>
          </cell>
          <cell r="V369">
            <v>0.17</v>
          </cell>
          <cell r="W369">
            <v>3.1E-2</v>
          </cell>
          <cell r="X369">
            <v>330</v>
          </cell>
          <cell r="Y369">
            <v>0.19</v>
          </cell>
          <cell r="Z369">
            <v>17</v>
          </cell>
          <cell r="AA369">
            <v>42</v>
          </cell>
        </row>
        <row r="370">
          <cell r="A370" t="str">
            <v>T01-SED01-150910-51</v>
          </cell>
          <cell r="B370">
            <v>162.91389312000001</v>
          </cell>
          <cell r="C370">
            <v>42257.486111111109</v>
          </cell>
          <cell r="D370">
            <v>6100</v>
          </cell>
          <cell r="E370">
            <v>6100</v>
          </cell>
          <cell r="F370">
            <v>3</v>
          </cell>
          <cell r="G370">
            <v>170</v>
          </cell>
          <cell r="H370">
            <v>0.64</v>
          </cell>
          <cell r="I370">
            <v>0.11</v>
          </cell>
          <cell r="J370">
            <v>4200</v>
          </cell>
          <cell r="K370">
            <v>6.4</v>
          </cell>
          <cell r="L370">
            <v>5.4</v>
          </cell>
          <cell r="M370">
            <v>9.1999999999999993</v>
          </cell>
          <cell r="N370">
            <v>8100</v>
          </cell>
          <cell r="O370">
            <v>11</v>
          </cell>
          <cell r="P370">
            <v>1700</v>
          </cell>
          <cell r="Q370">
            <v>290</v>
          </cell>
          <cell r="R370">
            <v>1.2E-2</v>
          </cell>
          <cell r="S370">
            <v>0.12</v>
          </cell>
          <cell r="T370">
            <v>7</v>
          </cell>
          <cell r="U370">
            <v>1000</v>
          </cell>
          <cell r="V370">
            <v>0.16</v>
          </cell>
          <cell r="W370">
            <v>9.6000000000000002E-2</v>
          </cell>
          <cell r="X370">
            <v>210</v>
          </cell>
          <cell r="Y370">
            <v>0.13</v>
          </cell>
          <cell r="Z370">
            <v>14</v>
          </cell>
          <cell r="AA370">
            <v>45</v>
          </cell>
        </row>
        <row r="371">
          <cell r="A371" t="str">
            <v>T01-SED01-150910-52</v>
          </cell>
          <cell r="B371">
            <v>162.91389312000001</v>
          </cell>
          <cell r="C371">
            <v>42257.486111111109</v>
          </cell>
          <cell r="D371">
            <v>9400</v>
          </cell>
          <cell r="E371">
            <v>9400</v>
          </cell>
          <cell r="F371">
            <v>3.3</v>
          </cell>
          <cell r="G371">
            <v>170</v>
          </cell>
          <cell r="H371">
            <v>0.67</v>
          </cell>
          <cell r="I371">
            <v>0.11</v>
          </cell>
          <cell r="J371">
            <v>5900</v>
          </cell>
          <cell r="K371">
            <v>7</v>
          </cell>
          <cell r="L371">
            <v>5.8</v>
          </cell>
          <cell r="M371">
            <v>11</v>
          </cell>
          <cell r="N371">
            <v>12000</v>
          </cell>
          <cell r="O371">
            <v>11</v>
          </cell>
          <cell r="P371">
            <v>2600</v>
          </cell>
          <cell r="Q371">
            <v>340</v>
          </cell>
          <cell r="R371">
            <v>1.4E-2</v>
          </cell>
          <cell r="S371">
            <v>0.16</v>
          </cell>
          <cell r="T371">
            <v>7.7</v>
          </cell>
          <cell r="U371">
            <v>1500</v>
          </cell>
          <cell r="V371">
            <v>0.17</v>
          </cell>
          <cell r="W371">
            <v>8.4000000000000005E-2</v>
          </cell>
          <cell r="X371">
            <v>250</v>
          </cell>
          <cell r="Y371">
            <v>0.14000000000000001</v>
          </cell>
          <cell r="Z371">
            <v>15</v>
          </cell>
          <cell r="AA371">
            <v>43</v>
          </cell>
        </row>
        <row r="372">
          <cell r="A372" t="str">
            <v>T01-SED01-150911-51</v>
          </cell>
          <cell r="B372">
            <v>162.91389312000001</v>
          </cell>
          <cell r="C372">
            <v>42258.479166666664</v>
          </cell>
          <cell r="D372">
            <v>9000</v>
          </cell>
          <cell r="E372">
            <v>9000</v>
          </cell>
          <cell r="F372">
            <v>3</v>
          </cell>
          <cell r="G372">
            <v>170</v>
          </cell>
          <cell r="H372">
            <v>0.65</v>
          </cell>
          <cell r="I372">
            <v>0.2</v>
          </cell>
          <cell r="J372">
            <v>6500</v>
          </cell>
          <cell r="K372">
            <v>6.6</v>
          </cell>
          <cell r="L372">
            <v>5.5</v>
          </cell>
          <cell r="M372">
            <v>15</v>
          </cell>
          <cell r="N372">
            <v>12000</v>
          </cell>
          <cell r="O372">
            <v>33</v>
          </cell>
          <cell r="P372">
            <v>2500</v>
          </cell>
          <cell r="Q372">
            <v>360</v>
          </cell>
          <cell r="R372">
            <v>1.6E-2</v>
          </cell>
          <cell r="S372">
            <v>0.19</v>
          </cell>
          <cell r="T372">
            <v>7</v>
          </cell>
          <cell r="U372">
            <v>1500</v>
          </cell>
          <cell r="V372">
            <v>0.17</v>
          </cell>
          <cell r="W372">
            <v>0.12</v>
          </cell>
          <cell r="X372">
            <v>290</v>
          </cell>
          <cell r="Y372">
            <v>0.14000000000000001</v>
          </cell>
          <cell r="Z372">
            <v>14</v>
          </cell>
          <cell r="AA372">
            <v>130</v>
          </cell>
        </row>
        <row r="373">
          <cell r="A373" t="str">
            <v>T01-SED01-150911-52</v>
          </cell>
          <cell r="B373">
            <v>162.91389312000001</v>
          </cell>
          <cell r="C373">
            <v>42258.479166666664</v>
          </cell>
          <cell r="D373">
            <v>14000</v>
          </cell>
          <cell r="E373">
            <v>14000</v>
          </cell>
          <cell r="F373">
            <v>6.7</v>
          </cell>
          <cell r="G373">
            <v>470</v>
          </cell>
          <cell r="H373">
            <v>1.1000000000000001</v>
          </cell>
          <cell r="I373">
            <v>0.91</v>
          </cell>
          <cell r="J373">
            <v>18000</v>
          </cell>
          <cell r="K373">
            <v>9.5</v>
          </cell>
          <cell r="L373">
            <v>10</v>
          </cell>
          <cell r="M373">
            <v>39</v>
          </cell>
          <cell r="N373">
            <v>18000</v>
          </cell>
          <cell r="O373">
            <v>110</v>
          </cell>
          <cell r="P373">
            <v>3900</v>
          </cell>
          <cell r="Q373">
            <v>1000</v>
          </cell>
          <cell r="R373">
            <v>0.03</v>
          </cell>
          <cell r="S373">
            <v>0.51</v>
          </cell>
          <cell r="T373">
            <v>12</v>
          </cell>
          <cell r="U373">
            <v>2300</v>
          </cell>
          <cell r="V373">
            <v>0.44</v>
          </cell>
          <cell r="W373">
            <v>0.28000000000000003</v>
          </cell>
          <cell r="X373">
            <v>260</v>
          </cell>
          <cell r="Y373">
            <v>0.25</v>
          </cell>
          <cell r="Z373">
            <v>34</v>
          </cell>
          <cell r="AA373">
            <v>710</v>
          </cell>
        </row>
        <row r="374">
          <cell r="A374" t="str">
            <v>T01-SED01-150912-52</v>
          </cell>
          <cell r="B374">
            <v>162.91389312000001</v>
          </cell>
          <cell r="C374">
            <v>42259.506944444445</v>
          </cell>
          <cell r="D374">
            <v>7800</v>
          </cell>
          <cell r="E374">
            <v>7800</v>
          </cell>
          <cell r="F374">
            <v>2.7</v>
          </cell>
          <cell r="G374">
            <v>130</v>
          </cell>
          <cell r="H374">
            <v>0.63</v>
          </cell>
          <cell r="I374">
            <v>7.3999999999999996E-2</v>
          </cell>
          <cell r="J374">
            <v>4400</v>
          </cell>
          <cell r="K374">
            <v>5.7</v>
          </cell>
          <cell r="L374">
            <v>5.0999999999999996</v>
          </cell>
          <cell r="M374">
            <v>8.9</v>
          </cell>
          <cell r="N374">
            <v>11000</v>
          </cell>
          <cell r="O374">
            <v>8.9</v>
          </cell>
          <cell r="P374">
            <v>2300</v>
          </cell>
          <cell r="Q374">
            <v>310</v>
          </cell>
          <cell r="R374">
            <v>8.8999999999999999E-3</v>
          </cell>
          <cell r="S374">
            <v>0.25</v>
          </cell>
          <cell r="T374">
            <v>6.6</v>
          </cell>
          <cell r="U374">
            <v>1200</v>
          </cell>
          <cell r="V374">
            <v>0.17</v>
          </cell>
          <cell r="W374">
            <v>0.03</v>
          </cell>
          <cell r="X374">
            <v>290</v>
          </cell>
          <cell r="Y374">
            <v>0.11</v>
          </cell>
          <cell r="Z374">
            <v>12</v>
          </cell>
          <cell r="AA374">
            <v>41</v>
          </cell>
        </row>
        <row r="375">
          <cell r="A375" t="str">
            <v>T01-SED01-150912-51</v>
          </cell>
          <cell r="B375">
            <v>162.91389312000001</v>
          </cell>
          <cell r="C375">
            <v>42259.506944444445</v>
          </cell>
          <cell r="D375">
            <v>7900</v>
          </cell>
          <cell r="E375">
            <v>7900</v>
          </cell>
          <cell r="F375">
            <v>2</v>
          </cell>
          <cell r="G375">
            <v>120</v>
          </cell>
          <cell r="H375">
            <v>0.43</v>
          </cell>
          <cell r="I375">
            <v>6.6000000000000003E-2</v>
          </cell>
          <cell r="J375">
            <v>4600</v>
          </cell>
          <cell r="K375">
            <v>4</v>
          </cell>
          <cell r="L375">
            <v>3.4</v>
          </cell>
          <cell r="M375">
            <v>6.3</v>
          </cell>
          <cell r="N375">
            <v>11000</v>
          </cell>
          <cell r="O375">
            <v>6.8</v>
          </cell>
          <cell r="P375">
            <v>2300</v>
          </cell>
          <cell r="Q375">
            <v>190</v>
          </cell>
          <cell r="R375">
            <v>8.3000000000000001E-3</v>
          </cell>
          <cell r="S375">
            <v>0.25</v>
          </cell>
          <cell r="T375">
            <v>4.5</v>
          </cell>
          <cell r="U375">
            <v>1300</v>
          </cell>
          <cell r="V375">
            <v>0.16</v>
          </cell>
          <cell r="W375">
            <v>2.5999999999999999E-2</v>
          </cell>
          <cell r="X375">
            <v>240</v>
          </cell>
          <cell r="Y375">
            <v>7.5999999999999998E-2</v>
          </cell>
          <cell r="Z375">
            <v>8.3000000000000007</v>
          </cell>
          <cell r="AA375">
            <v>28</v>
          </cell>
        </row>
        <row r="376">
          <cell r="A376" t="str">
            <v>T01-SED01-150913-51</v>
          </cell>
          <cell r="B376">
            <v>162.91389312000001</v>
          </cell>
          <cell r="C376">
            <v>42260.422222222223</v>
          </cell>
          <cell r="D376">
            <v>7800</v>
          </cell>
          <cell r="E376">
            <v>7800</v>
          </cell>
          <cell r="F376">
            <v>2.7</v>
          </cell>
          <cell r="G376">
            <v>210</v>
          </cell>
          <cell r="H376">
            <v>0.61</v>
          </cell>
          <cell r="I376">
            <v>8.8999999999999996E-2</v>
          </cell>
          <cell r="J376">
            <v>4500</v>
          </cell>
          <cell r="K376">
            <v>5.5</v>
          </cell>
          <cell r="L376">
            <v>4.5999999999999996</v>
          </cell>
          <cell r="M376">
            <v>8.4</v>
          </cell>
          <cell r="N376">
            <v>12000</v>
          </cell>
          <cell r="O376">
            <v>8.3000000000000007</v>
          </cell>
          <cell r="P376">
            <v>2200</v>
          </cell>
          <cell r="Q376">
            <v>240</v>
          </cell>
          <cell r="R376">
            <v>7.7999999999999996E-3</v>
          </cell>
          <cell r="S376">
            <v>0.11</v>
          </cell>
          <cell r="T376">
            <v>6</v>
          </cell>
          <cell r="U376">
            <v>1200</v>
          </cell>
          <cell r="V376">
            <v>0.17</v>
          </cell>
          <cell r="W376">
            <v>2.5999999999999999E-2</v>
          </cell>
          <cell r="X376">
            <v>230</v>
          </cell>
          <cell r="Y376">
            <v>0.11</v>
          </cell>
          <cell r="Z376">
            <v>12</v>
          </cell>
          <cell r="AA376">
            <v>35</v>
          </cell>
        </row>
        <row r="377">
          <cell r="A377" t="str">
            <v>T01-SED01-150913-52</v>
          </cell>
          <cell r="B377">
            <v>162.91389312000001</v>
          </cell>
          <cell r="C377">
            <v>42260.422222222223</v>
          </cell>
          <cell r="D377">
            <v>8000</v>
          </cell>
          <cell r="E377">
            <v>8000</v>
          </cell>
          <cell r="F377">
            <v>2.7</v>
          </cell>
          <cell r="G377">
            <v>240</v>
          </cell>
          <cell r="H377">
            <v>0.59</v>
          </cell>
          <cell r="I377">
            <v>6.9000000000000006E-2</v>
          </cell>
          <cell r="J377">
            <v>5000</v>
          </cell>
          <cell r="K377">
            <v>5.5</v>
          </cell>
          <cell r="L377">
            <v>4.5</v>
          </cell>
          <cell r="M377">
            <v>8.4</v>
          </cell>
          <cell r="N377">
            <v>12000</v>
          </cell>
          <cell r="O377">
            <v>8.8000000000000007</v>
          </cell>
          <cell r="P377">
            <v>2200</v>
          </cell>
          <cell r="Q377">
            <v>240</v>
          </cell>
          <cell r="R377">
            <v>8.5000000000000006E-3</v>
          </cell>
          <cell r="S377">
            <v>0.11</v>
          </cell>
          <cell r="T377">
            <v>6.2</v>
          </cell>
          <cell r="U377">
            <v>1200</v>
          </cell>
          <cell r="V377">
            <v>0.16</v>
          </cell>
          <cell r="W377">
            <v>2.5999999999999999E-2</v>
          </cell>
          <cell r="X377">
            <v>280</v>
          </cell>
          <cell r="Y377">
            <v>0.1</v>
          </cell>
          <cell r="Z377">
            <v>12</v>
          </cell>
          <cell r="AA377">
            <v>35</v>
          </cell>
        </row>
        <row r="378">
          <cell r="A378" t="str">
            <v>T01-SED01-150914-51</v>
          </cell>
          <cell r="B378">
            <v>162.91389312000001</v>
          </cell>
          <cell r="C378">
            <v>42261.441666666666</v>
          </cell>
          <cell r="D378">
            <v>7300</v>
          </cell>
          <cell r="E378">
            <v>7300</v>
          </cell>
          <cell r="F378">
            <v>2.8</v>
          </cell>
          <cell r="G378">
            <v>170</v>
          </cell>
          <cell r="H378">
            <v>0.6</v>
          </cell>
          <cell r="I378">
            <v>9.7000000000000003E-2</v>
          </cell>
          <cell r="J378">
            <v>4500</v>
          </cell>
          <cell r="K378">
            <v>6.3</v>
          </cell>
          <cell r="L378">
            <v>5.3</v>
          </cell>
          <cell r="M378">
            <v>9.6999999999999993</v>
          </cell>
          <cell r="N378">
            <v>11000</v>
          </cell>
          <cell r="O378">
            <v>11</v>
          </cell>
          <cell r="P378">
            <v>2100</v>
          </cell>
          <cell r="Q378">
            <v>280</v>
          </cell>
          <cell r="R378">
            <v>9.4000000000000004E-3</v>
          </cell>
          <cell r="S378">
            <v>0.12</v>
          </cell>
          <cell r="T378">
            <v>7.4</v>
          </cell>
          <cell r="U378">
            <v>1200</v>
          </cell>
          <cell r="V378">
            <v>0.18</v>
          </cell>
          <cell r="W378">
            <v>7.1999999999999995E-2</v>
          </cell>
          <cell r="X378">
            <v>270</v>
          </cell>
          <cell r="Y378">
            <v>0.12</v>
          </cell>
          <cell r="Z378">
            <v>13</v>
          </cell>
          <cell r="AA378">
            <v>44</v>
          </cell>
        </row>
        <row r="379">
          <cell r="A379" t="str">
            <v>T01-SED01-150914-52</v>
          </cell>
          <cell r="B379">
            <v>162.91389312000001</v>
          </cell>
          <cell r="C379">
            <v>42261.441666666666</v>
          </cell>
          <cell r="D379">
            <v>7700</v>
          </cell>
          <cell r="E379">
            <v>7700</v>
          </cell>
          <cell r="F379">
            <v>2.7</v>
          </cell>
          <cell r="G379">
            <v>170</v>
          </cell>
          <cell r="H379">
            <v>0.51</v>
          </cell>
          <cell r="I379">
            <v>0.19</v>
          </cell>
          <cell r="J379">
            <v>4900</v>
          </cell>
          <cell r="K379">
            <v>5.4</v>
          </cell>
          <cell r="L379">
            <v>4.9000000000000004</v>
          </cell>
          <cell r="M379">
            <v>11</v>
          </cell>
          <cell r="N379">
            <v>11000</v>
          </cell>
          <cell r="O379">
            <v>13</v>
          </cell>
          <cell r="P379">
            <v>2300</v>
          </cell>
          <cell r="Q379">
            <v>290</v>
          </cell>
          <cell r="R379">
            <v>8.5000000000000006E-3</v>
          </cell>
          <cell r="S379">
            <v>0.16</v>
          </cell>
          <cell r="T379">
            <v>6.8</v>
          </cell>
          <cell r="U379">
            <v>1300</v>
          </cell>
          <cell r="V379">
            <v>0.17</v>
          </cell>
          <cell r="W379">
            <v>9.5000000000000001E-2</v>
          </cell>
          <cell r="X379">
            <v>270</v>
          </cell>
          <cell r="Y379">
            <v>0.12</v>
          </cell>
          <cell r="Z379">
            <v>11</v>
          </cell>
          <cell r="AA379">
            <v>63</v>
          </cell>
        </row>
        <row r="380">
          <cell r="A380" t="str">
            <v>T01-SED01-150915-52</v>
          </cell>
          <cell r="B380">
            <v>162.91389312000001</v>
          </cell>
          <cell r="C380">
            <v>42262.525694444441</v>
          </cell>
          <cell r="D380">
            <v>6200</v>
          </cell>
          <cell r="E380">
            <v>6200</v>
          </cell>
          <cell r="F380">
            <v>2.8</v>
          </cell>
          <cell r="G380">
            <v>170</v>
          </cell>
          <cell r="H380">
            <v>0.48</v>
          </cell>
          <cell r="I380">
            <v>8.6999999999999994E-2</v>
          </cell>
          <cell r="J380">
            <v>3900</v>
          </cell>
          <cell r="K380">
            <v>4.8</v>
          </cell>
          <cell r="L380">
            <v>3.8</v>
          </cell>
          <cell r="M380">
            <v>7.1</v>
          </cell>
          <cell r="N380">
            <v>8500</v>
          </cell>
          <cell r="O380">
            <v>7.5</v>
          </cell>
          <cell r="P380">
            <v>1800</v>
          </cell>
          <cell r="Q380">
            <v>210</v>
          </cell>
          <cell r="R380">
            <v>9.7000000000000003E-3</v>
          </cell>
          <cell r="S380">
            <v>0.12</v>
          </cell>
          <cell r="T380">
            <v>5.0999999999999996</v>
          </cell>
          <cell r="U380">
            <v>1000</v>
          </cell>
          <cell r="V380">
            <v>0.18</v>
          </cell>
          <cell r="W380">
            <v>4.4999999999999998E-2</v>
          </cell>
          <cell r="X380">
            <v>150</v>
          </cell>
          <cell r="Y380">
            <v>9.5000000000000001E-2</v>
          </cell>
          <cell r="Z380">
            <v>10</v>
          </cell>
          <cell r="AA380">
            <v>32</v>
          </cell>
        </row>
        <row r="381">
          <cell r="A381" t="str">
            <v>T01-SED01-150915-51</v>
          </cell>
          <cell r="B381">
            <v>162.91389312000001</v>
          </cell>
          <cell r="C381">
            <v>42262.525694444441</v>
          </cell>
          <cell r="D381">
            <v>7600</v>
          </cell>
          <cell r="E381">
            <v>7600</v>
          </cell>
          <cell r="F381">
            <v>2.5</v>
          </cell>
          <cell r="G381">
            <v>140</v>
          </cell>
          <cell r="H381">
            <v>0.56000000000000005</v>
          </cell>
          <cell r="I381">
            <v>8.6999999999999994E-2</v>
          </cell>
          <cell r="J381">
            <v>4700</v>
          </cell>
          <cell r="K381">
            <v>5.4</v>
          </cell>
          <cell r="L381">
            <v>4.7</v>
          </cell>
          <cell r="M381">
            <v>8.4</v>
          </cell>
          <cell r="N381">
            <v>10000</v>
          </cell>
          <cell r="O381">
            <v>8.6</v>
          </cell>
          <cell r="P381">
            <v>2200</v>
          </cell>
          <cell r="Q381">
            <v>250</v>
          </cell>
          <cell r="R381">
            <v>1.2E-2</v>
          </cell>
          <cell r="S381">
            <v>0.13</v>
          </cell>
          <cell r="T381">
            <v>6</v>
          </cell>
          <cell r="U381">
            <v>1300</v>
          </cell>
          <cell r="V381">
            <v>0.17</v>
          </cell>
          <cell r="W381">
            <v>3.4000000000000002E-2</v>
          </cell>
          <cell r="X381">
            <v>220</v>
          </cell>
          <cell r="Y381">
            <v>0.11</v>
          </cell>
          <cell r="Z381">
            <v>11</v>
          </cell>
          <cell r="AA381">
            <v>37</v>
          </cell>
        </row>
        <row r="382">
          <cell r="A382" t="str">
            <v>T01-SED01-150916-51</v>
          </cell>
          <cell r="B382">
            <v>162.91389312000001</v>
          </cell>
          <cell r="C382">
            <v>42263.472222222219</v>
          </cell>
          <cell r="D382">
            <v>4700</v>
          </cell>
          <cell r="E382">
            <v>4700</v>
          </cell>
          <cell r="F382">
            <v>2.1</v>
          </cell>
          <cell r="G382">
            <v>150</v>
          </cell>
          <cell r="H382">
            <v>0.39</v>
          </cell>
          <cell r="I382">
            <v>3.7999999999999999E-2</v>
          </cell>
          <cell r="J382">
            <v>3100</v>
          </cell>
          <cell r="K382">
            <v>4</v>
          </cell>
          <cell r="L382">
            <v>3.1</v>
          </cell>
          <cell r="M382">
            <v>5.7</v>
          </cell>
          <cell r="N382">
            <v>6700</v>
          </cell>
          <cell r="O382">
            <v>6</v>
          </cell>
          <cell r="P382">
            <v>1400</v>
          </cell>
          <cell r="Q382">
            <v>200</v>
          </cell>
          <cell r="R382">
            <v>8.2000000000000007E-3</v>
          </cell>
          <cell r="S382">
            <v>9.1999999999999998E-2</v>
          </cell>
          <cell r="T382">
            <v>4.2</v>
          </cell>
          <cell r="U382">
            <v>820</v>
          </cell>
          <cell r="V382">
            <v>0.15</v>
          </cell>
          <cell r="W382">
            <v>2.3E-2</v>
          </cell>
          <cell r="X382">
            <v>120</v>
          </cell>
          <cell r="Y382">
            <v>7.0000000000000007E-2</v>
          </cell>
          <cell r="Z382">
            <v>8.6999999999999993</v>
          </cell>
          <cell r="AA382">
            <v>24</v>
          </cell>
        </row>
        <row r="383">
          <cell r="A383" t="str">
            <v>T01-SED01-150916-52</v>
          </cell>
          <cell r="B383">
            <v>162.91389312000001</v>
          </cell>
          <cell r="C383">
            <v>42263.472222222219</v>
          </cell>
          <cell r="D383">
            <v>5700</v>
          </cell>
          <cell r="E383">
            <v>5700</v>
          </cell>
          <cell r="F383">
            <v>2.2000000000000002</v>
          </cell>
          <cell r="G383">
            <v>140</v>
          </cell>
          <cell r="H383">
            <v>0.46</v>
          </cell>
          <cell r="I383">
            <v>7.0000000000000007E-2</v>
          </cell>
          <cell r="J383">
            <v>3700</v>
          </cell>
          <cell r="K383">
            <v>4.3</v>
          </cell>
          <cell r="L383">
            <v>3.5</v>
          </cell>
          <cell r="M383">
            <v>6.2</v>
          </cell>
          <cell r="N383">
            <v>8100</v>
          </cell>
          <cell r="O383">
            <v>6.4</v>
          </cell>
          <cell r="P383">
            <v>1700</v>
          </cell>
          <cell r="Q383">
            <v>200</v>
          </cell>
          <cell r="R383">
            <v>8.3000000000000001E-3</v>
          </cell>
          <cell r="S383">
            <v>0.1</v>
          </cell>
          <cell r="T383">
            <v>4.8</v>
          </cell>
          <cell r="U383">
            <v>970</v>
          </cell>
          <cell r="V383">
            <v>0.17</v>
          </cell>
          <cell r="W383">
            <v>2.7E-2</v>
          </cell>
          <cell r="X383">
            <v>150</v>
          </cell>
          <cell r="Y383">
            <v>8.4000000000000005E-2</v>
          </cell>
          <cell r="Z383">
            <v>9.3000000000000007</v>
          </cell>
          <cell r="AA383">
            <v>30</v>
          </cell>
        </row>
        <row r="384">
          <cell r="A384" t="str">
            <v>T01-SED01-150917-52</v>
          </cell>
          <cell r="B384">
            <v>162.91389312000001</v>
          </cell>
          <cell r="C384">
            <v>42264.470833333333</v>
          </cell>
          <cell r="D384">
            <v>6100</v>
          </cell>
          <cell r="E384">
            <v>6100</v>
          </cell>
          <cell r="F384">
            <v>2.5</v>
          </cell>
          <cell r="G384">
            <v>270</v>
          </cell>
          <cell r="H384">
            <v>0.47</v>
          </cell>
          <cell r="I384">
            <v>6.8000000000000005E-2</v>
          </cell>
          <cell r="J384">
            <v>4000</v>
          </cell>
          <cell r="K384">
            <v>5</v>
          </cell>
          <cell r="L384">
            <v>3.9</v>
          </cell>
          <cell r="M384">
            <v>7.1</v>
          </cell>
          <cell r="N384">
            <v>9600</v>
          </cell>
          <cell r="O384">
            <v>8.1999999999999993</v>
          </cell>
          <cell r="P384">
            <v>1700</v>
          </cell>
          <cell r="Q384">
            <v>210</v>
          </cell>
          <cell r="R384">
            <v>8.5000000000000006E-3</v>
          </cell>
          <cell r="S384">
            <v>0.1</v>
          </cell>
          <cell r="T384">
            <v>5.2</v>
          </cell>
          <cell r="U384">
            <v>950</v>
          </cell>
          <cell r="V384">
            <v>0.16</v>
          </cell>
          <cell r="W384">
            <v>2.7E-2</v>
          </cell>
          <cell r="X384">
            <v>170</v>
          </cell>
          <cell r="Y384">
            <v>9.4E-2</v>
          </cell>
          <cell r="Z384">
            <v>11</v>
          </cell>
          <cell r="AA384">
            <v>32</v>
          </cell>
        </row>
        <row r="385">
          <cell r="A385" t="str">
            <v>T01-SED01-150917-51</v>
          </cell>
          <cell r="B385">
            <v>162.91389312000001</v>
          </cell>
          <cell r="C385">
            <v>42264.470833333333</v>
          </cell>
          <cell r="D385">
            <v>6800</v>
          </cell>
          <cell r="E385">
            <v>6800</v>
          </cell>
          <cell r="F385">
            <v>2.6</v>
          </cell>
          <cell r="G385">
            <v>240</v>
          </cell>
          <cell r="H385">
            <v>0.53</v>
          </cell>
          <cell r="I385">
            <v>8.5000000000000006E-2</v>
          </cell>
          <cell r="J385">
            <v>4200</v>
          </cell>
          <cell r="K385">
            <v>5.5</v>
          </cell>
          <cell r="L385">
            <v>4.4000000000000004</v>
          </cell>
          <cell r="M385">
            <v>8.1999999999999993</v>
          </cell>
          <cell r="N385">
            <v>11000</v>
          </cell>
          <cell r="O385">
            <v>8.9</v>
          </cell>
          <cell r="P385">
            <v>2000</v>
          </cell>
          <cell r="Q385">
            <v>230</v>
          </cell>
          <cell r="R385">
            <v>7.9000000000000008E-3</v>
          </cell>
          <cell r="S385">
            <v>0.13</v>
          </cell>
          <cell r="T385">
            <v>5.7</v>
          </cell>
          <cell r="U385">
            <v>1100</v>
          </cell>
          <cell r="V385">
            <v>0.17</v>
          </cell>
          <cell r="W385">
            <v>4.2000000000000003E-2</v>
          </cell>
          <cell r="X385">
            <v>200</v>
          </cell>
          <cell r="Y385">
            <v>0.11</v>
          </cell>
          <cell r="Z385">
            <v>12</v>
          </cell>
          <cell r="AA385">
            <v>35</v>
          </cell>
        </row>
        <row r="386">
          <cell r="A386" t="str">
            <v>T01-SED01-150918-52</v>
          </cell>
          <cell r="B386">
            <v>162.91389312000001</v>
          </cell>
          <cell r="C386">
            <v>42265.458333333336</v>
          </cell>
          <cell r="D386">
            <v>8200</v>
          </cell>
          <cell r="E386">
            <v>0.25</v>
          </cell>
          <cell r="F386">
            <v>2.9</v>
          </cell>
          <cell r="G386">
            <v>200</v>
          </cell>
          <cell r="H386">
            <v>0.57999999999999996</v>
          </cell>
          <cell r="I386">
            <v>0.1</v>
          </cell>
          <cell r="J386">
            <v>4400</v>
          </cell>
          <cell r="K386">
            <v>7.2</v>
          </cell>
          <cell r="L386">
            <v>5.3</v>
          </cell>
          <cell r="M386">
            <v>9</v>
          </cell>
          <cell r="N386">
            <v>11000</v>
          </cell>
          <cell r="O386">
            <v>11</v>
          </cell>
          <cell r="P386">
            <v>2200</v>
          </cell>
          <cell r="Q386">
            <v>310</v>
          </cell>
          <cell r="R386">
            <v>8.8000000000000005E-3</v>
          </cell>
          <cell r="S386">
            <v>0.17</v>
          </cell>
          <cell r="T386">
            <v>6.8</v>
          </cell>
          <cell r="U386">
            <v>1300</v>
          </cell>
          <cell r="V386">
            <v>0.17</v>
          </cell>
          <cell r="W386">
            <v>4.2000000000000003E-2</v>
          </cell>
          <cell r="X386">
            <v>270</v>
          </cell>
          <cell r="Y386">
            <v>0.13</v>
          </cell>
          <cell r="Z386">
            <v>16</v>
          </cell>
          <cell r="AA386">
            <v>45</v>
          </cell>
        </row>
        <row r="387">
          <cell r="A387" t="str">
            <v>T01-SED01-150918-51</v>
          </cell>
          <cell r="B387">
            <v>162.91389312000001</v>
          </cell>
          <cell r="C387">
            <v>42265.458333333336</v>
          </cell>
          <cell r="D387">
            <v>8700</v>
          </cell>
          <cell r="E387">
            <v>0.24</v>
          </cell>
          <cell r="F387">
            <v>2.9</v>
          </cell>
          <cell r="G387">
            <v>180</v>
          </cell>
          <cell r="H387">
            <v>0.56999999999999995</v>
          </cell>
          <cell r="I387">
            <v>0.11</v>
          </cell>
          <cell r="J387">
            <v>4900</v>
          </cell>
          <cell r="K387">
            <v>7.2</v>
          </cell>
          <cell r="L387">
            <v>5.3</v>
          </cell>
          <cell r="M387">
            <v>9.6999999999999993</v>
          </cell>
          <cell r="N387">
            <v>11000</v>
          </cell>
          <cell r="O387">
            <v>12</v>
          </cell>
          <cell r="P387">
            <v>2300</v>
          </cell>
          <cell r="Q387">
            <v>320</v>
          </cell>
          <cell r="R387">
            <v>7.7000000000000002E-3</v>
          </cell>
          <cell r="S387">
            <v>0.17</v>
          </cell>
          <cell r="T387">
            <v>7.1</v>
          </cell>
          <cell r="U387">
            <v>1400</v>
          </cell>
          <cell r="V387">
            <v>0.16</v>
          </cell>
          <cell r="W387">
            <v>4.3999999999999997E-2</v>
          </cell>
          <cell r="X387">
            <v>270</v>
          </cell>
          <cell r="Y387">
            <v>0.13</v>
          </cell>
          <cell r="Z387">
            <v>16</v>
          </cell>
          <cell r="AA387">
            <v>50</v>
          </cell>
        </row>
        <row r="388">
          <cell r="A388" t="str">
            <v>T01-SED01-150919-52</v>
          </cell>
          <cell r="B388">
            <v>162.91389312000001</v>
          </cell>
          <cell r="C388">
            <v>42266.375</v>
          </cell>
          <cell r="D388">
            <v>9100</v>
          </cell>
          <cell r="E388">
            <v>1.7999999999999999E-2</v>
          </cell>
          <cell r="F388">
            <v>3.4</v>
          </cell>
          <cell r="G388">
            <v>170</v>
          </cell>
          <cell r="H388">
            <v>0.7</v>
          </cell>
          <cell r="I388">
            <v>0.14000000000000001</v>
          </cell>
          <cell r="J388">
            <v>4900</v>
          </cell>
          <cell r="K388">
            <v>7.8</v>
          </cell>
          <cell r="L388">
            <v>6.9</v>
          </cell>
          <cell r="M388">
            <v>12</v>
          </cell>
          <cell r="N388">
            <v>11000</v>
          </cell>
          <cell r="O388">
            <v>14</v>
          </cell>
          <cell r="P388">
            <v>2300</v>
          </cell>
          <cell r="Q388">
            <v>390</v>
          </cell>
          <cell r="R388">
            <v>8.2000000000000007E-3</v>
          </cell>
          <cell r="S388">
            <v>0.18</v>
          </cell>
          <cell r="T388">
            <v>8.3000000000000007</v>
          </cell>
          <cell r="U388">
            <v>1400</v>
          </cell>
          <cell r="V388">
            <v>0.17</v>
          </cell>
          <cell r="W388">
            <v>0.06</v>
          </cell>
          <cell r="X388">
            <v>320</v>
          </cell>
          <cell r="Y388">
            <v>0.16</v>
          </cell>
          <cell r="Z388">
            <v>17</v>
          </cell>
          <cell r="AA388">
            <v>58</v>
          </cell>
        </row>
        <row r="389">
          <cell r="A389" t="str">
            <v>T01-SED01-150919-51</v>
          </cell>
          <cell r="B389">
            <v>162.91389312000001</v>
          </cell>
          <cell r="C389">
            <v>42266.375</v>
          </cell>
          <cell r="D389">
            <v>11000</v>
          </cell>
          <cell r="E389">
            <v>1.9E-2</v>
          </cell>
          <cell r="F389">
            <v>2.8</v>
          </cell>
          <cell r="G389">
            <v>150</v>
          </cell>
          <cell r="H389">
            <v>0.56999999999999995</v>
          </cell>
          <cell r="I389">
            <v>0.12</v>
          </cell>
          <cell r="J389">
            <v>5700</v>
          </cell>
          <cell r="K389">
            <v>6.3</v>
          </cell>
          <cell r="L389">
            <v>5.3</v>
          </cell>
          <cell r="M389">
            <v>9.6</v>
          </cell>
          <cell r="N389">
            <v>13000</v>
          </cell>
          <cell r="O389">
            <v>11</v>
          </cell>
          <cell r="P389">
            <v>2700</v>
          </cell>
          <cell r="Q389">
            <v>300</v>
          </cell>
          <cell r="R389">
            <v>7.6E-3</v>
          </cell>
          <cell r="S389">
            <v>0.13</v>
          </cell>
          <cell r="T389">
            <v>6.9</v>
          </cell>
          <cell r="U389">
            <v>1600</v>
          </cell>
          <cell r="V389">
            <v>0.18</v>
          </cell>
          <cell r="W389">
            <v>3.9E-2</v>
          </cell>
          <cell r="X389">
            <v>330</v>
          </cell>
          <cell r="Y389">
            <v>0.13</v>
          </cell>
          <cell r="Z389">
            <v>14</v>
          </cell>
          <cell r="AA389">
            <v>48</v>
          </cell>
        </row>
        <row r="390">
          <cell r="A390" t="str">
            <v>T01-SED01-150920-52</v>
          </cell>
          <cell r="B390">
            <v>162.91389312000001</v>
          </cell>
          <cell r="C390">
            <v>42267.364583333336</v>
          </cell>
          <cell r="D390">
            <v>7700</v>
          </cell>
          <cell r="E390">
            <v>7700</v>
          </cell>
          <cell r="F390">
            <v>2.5</v>
          </cell>
          <cell r="G390">
            <v>130</v>
          </cell>
          <cell r="H390">
            <v>0.56000000000000005</v>
          </cell>
          <cell r="I390">
            <v>8.5000000000000006E-2</v>
          </cell>
          <cell r="J390">
            <v>3800</v>
          </cell>
          <cell r="K390">
            <v>5.5</v>
          </cell>
          <cell r="L390">
            <v>4.5</v>
          </cell>
          <cell r="M390">
            <v>8.1999999999999993</v>
          </cell>
          <cell r="N390">
            <v>9400</v>
          </cell>
          <cell r="O390">
            <v>10</v>
          </cell>
          <cell r="P390">
            <v>2000</v>
          </cell>
          <cell r="Q390">
            <v>270</v>
          </cell>
          <cell r="R390">
            <v>8.3999999999999995E-3</v>
          </cell>
          <cell r="S390">
            <v>0.11</v>
          </cell>
          <cell r="T390">
            <v>5.6</v>
          </cell>
          <cell r="U390">
            <v>1300</v>
          </cell>
          <cell r="V390">
            <v>0.15</v>
          </cell>
          <cell r="W390">
            <v>2.7E-2</v>
          </cell>
          <cell r="X390">
            <v>230</v>
          </cell>
          <cell r="Y390">
            <v>0.1</v>
          </cell>
          <cell r="Z390">
            <v>12</v>
          </cell>
          <cell r="AA390">
            <v>41</v>
          </cell>
        </row>
        <row r="391">
          <cell r="A391" t="str">
            <v>T01-SED01-150920-51</v>
          </cell>
          <cell r="B391">
            <v>162.91389312000001</v>
          </cell>
          <cell r="C391">
            <v>42267.364583333336</v>
          </cell>
          <cell r="D391">
            <v>8500</v>
          </cell>
          <cell r="E391">
            <v>8500</v>
          </cell>
          <cell r="F391">
            <v>2.6</v>
          </cell>
          <cell r="G391">
            <v>160</v>
          </cell>
          <cell r="H391">
            <v>0.59</v>
          </cell>
          <cell r="I391">
            <v>0.1</v>
          </cell>
          <cell r="J391">
            <v>4900</v>
          </cell>
          <cell r="K391">
            <v>6.6</v>
          </cell>
          <cell r="L391">
            <v>5</v>
          </cell>
          <cell r="M391">
            <v>9.1999999999999993</v>
          </cell>
          <cell r="N391">
            <v>10000</v>
          </cell>
          <cell r="O391">
            <v>10</v>
          </cell>
          <cell r="P391">
            <v>2200</v>
          </cell>
          <cell r="Q391">
            <v>310</v>
          </cell>
          <cell r="R391">
            <v>8.8999999999999999E-3</v>
          </cell>
          <cell r="S391">
            <v>0.13</v>
          </cell>
          <cell r="T391">
            <v>6.5</v>
          </cell>
          <cell r="U391">
            <v>1400</v>
          </cell>
          <cell r="V391">
            <v>0.16</v>
          </cell>
          <cell r="W391">
            <v>3.6999999999999998E-2</v>
          </cell>
          <cell r="X391">
            <v>260</v>
          </cell>
          <cell r="Y391">
            <v>0.12</v>
          </cell>
          <cell r="Z391">
            <v>14</v>
          </cell>
          <cell r="AA391">
            <v>48</v>
          </cell>
        </row>
        <row r="392">
          <cell r="A392" t="str">
            <v>T01-SED01-150921-52</v>
          </cell>
          <cell r="B392">
            <v>162.91389312000001</v>
          </cell>
          <cell r="C392">
            <v>42268.413194444445</v>
          </cell>
          <cell r="D392">
            <v>8200</v>
          </cell>
          <cell r="E392">
            <v>1.7000000000000001E-2</v>
          </cell>
          <cell r="F392">
            <v>2.9</v>
          </cell>
          <cell r="G392">
            <v>180</v>
          </cell>
          <cell r="H392">
            <v>0.56000000000000005</v>
          </cell>
          <cell r="I392">
            <v>9.2999999999999999E-2</v>
          </cell>
          <cell r="J392">
            <v>5200</v>
          </cell>
          <cell r="K392">
            <v>6.1</v>
          </cell>
          <cell r="L392">
            <v>4.9000000000000004</v>
          </cell>
          <cell r="M392">
            <v>9</v>
          </cell>
          <cell r="N392">
            <v>11000</v>
          </cell>
          <cell r="O392">
            <v>9.8000000000000007</v>
          </cell>
          <cell r="P392">
            <v>2200</v>
          </cell>
          <cell r="Q392">
            <v>310</v>
          </cell>
          <cell r="R392">
            <v>9.1000000000000004E-3</v>
          </cell>
          <cell r="S392">
            <v>0.14000000000000001</v>
          </cell>
          <cell r="T392">
            <v>6.3</v>
          </cell>
          <cell r="U392">
            <v>1400</v>
          </cell>
          <cell r="V392">
            <v>0.16</v>
          </cell>
          <cell r="W392">
            <v>3.4000000000000002E-2</v>
          </cell>
          <cell r="X392">
            <v>210</v>
          </cell>
          <cell r="Y392">
            <v>0.11</v>
          </cell>
          <cell r="Z392">
            <v>14</v>
          </cell>
          <cell r="AA392">
            <v>43</v>
          </cell>
        </row>
        <row r="393">
          <cell r="A393" t="str">
            <v>T01-SED01-150921-51</v>
          </cell>
          <cell r="B393">
            <v>162.91389312000001</v>
          </cell>
          <cell r="C393">
            <v>42268.413194444445</v>
          </cell>
          <cell r="D393">
            <v>10000</v>
          </cell>
          <cell r="E393">
            <v>1.9E-2</v>
          </cell>
          <cell r="F393">
            <v>3.3</v>
          </cell>
          <cell r="G393">
            <v>190</v>
          </cell>
          <cell r="H393">
            <v>0.71</v>
          </cell>
          <cell r="I393">
            <v>0.1</v>
          </cell>
          <cell r="J393">
            <v>6300</v>
          </cell>
          <cell r="K393">
            <v>7.2</v>
          </cell>
          <cell r="L393">
            <v>6</v>
          </cell>
          <cell r="M393">
            <v>11</v>
          </cell>
          <cell r="N393">
            <v>12000</v>
          </cell>
          <cell r="O393">
            <v>11</v>
          </cell>
          <cell r="P393">
            <v>2700</v>
          </cell>
          <cell r="Q393">
            <v>320</v>
          </cell>
          <cell r="R393">
            <v>1.4E-2</v>
          </cell>
          <cell r="S393">
            <v>0.16</v>
          </cell>
          <cell r="T393">
            <v>7.7</v>
          </cell>
          <cell r="U393">
            <v>1900</v>
          </cell>
          <cell r="V393">
            <v>0.19</v>
          </cell>
          <cell r="W393">
            <v>4.9000000000000002E-2</v>
          </cell>
          <cell r="X393">
            <v>230</v>
          </cell>
          <cell r="Y393">
            <v>0.14000000000000001</v>
          </cell>
          <cell r="Z393">
            <v>16</v>
          </cell>
          <cell r="AA393">
            <v>43</v>
          </cell>
        </row>
        <row r="394">
          <cell r="A394" t="str">
            <v>T01-SED01-150923-51</v>
          </cell>
          <cell r="B394">
            <v>162.91389312000001</v>
          </cell>
          <cell r="C394">
            <v>42270.440972222219</v>
          </cell>
          <cell r="D394">
            <v>6500</v>
          </cell>
          <cell r="E394">
            <v>6500</v>
          </cell>
          <cell r="F394">
            <v>2.9</v>
          </cell>
          <cell r="G394">
            <v>220</v>
          </cell>
          <cell r="H394">
            <v>0.59</v>
          </cell>
          <cell r="I394">
            <v>7.2999999999999995E-2</v>
          </cell>
          <cell r="J394">
            <v>3800</v>
          </cell>
          <cell r="K394">
            <v>5.6</v>
          </cell>
          <cell r="L394">
            <v>4.9000000000000004</v>
          </cell>
          <cell r="M394">
            <v>8.5</v>
          </cell>
          <cell r="N394">
            <v>9900</v>
          </cell>
          <cell r="O394">
            <v>8.9</v>
          </cell>
          <cell r="P394">
            <v>1800</v>
          </cell>
          <cell r="Q394">
            <v>280</v>
          </cell>
          <cell r="R394">
            <v>7.1000000000000004E-3</v>
          </cell>
          <cell r="S394">
            <v>0.14000000000000001</v>
          </cell>
          <cell r="T394">
            <v>6.2</v>
          </cell>
          <cell r="U394">
            <v>1100</v>
          </cell>
          <cell r="V394">
            <v>0.15</v>
          </cell>
          <cell r="W394">
            <v>4.4999999999999998E-2</v>
          </cell>
          <cell r="X394">
            <v>160</v>
          </cell>
          <cell r="Y394">
            <v>0.12</v>
          </cell>
          <cell r="Z394">
            <v>12</v>
          </cell>
          <cell r="AA394">
            <v>35</v>
          </cell>
        </row>
        <row r="395">
          <cell r="A395" t="str">
            <v>T01-SED01-150923-52</v>
          </cell>
          <cell r="B395">
            <v>162.91389312000001</v>
          </cell>
          <cell r="C395">
            <v>42270.440972222219</v>
          </cell>
          <cell r="D395">
            <v>8400</v>
          </cell>
          <cell r="E395">
            <v>8400</v>
          </cell>
          <cell r="F395">
            <v>2.9</v>
          </cell>
          <cell r="G395">
            <v>160</v>
          </cell>
          <cell r="H395">
            <v>0.64</v>
          </cell>
          <cell r="I395">
            <v>7.3999999999999996E-2</v>
          </cell>
          <cell r="J395">
            <v>4600</v>
          </cell>
          <cell r="K395">
            <v>6.4</v>
          </cell>
          <cell r="L395">
            <v>5.6</v>
          </cell>
          <cell r="M395">
            <v>10</v>
          </cell>
          <cell r="N395">
            <v>12000</v>
          </cell>
          <cell r="O395">
            <v>9.9</v>
          </cell>
          <cell r="P395">
            <v>2200</v>
          </cell>
          <cell r="Q395">
            <v>310</v>
          </cell>
          <cell r="R395">
            <v>7.3000000000000001E-3</v>
          </cell>
          <cell r="S395">
            <v>0.14000000000000001</v>
          </cell>
          <cell r="T395">
            <v>7</v>
          </cell>
          <cell r="U395">
            <v>1400</v>
          </cell>
          <cell r="V395">
            <v>0.14000000000000001</v>
          </cell>
          <cell r="W395">
            <v>4.7E-2</v>
          </cell>
          <cell r="X395">
            <v>210</v>
          </cell>
          <cell r="Y395">
            <v>0.13</v>
          </cell>
          <cell r="Z395">
            <v>13</v>
          </cell>
          <cell r="AA395">
            <v>41</v>
          </cell>
        </row>
        <row r="396">
          <cell r="A396" t="str">
            <v>T01-SED01-150925-52</v>
          </cell>
          <cell r="B396">
            <v>162.91389312000001</v>
          </cell>
          <cell r="C396">
            <v>42272.440972222219</v>
          </cell>
          <cell r="D396">
            <v>7400</v>
          </cell>
          <cell r="E396">
            <v>1.6E-2</v>
          </cell>
          <cell r="F396">
            <v>2.7</v>
          </cell>
          <cell r="G396">
            <v>160</v>
          </cell>
          <cell r="H396">
            <v>0.56000000000000005</v>
          </cell>
          <cell r="I396">
            <v>7.5999999999999998E-2</v>
          </cell>
          <cell r="J396">
            <v>4500</v>
          </cell>
          <cell r="K396">
            <v>5.7</v>
          </cell>
          <cell r="L396">
            <v>4.8</v>
          </cell>
          <cell r="M396">
            <v>8.5</v>
          </cell>
          <cell r="N396">
            <v>11000</v>
          </cell>
          <cell r="O396">
            <v>8.3000000000000007</v>
          </cell>
          <cell r="P396">
            <v>2200</v>
          </cell>
          <cell r="Q396">
            <v>250</v>
          </cell>
          <cell r="R396">
            <v>7.6E-3</v>
          </cell>
          <cell r="S396">
            <v>0.23</v>
          </cell>
          <cell r="T396">
            <v>6.4</v>
          </cell>
          <cell r="U396">
            <v>1300</v>
          </cell>
          <cell r="V396">
            <v>0.15</v>
          </cell>
          <cell r="W396">
            <v>2.5999999999999999E-2</v>
          </cell>
          <cell r="X396">
            <v>160</v>
          </cell>
          <cell r="Y396">
            <v>0.11</v>
          </cell>
          <cell r="Z396">
            <v>12</v>
          </cell>
          <cell r="AA396">
            <v>34</v>
          </cell>
        </row>
        <row r="397">
          <cell r="A397" t="str">
            <v>T01-SED01-150925-51</v>
          </cell>
          <cell r="B397">
            <v>162.91389312000001</v>
          </cell>
          <cell r="C397">
            <v>42272.440972222219</v>
          </cell>
          <cell r="D397">
            <v>7600</v>
          </cell>
          <cell r="E397">
            <v>1.7999999999999999E-2</v>
          </cell>
          <cell r="F397">
            <v>2.7</v>
          </cell>
          <cell r="G397">
            <v>150</v>
          </cell>
          <cell r="H397">
            <v>0.54</v>
          </cell>
          <cell r="I397">
            <v>6.8000000000000005E-2</v>
          </cell>
          <cell r="J397">
            <v>4300</v>
          </cell>
          <cell r="K397">
            <v>5.9</v>
          </cell>
          <cell r="L397">
            <v>4.7</v>
          </cell>
          <cell r="M397">
            <v>8</v>
          </cell>
          <cell r="N397">
            <v>11000</v>
          </cell>
          <cell r="O397">
            <v>7.9</v>
          </cell>
          <cell r="P397">
            <v>2200</v>
          </cell>
          <cell r="Q397">
            <v>240</v>
          </cell>
          <cell r="R397">
            <v>9.1999999999999998E-3</v>
          </cell>
          <cell r="S397">
            <v>0.26</v>
          </cell>
          <cell r="T397">
            <v>6.2</v>
          </cell>
          <cell r="U397">
            <v>1300</v>
          </cell>
          <cell r="V397">
            <v>0.17</v>
          </cell>
          <cell r="W397">
            <v>2.5999999999999999E-2</v>
          </cell>
          <cell r="X397">
            <v>150</v>
          </cell>
          <cell r="Y397">
            <v>0.11</v>
          </cell>
          <cell r="Z397">
            <v>12</v>
          </cell>
          <cell r="AA397">
            <v>33</v>
          </cell>
        </row>
        <row r="398">
          <cell r="A398" t="str">
            <v>T01-SED01-150929-52</v>
          </cell>
          <cell r="B398">
            <v>162.91389312000001</v>
          </cell>
          <cell r="C398">
            <v>42276.385416666664</v>
          </cell>
          <cell r="D398">
            <v>11000</v>
          </cell>
          <cell r="E398">
            <v>11000</v>
          </cell>
          <cell r="F398">
            <v>3.3</v>
          </cell>
          <cell r="G398">
            <v>140</v>
          </cell>
          <cell r="H398">
            <v>0.87</v>
          </cell>
          <cell r="I398">
            <v>7.6999999999999999E-2</v>
          </cell>
          <cell r="J398">
            <v>5300</v>
          </cell>
          <cell r="K398">
            <v>8.6999999999999993</v>
          </cell>
          <cell r="L398">
            <v>7.1</v>
          </cell>
          <cell r="M398">
            <v>13</v>
          </cell>
          <cell r="N398">
            <v>14000</v>
          </cell>
          <cell r="O398">
            <v>11</v>
          </cell>
          <cell r="P398">
            <v>3000</v>
          </cell>
          <cell r="Q398">
            <v>410</v>
          </cell>
          <cell r="R398">
            <v>8.0000000000000002E-3</v>
          </cell>
          <cell r="S398">
            <v>0.13</v>
          </cell>
          <cell r="T398">
            <v>9.1</v>
          </cell>
          <cell r="U398">
            <v>1700</v>
          </cell>
          <cell r="V398">
            <v>0.16</v>
          </cell>
          <cell r="W398">
            <v>4.2000000000000003E-2</v>
          </cell>
          <cell r="X398">
            <v>310</v>
          </cell>
          <cell r="Y398">
            <v>0.18</v>
          </cell>
          <cell r="Z398">
            <v>16</v>
          </cell>
          <cell r="AA398">
            <v>45</v>
          </cell>
        </row>
        <row r="399">
          <cell r="A399" t="str">
            <v>T01-SED01-150929-51</v>
          </cell>
          <cell r="B399">
            <v>162.91389312000001</v>
          </cell>
          <cell r="C399">
            <v>42276.385416666664</v>
          </cell>
          <cell r="D399">
            <v>11000</v>
          </cell>
          <cell r="E399">
            <v>2.7E-2</v>
          </cell>
          <cell r="F399">
            <v>2.6</v>
          </cell>
          <cell r="G399">
            <v>140</v>
          </cell>
          <cell r="H399">
            <v>0.67</v>
          </cell>
          <cell r="I399">
            <v>7.3999999999999996E-2</v>
          </cell>
          <cell r="J399">
            <v>5600</v>
          </cell>
          <cell r="K399">
            <v>6.6</v>
          </cell>
          <cell r="L399">
            <v>5.9</v>
          </cell>
          <cell r="M399">
            <v>12</v>
          </cell>
          <cell r="N399">
            <v>13000</v>
          </cell>
          <cell r="O399">
            <v>8.4</v>
          </cell>
          <cell r="P399">
            <v>2900</v>
          </cell>
          <cell r="Q399">
            <v>450</v>
          </cell>
          <cell r="R399">
            <v>8.5000000000000006E-3</v>
          </cell>
          <cell r="S399">
            <v>0.12</v>
          </cell>
          <cell r="T399">
            <v>7.5</v>
          </cell>
          <cell r="U399">
            <v>1700</v>
          </cell>
          <cell r="V399">
            <v>0.19</v>
          </cell>
          <cell r="W399">
            <v>4.3999999999999997E-2</v>
          </cell>
          <cell r="X399">
            <v>290</v>
          </cell>
          <cell r="Y399">
            <v>0.15</v>
          </cell>
          <cell r="Z399">
            <v>13</v>
          </cell>
          <cell r="AA399">
            <v>35</v>
          </cell>
        </row>
        <row r="400">
          <cell r="A400" t="str">
            <v>T01-SED01-151009-52</v>
          </cell>
          <cell r="B400">
            <v>162.91389312000001</v>
          </cell>
          <cell r="C400">
            <v>42286.486111111109</v>
          </cell>
          <cell r="D400">
            <v>6800</v>
          </cell>
          <cell r="E400">
            <v>6800</v>
          </cell>
          <cell r="F400">
            <v>2.2000000000000002</v>
          </cell>
          <cell r="G400">
            <v>150</v>
          </cell>
          <cell r="H400">
            <v>0.45</v>
          </cell>
          <cell r="I400">
            <v>6.6000000000000003E-2</v>
          </cell>
          <cell r="J400">
            <v>4100</v>
          </cell>
          <cell r="K400">
            <v>4.2</v>
          </cell>
          <cell r="L400">
            <v>3.5</v>
          </cell>
          <cell r="M400">
            <v>6.2</v>
          </cell>
          <cell r="N400">
            <v>10000</v>
          </cell>
          <cell r="O400">
            <v>6.2</v>
          </cell>
          <cell r="P400">
            <v>2000</v>
          </cell>
          <cell r="Q400">
            <v>210</v>
          </cell>
          <cell r="R400">
            <v>8.3999999999999995E-3</v>
          </cell>
          <cell r="S400">
            <v>8.3000000000000004E-2</v>
          </cell>
          <cell r="T400">
            <v>4.5</v>
          </cell>
          <cell r="U400">
            <v>1200</v>
          </cell>
          <cell r="V400">
            <v>0.15</v>
          </cell>
          <cell r="W400">
            <v>2.4E-2</v>
          </cell>
          <cell r="X400">
            <v>130</v>
          </cell>
          <cell r="Y400">
            <v>0.12</v>
          </cell>
          <cell r="Z400">
            <v>9.1999999999999993</v>
          </cell>
          <cell r="AA400">
            <v>27</v>
          </cell>
        </row>
        <row r="401">
          <cell r="A401" t="str">
            <v>T01-SED01-151009-51</v>
          </cell>
          <cell r="B401">
            <v>162.91389312000001</v>
          </cell>
          <cell r="C401">
            <v>42286.486111111109</v>
          </cell>
          <cell r="D401">
            <v>8000</v>
          </cell>
          <cell r="E401">
            <v>8000</v>
          </cell>
          <cell r="F401">
            <v>2.8</v>
          </cell>
          <cell r="G401">
            <v>170</v>
          </cell>
          <cell r="H401">
            <v>0.54</v>
          </cell>
          <cell r="I401">
            <v>6.9000000000000006E-2</v>
          </cell>
          <cell r="J401">
            <v>4700</v>
          </cell>
          <cell r="K401">
            <v>5.4</v>
          </cell>
          <cell r="L401">
            <v>4.4000000000000004</v>
          </cell>
          <cell r="M401">
            <v>7.9</v>
          </cell>
          <cell r="N401">
            <v>12000</v>
          </cell>
          <cell r="O401">
            <v>7.8</v>
          </cell>
          <cell r="P401">
            <v>2300</v>
          </cell>
          <cell r="Q401">
            <v>250</v>
          </cell>
          <cell r="R401">
            <v>8.9999999999999993E-3</v>
          </cell>
          <cell r="S401">
            <v>0.1</v>
          </cell>
          <cell r="T401">
            <v>5.8</v>
          </cell>
          <cell r="U401">
            <v>1300</v>
          </cell>
          <cell r="V401">
            <v>0.16</v>
          </cell>
          <cell r="W401">
            <v>2.5000000000000001E-2</v>
          </cell>
          <cell r="X401">
            <v>160</v>
          </cell>
          <cell r="Y401">
            <v>0.12</v>
          </cell>
          <cell r="Z401">
            <v>12</v>
          </cell>
          <cell r="AA401">
            <v>33</v>
          </cell>
        </row>
        <row r="402">
          <cell r="A402" t="str">
            <v>T01-SED01-151014-51</v>
          </cell>
          <cell r="B402">
            <v>162.91389312000001</v>
          </cell>
          <cell r="C402">
            <v>42291.385416666664</v>
          </cell>
          <cell r="D402">
            <v>9000</v>
          </cell>
          <cell r="E402">
            <v>9000</v>
          </cell>
          <cell r="F402">
            <v>2.7</v>
          </cell>
          <cell r="G402">
            <v>150</v>
          </cell>
          <cell r="H402">
            <v>0.57999999999999996</v>
          </cell>
          <cell r="I402">
            <v>7.8E-2</v>
          </cell>
          <cell r="J402">
            <v>3800</v>
          </cell>
          <cell r="K402">
            <v>5.4</v>
          </cell>
          <cell r="L402">
            <v>4.5999999999999996</v>
          </cell>
          <cell r="M402">
            <v>8.1999999999999993</v>
          </cell>
          <cell r="N402">
            <v>12000</v>
          </cell>
          <cell r="O402">
            <v>7.9</v>
          </cell>
          <cell r="P402">
            <v>2000</v>
          </cell>
          <cell r="Q402">
            <v>260</v>
          </cell>
          <cell r="R402">
            <v>7.7000000000000002E-3</v>
          </cell>
          <cell r="S402">
            <v>0.1</v>
          </cell>
          <cell r="T402">
            <v>6</v>
          </cell>
          <cell r="U402">
            <v>1200</v>
          </cell>
          <cell r="V402">
            <v>0.18</v>
          </cell>
          <cell r="W402">
            <v>2.7E-2</v>
          </cell>
          <cell r="X402">
            <v>120</v>
          </cell>
          <cell r="Y402">
            <v>0.11</v>
          </cell>
          <cell r="Z402">
            <v>12</v>
          </cell>
          <cell r="AA402">
            <v>34</v>
          </cell>
        </row>
        <row r="403">
          <cell r="A403" t="str">
            <v>T01-SED01-151014-52</v>
          </cell>
          <cell r="B403">
            <v>162.91389312000001</v>
          </cell>
          <cell r="C403">
            <v>42291.385416666664</v>
          </cell>
          <cell r="D403">
            <v>12000</v>
          </cell>
          <cell r="E403">
            <v>12000</v>
          </cell>
          <cell r="F403">
            <v>3.9</v>
          </cell>
          <cell r="G403">
            <v>190</v>
          </cell>
          <cell r="H403">
            <v>1</v>
          </cell>
          <cell r="I403">
            <v>8.8999999999999996E-2</v>
          </cell>
          <cell r="J403">
            <v>5300</v>
          </cell>
          <cell r="K403">
            <v>9.1999999999999993</v>
          </cell>
          <cell r="L403">
            <v>7.4</v>
          </cell>
          <cell r="M403">
            <v>13</v>
          </cell>
          <cell r="N403">
            <v>15000</v>
          </cell>
          <cell r="O403">
            <v>11</v>
          </cell>
          <cell r="P403">
            <v>3000</v>
          </cell>
          <cell r="Q403">
            <v>380</v>
          </cell>
          <cell r="R403">
            <v>1.2E-2</v>
          </cell>
          <cell r="S403">
            <v>0.15</v>
          </cell>
          <cell r="T403">
            <v>9.4</v>
          </cell>
          <cell r="U403">
            <v>1900</v>
          </cell>
          <cell r="V403">
            <v>0.18</v>
          </cell>
          <cell r="W403">
            <v>3.5000000000000003E-2</v>
          </cell>
          <cell r="X403">
            <v>200</v>
          </cell>
          <cell r="Y403">
            <v>0.19</v>
          </cell>
          <cell r="Z403">
            <v>18</v>
          </cell>
          <cell r="AA403">
            <v>48</v>
          </cell>
        </row>
      </sheetData>
      <sheetData sheetId="1"/>
      <sheetData sheetId="2"/>
      <sheetData sheetId="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8.xml"/><Relationship Id="rId1" Type="http://schemas.openxmlformats.org/officeDocument/2006/relationships/printerSettings" Target="../printerSettings/printerSettings23.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6"/>
  <sheetViews>
    <sheetView tabSelected="1" zoomScale="106" zoomScaleNormal="106" workbookViewId="0">
      <selection activeCell="A3" sqref="A3"/>
    </sheetView>
  </sheetViews>
  <sheetFormatPr defaultRowHeight="12.75" x14ac:dyDescent="0.2"/>
  <cols>
    <col min="1" max="1" width="81.28515625" style="107" customWidth="1"/>
    <col min="2" max="2" width="27.5703125" customWidth="1"/>
    <col min="3" max="3" width="25.140625" customWidth="1"/>
    <col min="6" max="6" width="104.140625" customWidth="1"/>
  </cols>
  <sheetData>
    <row r="1" spans="1:6" ht="18.75" x14ac:dyDescent="0.3">
      <c r="A1" s="106" t="s">
        <v>747</v>
      </c>
    </row>
    <row r="2" spans="1:6" ht="15" x14ac:dyDescent="0.25">
      <c r="F2" s="108" t="s">
        <v>748</v>
      </c>
    </row>
    <row r="3" spans="1:6" ht="37.5" x14ac:dyDescent="0.3">
      <c r="A3" s="115" t="s">
        <v>772</v>
      </c>
      <c r="F3" s="107" t="s">
        <v>773</v>
      </c>
    </row>
    <row r="4" spans="1:6" ht="26.25" x14ac:dyDescent="0.25">
      <c r="A4" t="s">
        <v>749</v>
      </c>
      <c r="B4" s="110"/>
      <c r="C4" s="111"/>
      <c r="F4" s="107" t="s">
        <v>750</v>
      </c>
    </row>
    <row r="5" spans="1:6" ht="15.75" x14ac:dyDescent="0.25">
      <c r="A5" t="s">
        <v>751</v>
      </c>
      <c r="B5" s="110"/>
      <c r="C5" s="111"/>
      <c r="F5" s="107" t="s">
        <v>752</v>
      </c>
    </row>
    <row r="6" spans="1:6" ht="26.25" x14ac:dyDescent="0.25">
      <c r="A6" t="s">
        <v>753</v>
      </c>
      <c r="B6" s="110"/>
      <c r="C6" s="111"/>
      <c r="F6" s="107" t="s">
        <v>754</v>
      </c>
    </row>
    <row r="7" spans="1:6" ht="35.25" customHeight="1" x14ac:dyDescent="0.2">
      <c r="A7" s="107" t="s">
        <v>755</v>
      </c>
      <c r="F7" s="107" t="s">
        <v>756</v>
      </c>
    </row>
    <row r="8" spans="1:6" ht="61.5" customHeight="1" x14ac:dyDescent="0.2">
      <c r="A8" s="107" t="s">
        <v>757</v>
      </c>
      <c r="B8" s="158" t="s">
        <v>758</v>
      </c>
      <c r="C8" s="158"/>
      <c r="F8" s="107" t="s">
        <v>759</v>
      </c>
    </row>
    <row r="9" spans="1:6" ht="64.5" x14ac:dyDescent="0.25">
      <c r="A9" s="107" t="s">
        <v>760</v>
      </c>
      <c r="B9" s="112" t="s">
        <v>761</v>
      </c>
      <c r="C9" s="112" t="s">
        <v>762</v>
      </c>
      <c r="F9" s="107" t="s">
        <v>763</v>
      </c>
    </row>
    <row r="10" spans="1:6" ht="30" customHeight="1" x14ac:dyDescent="0.2">
      <c r="A10" s="107" t="s">
        <v>764</v>
      </c>
      <c r="B10" s="124" t="s">
        <v>777</v>
      </c>
      <c r="C10" s="127" t="s">
        <v>801</v>
      </c>
      <c r="F10" s="107"/>
    </row>
    <row r="11" spans="1:6" ht="86.25" customHeight="1" x14ac:dyDescent="0.2">
      <c r="A11" s="107" t="s">
        <v>767</v>
      </c>
      <c r="B11" s="124" t="s">
        <v>778</v>
      </c>
      <c r="C11" s="126" t="s">
        <v>816</v>
      </c>
      <c r="F11" s="107" t="s">
        <v>765</v>
      </c>
    </row>
    <row r="12" spans="1:6" ht="84.75" customHeight="1" x14ac:dyDescent="0.25">
      <c r="A12" s="107" t="s">
        <v>768</v>
      </c>
      <c r="B12" s="124" t="s">
        <v>783</v>
      </c>
      <c r="C12" s="127" t="s">
        <v>784</v>
      </c>
      <c r="F12" s="114" t="s">
        <v>766</v>
      </c>
    </row>
    <row r="13" spans="1:6" ht="81.75" customHeight="1" x14ac:dyDescent="0.2">
      <c r="A13" s="129" t="s">
        <v>771</v>
      </c>
      <c r="B13" s="124" t="s">
        <v>798</v>
      </c>
      <c r="C13" s="127" t="s">
        <v>799</v>
      </c>
      <c r="F13" s="107"/>
    </row>
    <row r="14" spans="1:6" ht="30.75" customHeight="1" x14ac:dyDescent="0.25">
      <c r="B14" s="124" t="s">
        <v>782</v>
      </c>
      <c r="C14" s="125" t="s">
        <v>785</v>
      </c>
      <c r="F14" s="109" t="s">
        <v>769</v>
      </c>
    </row>
    <row r="15" spans="1:6" ht="60" x14ac:dyDescent="0.25">
      <c r="B15" s="124" t="s">
        <v>786</v>
      </c>
      <c r="C15" s="127" t="s">
        <v>784</v>
      </c>
      <c r="F15" s="114" t="s">
        <v>770</v>
      </c>
    </row>
    <row r="16" spans="1:6" ht="15.75" x14ac:dyDescent="0.25">
      <c r="B16" s="113"/>
      <c r="C16" s="111"/>
    </row>
    <row r="17" spans="1:3" ht="22.5" customHeight="1" x14ac:dyDescent="0.25">
      <c r="A17" s="108"/>
      <c r="B17" s="113"/>
      <c r="C17" s="111"/>
    </row>
    <row r="18" spans="1:3" ht="15.75" x14ac:dyDescent="0.25">
      <c r="B18" s="113"/>
      <c r="C18" s="111"/>
    </row>
    <row r="19" spans="1:3" ht="15.75" x14ac:dyDescent="0.25">
      <c r="B19" s="113"/>
      <c r="C19" s="111"/>
    </row>
    <row r="20" spans="1:3" ht="15.75" x14ac:dyDescent="0.25">
      <c r="B20" s="113"/>
      <c r="C20" s="111"/>
    </row>
    <row r="21" spans="1:3" ht="15.75" x14ac:dyDescent="0.25">
      <c r="B21" s="113"/>
      <c r="C21" s="111"/>
    </row>
    <row r="22" spans="1:3" ht="15.75" x14ac:dyDescent="0.25">
      <c r="B22" s="113"/>
      <c r="C22" s="111"/>
    </row>
    <row r="23" spans="1:3" ht="15.75" x14ac:dyDescent="0.25">
      <c r="B23" s="113"/>
      <c r="C23" s="111"/>
    </row>
    <row r="24" spans="1:3" ht="15.75" x14ac:dyDescent="0.25">
      <c r="B24" s="110"/>
      <c r="C24" s="111"/>
    </row>
    <row r="25" spans="1:3" ht="15.75" x14ac:dyDescent="0.25">
      <c r="B25" s="110"/>
      <c r="C25" s="111"/>
    </row>
    <row r="26" spans="1:3" ht="15.75" x14ac:dyDescent="0.25">
      <c r="B26" s="110"/>
      <c r="C26" s="111"/>
    </row>
    <row r="27" spans="1:3" ht="15.75" x14ac:dyDescent="0.25">
      <c r="B27" s="110"/>
      <c r="C27" s="111"/>
    </row>
    <row r="28" spans="1:3" ht="15.75" x14ac:dyDescent="0.25">
      <c r="B28" s="110"/>
      <c r="C28" s="111"/>
    </row>
    <row r="29" spans="1:3" ht="15.75" x14ac:dyDescent="0.25">
      <c r="B29" s="110"/>
      <c r="C29" s="111"/>
    </row>
    <row r="30" spans="1:3" ht="15.75" x14ac:dyDescent="0.25">
      <c r="B30" s="110"/>
      <c r="C30" s="111"/>
    </row>
    <row r="31" spans="1:3" ht="15.75" x14ac:dyDescent="0.25">
      <c r="B31" s="110"/>
      <c r="C31" s="111"/>
    </row>
    <row r="32" spans="1:3" ht="15.75" x14ac:dyDescent="0.25">
      <c r="B32" s="110"/>
      <c r="C32" s="111"/>
    </row>
    <row r="33" spans="2:3" ht="15.75" x14ac:dyDescent="0.25">
      <c r="B33" s="110"/>
      <c r="C33" s="111"/>
    </row>
    <row r="34" spans="2:3" ht="15.75" x14ac:dyDescent="0.25">
      <c r="B34" s="110"/>
      <c r="C34" s="111"/>
    </row>
    <row r="35" spans="2:3" ht="15.75" x14ac:dyDescent="0.25">
      <c r="B35" s="110"/>
      <c r="C35" s="111"/>
    </row>
    <row r="36" spans="2:3" ht="15.75" x14ac:dyDescent="0.25">
      <c r="B36" s="110"/>
      <c r="C36" s="111"/>
    </row>
    <row r="37" spans="2:3" ht="15.75" x14ac:dyDescent="0.25">
      <c r="B37" s="110"/>
      <c r="C37" s="111"/>
    </row>
    <row r="38" spans="2:3" ht="15.75" x14ac:dyDescent="0.25">
      <c r="B38" s="110"/>
      <c r="C38" s="111"/>
    </row>
    <row r="39" spans="2:3" ht="15.75" x14ac:dyDescent="0.25">
      <c r="B39" s="110"/>
      <c r="C39" s="111"/>
    </row>
    <row r="40" spans="2:3" ht="15.75" x14ac:dyDescent="0.25">
      <c r="B40" s="110"/>
      <c r="C40" s="111"/>
    </row>
    <row r="41" spans="2:3" ht="15.75" x14ac:dyDescent="0.25">
      <c r="B41" s="110"/>
      <c r="C41" s="111"/>
    </row>
    <row r="42" spans="2:3" ht="15.75" x14ac:dyDescent="0.25">
      <c r="B42" s="110"/>
      <c r="C42" s="111"/>
    </row>
    <row r="43" spans="2:3" ht="15.75" x14ac:dyDescent="0.25">
      <c r="B43" s="110"/>
      <c r="C43" s="111"/>
    </row>
    <row r="44" spans="2:3" ht="15.75" x14ac:dyDescent="0.25">
      <c r="B44" s="110"/>
      <c r="C44" s="111"/>
    </row>
    <row r="45" spans="2:3" ht="15.75" x14ac:dyDescent="0.25">
      <c r="B45" s="110"/>
      <c r="C45" s="111"/>
    </row>
    <row r="46" spans="2:3" ht="15.75" x14ac:dyDescent="0.25">
      <c r="B46" s="110"/>
      <c r="C46" s="111"/>
    </row>
    <row r="47" spans="2:3" ht="15.75" x14ac:dyDescent="0.25">
      <c r="B47" s="110"/>
      <c r="C47" s="111"/>
    </row>
    <row r="48" spans="2:3" ht="15.75" x14ac:dyDescent="0.25">
      <c r="B48" s="110"/>
      <c r="C48" s="111"/>
    </row>
    <row r="49" spans="2:3" ht="15.75" x14ac:dyDescent="0.25">
      <c r="B49" s="111"/>
      <c r="C49" s="111"/>
    </row>
    <row r="50" spans="2:3" ht="15.75" x14ac:dyDescent="0.25">
      <c r="B50" s="111"/>
      <c r="C50" s="111"/>
    </row>
    <row r="51" spans="2:3" ht="15.75" x14ac:dyDescent="0.25">
      <c r="B51" s="111"/>
      <c r="C51" s="111"/>
    </row>
    <row r="52" spans="2:3" ht="15.75" x14ac:dyDescent="0.25">
      <c r="B52" s="111"/>
      <c r="C52" s="111"/>
    </row>
    <row r="53" spans="2:3" ht="15.75" x14ac:dyDescent="0.25">
      <c r="B53" s="111"/>
      <c r="C53" s="111"/>
    </row>
    <row r="54" spans="2:3" ht="15.75" x14ac:dyDescent="0.25">
      <c r="B54" s="111"/>
      <c r="C54" s="111"/>
    </row>
    <row r="55" spans="2:3" ht="15.75" x14ac:dyDescent="0.25">
      <c r="B55" s="111"/>
      <c r="C55" s="111"/>
    </row>
    <row r="56" spans="2:3" ht="15.75" x14ac:dyDescent="0.25">
      <c r="B56" s="111"/>
      <c r="C56" s="111"/>
    </row>
  </sheetData>
  <sheetProtection algorithmName="SHA-512" hashValue="Kxg+Yfnxmv7XpKm3VMoCpqWqili3N+RUi7QGoT2ooHkmrFXmdvhSx9MNgCga+DwK6BP8dQNS+TpuE9tkU7KnBA==" saltValue="FRLHP8Ud2FzZwUEvTaoo0w==" spinCount="100000" sheet="1" objects="1" scenarios="1"/>
  <mergeCells count="1">
    <mergeCell ref="B8:C8"/>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80"/>
  <sheetViews>
    <sheetView zoomScale="91" zoomScaleNormal="91" workbookViewId="0">
      <selection activeCell="AN50" sqref="AN50"/>
    </sheetView>
  </sheetViews>
  <sheetFormatPr defaultRowHeight="12.75" x14ac:dyDescent="0.2"/>
  <cols>
    <col min="4" max="4" width="23.140625" customWidth="1"/>
    <col min="5" max="5" width="12.85546875" customWidth="1"/>
    <col min="6" max="6" width="14.85546875" customWidth="1"/>
    <col min="10" max="10" width="10.5703125" bestFit="1" customWidth="1"/>
    <col min="19" max="19" width="11" customWidth="1"/>
    <col min="20" max="20" width="11.42578125" customWidth="1"/>
    <col min="22" max="22" width="12.28515625" customWidth="1"/>
  </cols>
  <sheetData>
    <row r="1" spans="1:38" ht="18.75" x14ac:dyDescent="0.3">
      <c r="A1" s="23" t="s">
        <v>701</v>
      </c>
      <c r="B1" s="120"/>
      <c r="C1" s="120"/>
      <c r="D1" s="120"/>
      <c r="E1" s="23" t="s">
        <v>90</v>
      </c>
      <c r="F1" s="120"/>
      <c r="G1" s="121"/>
      <c r="H1" s="120"/>
      <c r="I1" s="39"/>
      <c r="K1" s="16"/>
      <c r="L1" s="39"/>
      <c r="M1" s="16"/>
      <c r="N1" s="39"/>
      <c r="O1" s="39"/>
      <c r="P1" s="39"/>
      <c r="Q1" s="39"/>
      <c r="R1" s="39"/>
      <c r="S1" s="39"/>
      <c r="T1" s="39"/>
      <c r="U1" s="39"/>
      <c r="V1" s="39"/>
      <c r="W1" s="39"/>
      <c r="X1" s="39"/>
      <c r="Y1" s="39"/>
      <c r="Z1" s="39"/>
      <c r="AA1" s="39"/>
      <c r="AB1" s="39"/>
      <c r="AC1" s="39"/>
      <c r="AD1" s="39"/>
      <c r="AE1" s="16"/>
      <c r="AF1" s="16"/>
    </row>
    <row r="2" spans="1:38" ht="12" customHeight="1" x14ac:dyDescent="0.35">
      <c r="A2" s="15"/>
      <c r="G2" s="28"/>
      <c r="I2" s="30"/>
      <c r="J2" s="15"/>
      <c r="L2" s="30"/>
      <c r="N2" s="30"/>
      <c r="O2" s="30"/>
      <c r="P2" s="30"/>
      <c r="Q2" s="30"/>
      <c r="R2" s="30"/>
      <c r="S2" s="30"/>
      <c r="T2" s="30"/>
      <c r="U2" s="30"/>
      <c r="V2" s="30"/>
      <c r="W2" s="30"/>
      <c r="X2" s="30"/>
      <c r="Y2" s="30"/>
      <c r="Z2" s="30"/>
      <c r="AA2" s="30"/>
      <c r="AB2" s="30"/>
      <c r="AC2" s="30"/>
      <c r="AD2" s="30"/>
      <c r="AE2" s="2"/>
      <c r="AF2" s="2"/>
    </row>
    <row r="3" spans="1:38" ht="12" customHeight="1" x14ac:dyDescent="0.35">
      <c r="A3" s="32"/>
      <c r="B3" s="33"/>
      <c r="C3" s="33"/>
      <c r="D3" s="33"/>
      <c r="E3" s="33"/>
      <c r="F3" s="33"/>
      <c r="G3" s="34"/>
      <c r="H3" s="33"/>
      <c r="I3" s="35"/>
      <c r="J3" s="32"/>
      <c r="K3" s="33"/>
      <c r="L3" s="35"/>
      <c r="M3" s="33"/>
      <c r="N3" s="35"/>
      <c r="O3" s="35"/>
      <c r="P3" s="35"/>
      <c r="Q3" s="35"/>
      <c r="R3" s="35"/>
      <c r="S3" s="35"/>
      <c r="T3" s="35"/>
      <c r="U3" s="35"/>
      <c r="V3" s="35"/>
      <c r="W3" s="35"/>
      <c r="X3" s="35"/>
      <c r="Y3" s="35"/>
      <c r="Z3" s="35"/>
      <c r="AA3" s="35"/>
      <c r="AB3" s="35"/>
      <c r="AC3" s="35"/>
      <c r="AD3" s="35"/>
      <c r="AE3" s="36"/>
      <c r="AF3" s="36"/>
      <c r="AG3" s="33"/>
      <c r="AH3" s="33"/>
      <c r="AI3" s="33"/>
      <c r="AJ3" s="33"/>
      <c r="AK3" s="33"/>
      <c r="AL3" s="33"/>
    </row>
    <row r="4" spans="1:38" s="45" customFormat="1" ht="12" customHeight="1" x14ac:dyDescent="0.35">
      <c r="A4" s="40"/>
      <c r="B4" s="41"/>
      <c r="C4" s="41"/>
      <c r="D4" s="41"/>
      <c r="E4" s="41"/>
      <c r="F4" s="41"/>
      <c r="G4" s="42"/>
      <c r="H4" s="41"/>
      <c r="I4" s="43"/>
      <c r="J4" s="40"/>
      <c r="K4" s="41"/>
      <c r="L4" s="43"/>
      <c r="M4" s="41"/>
      <c r="N4" s="43"/>
      <c r="O4" s="43"/>
      <c r="P4" s="43"/>
      <c r="Q4" s="43"/>
      <c r="R4" s="43"/>
      <c r="S4" s="43"/>
      <c r="T4" s="43"/>
      <c r="U4" s="43"/>
      <c r="V4" s="43"/>
      <c r="W4" s="43"/>
      <c r="X4" s="43"/>
      <c r="Y4" s="43"/>
      <c r="Z4" s="43"/>
      <c r="AA4" s="43"/>
      <c r="AB4" s="43"/>
      <c r="AC4" s="43"/>
      <c r="AD4" s="43"/>
      <c r="AE4" s="44"/>
      <c r="AF4" s="44"/>
      <c r="AG4" s="41"/>
      <c r="AH4" s="41"/>
      <c r="AI4" s="41"/>
      <c r="AJ4" s="41"/>
      <c r="AK4" s="41"/>
      <c r="AL4" s="41"/>
    </row>
    <row r="5" spans="1:38" ht="12" customHeight="1" x14ac:dyDescent="0.35">
      <c r="A5" s="32"/>
      <c r="B5" s="33"/>
      <c r="C5" s="33"/>
      <c r="D5" s="33"/>
      <c r="E5" s="33"/>
      <c r="F5" s="33"/>
      <c r="G5" s="34"/>
      <c r="H5" s="33"/>
      <c r="I5" s="35"/>
      <c r="J5" s="32"/>
      <c r="K5" s="33"/>
      <c r="L5" s="35"/>
      <c r="M5" s="33"/>
      <c r="N5" s="35"/>
      <c r="O5" s="35"/>
      <c r="P5" s="35"/>
      <c r="Q5" s="35"/>
      <c r="R5" s="35"/>
      <c r="S5" s="35"/>
      <c r="T5" s="35"/>
      <c r="U5" s="35"/>
      <c r="V5" s="35"/>
      <c r="W5" s="35"/>
      <c r="X5" s="35"/>
      <c r="Y5" s="35"/>
      <c r="Z5" s="35"/>
      <c r="AA5" s="35"/>
      <c r="AB5" s="35"/>
      <c r="AC5" s="35"/>
      <c r="AD5" s="35"/>
      <c r="AE5" s="36"/>
      <c r="AF5" s="36"/>
      <c r="AG5" s="33"/>
      <c r="AH5" s="33"/>
      <c r="AI5" s="33"/>
      <c r="AJ5" s="33"/>
      <c r="AK5" s="33"/>
      <c r="AL5" s="33"/>
    </row>
    <row r="6" spans="1:38" ht="12" customHeight="1" x14ac:dyDescent="0.35">
      <c r="A6" s="32"/>
      <c r="B6" s="33"/>
      <c r="C6" s="33"/>
      <c r="D6" s="33"/>
      <c r="E6" s="33"/>
      <c r="F6" s="33"/>
      <c r="G6" s="34"/>
      <c r="H6" s="33"/>
      <c r="I6" s="35"/>
      <c r="J6" s="32"/>
      <c r="K6" s="33"/>
      <c r="L6" s="35"/>
      <c r="M6" s="33"/>
      <c r="N6" s="35"/>
      <c r="O6" s="35"/>
      <c r="P6" s="35"/>
      <c r="Q6" s="35"/>
      <c r="R6" s="35"/>
      <c r="S6" s="35"/>
      <c r="T6" s="35"/>
      <c r="U6" s="35"/>
      <c r="V6" s="35"/>
      <c r="W6" s="35"/>
      <c r="X6" s="35"/>
      <c r="Y6" s="35"/>
      <c r="Z6" s="35"/>
      <c r="AA6" s="35"/>
      <c r="AB6" s="35"/>
      <c r="AC6" s="35"/>
      <c r="AD6" s="35"/>
      <c r="AE6" s="36"/>
      <c r="AF6" s="36"/>
      <c r="AG6" s="33"/>
      <c r="AH6" s="33"/>
      <c r="AI6" s="33"/>
      <c r="AJ6" s="33"/>
      <c r="AK6" s="33"/>
      <c r="AL6" s="33"/>
    </row>
    <row r="7" spans="1:38" ht="12" customHeight="1" x14ac:dyDescent="0.35">
      <c r="A7" s="32"/>
      <c r="B7" s="33"/>
      <c r="C7" s="33"/>
      <c r="D7" s="33"/>
      <c r="E7" s="33"/>
      <c r="F7" s="33"/>
      <c r="G7" s="34"/>
      <c r="H7" s="33"/>
      <c r="I7" s="35"/>
      <c r="J7" s="32"/>
      <c r="K7" s="33"/>
      <c r="L7" s="35"/>
      <c r="M7" s="33"/>
      <c r="N7" s="35"/>
      <c r="O7" s="35"/>
      <c r="P7" s="35"/>
      <c r="Q7" s="35"/>
      <c r="R7" s="35"/>
      <c r="S7" s="35"/>
      <c r="T7" s="35"/>
      <c r="U7" s="35"/>
      <c r="V7" s="35"/>
      <c r="W7" s="35"/>
      <c r="X7" s="35"/>
      <c r="Y7" s="35"/>
      <c r="Z7" s="35"/>
      <c r="AA7" s="35"/>
      <c r="AB7" s="35"/>
      <c r="AC7" s="35"/>
      <c r="AD7" s="35"/>
      <c r="AE7" s="36"/>
      <c r="AF7" s="36"/>
      <c r="AG7" s="33"/>
      <c r="AH7" s="33"/>
      <c r="AI7" s="33"/>
      <c r="AJ7" s="33"/>
      <c r="AK7" s="33"/>
      <c r="AL7" s="33"/>
    </row>
    <row r="8" spans="1:38" ht="12" customHeight="1" x14ac:dyDescent="0.35">
      <c r="A8" s="32"/>
      <c r="B8" s="33"/>
      <c r="C8" s="33"/>
      <c r="D8" s="33"/>
      <c r="E8" s="33"/>
      <c r="F8" s="33"/>
      <c r="G8" s="34"/>
      <c r="H8" s="33"/>
      <c r="I8" s="35"/>
      <c r="J8" s="32"/>
      <c r="K8" s="33"/>
      <c r="L8" s="35"/>
      <c r="M8" s="33"/>
      <c r="N8" s="35"/>
      <c r="O8" s="35"/>
      <c r="P8" s="35"/>
      <c r="Q8" s="35"/>
      <c r="R8" s="35"/>
      <c r="S8" s="35"/>
      <c r="T8" s="35"/>
      <c r="U8" s="35"/>
      <c r="V8" s="35"/>
      <c r="W8" s="35"/>
      <c r="X8" s="35"/>
      <c r="Y8" s="35"/>
      <c r="Z8" s="35"/>
      <c r="AA8" s="35"/>
      <c r="AB8" s="35"/>
      <c r="AC8" s="35"/>
      <c r="AD8" s="35"/>
      <c r="AE8" s="36"/>
      <c r="AF8" s="36"/>
      <c r="AG8" s="33"/>
      <c r="AH8" s="33"/>
      <c r="AI8" s="33"/>
      <c r="AJ8" s="33"/>
      <c r="AK8" s="33"/>
      <c r="AL8" s="33"/>
    </row>
    <row r="9" spans="1:38" ht="12" customHeight="1" x14ac:dyDescent="0.35">
      <c r="A9" s="32"/>
      <c r="B9" s="33"/>
      <c r="C9" s="33"/>
      <c r="D9" s="33"/>
      <c r="E9" s="33"/>
      <c r="F9" s="33"/>
      <c r="G9" s="34"/>
      <c r="H9" s="33"/>
      <c r="I9" s="35"/>
      <c r="J9" s="32"/>
      <c r="K9" s="33"/>
      <c r="L9" s="35"/>
      <c r="M9" s="33"/>
      <c r="N9" s="35"/>
      <c r="O9" s="35"/>
      <c r="P9" s="35"/>
      <c r="Q9" s="35"/>
      <c r="R9" s="35"/>
      <c r="S9" s="35"/>
      <c r="T9" s="35"/>
      <c r="U9" s="35"/>
      <c r="V9" s="35"/>
      <c r="W9" s="35"/>
      <c r="X9" s="35"/>
      <c r="Y9" s="35"/>
      <c r="Z9" s="35"/>
      <c r="AA9" s="35"/>
      <c r="AB9" s="35"/>
      <c r="AC9" s="35"/>
      <c r="AD9" s="35"/>
      <c r="AE9" s="36"/>
      <c r="AF9" s="36"/>
      <c r="AG9" s="33"/>
      <c r="AH9" s="33"/>
      <c r="AI9" s="33"/>
      <c r="AJ9" s="33"/>
      <c r="AK9" s="33"/>
      <c r="AL9" s="33"/>
    </row>
    <row r="10" spans="1:38" ht="12" customHeight="1" x14ac:dyDescent="0.35">
      <c r="A10" s="32"/>
      <c r="B10" s="33"/>
      <c r="C10" s="33"/>
      <c r="D10" s="33"/>
      <c r="E10" s="33"/>
      <c r="F10" s="33"/>
      <c r="G10" s="34"/>
      <c r="H10" s="33"/>
      <c r="I10" s="35"/>
      <c r="J10" s="32"/>
      <c r="K10" s="33"/>
      <c r="L10" s="35"/>
      <c r="M10" s="33"/>
      <c r="N10" s="35"/>
      <c r="O10" s="35"/>
      <c r="P10" s="35"/>
      <c r="Q10" s="35"/>
      <c r="R10" s="35"/>
      <c r="S10" s="35"/>
      <c r="T10" s="35"/>
      <c r="U10" s="35"/>
      <c r="V10" s="35"/>
      <c r="W10" s="35"/>
      <c r="X10" s="35"/>
      <c r="Y10" s="35"/>
      <c r="Z10" s="35"/>
      <c r="AA10" s="35"/>
      <c r="AB10" s="35"/>
      <c r="AC10" s="35"/>
      <c r="AD10" s="35"/>
      <c r="AE10" s="36"/>
      <c r="AF10" s="36"/>
      <c r="AG10" s="33"/>
      <c r="AH10" s="33"/>
      <c r="AI10" s="33"/>
      <c r="AJ10" s="33"/>
      <c r="AK10" s="33"/>
      <c r="AL10" s="33"/>
    </row>
    <row r="11" spans="1:38" ht="12" customHeight="1" x14ac:dyDescent="0.35">
      <c r="A11" s="32"/>
      <c r="B11" s="33"/>
      <c r="C11" s="33"/>
      <c r="D11" s="33"/>
      <c r="E11" s="33"/>
      <c r="F11" s="33"/>
      <c r="G11" s="34"/>
      <c r="H11" s="33"/>
      <c r="I11" s="35"/>
      <c r="J11" s="32"/>
      <c r="K11" s="33"/>
      <c r="L11" s="35"/>
      <c r="M11" s="33"/>
      <c r="N11" s="35"/>
      <c r="O11" s="35"/>
      <c r="P11" s="35"/>
      <c r="Q11" s="35"/>
      <c r="R11" s="35"/>
      <c r="S11" s="35"/>
      <c r="T11" s="35"/>
      <c r="U11" s="35"/>
      <c r="V11" s="35"/>
      <c r="W11" s="35"/>
      <c r="X11" s="35"/>
      <c r="Y11" s="35"/>
      <c r="Z11" s="35"/>
      <c r="AA11" s="35"/>
      <c r="AB11" s="35"/>
      <c r="AC11" s="35"/>
      <c r="AD11" s="35"/>
      <c r="AE11" s="36"/>
      <c r="AF11" s="36"/>
      <c r="AG11" s="33"/>
      <c r="AH11" s="33"/>
      <c r="AI11" s="33"/>
      <c r="AJ11" s="33"/>
      <c r="AK11" s="33"/>
      <c r="AL11" s="33"/>
    </row>
    <row r="12" spans="1:38" ht="12" customHeight="1" x14ac:dyDescent="0.35">
      <c r="A12" s="32"/>
      <c r="B12" s="33"/>
      <c r="C12" s="33"/>
      <c r="D12" s="33"/>
      <c r="E12" s="33"/>
      <c r="F12" s="33"/>
      <c r="G12" s="34"/>
      <c r="H12" s="33"/>
      <c r="I12" s="35"/>
      <c r="J12" s="32"/>
      <c r="K12" s="33"/>
      <c r="L12" s="35"/>
      <c r="M12" s="33"/>
      <c r="N12" s="35"/>
      <c r="O12" s="35"/>
      <c r="P12" s="35"/>
      <c r="Q12" s="35"/>
      <c r="R12" s="35"/>
      <c r="S12" s="35"/>
      <c r="T12" s="35"/>
      <c r="U12" s="35"/>
      <c r="V12" s="35"/>
      <c r="W12" s="35"/>
      <c r="X12" s="35"/>
      <c r="Y12" s="35"/>
      <c r="Z12" s="35"/>
      <c r="AA12" s="35"/>
      <c r="AB12" s="35"/>
      <c r="AC12" s="35"/>
      <c r="AD12" s="35"/>
      <c r="AE12" s="36"/>
      <c r="AF12" s="36"/>
      <c r="AG12" s="33"/>
      <c r="AH12" s="33"/>
      <c r="AI12" s="33"/>
      <c r="AJ12" s="33"/>
      <c r="AK12" s="33"/>
      <c r="AL12" s="33"/>
    </row>
    <row r="13" spans="1:38" ht="12" customHeight="1" x14ac:dyDescent="0.35">
      <c r="A13" s="32"/>
      <c r="B13" s="33"/>
      <c r="C13" s="33"/>
      <c r="D13" s="33"/>
      <c r="E13" s="33"/>
      <c r="F13" s="33"/>
      <c r="G13" s="34"/>
      <c r="H13" s="33"/>
      <c r="I13" s="35"/>
      <c r="J13" s="32"/>
      <c r="K13" s="33"/>
      <c r="L13" s="35"/>
      <c r="M13" s="33"/>
      <c r="N13" s="35"/>
      <c r="O13" s="35"/>
      <c r="P13" s="35"/>
      <c r="Q13" s="35"/>
      <c r="R13" s="35"/>
      <c r="S13" s="35"/>
      <c r="T13" s="35"/>
      <c r="U13" s="35"/>
      <c r="V13" s="35"/>
      <c r="W13" s="35"/>
      <c r="X13" s="35"/>
      <c r="Y13" s="35"/>
      <c r="Z13" s="35"/>
      <c r="AA13" s="35"/>
      <c r="AB13" s="35"/>
      <c r="AC13" s="35"/>
      <c r="AD13" s="35"/>
      <c r="AE13" s="36"/>
      <c r="AF13" s="36"/>
      <c r="AG13" s="33"/>
      <c r="AH13" s="33"/>
      <c r="AI13" s="33"/>
      <c r="AJ13" s="33"/>
      <c r="AK13" s="33"/>
      <c r="AL13" s="33"/>
    </row>
    <row r="14" spans="1:38" ht="12" customHeight="1" x14ac:dyDescent="0.35">
      <c r="A14" s="32"/>
      <c r="B14" s="33"/>
      <c r="C14" s="33"/>
      <c r="D14" s="33"/>
      <c r="E14" s="33"/>
      <c r="F14" s="33"/>
      <c r="G14" s="34"/>
      <c r="H14" s="33"/>
      <c r="I14" s="35"/>
      <c r="J14" s="32"/>
      <c r="K14" s="33"/>
      <c r="L14" s="35"/>
      <c r="M14" s="33"/>
      <c r="N14" s="35"/>
      <c r="O14" s="35"/>
      <c r="P14" s="35"/>
      <c r="Q14" s="35"/>
      <c r="R14" s="35"/>
      <c r="S14" s="35"/>
      <c r="T14" s="35"/>
      <c r="U14" s="35"/>
      <c r="V14" s="35"/>
      <c r="W14" s="35"/>
      <c r="X14" s="35"/>
      <c r="Y14" s="35"/>
      <c r="Z14" s="35"/>
      <c r="AA14" s="35"/>
      <c r="AB14" s="35"/>
      <c r="AC14" s="35"/>
      <c r="AD14" s="35"/>
      <c r="AE14" s="36"/>
      <c r="AF14" s="36"/>
      <c r="AG14" s="33"/>
      <c r="AH14" s="33"/>
      <c r="AI14" s="33"/>
      <c r="AJ14" s="33"/>
      <c r="AK14" s="33"/>
      <c r="AL14" s="33"/>
    </row>
    <row r="15" spans="1:38" ht="12" customHeight="1" x14ac:dyDescent="0.35">
      <c r="A15" s="32"/>
      <c r="B15" s="33"/>
      <c r="C15" s="33"/>
      <c r="D15" s="33"/>
      <c r="E15" s="33"/>
      <c r="F15" s="33"/>
      <c r="G15" s="34"/>
      <c r="H15" s="33"/>
      <c r="I15" s="35"/>
      <c r="J15" s="32"/>
      <c r="K15" s="33"/>
      <c r="L15" s="35"/>
      <c r="M15" s="33"/>
      <c r="N15" s="35"/>
      <c r="O15" s="35"/>
      <c r="P15" s="35"/>
      <c r="Q15" s="35"/>
      <c r="R15" s="35"/>
      <c r="S15" s="35"/>
      <c r="T15" s="35"/>
      <c r="U15" s="35"/>
      <c r="V15" s="35"/>
      <c r="W15" s="35"/>
      <c r="X15" s="35"/>
      <c r="Y15" s="35"/>
      <c r="Z15" s="35"/>
      <c r="AA15" s="35"/>
      <c r="AB15" s="35"/>
      <c r="AC15" s="35"/>
      <c r="AD15" s="35"/>
      <c r="AE15" s="36"/>
      <c r="AF15" s="36"/>
      <c r="AG15" s="33"/>
      <c r="AH15" s="33"/>
      <c r="AI15" s="33"/>
      <c r="AJ15" s="33"/>
      <c r="AK15" s="33"/>
      <c r="AL15" s="33"/>
    </row>
    <row r="16" spans="1:38" ht="12" customHeight="1" x14ac:dyDescent="0.35">
      <c r="A16" s="32"/>
      <c r="B16" s="33"/>
      <c r="C16" s="33"/>
      <c r="D16" s="33"/>
      <c r="E16" s="33"/>
      <c r="F16" s="33"/>
      <c r="G16" s="34"/>
      <c r="H16" s="33"/>
      <c r="I16" s="35"/>
      <c r="J16" s="32"/>
      <c r="K16" s="33"/>
      <c r="L16" s="35"/>
      <c r="M16" s="33"/>
      <c r="N16" s="35"/>
      <c r="O16" s="35"/>
      <c r="P16" s="35"/>
      <c r="Q16" s="35"/>
      <c r="R16" s="35"/>
      <c r="S16" s="35"/>
      <c r="T16" s="35"/>
      <c r="U16" s="35"/>
      <c r="V16" s="35"/>
      <c r="W16" s="35"/>
      <c r="X16" s="35"/>
      <c r="Y16" s="35"/>
      <c r="Z16" s="35"/>
      <c r="AA16" s="35"/>
      <c r="AB16" s="35"/>
      <c r="AC16" s="35"/>
      <c r="AD16" s="35"/>
      <c r="AE16" s="36"/>
      <c r="AF16" s="36"/>
      <c r="AG16" s="33"/>
      <c r="AH16" s="33"/>
      <c r="AI16" s="33"/>
      <c r="AJ16" s="33"/>
      <c r="AK16" s="33"/>
      <c r="AL16" s="33"/>
    </row>
    <row r="17" spans="1:38" ht="12" customHeight="1" x14ac:dyDescent="0.35">
      <c r="A17" s="32"/>
      <c r="B17" s="33"/>
      <c r="C17" s="33"/>
      <c r="D17" s="33"/>
      <c r="E17" s="33"/>
      <c r="F17" s="33"/>
      <c r="G17" s="34"/>
      <c r="H17" s="33"/>
      <c r="I17" s="35"/>
      <c r="J17" s="32"/>
      <c r="K17" s="33"/>
      <c r="L17" s="35"/>
      <c r="M17" s="33"/>
      <c r="N17" s="35"/>
      <c r="O17" s="35"/>
      <c r="P17" s="35"/>
      <c r="Q17" s="35"/>
      <c r="R17" s="35"/>
      <c r="S17" s="35"/>
      <c r="T17" s="35"/>
      <c r="U17" s="35"/>
      <c r="V17" s="35"/>
      <c r="W17" s="35"/>
      <c r="X17" s="35"/>
      <c r="Y17" s="35"/>
      <c r="Z17" s="35"/>
      <c r="AA17" s="35"/>
      <c r="AB17" s="35"/>
      <c r="AC17" s="35"/>
      <c r="AD17" s="35"/>
      <c r="AE17" s="36"/>
      <c r="AF17" s="36"/>
      <c r="AG17" s="33"/>
      <c r="AH17" s="33"/>
      <c r="AI17" s="33"/>
      <c r="AJ17" s="33"/>
      <c r="AK17" s="33"/>
      <c r="AL17" s="33"/>
    </row>
    <row r="18" spans="1:38" ht="12" customHeight="1" x14ac:dyDescent="0.35">
      <c r="A18" s="32"/>
      <c r="B18" s="33"/>
      <c r="C18" s="33"/>
      <c r="D18" s="33"/>
      <c r="E18" s="33"/>
      <c r="F18" s="33"/>
      <c r="G18" s="34"/>
      <c r="H18" s="33"/>
      <c r="I18" s="35"/>
      <c r="J18" s="32"/>
      <c r="K18" s="33"/>
      <c r="L18" s="35"/>
      <c r="M18" s="33"/>
      <c r="N18" s="35"/>
      <c r="O18" s="35"/>
      <c r="P18" s="35"/>
      <c r="Q18" s="35"/>
      <c r="R18" s="35"/>
      <c r="S18" s="35"/>
      <c r="T18" s="35"/>
      <c r="U18" s="35"/>
      <c r="V18" s="35"/>
      <c r="W18" s="35"/>
      <c r="X18" s="35"/>
      <c r="Y18" s="35"/>
      <c r="Z18" s="35"/>
      <c r="AA18" s="35"/>
      <c r="AB18" s="35"/>
      <c r="AC18" s="35"/>
      <c r="AD18" s="35"/>
      <c r="AE18" s="36"/>
      <c r="AF18" s="36"/>
      <c r="AG18" s="33"/>
      <c r="AH18" s="33"/>
      <c r="AI18" s="33"/>
      <c r="AJ18" s="33"/>
      <c r="AK18" s="33"/>
      <c r="AL18" s="33"/>
    </row>
    <row r="19" spans="1:38" ht="12" customHeight="1" x14ac:dyDescent="0.35">
      <c r="A19" s="32"/>
      <c r="B19" s="33"/>
      <c r="C19" s="33"/>
      <c r="D19" s="33"/>
      <c r="E19" s="33"/>
      <c r="F19" s="33"/>
      <c r="G19" s="34"/>
      <c r="H19" s="33"/>
      <c r="I19" s="35"/>
      <c r="J19" s="32"/>
      <c r="K19" s="33"/>
      <c r="L19" s="35"/>
      <c r="M19" s="33"/>
      <c r="N19" s="35"/>
      <c r="O19" s="35"/>
      <c r="P19" s="35"/>
      <c r="Q19" s="35"/>
      <c r="R19" s="35"/>
      <c r="S19" s="35"/>
      <c r="T19" s="35"/>
      <c r="U19" s="35"/>
      <c r="V19" s="35"/>
      <c r="W19" s="35"/>
      <c r="X19" s="35"/>
      <c r="Y19" s="35"/>
      <c r="Z19" s="35"/>
      <c r="AA19" s="35"/>
      <c r="AB19" s="35"/>
      <c r="AC19" s="35"/>
      <c r="AD19" s="35"/>
      <c r="AE19" s="36"/>
      <c r="AF19" s="36"/>
      <c r="AG19" s="33"/>
      <c r="AH19" s="33"/>
      <c r="AI19" s="33"/>
      <c r="AJ19" s="33"/>
      <c r="AK19" s="33"/>
      <c r="AL19" s="33"/>
    </row>
    <row r="20" spans="1:38" ht="12" customHeight="1" x14ac:dyDescent="0.35">
      <c r="A20" s="32"/>
      <c r="B20" s="33"/>
      <c r="C20" s="33"/>
      <c r="D20" s="33"/>
      <c r="E20" s="33"/>
      <c r="F20" s="33"/>
      <c r="G20" s="34"/>
      <c r="H20" s="33"/>
      <c r="I20" s="35"/>
      <c r="J20" s="32"/>
      <c r="K20" s="33"/>
      <c r="L20" s="35"/>
      <c r="M20" s="33"/>
      <c r="N20" s="35"/>
      <c r="O20" s="35"/>
      <c r="P20" s="35"/>
      <c r="Q20" s="35"/>
      <c r="R20" s="35"/>
      <c r="S20" s="35"/>
      <c r="T20" s="35"/>
      <c r="U20" s="35"/>
      <c r="V20" s="35"/>
      <c r="W20" s="35"/>
      <c r="X20" s="35"/>
      <c r="Y20" s="35"/>
      <c r="Z20" s="35"/>
      <c r="AA20" s="35"/>
      <c r="AB20" s="35"/>
      <c r="AC20" s="35"/>
      <c r="AD20" s="35"/>
      <c r="AE20" s="36"/>
      <c r="AF20" s="36"/>
      <c r="AG20" s="33"/>
      <c r="AH20" s="33"/>
      <c r="AI20" s="33"/>
      <c r="AJ20" s="33"/>
      <c r="AK20" s="33"/>
      <c r="AL20" s="33"/>
    </row>
    <row r="21" spans="1:38" ht="12" customHeight="1" x14ac:dyDescent="0.35">
      <c r="A21" s="32"/>
      <c r="B21" s="33"/>
      <c r="C21" s="33"/>
      <c r="D21" s="33"/>
      <c r="E21" s="33"/>
      <c r="F21" s="33"/>
      <c r="G21" s="34"/>
      <c r="H21" s="33"/>
      <c r="I21" s="35"/>
      <c r="J21" s="32"/>
      <c r="K21" s="33"/>
      <c r="L21" s="35"/>
      <c r="M21" s="33"/>
      <c r="N21" s="35"/>
      <c r="O21" s="35"/>
      <c r="P21" s="35"/>
      <c r="Q21" s="35"/>
      <c r="R21" s="35"/>
      <c r="S21" s="35"/>
      <c r="T21" s="35"/>
      <c r="U21" s="35"/>
      <c r="V21" s="35"/>
      <c r="W21" s="35"/>
      <c r="X21" s="35"/>
      <c r="Y21" s="35"/>
      <c r="Z21" s="35"/>
      <c r="AA21" s="35"/>
      <c r="AB21" s="35"/>
      <c r="AC21" s="35"/>
      <c r="AD21" s="35"/>
      <c r="AE21" s="36"/>
      <c r="AF21" s="36"/>
      <c r="AG21" s="33"/>
      <c r="AH21" s="33"/>
      <c r="AI21" s="33"/>
      <c r="AJ21" s="33"/>
      <c r="AK21" s="33"/>
      <c r="AL21" s="33"/>
    </row>
    <row r="22" spans="1:38" ht="12" customHeight="1" x14ac:dyDescent="0.35">
      <c r="A22" s="32"/>
      <c r="B22" s="33"/>
      <c r="C22" s="33"/>
      <c r="D22" s="33"/>
      <c r="E22" s="33"/>
      <c r="F22" s="33"/>
      <c r="G22" s="34"/>
      <c r="H22" s="33"/>
      <c r="I22" s="35"/>
      <c r="J22" s="32"/>
      <c r="K22" s="33"/>
      <c r="L22" s="35"/>
      <c r="M22" s="33"/>
      <c r="N22" s="35"/>
      <c r="O22" s="35"/>
      <c r="P22" s="35"/>
      <c r="Q22" s="35"/>
      <c r="R22" s="35"/>
      <c r="S22" s="35"/>
      <c r="T22" s="35"/>
      <c r="U22" s="35"/>
      <c r="V22" s="35"/>
      <c r="W22" s="35"/>
      <c r="X22" s="35"/>
      <c r="Y22" s="35"/>
      <c r="Z22" s="35"/>
      <c r="AA22" s="35"/>
      <c r="AB22" s="35"/>
      <c r="AC22" s="35"/>
      <c r="AD22" s="35"/>
      <c r="AE22" s="36"/>
      <c r="AF22" s="36"/>
      <c r="AG22" s="33"/>
      <c r="AH22" s="33"/>
      <c r="AI22" s="33"/>
      <c r="AJ22" s="33"/>
      <c r="AK22" s="33"/>
      <c r="AL22" s="33"/>
    </row>
    <row r="23" spans="1:38" ht="12" customHeight="1" x14ac:dyDescent="0.35">
      <c r="A23" s="32"/>
      <c r="B23" s="33"/>
      <c r="C23" s="33"/>
      <c r="D23" s="33"/>
      <c r="E23" s="33"/>
      <c r="F23" s="33"/>
      <c r="G23" s="34"/>
      <c r="H23" s="33"/>
      <c r="I23" s="35"/>
      <c r="J23" s="32"/>
      <c r="K23" s="33"/>
      <c r="L23" s="35"/>
      <c r="M23" s="33"/>
      <c r="N23" s="35"/>
      <c r="O23" s="35"/>
      <c r="P23" s="35"/>
      <c r="Q23" s="35"/>
      <c r="R23" s="35"/>
      <c r="S23" s="35"/>
      <c r="T23" s="35"/>
      <c r="U23" s="35"/>
      <c r="V23" s="35"/>
      <c r="W23" s="35"/>
      <c r="X23" s="35"/>
      <c r="Y23" s="35"/>
      <c r="Z23" s="35"/>
      <c r="AA23" s="35"/>
      <c r="AB23" s="35"/>
      <c r="AC23" s="35"/>
      <c r="AD23" s="35"/>
      <c r="AE23" s="36"/>
      <c r="AF23" s="36"/>
      <c r="AG23" s="33"/>
      <c r="AH23" s="33"/>
      <c r="AI23" s="33"/>
      <c r="AJ23" s="33"/>
      <c r="AK23" s="33"/>
      <c r="AL23" s="33"/>
    </row>
    <row r="24" spans="1:38" ht="18" customHeight="1" x14ac:dyDescent="0.35">
      <c r="A24" s="15"/>
      <c r="G24" s="159" t="s">
        <v>776</v>
      </c>
      <c r="H24" s="159"/>
      <c r="I24" s="159"/>
      <c r="J24" s="159"/>
      <c r="K24" s="159"/>
      <c r="L24" s="159"/>
      <c r="M24" s="159"/>
      <c r="N24" s="159"/>
      <c r="O24" s="159"/>
      <c r="P24" s="159"/>
      <c r="Q24" s="159"/>
      <c r="R24" s="159"/>
      <c r="S24" s="159"/>
      <c r="T24" s="159"/>
      <c r="U24" s="159"/>
      <c r="V24" s="159"/>
      <c r="W24" s="159"/>
      <c r="X24" s="159"/>
      <c r="Y24" s="159"/>
      <c r="Z24" s="159"/>
      <c r="AA24" s="159"/>
      <c r="AB24" s="159"/>
      <c r="AC24" s="159"/>
      <c r="AD24" s="159"/>
      <c r="AE24" s="46"/>
      <c r="AF24" s="46"/>
      <c r="AG24" s="33"/>
      <c r="AH24" s="33"/>
      <c r="AI24" s="33"/>
      <c r="AJ24" s="33"/>
      <c r="AK24" s="33"/>
      <c r="AL24" s="33"/>
    </row>
    <row r="25" spans="1:38" ht="24" x14ac:dyDescent="0.2">
      <c r="A25" s="13"/>
      <c r="B25" s="13"/>
      <c r="C25" s="13"/>
      <c r="D25" s="13" t="s">
        <v>774</v>
      </c>
      <c r="E25" s="116" t="s">
        <v>775</v>
      </c>
      <c r="F25" s="14" t="s">
        <v>55</v>
      </c>
      <c r="G25" s="11" t="s">
        <v>2</v>
      </c>
      <c r="H25" s="12" t="s">
        <v>3</v>
      </c>
      <c r="I25" s="11" t="s">
        <v>0</v>
      </c>
      <c r="J25" s="11" t="s">
        <v>4</v>
      </c>
      <c r="K25" s="11" t="s">
        <v>5</v>
      </c>
      <c r="L25" s="11" t="s">
        <v>6</v>
      </c>
      <c r="M25" s="11" t="s">
        <v>7</v>
      </c>
      <c r="N25" s="11" t="s">
        <v>8</v>
      </c>
      <c r="O25" s="11" t="s">
        <v>9</v>
      </c>
      <c r="P25" s="11" t="s">
        <v>10</v>
      </c>
      <c r="Q25" s="11" t="s">
        <v>11</v>
      </c>
      <c r="R25" s="11" t="s">
        <v>1</v>
      </c>
      <c r="S25" s="11" t="s">
        <v>12</v>
      </c>
      <c r="T25" s="11" t="s">
        <v>13</v>
      </c>
      <c r="U25" s="11" t="s">
        <v>14</v>
      </c>
      <c r="V25" s="11" t="s">
        <v>15</v>
      </c>
      <c r="W25" s="11" t="s">
        <v>16</v>
      </c>
      <c r="X25" s="11" t="s">
        <v>17</v>
      </c>
      <c r="Y25" s="11" t="s">
        <v>18</v>
      </c>
      <c r="Z25" s="11" t="s">
        <v>19</v>
      </c>
      <c r="AA25" s="11" t="s">
        <v>20</v>
      </c>
      <c r="AB25" s="11" t="s">
        <v>21</v>
      </c>
      <c r="AC25" s="11" t="s">
        <v>22</v>
      </c>
      <c r="AD25" s="11" t="s">
        <v>23</v>
      </c>
      <c r="AE25" s="59" t="s">
        <v>742</v>
      </c>
      <c r="AF25" s="59" t="s">
        <v>800</v>
      </c>
      <c r="AG25" s="33"/>
      <c r="AH25" s="33"/>
      <c r="AI25" s="33"/>
      <c r="AJ25" s="33"/>
      <c r="AK25" s="33"/>
      <c r="AL25" s="33"/>
    </row>
    <row r="26" spans="1:38" s="9" customFormat="1" x14ac:dyDescent="0.2">
      <c r="A26"/>
      <c r="B26"/>
      <c r="C26"/>
      <c r="D26" s="20" t="s">
        <v>56</v>
      </c>
      <c r="E26" s="63">
        <v>12.536789760000001</v>
      </c>
      <c r="F26" s="19">
        <v>42243.506944444445</v>
      </c>
      <c r="G26" s="5">
        <v>6100</v>
      </c>
      <c r="H26" s="5">
        <v>0.7</v>
      </c>
      <c r="I26" s="5">
        <v>44</v>
      </c>
      <c r="J26" s="5">
        <v>110</v>
      </c>
      <c r="K26" s="5">
        <v>0.28999999999999998</v>
      </c>
      <c r="L26" s="5">
        <v>3.1</v>
      </c>
      <c r="M26" s="5">
        <v>1100</v>
      </c>
      <c r="N26" s="5">
        <v>5.5</v>
      </c>
      <c r="O26" s="5">
        <v>3.4</v>
      </c>
      <c r="P26" s="5">
        <v>250</v>
      </c>
      <c r="Q26" s="5">
        <v>46000</v>
      </c>
      <c r="R26" s="5">
        <v>720</v>
      </c>
      <c r="S26" s="5">
        <v>2800</v>
      </c>
      <c r="T26" s="5">
        <v>550</v>
      </c>
      <c r="U26" s="5">
        <v>9.8000000000000004E-2</v>
      </c>
      <c r="V26" s="5">
        <v>7.1</v>
      </c>
      <c r="W26" s="5">
        <v>2.5</v>
      </c>
      <c r="X26" s="5">
        <v>1300</v>
      </c>
      <c r="Y26" s="5">
        <v>2.2000000000000002</v>
      </c>
      <c r="Z26" s="5">
        <v>3.2</v>
      </c>
      <c r="AA26" s="5">
        <v>82</v>
      </c>
      <c r="AB26" s="5">
        <v>0.28999999999999998</v>
      </c>
      <c r="AC26" s="5">
        <v>28</v>
      </c>
      <c r="AD26" s="5">
        <v>830</v>
      </c>
      <c r="AE26" s="77">
        <f>R26/G26</f>
        <v>0.11803278688524591</v>
      </c>
      <c r="AF26" s="82">
        <f>I26/G26</f>
        <v>7.2131147540983606E-3</v>
      </c>
      <c r="AG26" s="33"/>
      <c r="AH26" s="33"/>
      <c r="AI26" s="33"/>
      <c r="AJ26" s="33"/>
      <c r="AK26" s="33"/>
      <c r="AL26" s="33"/>
    </row>
    <row r="27" spans="1:38" s="9" customFormat="1" x14ac:dyDescent="0.2">
      <c r="A27"/>
      <c r="B27"/>
      <c r="C27"/>
      <c r="D27" s="20" t="s">
        <v>57</v>
      </c>
      <c r="E27" s="63">
        <v>12.536789760000001</v>
      </c>
      <c r="F27" s="19">
        <v>42247.486111111109</v>
      </c>
      <c r="G27" s="5">
        <v>7400</v>
      </c>
      <c r="H27" s="5">
        <v>0.57999999999999996</v>
      </c>
      <c r="I27" s="5">
        <v>58</v>
      </c>
      <c r="J27" s="5">
        <v>130</v>
      </c>
      <c r="K27" s="5">
        <v>0.52</v>
      </c>
      <c r="L27" s="5">
        <v>2.2000000000000002</v>
      </c>
      <c r="M27" s="5">
        <v>1100</v>
      </c>
      <c r="N27" s="5">
        <v>7.9</v>
      </c>
      <c r="O27" s="5">
        <v>4.5999999999999996</v>
      </c>
      <c r="P27" s="5">
        <v>220</v>
      </c>
      <c r="Q27" s="5">
        <v>58000</v>
      </c>
      <c r="R27" s="5">
        <v>990</v>
      </c>
      <c r="S27" s="5">
        <v>3300</v>
      </c>
      <c r="T27" s="5">
        <v>800</v>
      </c>
      <c r="U27" s="5">
        <v>0.08</v>
      </c>
      <c r="V27" s="5">
        <v>11</v>
      </c>
      <c r="W27" s="5">
        <v>3.2</v>
      </c>
      <c r="X27" s="5">
        <v>1800</v>
      </c>
      <c r="Y27" s="5">
        <v>2.8</v>
      </c>
      <c r="Z27" s="5">
        <v>5.4</v>
      </c>
      <c r="AA27" s="5">
        <v>140</v>
      </c>
      <c r="AB27" s="5">
        <v>0.49</v>
      </c>
      <c r="AC27" s="5">
        <v>41</v>
      </c>
      <c r="AD27" s="5">
        <v>560</v>
      </c>
      <c r="AE27" s="77">
        <f t="shared" ref="AE27:AE52" si="0">R27/G27</f>
        <v>0.13378378378378378</v>
      </c>
      <c r="AF27" s="82">
        <f t="shared" ref="AF27:AF52" si="1">I27/G27</f>
        <v>7.8378378378378376E-3</v>
      </c>
      <c r="AG27" s="33"/>
      <c r="AH27" s="33"/>
      <c r="AI27" s="33"/>
      <c r="AJ27" s="33"/>
      <c r="AK27" s="33"/>
      <c r="AL27" s="33"/>
    </row>
    <row r="28" spans="1:38" s="9" customFormat="1" x14ac:dyDescent="0.2">
      <c r="A28"/>
      <c r="B28"/>
      <c r="C28"/>
      <c r="D28" s="20" t="s">
        <v>58</v>
      </c>
      <c r="E28" s="63">
        <v>12.536789760000001</v>
      </c>
      <c r="F28" s="19">
        <v>42247.486111111109</v>
      </c>
      <c r="G28" s="5">
        <v>9200</v>
      </c>
      <c r="H28" s="5">
        <v>0.69</v>
      </c>
      <c r="I28" s="5">
        <v>62</v>
      </c>
      <c r="J28" s="5">
        <v>130</v>
      </c>
      <c r="K28" s="5">
        <v>0.49</v>
      </c>
      <c r="L28" s="5">
        <v>2.4</v>
      </c>
      <c r="M28" s="5">
        <v>1400</v>
      </c>
      <c r="N28" s="5">
        <v>7.8</v>
      </c>
      <c r="O28" s="5">
        <v>4.8</v>
      </c>
      <c r="P28" s="5">
        <v>240</v>
      </c>
      <c r="Q28" s="5">
        <v>70000</v>
      </c>
      <c r="R28" s="5">
        <v>1000</v>
      </c>
      <c r="S28" s="5">
        <v>4100</v>
      </c>
      <c r="T28" s="5">
        <v>750</v>
      </c>
      <c r="U28" s="5">
        <v>9.8000000000000004E-2</v>
      </c>
      <c r="V28" s="5">
        <v>11</v>
      </c>
      <c r="W28" s="5">
        <v>3.4</v>
      </c>
      <c r="X28" s="5">
        <v>2300</v>
      </c>
      <c r="Y28" s="5">
        <v>3.1</v>
      </c>
      <c r="Z28" s="5">
        <v>5.8</v>
      </c>
      <c r="AA28" s="5">
        <v>240</v>
      </c>
      <c r="AB28" s="5">
        <v>0.49</v>
      </c>
      <c r="AC28" s="5">
        <v>42</v>
      </c>
      <c r="AD28" s="5">
        <v>620</v>
      </c>
      <c r="AE28" s="77">
        <f t="shared" si="0"/>
        <v>0.10869565217391304</v>
      </c>
      <c r="AF28" s="82">
        <f t="shared" si="1"/>
        <v>6.7391304347826086E-3</v>
      </c>
      <c r="AG28" s="33"/>
      <c r="AH28" s="33"/>
      <c r="AI28" s="33"/>
      <c r="AJ28" s="33"/>
      <c r="AK28" s="33"/>
      <c r="AL28" s="33"/>
    </row>
    <row r="29" spans="1:38" s="9" customFormat="1" x14ac:dyDescent="0.2">
      <c r="A29"/>
      <c r="B29"/>
      <c r="C29"/>
      <c r="D29" s="20" t="s">
        <v>59</v>
      </c>
      <c r="E29" s="63">
        <v>12.536789760000001</v>
      </c>
      <c r="F29" s="19">
        <v>42263.583333333336</v>
      </c>
      <c r="G29" s="5">
        <v>6600</v>
      </c>
      <c r="H29" s="5">
        <v>0.55000000000000004</v>
      </c>
      <c r="I29" s="5">
        <v>45</v>
      </c>
      <c r="J29" s="5">
        <v>92</v>
      </c>
      <c r="K29" s="5">
        <v>0.34</v>
      </c>
      <c r="L29" s="5">
        <v>1.9</v>
      </c>
      <c r="M29" s="5">
        <v>1100</v>
      </c>
      <c r="N29" s="5">
        <v>6</v>
      </c>
      <c r="O29" s="5">
        <v>3.1</v>
      </c>
      <c r="P29" s="5">
        <v>180</v>
      </c>
      <c r="Q29" s="5">
        <v>51000</v>
      </c>
      <c r="R29" s="5">
        <v>790</v>
      </c>
      <c r="S29" s="5">
        <v>2900</v>
      </c>
      <c r="T29" s="5">
        <v>560</v>
      </c>
      <c r="U29" s="5">
        <v>5.2999999999999999E-2</v>
      </c>
      <c r="V29" s="5">
        <v>9.6</v>
      </c>
      <c r="W29" s="5">
        <v>2.4</v>
      </c>
      <c r="X29" s="5">
        <v>1500</v>
      </c>
      <c r="Y29" s="5">
        <v>2.5</v>
      </c>
      <c r="Z29" s="5">
        <v>4</v>
      </c>
      <c r="AA29" s="5">
        <v>100</v>
      </c>
      <c r="AB29" s="5">
        <v>0.38</v>
      </c>
      <c r="AC29" s="5">
        <v>31</v>
      </c>
      <c r="AD29" s="5">
        <v>510</v>
      </c>
      <c r="AE29" s="77">
        <f t="shared" si="0"/>
        <v>0.11969696969696969</v>
      </c>
      <c r="AF29" s="82">
        <f t="shared" si="1"/>
        <v>6.8181818181818179E-3</v>
      </c>
      <c r="AG29" s="33"/>
      <c r="AH29" s="33"/>
      <c r="AI29" s="33"/>
      <c r="AJ29" s="33"/>
      <c r="AK29" s="33"/>
      <c r="AL29" s="33"/>
    </row>
    <row r="30" spans="1:38" s="9" customFormat="1" x14ac:dyDescent="0.2">
      <c r="A30"/>
      <c r="B30"/>
      <c r="C30"/>
      <c r="D30" s="20" t="s">
        <v>60</v>
      </c>
      <c r="E30" s="63">
        <v>12.536789760000001</v>
      </c>
      <c r="F30" s="19">
        <v>42264.597222222219</v>
      </c>
      <c r="G30" s="5">
        <v>7400</v>
      </c>
      <c r="H30" s="5">
        <v>0.86</v>
      </c>
      <c r="I30" s="5">
        <v>42</v>
      </c>
      <c r="J30" s="5">
        <v>110</v>
      </c>
      <c r="K30" s="5">
        <v>0.31</v>
      </c>
      <c r="L30" s="5">
        <v>1.7</v>
      </c>
      <c r="M30" s="5">
        <v>1000</v>
      </c>
      <c r="N30" s="5">
        <v>6.3</v>
      </c>
      <c r="O30" s="5">
        <v>3</v>
      </c>
      <c r="P30" s="5">
        <v>180</v>
      </c>
      <c r="Q30" s="5">
        <v>52000</v>
      </c>
      <c r="R30" s="5">
        <v>740</v>
      </c>
      <c r="S30" s="5">
        <v>3200</v>
      </c>
      <c r="T30" s="5">
        <v>560</v>
      </c>
      <c r="U30" s="5">
        <v>7.2999999999999995E-2</v>
      </c>
      <c r="V30" s="5">
        <v>10</v>
      </c>
      <c r="W30" s="5">
        <v>2.2999999999999998</v>
      </c>
      <c r="X30" s="5">
        <v>1700</v>
      </c>
      <c r="Y30" s="5">
        <v>2.4</v>
      </c>
      <c r="Z30" s="5">
        <v>4.5</v>
      </c>
      <c r="AA30" s="5">
        <v>120</v>
      </c>
      <c r="AB30" s="5">
        <v>0.4</v>
      </c>
      <c r="AC30" s="5">
        <v>31</v>
      </c>
      <c r="AD30" s="5">
        <v>430</v>
      </c>
      <c r="AE30" s="77">
        <f t="shared" si="0"/>
        <v>0.1</v>
      </c>
      <c r="AF30" s="82">
        <f t="shared" si="1"/>
        <v>5.6756756756756758E-3</v>
      </c>
      <c r="AG30" s="33"/>
      <c r="AH30" s="33"/>
      <c r="AI30" s="33"/>
      <c r="AJ30" s="33"/>
      <c r="AK30" s="33"/>
      <c r="AL30" s="33"/>
    </row>
    <row r="31" spans="1:38" s="9" customFormat="1" x14ac:dyDescent="0.2">
      <c r="A31"/>
      <c r="B31"/>
      <c r="C31"/>
      <c r="D31" s="20" t="s">
        <v>61</v>
      </c>
      <c r="E31" s="63">
        <v>12.536789760000001</v>
      </c>
      <c r="F31" s="19">
        <v>42266.59375</v>
      </c>
      <c r="G31" s="5">
        <v>7400</v>
      </c>
      <c r="H31" s="5">
        <v>0.95</v>
      </c>
      <c r="I31" s="5">
        <v>43</v>
      </c>
      <c r="J31" s="5">
        <v>100</v>
      </c>
      <c r="K31" s="5">
        <v>0.33</v>
      </c>
      <c r="L31" s="5">
        <v>2.1</v>
      </c>
      <c r="M31" s="5">
        <v>1100</v>
      </c>
      <c r="N31" s="5">
        <v>5.5</v>
      </c>
      <c r="O31" s="5">
        <v>3.2</v>
      </c>
      <c r="P31" s="5">
        <v>200</v>
      </c>
      <c r="Q31" s="5">
        <v>57000</v>
      </c>
      <c r="R31" s="5">
        <v>820</v>
      </c>
      <c r="S31" s="5">
        <v>2900</v>
      </c>
      <c r="T31" s="5">
        <v>560</v>
      </c>
      <c r="U31" s="5">
        <v>7.3999999999999996E-2</v>
      </c>
      <c r="V31" s="5">
        <v>9.6</v>
      </c>
      <c r="W31" s="5">
        <v>2.5</v>
      </c>
      <c r="X31" s="5">
        <v>1800</v>
      </c>
      <c r="Y31" s="5">
        <v>2.4</v>
      </c>
      <c r="Z31" s="5">
        <v>4.5999999999999996</v>
      </c>
      <c r="AA31" s="5">
        <v>140</v>
      </c>
      <c r="AB31" s="5">
        <v>0.39</v>
      </c>
      <c r="AC31" s="5">
        <v>31</v>
      </c>
      <c r="AD31" s="5">
        <v>570</v>
      </c>
      <c r="AE31" s="77">
        <f t="shared" si="0"/>
        <v>0.11081081081081082</v>
      </c>
      <c r="AF31" s="82">
        <f t="shared" si="1"/>
        <v>5.8108108108108104E-3</v>
      </c>
      <c r="AG31" s="33"/>
      <c r="AH31" s="33"/>
      <c r="AI31" s="33"/>
      <c r="AJ31" s="33"/>
      <c r="AK31" s="33"/>
      <c r="AL31" s="33"/>
    </row>
    <row r="32" spans="1:38" s="9" customFormat="1" x14ac:dyDescent="0.2">
      <c r="A32"/>
      <c r="B32"/>
      <c r="C32"/>
      <c r="D32" s="20" t="s">
        <v>62</v>
      </c>
      <c r="E32" s="63">
        <v>12.536789760000001</v>
      </c>
      <c r="F32" s="19">
        <v>42267.611111111109</v>
      </c>
      <c r="G32" s="5">
        <v>6400</v>
      </c>
      <c r="H32" s="5">
        <v>0.47</v>
      </c>
      <c r="I32" s="5">
        <v>37</v>
      </c>
      <c r="J32" s="5">
        <v>84</v>
      </c>
      <c r="K32" s="5">
        <v>0.28000000000000003</v>
      </c>
      <c r="L32" s="5">
        <v>1.6</v>
      </c>
      <c r="M32" s="5">
        <v>960</v>
      </c>
      <c r="N32" s="5">
        <v>5.0999999999999996</v>
      </c>
      <c r="O32" s="5">
        <v>2.9</v>
      </c>
      <c r="P32" s="5">
        <v>160</v>
      </c>
      <c r="Q32" s="5">
        <v>48000</v>
      </c>
      <c r="R32" s="5">
        <v>800</v>
      </c>
      <c r="S32" s="5">
        <v>2700</v>
      </c>
      <c r="T32" s="5">
        <v>610</v>
      </c>
      <c r="U32" s="5">
        <v>7.0999999999999994E-2</v>
      </c>
      <c r="V32" s="5">
        <v>7.5</v>
      </c>
      <c r="W32" s="5">
        <v>2.1</v>
      </c>
      <c r="X32" s="5">
        <v>1500</v>
      </c>
      <c r="Y32" s="5">
        <v>2</v>
      </c>
      <c r="Z32" s="5">
        <v>3.1</v>
      </c>
      <c r="AA32" s="5">
        <v>83</v>
      </c>
      <c r="AB32" s="5">
        <v>0.33</v>
      </c>
      <c r="AC32" s="5">
        <v>27</v>
      </c>
      <c r="AD32" s="5">
        <v>460</v>
      </c>
      <c r="AE32" s="77">
        <f t="shared" si="0"/>
        <v>0.125</v>
      </c>
      <c r="AF32" s="82">
        <f t="shared" si="1"/>
        <v>5.7812499999999999E-3</v>
      </c>
      <c r="AG32" s="33"/>
      <c r="AH32" s="33"/>
      <c r="AI32" s="33"/>
      <c r="AJ32" s="33"/>
      <c r="AK32" s="33"/>
      <c r="AL32" s="33"/>
    </row>
    <row r="33" spans="1:38" s="9" customFormat="1" x14ac:dyDescent="0.2">
      <c r="A33"/>
      <c r="B33"/>
      <c r="C33"/>
      <c r="D33" s="20" t="s">
        <v>63</v>
      </c>
      <c r="E33" s="63">
        <v>12.536789760000001</v>
      </c>
      <c r="F33" s="19">
        <v>42268.600694444445</v>
      </c>
      <c r="G33" s="3">
        <v>6500</v>
      </c>
      <c r="H33" s="3">
        <v>0.53</v>
      </c>
      <c r="I33" s="3">
        <v>43</v>
      </c>
      <c r="J33" s="3">
        <v>96</v>
      </c>
      <c r="K33" s="3">
        <v>0.32</v>
      </c>
      <c r="L33" s="3">
        <v>1.9</v>
      </c>
      <c r="M33" s="3">
        <v>1100</v>
      </c>
      <c r="N33" s="3">
        <v>5.5</v>
      </c>
      <c r="O33" s="3">
        <v>3.1</v>
      </c>
      <c r="P33" s="3">
        <v>180</v>
      </c>
      <c r="Q33" s="3">
        <v>50000</v>
      </c>
      <c r="R33" s="3">
        <v>780</v>
      </c>
      <c r="S33" s="3">
        <v>2800</v>
      </c>
      <c r="T33" s="3">
        <v>510</v>
      </c>
      <c r="U33" s="3">
        <v>0.06</v>
      </c>
      <c r="V33" s="3">
        <v>9.3000000000000007</v>
      </c>
      <c r="W33" s="3">
        <v>2.2000000000000002</v>
      </c>
      <c r="X33" s="3">
        <v>1500</v>
      </c>
      <c r="Y33" s="3">
        <v>2.4</v>
      </c>
      <c r="Z33" s="3">
        <v>3.6</v>
      </c>
      <c r="AA33" s="3">
        <v>120</v>
      </c>
      <c r="AB33" s="3">
        <v>0.35</v>
      </c>
      <c r="AC33" s="3">
        <v>30</v>
      </c>
      <c r="AD33" s="3">
        <v>540</v>
      </c>
      <c r="AE33" s="77">
        <f t="shared" si="0"/>
        <v>0.12</v>
      </c>
      <c r="AF33" s="82">
        <f t="shared" si="1"/>
        <v>6.615384615384615E-3</v>
      </c>
      <c r="AG33" s="33"/>
      <c r="AH33" s="33"/>
      <c r="AI33" s="33"/>
      <c r="AJ33" s="33"/>
      <c r="AK33" s="33"/>
      <c r="AL33" s="33"/>
    </row>
    <row r="34" spans="1:38" s="9" customFormat="1" x14ac:dyDescent="0.2">
      <c r="A34"/>
      <c r="B34"/>
      <c r="C34"/>
      <c r="D34" s="20" t="s">
        <v>64</v>
      </c>
      <c r="E34" s="63">
        <v>12.536789760000001</v>
      </c>
      <c r="F34" s="19">
        <v>42268.600694444445</v>
      </c>
      <c r="G34" s="3">
        <v>6800</v>
      </c>
      <c r="H34" s="3">
        <v>0.56000000000000005</v>
      </c>
      <c r="I34" s="3">
        <v>46</v>
      </c>
      <c r="J34" s="3">
        <v>100</v>
      </c>
      <c r="K34" s="11">
        <v>0.32</v>
      </c>
      <c r="L34" s="3">
        <v>2.4</v>
      </c>
      <c r="M34" s="3">
        <v>1100</v>
      </c>
      <c r="N34" s="3">
        <v>6</v>
      </c>
      <c r="O34" s="3">
        <v>3.6</v>
      </c>
      <c r="P34" s="3">
        <v>200</v>
      </c>
      <c r="Q34" s="3">
        <v>54000</v>
      </c>
      <c r="R34" s="3">
        <v>860</v>
      </c>
      <c r="S34" s="3">
        <v>2900</v>
      </c>
      <c r="T34" s="3">
        <v>610</v>
      </c>
      <c r="U34" s="3">
        <v>0.11</v>
      </c>
      <c r="V34" s="3">
        <v>9.8000000000000007</v>
      </c>
      <c r="W34" s="3">
        <v>2.4</v>
      </c>
      <c r="X34" s="3">
        <v>1500</v>
      </c>
      <c r="Y34" s="3">
        <v>2.4</v>
      </c>
      <c r="Z34" s="3">
        <v>4</v>
      </c>
      <c r="AA34" s="3">
        <v>130</v>
      </c>
      <c r="AB34" s="3">
        <v>0.35</v>
      </c>
      <c r="AC34" s="3">
        <v>31</v>
      </c>
      <c r="AD34" s="3">
        <v>630</v>
      </c>
      <c r="AE34" s="77">
        <f t="shared" si="0"/>
        <v>0.12647058823529411</v>
      </c>
      <c r="AF34" s="82">
        <f t="shared" si="1"/>
        <v>6.7647058823529409E-3</v>
      </c>
      <c r="AG34" s="33"/>
      <c r="AH34" s="33"/>
      <c r="AI34" s="33"/>
      <c r="AJ34" s="33"/>
      <c r="AK34" s="33"/>
      <c r="AL34" s="33"/>
    </row>
    <row r="35" spans="1:38" s="9" customFormat="1" x14ac:dyDescent="0.2">
      <c r="A35"/>
      <c r="B35"/>
      <c r="C35"/>
      <c r="D35" s="20" t="s">
        <v>65</v>
      </c>
      <c r="E35" s="63">
        <v>12.536789760000001</v>
      </c>
      <c r="F35" s="19">
        <v>42271.628472222219</v>
      </c>
      <c r="G35" s="3">
        <v>6100</v>
      </c>
      <c r="H35" s="3">
        <v>0.7</v>
      </c>
      <c r="I35" s="3">
        <v>38</v>
      </c>
      <c r="J35" s="3">
        <v>94</v>
      </c>
      <c r="K35" s="3">
        <v>0.28999999999999998</v>
      </c>
      <c r="L35" s="3">
        <v>2.2999999999999998</v>
      </c>
      <c r="M35" s="3">
        <v>1000</v>
      </c>
      <c r="N35" s="3">
        <v>5.2</v>
      </c>
      <c r="O35" s="3">
        <v>3</v>
      </c>
      <c r="P35" s="3">
        <v>190</v>
      </c>
      <c r="Q35" s="3">
        <v>47000</v>
      </c>
      <c r="R35" s="3">
        <v>750</v>
      </c>
      <c r="S35" s="3">
        <v>2700</v>
      </c>
      <c r="T35" s="3">
        <v>520</v>
      </c>
      <c r="U35" s="3">
        <v>4.2999999999999997E-2</v>
      </c>
      <c r="V35" s="3">
        <v>8.9</v>
      </c>
      <c r="W35" s="3">
        <v>2.2999999999999998</v>
      </c>
      <c r="X35" s="3">
        <v>1400</v>
      </c>
      <c r="Y35" s="3">
        <v>2.1</v>
      </c>
      <c r="Z35" s="3">
        <v>3.3</v>
      </c>
      <c r="AA35" s="3">
        <v>99</v>
      </c>
      <c r="AB35" s="3">
        <v>0.32</v>
      </c>
      <c r="AC35" s="3">
        <v>27</v>
      </c>
      <c r="AD35" s="3">
        <v>600</v>
      </c>
      <c r="AE35" s="77">
        <f t="shared" si="0"/>
        <v>0.12295081967213115</v>
      </c>
      <c r="AF35" s="82">
        <f t="shared" si="1"/>
        <v>6.2295081967213119E-3</v>
      </c>
      <c r="AG35" s="33"/>
      <c r="AH35" s="33"/>
      <c r="AI35" s="33"/>
      <c r="AJ35" s="33"/>
      <c r="AK35" s="33"/>
      <c r="AL35" s="33"/>
    </row>
    <row r="36" spans="1:38" s="9" customFormat="1" x14ac:dyDescent="0.2">
      <c r="A36"/>
      <c r="B36"/>
      <c r="C36"/>
      <c r="D36" s="20" t="s">
        <v>66</v>
      </c>
      <c r="E36" s="63">
        <v>12.536789760000001</v>
      </c>
      <c r="F36" s="19">
        <v>42275.625</v>
      </c>
      <c r="G36" s="3">
        <v>4400</v>
      </c>
      <c r="H36" s="3">
        <v>0.41</v>
      </c>
      <c r="I36" s="3">
        <v>37</v>
      </c>
      <c r="J36" s="3">
        <v>84</v>
      </c>
      <c r="K36" s="3">
        <v>0.26</v>
      </c>
      <c r="L36" s="3">
        <v>2.4</v>
      </c>
      <c r="M36" s="3">
        <v>720</v>
      </c>
      <c r="N36" s="3">
        <v>4.7</v>
      </c>
      <c r="O36" s="3">
        <v>3.2</v>
      </c>
      <c r="P36" s="3">
        <v>200</v>
      </c>
      <c r="Q36" s="3">
        <v>35000</v>
      </c>
      <c r="R36" s="3">
        <v>710</v>
      </c>
      <c r="S36" s="3">
        <v>2000</v>
      </c>
      <c r="T36" s="3">
        <v>520</v>
      </c>
      <c r="U36" s="3">
        <v>4.2999999999999997E-2</v>
      </c>
      <c r="V36" s="3">
        <v>7.5</v>
      </c>
      <c r="W36" s="3">
        <v>2.2999999999999998</v>
      </c>
      <c r="X36" s="3">
        <v>940</v>
      </c>
      <c r="Y36" s="3">
        <v>1.9</v>
      </c>
      <c r="Z36" s="3">
        <v>2.7</v>
      </c>
      <c r="AA36" s="3">
        <v>77</v>
      </c>
      <c r="AB36" s="3">
        <v>0.3</v>
      </c>
      <c r="AC36" s="3">
        <v>27</v>
      </c>
      <c r="AD36" s="3">
        <v>620</v>
      </c>
      <c r="AE36" s="77">
        <f t="shared" si="0"/>
        <v>0.16136363636363638</v>
      </c>
      <c r="AF36" s="82">
        <f t="shared" si="1"/>
        <v>8.4090909090909095E-3</v>
      </c>
      <c r="AG36" s="33"/>
      <c r="AH36" s="33"/>
      <c r="AI36" s="33"/>
      <c r="AJ36" s="33"/>
      <c r="AK36" s="33"/>
      <c r="AL36" s="33"/>
    </row>
    <row r="37" spans="1:38" s="9" customFormat="1" x14ac:dyDescent="0.2">
      <c r="A37"/>
      <c r="B37"/>
      <c r="C37"/>
      <c r="D37" s="20" t="s">
        <v>67</v>
      </c>
      <c r="E37" s="63">
        <v>12.536789760000001</v>
      </c>
      <c r="F37" s="19">
        <v>42278.635416666664</v>
      </c>
      <c r="G37" s="3">
        <v>7300</v>
      </c>
      <c r="H37" s="3">
        <v>0.56000000000000005</v>
      </c>
      <c r="I37" s="3">
        <v>55</v>
      </c>
      <c r="J37" s="3">
        <v>110</v>
      </c>
      <c r="K37" s="3">
        <v>0.33</v>
      </c>
      <c r="L37" s="3">
        <v>2</v>
      </c>
      <c r="M37" s="3">
        <v>1100</v>
      </c>
      <c r="N37" s="3">
        <v>6.8</v>
      </c>
      <c r="O37" s="3">
        <v>3.5</v>
      </c>
      <c r="P37" s="3">
        <v>200</v>
      </c>
      <c r="Q37" s="3">
        <v>55000</v>
      </c>
      <c r="R37" s="3">
        <v>970</v>
      </c>
      <c r="S37" s="3">
        <v>3200</v>
      </c>
      <c r="T37" s="3">
        <v>640</v>
      </c>
      <c r="U37" s="3">
        <v>0.12</v>
      </c>
      <c r="V37" s="3">
        <v>12</v>
      </c>
      <c r="W37" s="3">
        <v>2.6</v>
      </c>
      <c r="X37" s="3">
        <v>1800</v>
      </c>
      <c r="Y37" s="3">
        <v>3</v>
      </c>
      <c r="Z37" s="3">
        <v>4.7</v>
      </c>
      <c r="AA37" s="3">
        <v>130</v>
      </c>
      <c r="AB37" s="3">
        <v>0.45</v>
      </c>
      <c r="AC37" s="3">
        <v>36</v>
      </c>
      <c r="AD37" s="3">
        <v>530</v>
      </c>
      <c r="AE37" s="77">
        <f t="shared" si="0"/>
        <v>0.13287671232876713</v>
      </c>
      <c r="AF37" s="82">
        <f t="shared" si="1"/>
        <v>7.534246575342466E-3</v>
      </c>
      <c r="AG37" s="33"/>
      <c r="AH37" s="33"/>
      <c r="AI37" s="33"/>
      <c r="AJ37" s="33"/>
      <c r="AK37" s="33"/>
      <c r="AL37" s="33"/>
    </row>
    <row r="38" spans="1:38" s="9" customFormat="1" x14ac:dyDescent="0.2">
      <c r="A38"/>
      <c r="B38"/>
      <c r="C38"/>
      <c r="D38" s="20" t="s">
        <v>68</v>
      </c>
      <c r="E38" s="63">
        <v>12.536789760000001</v>
      </c>
      <c r="F38" s="19">
        <v>42303.409722222219</v>
      </c>
      <c r="G38" s="3">
        <v>7000</v>
      </c>
      <c r="H38" s="3">
        <v>0.48</v>
      </c>
      <c r="I38" s="3">
        <v>48</v>
      </c>
      <c r="J38" s="3">
        <v>97</v>
      </c>
      <c r="K38" s="3">
        <v>0.33</v>
      </c>
      <c r="L38" s="3">
        <v>2.2000000000000002</v>
      </c>
      <c r="M38" s="3">
        <v>1000</v>
      </c>
      <c r="N38" s="3">
        <v>5.0999999999999996</v>
      </c>
      <c r="O38" s="3">
        <v>3.7</v>
      </c>
      <c r="P38" s="3">
        <v>180</v>
      </c>
      <c r="Q38" s="3">
        <v>62000</v>
      </c>
      <c r="R38" s="3">
        <v>630</v>
      </c>
      <c r="S38" s="3">
        <v>3400</v>
      </c>
      <c r="T38" s="3">
        <v>600</v>
      </c>
      <c r="U38" s="3">
        <v>7.9000000000000001E-2</v>
      </c>
      <c r="V38" s="3">
        <v>7.2</v>
      </c>
      <c r="W38" s="3">
        <v>2.7</v>
      </c>
      <c r="X38" s="3">
        <v>1400</v>
      </c>
      <c r="Y38" s="3">
        <v>2.1</v>
      </c>
      <c r="Z38" s="3">
        <v>2.7</v>
      </c>
      <c r="AA38" s="3">
        <v>95</v>
      </c>
      <c r="AB38" s="3">
        <v>0.34</v>
      </c>
      <c r="AC38" s="3">
        <v>31</v>
      </c>
      <c r="AD38" s="3">
        <v>600</v>
      </c>
      <c r="AE38" s="77">
        <f t="shared" si="0"/>
        <v>0.09</v>
      </c>
      <c r="AF38" s="82">
        <f t="shared" si="1"/>
        <v>6.8571428571428568E-3</v>
      </c>
      <c r="AG38" s="33"/>
      <c r="AH38" s="33"/>
      <c r="AI38" s="33"/>
      <c r="AJ38" s="33"/>
      <c r="AK38" s="33"/>
      <c r="AL38" s="33"/>
    </row>
    <row r="39" spans="1:38" s="9" customFormat="1" x14ac:dyDescent="0.2">
      <c r="A39"/>
      <c r="B39"/>
      <c r="C39"/>
      <c r="D39" s="20" t="s">
        <v>70</v>
      </c>
      <c r="E39" s="63">
        <v>13.775984640000003</v>
      </c>
      <c r="F39" s="19">
        <v>42493.708333333336</v>
      </c>
      <c r="G39" s="3">
        <v>8300</v>
      </c>
      <c r="H39" s="3"/>
      <c r="I39" s="3">
        <v>46</v>
      </c>
      <c r="J39" s="3"/>
      <c r="K39" s="3"/>
      <c r="L39" s="3">
        <v>0.87</v>
      </c>
      <c r="M39" s="3"/>
      <c r="N39" s="3"/>
      <c r="O39" s="3">
        <v>4.7</v>
      </c>
      <c r="P39" s="3">
        <v>86</v>
      </c>
      <c r="Q39" s="3">
        <v>87100</v>
      </c>
      <c r="R39" s="3">
        <v>410</v>
      </c>
      <c r="S39" s="3"/>
      <c r="T39" s="3">
        <v>640</v>
      </c>
      <c r="U39" s="3"/>
      <c r="V39" s="3"/>
      <c r="W39" s="3">
        <v>1.7</v>
      </c>
      <c r="X39" s="3"/>
      <c r="Y39" s="3">
        <v>1.5</v>
      </c>
      <c r="Z39" s="3"/>
      <c r="AA39" s="3"/>
      <c r="AB39" s="3"/>
      <c r="AC39" s="3"/>
      <c r="AD39" s="3">
        <v>360</v>
      </c>
      <c r="AE39" s="77">
        <f t="shared" si="0"/>
        <v>4.9397590361445781E-2</v>
      </c>
      <c r="AF39" s="82">
        <f t="shared" si="1"/>
        <v>5.5421686746987952E-3</v>
      </c>
      <c r="AG39" s="33"/>
      <c r="AH39" s="33"/>
      <c r="AI39" s="33"/>
      <c r="AJ39" s="33"/>
      <c r="AK39" s="33"/>
      <c r="AL39" s="33"/>
    </row>
    <row r="40" spans="1:38" s="9" customFormat="1" x14ac:dyDescent="0.2">
      <c r="A40"/>
      <c r="B40"/>
      <c r="C40"/>
      <c r="D40" s="20" t="s">
        <v>71</v>
      </c>
      <c r="E40" s="63">
        <v>13.775984640000003</v>
      </c>
      <c r="F40" s="19">
        <v>42501.576388888891</v>
      </c>
      <c r="G40" s="3">
        <v>7000</v>
      </c>
      <c r="H40" s="3"/>
      <c r="I40" s="3">
        <v>54</v>
      </c>
      <c r="J40" s="3"/>
      <c r="K40" s="3"/>
      <c r="L40" s="3">
        <v>0.77</v>
      </c>
      <c r="M40" s="3"/>
      <c r="N40" s="3"/>
      <c r="O40" s="3">
        <v>4</v>
      </c>
      <c r="P40" s="3">
        <v>120</v>
      </c>
      <c r="Q40" s="3">
        <v>100000</v>
      </c>
      <c r="R40" s="3">
        <v>470</v>
      </c>
      <c r="S40" s="3"/>
      <c r="T40" s="3">
        <v>540</v>
      </c>
      <c r="U40" s="3"/>
      <c r="V40" s="3"/>
      <c r="W40" s="3">
        <v>1.7</v>
      </c>
      <c r="X40" s="3"/>
      <c r="Y40" s="3">
        <v>1.8</v>
      </c>
      <c r="Z40" s="3"/>
      <c r="AA40" s="3"/>
      <c r="AB40" s="3"/>
      <c r="AC40" s="3"/>
      <c r="AD40" s="3">
        <v>350</v>
      </c>
      <c r="AE40" s="77">
        <f t="shared" si="0"/>
        <v>6.7142857142857143E-2</v>
      </c>
      <c r="AF40" s="82">
        <f t="shared" si="1"/>
        <v>7.7142857142857143E-3</v>
      </c>
      <c r="AG40" s="33"/>
      <c r="AH40" s="33"/>
      <c r="AI40" s="33"/>
      <c r="AJ40" s="33"/>
      <c r="AK40" s="33"/>
      <c r="AL40" s="33"/>
    </row>
    <row r="41" spans="1:38" s="9" customFormat="1" x14ac:dyDescent="0.2">
      <c r="A41"/>
      <c r="B41"/>
      <c r="C41"/>
      <c r="D41" s="20" t="s">
        <v>72</v>
      </c>
      <c r="E41" s="63">
        <v>13.775984640000003</v>
      </c>
      <c r="F41" s="19">
        <v>42509.458333333336</v>
      </c>
      <c r="G41" s="3">
        <v>7700</v>
      </c>
      <c r="H41" s="3"/>
      <c r="I41" s="3">
        <v>51</v>
      </c>
      <c r="J41" s="3"/>
      <c r="K41" s="3"/>
      <c r="L41" s="3">
        <v>1.6</v>
      </c>
      <c r="M41" s="3"/>
      <c r="N41" s="3"/>
      <c r="O41" s="3">
        <v>4.7</v>
      </c>
      <c r="P41" s="3">
        <v>120</v>
      </c>
      <c r="Q41" s="3">
        <v>95000</v>
      </c>
      <c r="R41" s="3">
        <v>450</v>
      </c>
      <c r="S41" s="3"/>
      <c r="T41" s="3">
        <v>560</v>
      </c>
      <c r="U41" s="3"/>
      <c r="V41" s="3"/>
      <c r="W41" s="3">
        <v>1.3</v>
      </c>
      <c r="X41" s="3"/>
      <c r="Y41" s="3">
        <v>1.5</v>
      </c>
      <c r="Z41" s="3"/>
      <c r="AA41" s="3"/>
      <c r="AB41" s="3"/>
      <c r="AC41" s="3"/>
      <c r="AD41" s="3">
        <v>500</v>
      </c>
      <c r="AE41" s="77">
        <f t="shared" si="0"/>
        <v>5.844155844155844E-2</v>
      </c>
      <c r="AF41" s="82">
        <f t="shared" si="1"/>
        <v>6.6233766233766232E-3</v>
      </c>
      <c r="AG41" s="33"/>
      <c r="AH41" s="33"/>
      <c r="AI41" s="33"/>
      <c r="AJ41" s="33"/>
      <c r="AK41" s="33"/>
      <c r="AL41" s="33"/>
    </row>
    <row r="42" spans="1:38" s="9" customFormat="1" x14ac:dyDescent="0.2">
      <c r="A42"/>
      <c r="B42"/>
      <c r="C42"/>
      <c r="D42" s="20" t="s">
        <v>73</v>
      </c>
      <c r="E42" s="63">
        <v>13.775984640000003</v>
      </c>
      <c r="F42" s="19">
        <v>42516.40625</v>
      </c>
      <c r="G42" s="3">
        <v>7900</v>
      </c>
      <c r="H42" s="3"/>
      <c r="I42" s="3">
        <v>43</v>
      </c>
      <c r="J42" s="3"/>
      <c r="K42" s="3"/>
      <c r="L42" s="3">
        <v>2.1</v>
      </c>
      <c r="M42" s="3"/>
      <c r="N42" s="3"/>
      <c r="O42" s="3">
        <v>5</v>
      </c>
      <c r="P42" s="3">
        <v>130</v>
      </c>
      <c r="Q42" s="3">
        <v>79000</v>
      </c>
      <c r="R42" s="3">
        <v>460</v>
      </c>
      <c r="S42" s="3"/>
      <c r="T42" s="3">
        <v>560</v>
      </c>
      <c r="U42" s="3"/>
      <c r="V42" s="3"/>
      <c r="W42" s="3">
        <v>1.7</v>
      </c>
      <c r="X42" s="3"/>
      <c r="Y42" s="3">
        <v>1.5</v>
      </c>
      <c r="Z42" s="3"/>
      <c r="AA42" s="3"/>
      <c r="AB42" s="3"/>
      <c r="AC42" s="3"/>
      <c r="AD42" s="3">
        <v>640</v>
      </c>
      <c r="AE42" s="77">
        <f t="shared" si="0"/>
        <v>5.8227848101265821E-2</v>
      </c>
      <c r="AF42" s="82">
        <f t="shared" si="1"/>
        <v>5.4430379746835443E-3</v>
      </c>
      <c r="AG42" s="33"/>
      <c r="AH42" s="33"/>
      <c r="AI42" s="33"/>
      <c r="AJ42" s="33"/>
      <c r="AK42" s="33"/>
      <c r="AL42" s="33"/>
    </row>
    <row r="43" spans="1:38" s="9" customFormat="1" x14ac:dyDescent="0.2">
      <c r="A43"/>
      <c r="B43"/>
      <c r="C43"/>
      <c r="D43" s="20" t="s">
        <v>74</v>
      </c>
      <c r="E43" s="63">
        <v>13.775984640000003</v>
      </c>
      <c r="F43" s="19">
        <v>42522.409722222219</v>
      </c>
      <c r="G43" s="3">
        <v>6700</v>
      </c>
      <c r="H43" s="3"/>
      <c r="I43" s="3">
        <v>30</v>
      </c>
      <c r="J43" s="3"/>
      <c r="K43" s="3"/>
      <c r="L43" s="3">
        <v>2.9</v>
      </c>
      <c r="M43" s="3"/>
      <c r="N43" s="3"/>
      <c r="O43" s="3">
        <v>5</v>
      </c>
      <c r="P43" s="3">
        <v>110</v>
      </c>
      <c r="Q43" s="3">
        <v>63000</v>
      </c>
      <c r="R43" s="3">
        <v>290</v>
      </c>
      <c r="S43" s="3"/>
      <c r="T43" s="3">
        <v>470</v>
      </c>
      <c r="U43" s="3"/>
      <c r="V43" s="3"/>
      <c r="W43" s="3">
        <v>2.4</v>
      </c>
      <c r="X43" s="3"/>
      <c r="Y43" s="3">
        <v>1</v>
      </c>
      <c r="Z43" s="3"/>
      <c r="AA43" s="3"/>
      <c r="AB43" s="3"/>
      <c r="AC43" s="3"/>
      <c r="AD43" s="3">
        <v>870</v>
      </c>
      <c r="AE43" s="77">
        <f t="shared" si="0"/>
        <v>4.3283582089552242E-2</v>
      </c>
      <c r="AF43" s="82">
        <f t="shared" si="1"/>
        <v>4.4776119402985077E-3</v>
      </c>
      <c r="AG43" s="33"/>
      <c r="AH43" s="33"/>
      <c r="AI43" s="33"/>
      <c r="AJ43" s="33"/>
      <c r="AK43" s="33"/>
      <c r="AL43" s="33"/>
    </row>
    <row r="44" spans="1:38" s="9" customFormat="1" x14ac:dyDescent="0.2">
      <c r="A44"/>
      <c r="B44"/>
      <c r="C44"/>
      <c r="D44" s="20" t="s">
        <v>69</v>
      </c>
      <c r="E44" s="63">
        <v>12.536789760000001</v>
      </c>
      <c r="F44" s="19">
        <v>42527.423611111109</v>
      </c>
      <c r="G44" s="3">
        <v>9000</v>
      </c>
      <c r="H44" s="3">
        <v>3.9</v>
      </c>
      <c r="I44" s="3">
        <v>51</v>
      </c>
      <c r="J44" s="3">
        <v>91</v>
      </c>
      <c r="K44" s="3">
        <v>0.34</v>
      </c>
      <c r="L44" s="3">
        <v>1.4</v>
      </c>
      <c r="M44" s="3">
        <v>1300</v>
      </c>
      <c r="N44" s="3">
        <v>6.5</v>
      </c>
      <c r="O44" s="3">
        <v>7.4</v>
      </c>
      <c r="P44" s="3">
        <v>89</v>
      </c>
      <c r="Q44" s="3">
        <v>71000</v>
      </c>
      <c r="R44" s="3">
        <v>360</v>
      </c>
      <c r="S44" s="3">
        <v>5000</v>
      </c>
      <c r="T44" s="3">
        <v>920</v>
      </c>
      <c r="U44" s="3">
        <v>1.4999999999999999E-2</v>
      </c>
      <c r="V44" s="3">
        <v>4.5999999999999996</v>
      </c>
      <c r="W44" s="3">
        <v>4.3</v>
      </c>
      <c r="X44" s="3">
        <v>1200</v>
      </c>
      <c r="Y44" s="3">
        <v>5</v>
      </c>
      <c r="Z44" s="3">
        <v>1.4</v>
      </c>
      <c r="AA44" s="3">
        <v>61</v>
      </c>
      <c r="AB44" s="3">
        <v>0.27</v>
      </c>
      <c r="AC44" s="3">
        <v>40</v>
      </c>
      <c r="AD44" s="3">
        <v>410</v>
      </c>
      <c r="AE44" s="77">
        <f t="shared" si="0"/>
        <v>0.04</v>
      </c>
      <c r="AF44" s="82">
        <f t="shared" si="1"/>
        <v>5.6666666666666671E-3</v>
      </c>
      <c r="AG44" s="33"/>
      <c r="AH44" s="33"/>
      <c r="AI44" s="33"/>
      <c r="AJ44" s="33"/>
      <c r="AK44" s="33"/>
      <c r="AL44" s="33"/>
    </row>
    <row r="45" spans="1:38" s="9" customFormat="1" x14ac:dyDescent="0.2">
      <c r="A45"/>
      <c r="B45"/>
      <c r="C45"/>
      <c r="D45" s="20" t="s">
        <v>75</v>
      </c>
      <c r="E45" s="63">
        <v>13.775984640000003</v>
      </c>
      <c r="F45" s="19">
        <v>42528.5</v>
      </c>
      <c r="G45" s="3">
        <v>6800</v>
      </c>
      <c r="H45" s="3"/>
      <c r="I45" s="3">
        <v>38</v>
      </c>
      <c r="J45" s="3"/>
      <c r="K45" s="3"/>
      <c r="L45" s="3">
        <v>1.8</v>
      </c>
      <c r="M45" s="3"/>
      <c r="N45" s="3"/>
      <c r="O45" s="3">
        <v>7.4</v>
      </c>
      <c r="P45" s="3">
        <v>93</v>
      </c>
      <c r="Q45" s="3">
        <v>63000</v>
      </c>
      <c r="R45" s="3">
        <v>340</v>
      </c>
      <c r="S45" s="3"/>
      <c r="T45" s="3">
        <v>690</v>
      </c>
      <c r="U45" s="3"/>
      <c r="V45" s="3"/>
      <c r="W45" s="3">
        <v>3.4</v>
      </c>
      <c r="X45" s="3"/>
      <c r="Y45" s="3">
        <v>1.5</v>
      </c>
      <c r="Z45" s="3"/>
      <c r="AA45" s="3"/>
      <c r="AB45" s="3"/>
      <c r="AC45" s="3"/>
      <c r="AD45" s="3">
        <v>510</v>
      </c>
      <c r="AE45" s="77">
        <f t="shared" si="0"/>
        <v>0.05</v>
      </c>
      <c r="AF45" s="82">
        <f t="shared" si="1"/>
        <v>5.5882352941176473E-3</v>
      </c>
      <c r="AG45" s="33"/>
      <c r="AH45" s="33"/>
      <c r="AI45" s="33"/>
      <c r="AJ45" s="33"/>
      <c r="AK45" s="33"/>
      <c r="AL45" s="33"/>
    </row>
    <row r="46" spans="1:38" s="9" customFormat="1" x14ac:dyDescent="0.2">
      <c r="A46"/>
      <c r="B46" s="3"/>
      <c r="C46" s="3"/>
      <c r="D46" s="3" t="s">
        <v>76</v>
      </c>
      <c r="E46" s="72">
        <v>13.775984640000003</v>
      </c>
      <c r="F46" s="6">
        <v>42536.385416666664</v>
      </c>
      <c r="G46" s="3">
        <v>7900</v>
      </c>
      <c r="H46" s="3"/>
      <c r="I46" s="3">
        <v>38</v>
      </c>
      <c r="J46" s="3"/>
      <c r="K46" s="3"/>
      <c r="L46" s="3">
        <v>3.3</v>
      </c>
      <c r="M46" s="3"/>
      <c r="N46" s="3"/>
      <c r="O46" s="3">
        <v>6.9</v>
      </c>
      <c r="P46" s="3">
        <v>72</v>
      </c>
      <c r="Q46" s="3">
        <v>54000</v>
      </c>
      <c r="R46" s="3">
        <v>310</v>
      </c>
      <c r="S46" s="3"/>
      <c r="T46" s="3">
        <v>800</v>
      </c>
      <c r="U46" s="3"/>
      <c r="V46" s="3"/>
      <c r="W46" s="3">
        <v>3.9</v>
      </c>
      <c r="X46" s="3"/>
      <c r="Y46" s="3">
        <v>1.2</v>
      </c>
      <c r="Z46" s="3"/>
      <c r="AA46" s="3"/>
      <c r="AB46" s="3"/>
      <c r="AC46" s="3"/>
      <c r="AD46" s="3">
        <v>980</v>
      </c>
      <c r="AE46" s="77">
        <f t="shared" si="0"/>
        <v>3.9240506329113925E-2</v>
      </c>
      <c r="AF46" s="82">
        <f t="shared" si="1"/>
        <v>4.8101265822784811E-3</v>
      </c>
      <c r="AG46" s="33"/>
      <c r="AH46" s="33"/>
      <c r="AI46" s="33"/>
      <c r="AJ46" s="33"/>
      <c r="AK46" s="33"/>
      <c r="AL46" s="33"/>
    </row>
    <row r="47" spans="1:38" s="9" customFormat="1" x14ac:dyDescent="0.2">
      <c r="A47"/>
      <c r="B47" s="3"/>
      <c r="C47" s="3"/>
      <c r="D47" s="66" t="s">
        <v>670</v>
      </c>
      <c r="E47" s="64">
        <v>13.775984640000003</v>
      </c>
      <c r="F47" s="67">
        <v>42544.59375</v>
      </c>
      <c r="G47" s="68">
        <v>7800</v>
      </c>
      <c r="H47" s="65"/>
      <c r="I47" s="68">
        <v>37</v>
      </c>
      <c r="J47" s="65"/>
      <c r="K47" s="65"/>
      <c r="L47" s="69">
        <v>2.4</v>
      </c>
      <c r="M47" s="65"/>
      <c r="N47" s="65"/>
      <c r="O47" s="69">
        <v>5.9</v>
      </c>
      <c r="P47" s="68">
        <v>79</v>
      </c>
      <c r="Q47" s="68">
        <v>53000</v>
      </c>
      <c r="R47" s="68">
        <v>350</v>
      </c>
      <c r="S47" s="65"/>
      <c r="T47" s="68">
        <v>580</v>
      </c>
      <c r="U47" s="65"/>
      <c r="V47" s="65"/>
      <c r="W47" s="69">
        <v>2.7</v>
      </c>
      <c r="X47" s="65"/>
      <c r="Y47" s="69">
        <v>1.2</v>
      </c>
      <c r="Z47" s="65"/>
      <c r="AA47" s="65"/>
      <c r="AB47" s="65"/>
      <c r="AC47" s="65"/>
      <c r="AD47" s="68">
        <v>680</v>
      </c>
      <c r="AE47" s="77">
        <f t="shared" si="0"/>
        <v>4.4871794871794872E-2</v>
      </c>
      <c r="AF47" s="82">
        <f t="shared" si="1"/>
        <v>4.7435897435897439E-3</v>
      </c>
      <c r="AG47" s="33"/>
      <c r="AH47" s="33"/>
      <c r="AI47" s="33"/>
      <c r="AJ47" s="33"/>
      <c r="AK47" s="33"/>
      <c r="AL47" s="33"/>
    </row>
    <row r="48" spans="1:38" s="9" customFormat="1" x14ac:dyDescent="0.2">
      <c r="A48"/>
      <c r="B48" s="3"/>
      <c r="C48" s="3"/>
      <c r="D48" s="66" t="s">
        <v>670</v>
      </c>
      <c r="E48" s="64">
        <v>13.775984640000003</v>
      </c>
      <c r="F48" s="67">
        <v>42551.392361111109</v>
      </c>
      <c r="G48" s="68">
        <v>8500</v>
      </c>
      <c r="H48" s="65"/>
      <c r="I48" s="68">
        <v>33</v>
      </c>
      <c r="J48" s="65"/>
      <c r="K48" s="65"/>
      <c r="L48" s="69">
        <v>3.1</v>
      </c>
      <c r="M48" s="65"/>
      <c r="N48" s="65"/>
      <c r="O48" s="69">
        <v>7.2</v>
      </c>
      <c r="P48" s="68">
        <v>92</v>
      </c>
      <c r="Q48" s="68">
        <v>59000</v>
      </c>
      <c r="R48" s="68">
        <v>390</v>
      </c>
      <c r="S48" s="65"/>
      <c r="T48" s="68">
        <v>640</v>
      </c>
      <c r="U48" s="65"/>
      <c r="V48" s="65"/>
      <c r="W48" s="69">
        <v>3.6</v>
      </c>
      <c r="X48" s="65"/>
      <c r="Y48" s="69">
        <v>1.2</v>
      </c>
      <c r="Z48" s="65"/>
      <c r="AA48" s="65"/>
      <c r="AB48" s="65"/>
      <c r="AC48" s="65"/>
      <c r="AD48" s="68">
        <v>930</v>
      </c>
      <c r="AE48" s="77">
        <f t="shared" si="0"/>
        <v>4.5882352941176471E-2</v>
      </c>
      <c r="AF48" s="82">
        <f t="shared" si="1"/>
        <v>3.8823529411764705E-3</v>
      </c>
      <c r="AG48" s="33"/>
      <c r="AH48" s="33"/>
      <c r="AI48" s="33"/>
      <c r="AJ48" s="33"/>
      <c r="AK48" s="33"/>
      <c r="AL48" s="33"/>
    </row>
    <row r="49" spans="1:38" s="5" customFormat="1" x14ac:dyDescent="0.2">
      <c r="A49"/>
      <c r="B49" s="3"/>
      <c r="C49" s="3"/>
      <c r="D49" s="66" t="s">
        <v>670</v>
      </c>
      <c r="E49" s="64">
        <v>13.775984640000003</v>
      </c>
      <c r="F49" s="67">
        <v>42557.413194444445</v>
      </c>
      <c r="G49" s="68">
        <v>5400</v>
      </c>
      <c r="H49" s="65"/>
      <c r="I49" s="68">
        <v>23</v>
      </c>
      <c r="J49" s="65"/>
      <c r="K49" s="65"/>
      <c r="L49" s="70">
        <v>0.55000000000000004</v>
      </c>
      <c r="M49" s="65"/>
      <c r="N49" s="65"/>
      <c r="O49" s="69">
        <v>4.7</v>
      </c>
      <c r="P49" s="68">
        <v>50</v>
      </c>
      <c r="Q49" s="68">
        <v>56000</v>
      </c>
      <c r="R49" s="68">
        <v>190</v>
      </c>
      <c r="S49" s="65"/>
      <c r="T49" s="68">
        <v>370</v>
      </c>
      <c r="U49" s="65"/>
      <c r="V49" s="65"/>
      <c r="W49" s="69">
        <v>3.2</v>
      </c>
      <c r="X49" s="65"/>
      <c r="Y49" s="70">
        <v>0.95</v>
      </c>
      <c r="Z49" s="65"/>
      <c r="AA49" s="65"/>
      <c r="AB49" s="65"/>
      <c r="AC49" s="65"/>
      <c r="AD49" s="68">
        <v>240</v>
      </c>
      <c r="AE49" s="77">
        <f t="shared" si="0"/>
        <v>3.5185185185185187E-2</v>
      </c>
      <c r="AF49" s="82">
        <f t="shared" si="1"/>
        <v>4.2592592592592595E-3</v>
      </c>
      <c r="AG49" s="50"/>
      <c r="AH49" s="50"/>
      <c r="AI49" s="50"/>
      <c r="AJ49" s="50"/>
      <c r="AK49" s="50"/>
      <c r="AL49" s="50"/>
    </row>
    <row r="50" spans="1:38" s="5" customFormat="1" x14ac:dyDescent="0.2">
      <c r="A50"/>
      <c r="B50" s="3"/>
      <c r="C50" s="3"/>
      <c r="D50" s="66" t="s">
        <v>670</v>
      </c>
      <c r="E50" s="64">
        <v>13.775984640000003</v>
      </c>
      <c r="F50" s="67">
        <v>42564.538194444445</v>
      </c>
      <c r="G50" s="68">
        <v>6500</v>
      </c>
      <c r="H50" s="65"/>
      <c r="I50" s="68">
        <v>28</v>
      </c>
      <c r="J50" s="65"/>
      <c r="K50" s="65"/>
      <c r="L50" s="69">
        <v>1.1000000000000001</v>
      </c>
      <c r="M50" s="65"/>
      <c r="N50" s="65"/>
      <c r="O50" s="69">
        <v>6.5</v>
      </c>
      <c r="P50" s="68">
        <v>75</v>
      </c>
      <c r="Q50" s="68">
        <v>56000</v>
      </c>
      <c r="R50" s="68">
        <v>260</v>
      </c>
      <c r="S50" s="65"/>
      <c r="T50" s="68">
        <v>510</v>
      </c>
      <c r="U50" s="65"/>
      <c r="V50" s="65"/>
      <c r="W50" s="69">
        <v>3.5</v>
      </c>
      <c r="X50" s="65"/>
      <c r="Y50" s="69">
        <v>0.9</v>
      </c>
      <c r="Z50" s="65"/>
      <c r="AA50" s="65"/>
      <c r="AB50" s="65"/>
      <c r="AC50" s="65"/>
      <c r="AD50" s="68">
        <v>420</v>
      </c>
      <c r="AE50" s="77">
        <f t="shared" si="0"/>
        <v>0.04</v>
      </c>
      <c r="AF50" s="82">
        <f t="shared" si="1"/>
        <v>4.3076923076923075E-3</v>
      </c>
      <c r="AG50" s="50"/>
      <c r="AH50" s="50"/>
      <c r="AI50" s="50"/>
      <c r="AJ50" s="50"/>
      <c r="AK50" s="50"/>
      <c r="AL50" s="50"/>
    </row>
    <row r="51" spans="1:38" s="5" customFormat="1" x14ac:dyDescent="0.2">
      <c r="A51"/>
      <c r="B51" s="3"/>
      <c r="C51" s="3"/>
      <c r="D51" s="66" t="s">
        <v>670</v>
      </c>
      <c r="E51" s="64">
        <v>13.775984640000003</v>
      </c>
      <c r="F51" s="67">
        <v>42571.434027777781</v>
      </c>
      <c r="G51" s="68">
        <v>6000</v>
      </c>
      <c r="H51" s="65"/>
      <c r="I51" s="68">
        <v>27</v>
      </c>
      <c r="J51" s="65"/>
      <c r="K51" s="65"/>
      <c r="L51" s="69">
        <v>1.6</v>
      </c>
      <c r="M51" s="65"/>
      <c r="N51" s="65"/>
      <c r="O51" s="69">
        <v>4.5999999999999996</v>
      </c>
      <c r="P51" s="68">
        <v>52</v>
      </c>
      <c r="Q51" s="68">
        <v>52000</v>
      </c>
      <c r="R51" s="68">
        <v>200</v>
      </c>
      <c r="S51" s="65"/>
      <c r="T51" s="68">
        <v>430</v>
      </c>
      <c r="U51" s="65"/>
      <c r="V51" s="65"/>
      <c r="W51" s="68">
        <v>2</v>
      </c>
      <c r="X51" s="65"/>
      <c r="Y51" s="68">
        <v>1</v>
      </c>
      <c r="Z51" s="65"/>
      <c r="AA51" s="65"/>
      <c r="AB51" s="65"/>
      <c r="AC51" s="65"/>
      <c r="AD51" s="68">
        <v>510</v>
      </c>
      <c r="AE51" s="77">
        <f t="shared" si="0"/>
        <v>3.3333333333333333E-2</v>
      </c>
      <c r="AF51" s="82">
        <f t="shared" si="1"/>
        <v>4.4999999999999997E-3</v>
      </c>
      <c r="AG51" s="50"/>
      <c r="AH51" s="50"/>
      <c r="AI51" s="50"/>
      <c r="AJ51" s="50"/>
      <c r="AK51" s="50"/>
      <c r="AL51" s="50"/>
    </row>
    <row r="52" spans="1:38" s="5" customFormat="1" x14ac:dyDescent="0.2">
      <c r="A52"/>
      <c r="B52" s="3"/>
      <c r="C52" s="3"/>
      <c r="D52" s="5" t="s">
        <v>673</v>
      </c>
      <c r="E52" s="63">
        <v>12.536789760000001</v>
      </c>
      <c r="F52" s="78">
        <v>42605.524305555555</v>
      </c>
      <c r="G52" s="79">
        <v>9900</v>
      </c>
      <c r="H52" s="79">
        <v>0.83</v>
      </c>
      <c r="I52" s="79">
        <v>89</v>
      </c>
      <c r="J52" s="79">
        <v>440</v>
      </c>
      <c r="K52" s="79">
        <v>0.48</v>
      </c>
      <c r="L52" s="79">
        <v>1.1000000000000001</v>
      </c>
      <c r="M52" s="79">
        <v>1500</v>
      </c>
      <c r="N52" s="79">
        <v>5.0999999999999996</v>
      </c>
      <c r="O52" s="79">
        <v>6.3</v>
      </c>
      <c r="P52" s="79">
        <v>69</v>
      </c>
      <c r="Q52" s="79">
        <v>94000</v>
      </c>
      <c r="R52" s="79">
        <v>460</v>
      </c>
      <c r="S52" s="79">
        <v>3900</v>
      </c>
      <c r="T52" s="79">
        <v>500</v>
      </c>
      <c r="U52" s="79">
        <v>0.11</v>
      </c>
      <c r="V52" s="79">
        <v>4.5999999999999996</v>
      </c>
      <c r="W52" s="79">
        <v>4.8</v>
      </c>
      <c r="X52" s="79">
        <v>2300</v>
      </c>
      <c r="Y52" s="79">
        <v>2.8</v>
      </c>
      <c r="Z52" s="79">
        <v>6.8</v>
      </c>
      <c r="AA52" s="79">
        <v>150</v>
      </c>
      <c r="AB52" s="79">
        <v>0.61</v>
      </c>
      <c r="AC52" s="79">
        <v>33</v>
      </c>
      <c r="AD52" s="79">
        <v>330</v>
      </c>
      <c r="AE52" s="77">
        <f t="shared" si="0"/>
        <v>4.6464646464646465E-2</v>
      </c>
      <c r="AF52" s="82">
        <f t="shared" si="1"/>
        <v>8.9898989898989905E-3</v>
      </c>
      <c r="AG52" s="50"/>
      <c r="AH52" s="50"/>
      <c r="AI52" s="50"/>
      <c r="AJ52" s="50"/>
      <c r="AK52" s="50"/>
      <c r="AL52" s="50"/>
    </row>
    <row r="53" spans="1:38" s="3" customFormat="1" ht="11.25" x14ac:dyDescent="0.2">
      <c r="E53" s="18"/>
      <c r="F53" s="6"/>
      <c r="H53" s="25"/>
      <c r="I53" s="25"/>
      <c r="J53" s="25"/>
      <c r="K53" s="25"/>
      <c r="L53" s="25"/>
      <c r="M53" s="25"/>
      <c r="N53" s="25"/>
      <c r="O53" s="25"/>
      <c r="P53" s="25"/>
      <c r="Q53" s="25"/>
      <c r="R53" s="25"/>
      <c r="S53" s="25"/>
      <c r="T53" s="25"/>
      <c r="U53" s="25"/>
      <c r="V53" s="25"/>
      <c r="W53" s="25"/>
      <c r="X53" s="25"/>
      <c r="Y53" s="25"/>
      <c r="Z53" s="25"/>
      <c r="AA53" s="25"/>
      <c r="AB53" s="25"/>
      <c r="AC53" s="25"/>
      <c r="AD53" s="25"/>
      <c r="AE53" s="25"/>
      <c r="AF53" s="25"/>
      <c r="AG53" s="50"/>
      <c r="AH53" s="50"/>
      <c r="AI53" s="50"/>
      <c r="AJ53" s="50"/>
      <c r="AK53" s="50"/>
      <c r="AL53" s="50"/>
    </row>
    <row r="54" spans="1:38" s="3" customFormat="1" ht="11.25" x14ac:dyDescent="0.2">
      <c r="E54" s="18"/>
      <c r="F54" s="6"/>
      <c r="H54" s="25"/>
      <c r="I54" s="25"/>
      <c r="J54" s="25"/>
      <c r="K54" s="25"/>
      <c r="L54" s="25"/>
      <c r="M54" s="25"/>
      <c r="N54" s="25"/>
      <c r="O54" s="25"/>
      <c r="P54" s="25"/>
      <c r="Q54" s="25"/>
      <c r="R54" s="25"/>
      <c r="S54" s="25"/>
      <c r="T54" s="25"/>
      <c r="U54" s="25"/>
      <c r="V54" s="25"/>
      <c r="W54" s="25"/>
      <c r="X54" s="25"/>
      <c r="Y54" s="25"/>
      <c r="Z54" s="25"/>
      <c r="AA54" s="25"/>
      <c r="AB54" s="25"/>
      <c r="AC54" s="25"/>
      <c r="AD54" s="25"/>
      <c r="AE54" s="25"/>
      <c r="AF54" s="25"/>
      <c r="AG54" s="50"/>
      <c r="AH54" s="50"/>
      <c r="AI54" s="50"/>
      <c r="AJ54" s="50"/>
      <c r="AK54" s="50"/>
      <c r="AL54" s="50"/>
    </row>
    <row r="55" spans="1:38" s="3" customFormat="1" ht="11.25" x14ac:dyDescent="0.2">
      <c r="E55" s="18"/>
      <c r="F55" s="6"/>
      <c r="H55" s="25"/>
      <c r="I55" s="25"/>
      <c r="J55" s="25"/>
      <c r="K55" s="25"/>
      <c r="L55" s="25"/>
      <c r="M55" s="25"/>
      <c r="N55" s="25"/>
      <c r="O55" s="25"/>
      <c r="P55" s="25"/>
      <c r="Q55" s="25"/>
      <c r="R55" s="25"/>
      <c r="S55" s="25"/>
      <c r="T55" s="25"/>
      <c r="U55" s="25"/>
      <c r="V55" s="25"/>
      <c r="W55" s="25"/>
      <c r="X55" s="25"/>
      <c r="Y55" s="25"/>
      <c r="Z55" s="25"/>
      <c r="AA55" s="25"/>
      <c r="AB55" s="25"/>
      <c r="AC55" s="25"/>
      <c r="AD55" s="25"/>
      <c r="AE55" s="25"/>
      <c r="AF55" s="25"/>
      <c r="AG55" s="50"/>
      <c r="AH55" s="50"/>
      <c r="AI55" s="50"/>
      <c r="AJ55" s="50"/>
      <c r="AK55" s="50"/>
      <c r="AL55" s="50"/>
    </row>
    <row r="56" spans="1:38" s="1" customFormat="1" ht="12" x14ac:dyDescent="0.2">
      <c r="E56" s="18"/>
      <c r="F56" s="26"/>
      <c r="H56" s="25"/>
      <c r="I56" s="25"/>
      <c r="J56" s="25"/>
      <c r="K56" s="25"/>
      <c r="L56" s="25"/>
      <c r="M56" s="25"/>
      <c r="N56" s="25"/>
      <c r="O56" s="25"/>
      <c r="P56" s="25"/>
      <c r="Q56" s="25"/>
      <c r="R56" s="25"/>
      <c r="S56" s="25"/>
      <c r="T56" s="25"/>
      <c r="U56" s="25"/>
      <c r="V56" s="25"/>
      <c r="W56" s="25"/>
      <c r="X56" s="25"/>
      <c r="Y56" s="25"/>
      <c r="Z56" s="25"/>
      <c r="AA56" s="25"/>
      <c r="AB56" s="25"/>
      <c r="AC56" s="25"/>
      <c r="AD56" s="25"/>
      <c r="AE56" s="25"/>
      <c r="AF56" s="25"/>
      <c r="AG56" s="58"/>
      <c r="AH56" s="58"/>
      <c r="AI56" s="58"/>
      <c r="AJ56" s="58"/>
      <c r="AK56" s="58"/>
      <c r="AL56" s="58"/>
    </row>
    <row r="57" spans="1:38" x14ac:dyDescent="0.2">
      <c r="E57" s="18"/>
      <c r="F57" s="22"/>
      <c r="H57" s="25"/>
      <c r="I57" s="25"/>
      <c r="J57" s="25"/>
      <c r="K57" s="25"/>
      <c r="L57" s="25"/>
      <c r="M57" s="25"/>
      <c r="N57" s="25"/>
      <c r="O57" s="25"/>
      <c r="P57" s="25"/>
      <c r="Q57" s="25"/>
      <c r="R57" s="25"/>
      <c r="S57" s="25"/>
      <c r="T57" s="25"/>
      <c r="U57" s="25"/>
      <c r="V57" s="25"/>
      <c r="W57" s="25"/>
      <c r="X57" s="25"/>
      <c r="Y57" s="25"/>
      <c r="Z57" s="25"/>
      <c r="AA57" s="25"/>
      <c r="AB57" s="25"/>
      <c r="AC57" s="25"/>
      <c r="AD57" s="25"/>
      <c r="AE57" s="25"/>
      <c r="AF57" s="25"/>
      <c r="AG57" s="33"/>
      <c r="AH57" s="33"/>
      <c r="AI57" s="33"/>
      <c r="AJ57" s="33"/>
      <c r="AK57" s="33"/>
      <c r="AL57" s="33"/>
    </row>
    <row r="58" spans="1:38" x14ac:dyDescent="0.2">
      <c r="E58" s="18"/>
      <c r="F58" s="22"/>
      <c r="H58" s="25"/>
      <c r="I58" s="25"/>
      <c r="J58" s="25"/>
      <c r="K58" s="25"/>
      <c r="L58" s="25"/>
      <c r="M58" s="25"/>
      <c r="N58" s="25"/>
      <c r="O58" s="25"/>
      <c r="P58" s="25"/>
      <c r="Q58" s="25"/>
      <c r="R58" s="25"/>
      <c r="S58" s="25"/>
      <c r="T58" s="25"/>
      <c r="U58" s="25"/>
      <c r="V58" s="25"/>
      <c r="W58" s="25"/>
      <c r="X58" s="25"/>
      <c r="Y58" s="25"/>
      <c r="Z58" s="25"/>
      <c r="AA58" s="25"/>
      <c r="AB58" s="25"/>
      <c r="AC58" s="25"/>
      <c r="AD58" s="25"/>
      <c r="AE58" s="25"/>
      <c r="AF58" s="25"/>
      <c r="AG58" s="33"/>
      <c r="AH58" s="33"/>
      <c r="AI58" s="33"/>
      <c r="AJ58" s="33"/>
      <c r="AK58" s="33"/>
      <c r="AL58" s="33"/>
    </row>
    <row r="59" spans="1:38" x14ac:dyDescent="0.2">
      <c r="E59" s="18"/>
      <c r="F59" s="22"/>
      <c r="H59" s="25"/>
      <c r="I59" s="25"/>
      <c r="J59" s="25"/>
      <c r="K59" s="25"/>
      <c r="L59" s="25"/>
      <c r="M59" s="25"/>
      <c r="N59" s="25"/>
      <c r="O59" s="25"/>
      <c r="P59" s="25"/>
      <c r="Q59" s="25"/>
      <c r="R59" s="25"/>
      <c r="S59" s="25"/>
      <c r="T59" s="25"/>
      <c r="U59" s="25"/>
      <c r="V59" s="25"/>
      <c r="W59" s="25"/>
      <c r="X59" s="25"/>
      <c r="Y59" s="25"/>
      <c r="Z59" s="25"/>
      <c r="AA59" s="25"/>
      <c r="AB59" s="25"/>
      <c r="AC59" s="25"/>
      <c r="AD59" s="25"/>
      <c r="AE59" s="25"/>
      <c r="AF59" s="25"/>
      <c r="AG59" s="33"/>
      <c r="AH59" s="33"/>
      <c r="AI59" s="33"/>
      <c r="AJ59" s="33"/>
      <c r="AK59" s="33"/>
      <c r="AL59" s="33"/>
    </row>
    <row r="60" spans="1:38" x14ac:dyDescent="0.2">
      <c r="E60" s="18"/>
      <c r="F60" s="22"/>
      <c r="H60" s="25"/>
      <c r="I60" s="25"/>
      <c r="J60" s="25"/>
      <c r="K60" s="25"/>
      <c r="L60" s="25"/>
      <c r="M60" s="25"/>
      <c r="N60" s="25"/>
      <c r="O60" s="25"/>
      <c r="P60" s="25"/>
      <c r="Q60" s="25"/>
      <c r="R60" s="25"/>
      <c r="S60" s="25"/>
      <c r="T60" s="25"/>
      <c r="U60" s="25"/>
      <c r="V60" s="25"/>
      <c r="W60" s="25"/>
      <c r="X60" s="25"/>
      <c r="Y60" s="25"/>
      <c r="Z60" s="25"/>
      <c r="AA60" s="25"/>
      <c r="AB60" s="25"/>
      <c r="AC60" s="25"/>
      <c r="AD60" s="25"/>
      <c r="AE60" s="25"/>
      <c r="AF60" s="25"/>
      <c r="AG60" s="33"/>
      <c r="AH60" s="33"/>
      <c r="AI60" s="33"/>
      <c r="AJ60" s="33"/>
      <c r="AK60" s="33"/>
      <c r="AL60" s="33"/>
    </row>
    <row r="61" spans="1:38" x14ac:dyDescent="0.2">
      <c r="E61" s="18"/>
      <c r="F61" s="22"/>
      <c r="H61" s="25"/>
      <c r="I61" s="25"/>
      <c r="J61" s="25"/>
      <c r="K61" s="25"/>
      <c r="L61" s="25"/>
      <c r="M61" s="25"/>
      <c r="N61" s="25"/>
      <c r="O61" s="25"/>
      <c r="P61" s="25"/>
      <c r="Q61" s="25"/>
      <c r="R61" s="25"/>
      <c r="S61" s="25"/>
      <c r="T61" s="25"/>
      <c r="U61" s="25"/>
      <c r="V61" s="25"/>
      <c r="W61" s="25"/>
      <c r="X61" s="25"/>
      <c r="Y61" s="25"/>
      <c r="Z61" s="25"/>
      <c r="AA61" s="25"/>
      <c r="AB61" s="25"/>
      <c r="AC61" s="25"/>
      <c r="AD61" s="25"/>
      <c r="AE61" s="25"/>
      <c r="AF61" s="25"/>
      <c r="AG61" s="33"/>
      <c r="AH61" s="33"/>
      <c r="AI61" s="33"/>
      <c r="AJ61" s="33"/>
      <c r="AK61" s="33"/>
      <c r="AL61" s="33"/>
    </row>
    <row r="62" spans="1:38" x14ac:dyDescent="0.2">
      <c r="E62" s="18"/>
      <c r="F62" s="22"/>
      <c r="H62" s="25"/>
      <c r="I62" s="25"/>
      <c r="J62" s="25"/>
      <c r="K62" s="25"/>
      <c r="L62" s="25"/>
      <c r="M62" s="25"/>
      <c r="N62" s="25"/>
      <c r="O62" s="25"/>
      <c r="P62" s="25"/>
      <c r="Q62" s="25"/>
      <c r="R62" s="25"/>
      <c r="S62" s="25"/>
      <c r="T62" s="25"/>
      <c r="U62" s="25"/>
      <c r="V62" s="25"/>
      <c r="W62" s="25"/>
      <c r="X62" s="25"/>
      <c r="Y62" s="25"/>
      <c r="Z62" s="25"/>
      <c r="AA62" s="25"/>
      <c r="AB62" s="25"/>
      <c r="AC62" s="25"/>
      <c r="AD62" s="25"/>
      <c r="AE62" s="25"/>
      <c r="AF62" s="25"/>
      <c r="AG62" s="33"/>
      <c r="AH62" s="33"/>
      <c r="AI62" s="33"/>
      <c r="AJ62" s="33"/>
      <c r="AK62" s="33"/>
      <c r="AL62" s="33"/>
    </row>
    <row r="63" spans="1:38" x14ac:dyDescent="0.2">
      <c r="E63" s="18"/>
      <c r="F63" s="22"/>
      <c r="H63" s="25"/>
      <c r="I63" s="25"/>
      <c r="J63" s="25"/>
      <c r="K63" s="25"/>
      <c r="L63" s="25"/>
      <c r="M63" s="25"/>
      <c r="N63" s="25"/>
      <c r="O63" s="25"/>
      <c r="P63" s="25"/>
      <c r="Q63" s="25"/>
      <c r="R63" s="25"/>
      <c r="S63" s="25"/>
      <c r="T63" s="25"/>
      <c r="U63" s="25"/>
      <c r="V63" s="25"/>
      <c r="W63" s="25"/>
      <c r="X63" s="25"/>
      <c r="Y63" s="25"/>
      <c r="Z63" s="25"/>
      <c r="AA63" s="25"/>
      <c r="AB63" s="25"/>
      <c r="AC63" s="25"/>
      <c r="AD63" s="25"/>
      <c r="AE63" s="25"/>
      <c r="AF63" s="25"/>
      <c r="AG63" s="33"/>
      <c r="AH63" s="33"/>
      <c r="AI63" s="33"/>
      <c r="AJ63" s="33"/>
      <c r="AK63" s="33"/>
      <c r="AL63" s="33"/>
    </row>
    <row r="64" spans="1:38" x14ac:dyDescent="0.2">
      <c r="E64" s="18"/>
      <c r="F64" s="22"/>
      <c r="H64" s="25"/>
      <c r="I64" s="25"/>
      <c r="J64" s="25"/>
      <c r="K64" s="25"/>
      <c r="L64" s="25"/>
      <c r="M64" s="25"/>
      <c r="N64" s="25"/>
      <c r="O64" s="25"/>
      <c r="P64" s="25"/>
      <c r="Q64" s="25"/>
      <c r="R64" s="25"/>
      <c r="S64" s="25"/>
      <c r="T64" s="25"/>
      <c r="U64" s="25"/>
      <c r="V64" s="25"/>
      <c r="W64" s="25"/>
      <c r="X64" s="25"/>
      <c r="Y64" s="25"/>
      <c r="Z64" s="25"/>
      <c r="AA64" s="25"/>
      <c r="AB64" s="25"/>
      <c r="AC64" s="25"/>
      <c r="AD64" s="25"/>
      <c r="AE64" s="25"/>
      <c r="AF64" s="25"/>
      <c r="AG64" s="33"/>
      <c r="AH64" s="33"/>
      <c r="AI64" s="33"/>
      <c r="AJ64" s="33"/>
      <c r="AK64" s="33"/>
      <c r="AL64" s="33"/>
    </row>
    <row r="65" spans="7:38" x14ac:dyDescent="0.2">
      <c r="AG65" s="33"/>
      <c r="AH65" s="33"/>
      <c r="AI65" s="33"/>
      <c r="AJ65" s="33"/>
      <c r="AK65" s="33"/>
      <c r="AL65" s="33"/>
    </row>
    <row r="66" spans="7:38" x14ac:dyDescent="0.2">
      <c r="AG66" s="33"/>
      <c r="AH66" s="33"/>
      <c r="AI66" s="33"/>
      <c r="AJ66" s="33"/>
      <c r="AK66" s="33"/>
      <c r="AL66" s="33"/>
    </row>
    <row r="67" spans="7:38" x14ac:dyDescent="0.2">
      <c r="AG67" s="33"/>
      <c r="AH67" s="33"/>
      <c r="AI67" s="33"/>
      <c r="AJ67" s="33"/>
      <c r="AK67" s="33"/>
      <c r="AL67" s="33"/>
    </row>
    <row r="68" spans="7:38" x14ac:dyDescent="0.2">
      <c r="AG68" s="33"/>
      <c r="AH68" s="33"/>
      <c r="AI68" s="33"/>
      <c r="AJ68" s="33"/>
      <c r="AK68" s="33"/>
      <c r="AL68" s="33"/>
    </row>
    <row r="69" spans="7:38" x14ac:dyDescent="0.2">
      <c r="AG69" s="33"/>
      <c r="AH69" s="33"/>
      <c r="AI69" s="33"/>
      <c r="AJ69" s="33"/>
      <c r="AK69" s="33"/>
      <c r="AL69" s="33"/>
    </row>
    <row r="70" spans="7:38" x14ac:dyDescent="0.2">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33"/>
      <c r="AH70" s="33"/>
      <c r="AI70" s="33"/>
      <c r="AJ70" s="33"/>
      <c r="AK70" s="33"/>
      <c r="AL70" s="33"/>
    </row>
    <row r="71" spans="7:38" x14ac:dyDescent="0.2">
      <c r="G71" s="10"/>
      <c r="AG71" s="33"/>
      <c r="AH71" s="33"/>
      <c r="AI71" s="33"/>
      <c r="AJ71" s="33"/>
      <c r="AK71" s="33"/>
      <c r="AL71" s="33"/>
    </row>
    <row r="72" spans="7:38" x14ac:dyDescent="0.2">
      <c r="AG72" s="33"/>
      <c r="AH72" s="33"/>
      <c r="AI72" s="33"/>
      <c r="AJ72" s="33"/>
      <c r="AK72" s="33"/>
      <c r="AL72" s="33"/>
    </row>
    <row r="73" spans="7:38" x14ac:dyDescent="0.2">
      <c r="AG73" s="33"/>
      <c r="AH73" s="33"/>
      <c r="AI73" s="33"/>
      <c r="AJ73" s="33"/>
      <c r="AK73" s="33"/>
      <c r="AL73" s="33"/>
    </row>
    <row r="74" spans="7:38" x14ac:dyDescent="0.2">
      <c r="AG74" s="33"/>
      <c r="AH74" s="33"/>
      <c r="AI74" s="33"/>
      <c r="AJ74" s="33"/>
      <c r="AK74" s="33"/>
      <c r="AL74" s="33"/>
    </row>
    <row r="75" spans="7:38" x14ac:dyDescent="0.2">
      <c r="AG75" s="33"/>
      <c r="AH75" s="33"/>
      <c r="AI75" s="33"/>
      <c r="AJ75" s="33"/>
      <c r="AK75" s="33"/>
      <c r="AL75" s="33"/>
    </row>
    <row r="76" spans="7:38" x14ac:dyDescent="0.2">
      <c r="AG76" s="33"/>
      <c r="AH76" s="33"/>
      <c r="AI76" s="33"/>
      <c r="AJ76" s="33"/>
      <c r="AK76" s="33"/>
      <c r="AL76" s="33"/>
    </row>
    <row r="77" spans="7:38" x14ac:dyDescent="0.2">
      <c r="AG77" s="33"/>
      <c r="AH77" s="33"/>
      <c r="AI77" s="33"/>
      <c r="AJ77" s="33"/>
      <c r="AK77" s="33"/>
      <c r="AL77" s="33"/>
    </row>
    <row r="78" spans="7:38" x14ac:dyDescent="0.2">
      <c r="AG78" s="33"/>
      <c r="AH78" s="33"/>
      <c r="AI78" s="33"/>
      <c r="AJ78" s="33"/>
      <c r="AK78" s="33"/>
      <c r="AL78" s="33"/>
    </row>
    <row r="79" spans="7:38" x14ac:dyDescent="0.2">
      <c r="AG79" s="33"/>
      <c r="AH79" s="33"/>
      <c r="AI79" s="33"/>
      <c r="AJ79" s="33"/>
      <c r="AK79" s="33"/>
      <c r="AL79" s="33"/>
    </row>
    <row r="80" spans="7:38" x14ac:dyDescent="0.2">
      <c r="AG80" s="33"/>
      <c r="AH80" s="33"/>
      <c r="AI80" s="33"/>
      <c r="AJ80" s="33"/>
      <c r="AK80" s="33"/>
      <c r="AL80" s="33"/>
    </row>
  </sheetData>
  <sheetProtection algorithmName="SHA-512" hashValue="Z7B6Oum7u5g6uMtissEHItH8yVq0A8rrhxZL56hSCIIRAgQS3tq2uNabG6UD34JQyhp6MNGYORL9uISO+AZ6hg==" saltValue="UbkBo50pw5xT6fghr+sc7g==" spinCount="100000" sheet="1" scenarios="1"/>
  <sortState ref="D26:AD52">
    <sortCondition ref="F26:F52"/>
  </sortState>
  <mergeCells count="1">
    <mergeCell ref="G24:AD24"/>
  </mergeCells>
  <pageMargins left="0.7" right="0.7" top="0.75" bottom="0.75" header="0.3" footer="0.3"/>
  <pageSetup paperSize="3" scale="62" orientation="landscape" r:id="rId1"/>
  <headerFooter>
    <oddFooter>&amp;L&amp;Z&amp;F&amp;R&amp;D &amp;T</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62"/>
  <sheetViews>
    <sheetView zoomScale="98" zoomScaleNormal="98" workbookViewId="0">
      <selection activeCell="E53" sqref="E53:E57"/>
    </sheetView>
  </sheetViews>
  <sheetFormatPr defaultRowHeight="12.75" x14ac:dyDescent="0.2"/>
  <cols>
    <col min="4" max="4" width="23.140625" customWidth="1"/>
    <col min="5" max="5" width="12.85546875" customWidth="1"/>
    <col min="6" max="6" width="14.85546875" customWidth="1"/>
    <col min="10" max="10" width="10.5703125" bestFit="1" customWidth="1"/>
    <col min="19" max="19" width="11.42578125" customWidth="1"/>
    <col min="20" max="20" width="11" customWidth="1"/>
  </cols>
  <sheetData>
    <row r="1" spans="1:44" ht="21" x14ac:dyDescent="0.35">
      <c r="A1" s="23" t="s">
        <v>702</v>
      </c>
      <c r="B1" s="120"/>
      <c r="C1" s="120"/>
      <c r="D1" s="120"/>
      <c r="E1" s="23" t="s">
        <v>90</v>
      </c>
      <c r="F1" s="120"/>
      <c r="G1" s="28"/>
      <c r="I1" s="39"/>
      <c r="K1" s="16"/>
      <c r="L1" s="39"/>
      <c r="M1" s="16"/>
      <c r="N1" s="39"/>
      <c r="O1" s="39"/>
      <c r="P1" s="39"/>
      <c r="Q1" s="39"/>
      <c r="R1" s="39"/>
      <c r="S1" s="39"/>
      <c r="T1" s="39"/>
      <c r="U1" s="39"/>
      <c r="V1" s="39"/>
      <c r="W1" s="39"/>
      <c r="X1" s="39"/>
      <c r="Y1" s="39"/>
      <c r="Z1" s="39"/>
      <c r="AA1" s="39"/>
      <c r="AB1" s="39"/>
      <c r="AC1" s="39"/>
      <c r="AD1" s="39"/>
      <c r="AE1" s="16"/>
    </row>
    <row r="2" spans="1:44" ht="29.25" customHeight="1" x14ac:dyDescent="0.35">
      <c r="A2" s="15"/>
      <c r="B2" s="23" t="s">
        <v>663</v>
      </c>
      <c r="C2" s="23"/>
      <c r="G2" s="28"/>
      <c r="I2" s="11"/>
      <c r="J2" s="15"/>
      <c r="L2" s="11"/>
      <c r="N2" s="11"/>
      <c r="O2" s="30"/>
      <c r="P2" s="11"/>
      <c r="Q2" s="30"/>
      <c r="R2" s="11"/>
      <c r="S2" s="30"/>
      <c r="T2" s="30"/>
      <c r="U2" s="11"/>
      <c r="V2" s="30"/>
      <c r="W2" s="11"/>
      <c r="X2" s="30"/>
      <c r="Y2" s="30"/>
      <c r="Z2" s="30"/>
      <c r="AA2" s="30"/>
      <c r="AB2" s="30"/>
      <c r="AC2" s="30"/>
      <c r="AD2" s="11"/>
      <c r="AE2" s="2"/>
    </row>
    <row r="3" spans="1:44" ht="12" customHeight="1" x14ac:dyDescent="0.35">
      <c r="A3" s="32"/>
      <c r="B3" s="33"/>
      <c r="C3" s="33"/>
      <c r="D3" s="33"/>
      <c r="E3" s="33"/>
      <c r="F3" s="33"/>
      <c r="G3" s="34"/>
      <c r="H3" s="33"/>
      <c r="I3" s="35"/>
      <c r="J3" s="32"/>
      <c r="K3" s="33"/>
      <c r="L3" s="35"/>
      <c r="M3" s="33"/>
      <c r="N3" s="35"/>
      <c r="O3" s="35"/>
      <c r="P3" s="35"/>
      <c r="Q3" s="35"/>
      <c r="R3" s="35"/>
      <c r="S3" s="35"/>
      <c r="T3" s="35"/>
      <c r="U3" s="35"/>
      <c r="V3" s="35"/>
      <c r="W3" s="35"/>
      <c r="X3" s="35"/>
      <c r="Y3" s="35"/>
      <c r="Z3" s="35"/>
      <c r="AA3" s="35"/>
      <c r="AB3" s="35"/>
      <c r="AC3" s="35"/>
      <c r="AD3" s="35"/>
      <c r="AE3" s="36"/>
      <c r="AF3" s="33"/>
      <c r="AG3" s="33"/>
      <c r="AH3" s="33"/>
      <c r="AI3" s="33"/>
      <c r="AJ3" s="33"/>
      <c r="AK3" s="33"/>
    </row>
    <row r="4" spans="1:44" s="45" customFormat="1" ht="12" customHeight="1" x14ac:dyDescent="0.35">
      <c r="A4" s="40"/>
      <c r="B4" s="41"/>
      <c r="C4" s="41"/>
      <c r="D4" s="41"/>
      <c r="E4" s="41"/>
      <c r="F4" s="41"/>
      <c r="G4" s="42"/>
      <c r="H4" s="41"/>
      <c r="I4" s="43"/>
      <c r="J4" s="40"/>
      <c r="K4" s="41"/>
      <c r="L4" s="43"/>
      <c r="M4" s="41"/>
      <c r="N4" s="43"/>
      <c r="O4" s="43"/>
      <c r="P4" s="43"/>
      <c r="Q4" s="43"/>
      <c r="R4" s="43"/>
      <c r="S4" s="43"/>
      <c r="T4" s="43"/>
      <c r="U4" s="43"/>
      <c r="V4" s="43"/>
      <c r="W4" s="43"/>
      <c r="X4" s="43"/>
      <c r="Y4" s="43"/>
      <c r="Z4" s="43"/>
      <c r="AA4" s="43"/>
      <c r="AB4" s="43"/>
      <c r="AC4" s="43"/>
      <c r="AD4" s="43"/>
      <c r="AE4" s="44"/>
      <c r="AF4" s="41"/>
      <c r="AG4" s="41"/>
      <c r="AH4" s="41"/>
      <c r="AI4" s="41"/>
      <c r="AJ4" s="41"/>
      <c r="AK4" s="33"/>
      <c r="AL4"/>
      <c r="AM4"/>
      <c r="AN4"/>
      <c r="AO4"/>
      <c r="AP4"/>
      <c r="AQ4"/>
      <c r="AR4"/>
    </row>
    <row r="5" spans="1:44" ht="12" customHeight="1" x14ac:dyDescent="0.35">
      <c r="A5" s="32"/>
      <c r="B5" s="33"/>
      <c r="C5" s="33"/>
      <c r="D5" s="33"/>
      <c r="E5" s="33"/>
      <c r="F5" s="33"/>
      <c r="G5" s="34"/>
      <c r="H5" s="33"/>
      <c r="I5" s="35"/>
      <c r="J5" s="32"/>
      <c r="K5" s="33"/>
      <c r="L5" s="35"/>
      <c r="M5" s="33"/>
      <c r="N5" s="35"/>
      <c r="O5" s="35"/>
      <c r="P5" s="35"/>
      <c r="Q5" s="35"/>
      <c r="R5" s="35"/>
      <c r="S5" s="35"/>
      <c r="T5" s="35"/>
      <c r="U5" s="35"/>
      <c r="V5" s="35"/>
      <c r="W5" s="35"/>
      <c r="X5" s="35"/>
      <c r="Y5" s="35"/>
      <c r="Z5" s="35"/>
      <c r="AA5" s="35"/>
      <c r="AB5" s="35"/>
      <c r="AC5" s="35"/>
      <c r="AD5" s="35"/>
      <c r="AE5" s="36"/>
      <c r="AF5" s="33"/>
      <c r="AG5" s="33"/>
      <c r="AH5" s="33"/>
      <c r="AI5" s="33"/>
      <c r="AJ5" s="33"/>
      <c r="AK5" s="33"/>
    </row>
    <row r="6" spans="1:44" ht="12" customHeight="1" x14ac:dyDescent="0.35">
      <c r="A6" s="32"/>
      <c r="B6" s="33"/>
      <c r="C6" s="33"/>
      <c r="D6" s="33"/>
      <c r="E6" s="33"/>
      <c r="F6" s="33"/>
      <c r="G6" s="34"/>
      <c r="H6" s="33"/>
      <c r="I6" s="35"/>
      <c r="J6" s="32"/>
      <c r="K6" s="33"/>
      <c r="L6" s="35"/>
      <c r="M6" s="33"/>
      <c r="N6" s="35"/>
      <c r="O6" s="35"/>
      <c r="P6" s="35"/>
      <c r="Q6" s="35"/>
      <c r="R6" s="35"/>
      <c r="S6" s="35"/>
      <c r="T6" s="35"/>
      <c r="U6" s="35"/>
      <c r="V6" s="35"/>
      <c r="W6" s="35"/>
      <c r="X6" s="35"/>
      <c r="Y6" s="35"/>
      <c r="Z6" s="35"/>
      <c r="AA6" s="35"/>
      <c r="AB6" s="35"/>
      <c r="AC6" s="35"/>
      <c r="AD6" s="35"/>
      <c r="AE6" s="36"/>
      <c r="AF6" s="33"/>
      <c r="AG6" s="33"/>
      <c r="AH6" s="33"/>
      <c r="AI6" s="33"/>
      <c r="AJ6" s="33"/>
      <c r="AK6" s="33"/>
    </row>
    <row r="7" spans="1:44" ht="12" customHeight="1" x14ac:dyDescent="0.35">
      <c r="A7" s="32"/>
      <c r="B7" s="33"/>
      <c r="C7" s="33"/>
      <c r="D7" s="33"/>
      <c r="E7" s="33"/>
      <c r="F7" s="33"/>
      <c r="G7" s="34"/>
      <c r="H7" s="33"/>
      <c r="I7" s="35"/>
      <c r="J7" s="32"/>
      <c r="K7" s="33"/>
      <c r="L7" s="35"/>
      <c r="M7" s="33"/>
      <c r="N7" s="35"/>
      <c r="O7" s="35"/>
      <c r="P7" s="35"/>
      <c r="Q7" s="35"/>
      <c r="R7" s="35"/>
      <c r="S7" s="35"/>
      <c r="T7" s="35"/>
      <c r="U7" s="35"/>
      <c r="V7" s="35"/>
      <c r="W7" s="35"/>
      <c r="X7" s="35"/>
      <c r="Y7" s="35"/>
      <c r="Z7" s="35"/>
      <c r="AA7" s="35"/>
      <c r="AB7" s="35"/>
      <c r="AC7" s="35"/>
      <c r="AD7" s="35"/>
      <c r="AE7" s="36"/>
      <c r="AF7" s="33"/>
      <c r="AG7" s="33"/>
      <c r="AH7" s="33"/>
      <c r="AI7" s="33"/>
      <c r="AJ7" s="33"/>
      <c r="AK7" s="33"/>
    </row>
    <row r="8" spans="1:44" ht="12" customHeight="1" x14ac:dyDescent="0.35">
      <c r="A8" s="32"/>
      <c r="B8" s="33"/>
      <c r="C8" s="33"/>
      <c r="D8" s="33"/>
      <c r="E8" s="33"/>
      <c r="F8" s="33"/>
      <c r="G8" s="34"/>
      <c r="H8" s="33"/>
      <c r="I8" s="35"/>
      <c r="J8" s="32"/>
      <c r="K8" s="33"/>
      <c r="L8" s="35"/>
      <c r="M8" s="33"/>
      <c r="N8" s="35"/>
      <c r="O8" s="35"/>
      <c r="P8" s="35"/>
      <c r="Q8" s="35"/>
      <c r="R8" s="35"/>
      <c r="S8" s="35"/>
      <c r="T8" s="35"/>
      <c r="U8" s="35"/>
      <c r="V8" s="35"/>
      <c r="W8" s="35"/>
      <c r="X8" s="35"/>
      <c r="Y8" s="35"/>
      <c r="Z8" s="35"/>
      <c r="AA8" s="35"/>
      <c r="AB8" s="35"/>
      <c r="AC8" s="35"/>
      <c r="AD8" s="35"/>
      <c r="AE8" s="36"/>
      <c r="AF8" s="33"/>
      <c r="AG8" s="33"/>
      <c r="AH8" s="33"/>
      <c r="AI8" s="33"/>
      <c r="AJ8" s="33"/>
      <c r="AK8" s="33"/>
    </row>
    <row r="9" spans="1:44" ht="12" customHeight="1" x14ac:dyDescent="0.35">
      <c r="A9" s="32"/>
      <c r="B9" s="33"/>
      <c r="C9" s="33"/>
      <c r="D9" s="33"/>
      <c r="E9" s="33"/>
      <c r="F9" s="33"/>
      <c r="G9" s="34"/>
      <c r="H9" s="33"/>
      <c r="I9" s="35"/>
      <c r="J9" s="32"/>
      <c r="K9" s="33"/>
      <c r="L9" s="35"/>
      <c r="M9" s="33"/>
      <c r="N9" s="35"/>
      <c r="O9" s="35"/>
      <c r="P9" s="35"/>
      <c r="Q9" s="35"/>
      <c r="R9" s="35"/>
      <c r="S9" s="35"/>
      <c r="T9" s="35"/>
      <c r="U9" s="35"/>
      <c r="V9" s="35"/>
      <c r="W9" s="35"/>
      <c r="X9" s="35"/>
      <c r="Y9" s="35"/>
      <c r="Z9" s="35"/>
      <c r="AA9" s="35"/>
      <c r="AB9" s="35"/>
      <c r="AC9" s="35"/>
      <c r="AD9" s="35"/>
      <c r="AE9" s="36"/>
      <c r="AF9" s="33"/>
      <c r="AG9" s="33"/>
      <c r="AH9" s="33"/>
      <c r="AI9" s="33"/>
      <c r="AJ9" s="33"/>
      <c r="AK9" s="33"/>
    </row>
    <row r="10" spans="1:44" ht="12" customHeight="1" x14ac:dyDescent="0.35">
      <c r="A10" s="32"/>
      <c r="B10" s="33"/>
      <c r="C10" s="33"/>
      <c r="D10" s="33"/>
      <c r="E10" s="33"/>
      <c r="F10" s="33"/>
      <c r="G10" s="34"/>
      <c r="H10" s="33"/>
      <c r="I10" s="35"/>
      <c r="J10" s="32"/>
      <c r="K10" s="33"/>
      <c r="L10" s="35"/>
      <c r="M10" s="33"/>
      <c r="N10" s="35"/>
      <c r="O10" s="35"/>
      <c r="P10" s="35"/>
      <c r="Q10" s="35"/>
      <c r="R10" s="35"/>
      <c r="S10" s="35"/>
      <c r="T10" s="35"/>
      <c r="U10" s="35"/>
      <c r="V10" s="35"/>
      <c r="W10" s="35"/>
      <c r="X10" s="35"/>
      <c r="Y10" s="35"/>
      <c r="Z10" s="35"/>
      <c r="AA10" s="35"/>
      <c r="AB10" s="35"/>
      <c r="AC10" s="35"/>
      <c r="AD10" s="35"/>
      <c r="AE10" s="36"/>
      <c r="AF10" s="33"/>
      <c r="AG10" s="33"/>
      <c r="AH10" s="33"/>
      <c r="AI10" s="33"/>
      <c r="AJ10" s="33"/>
      <c r="AK10" s="33"/>
    </row>
    <row r="11" spans="1:44" ht="12" customHeight="1" x14ac:dyDescent="0.35">
      <c r="A11" s="32"/>
      <c r="B11" s="33"/>
      <c r="C11" s="33"/>
      <c r="D11" s="33"/>
      <c r="E11" s="33"/>
      <c r="F11" s="33"/>
      <c r="G11" s="34"/>
      <c r="H11" s="33"/>
      <c r="I11" s="35"/>
      <c r="J11" s="32"/>
      <c r="K11" s="33"/>
      <c r="L11" s="35"/>
      <c r="M11" s="33"/>
      <c r="N11" s="35"/>
      <c r="O11" s="35"/>
      <c r="P11" s="35"/>
      <c r="Q11" s="35"/>
      <c r="R11" s="35"/>
      <c r="S11" s="35"/>
      <c r="T11" s="35"/>
      <c r="U11" s="35"/>
      <c r="V11" s="35"/>
      <c r="W11" s="35"/>
      <c r="X11" s="35"/>
      <c r="Y11" s="35"/>
      <c r="Z11" s="35"/>
      <c r="AA11" s="35"/>
      <c r="AB11" s="35"/>
      <c r="AC11" s="35"/>
      <c r="AD11" s="35"/>
      <c r="AE11" s="36"/>
      <c r="AF11" s="33"/>
      <c r="AG11" s="33"/>
      <c r="AH11" s="33"/>
      <c r="AI11" s="33"/>
      <c r="AJ11" s="33"/>
      <c r="AK11" s="33"/>
    </row>
    <row r="12" spans="1:44" ht="12" customHeight="1" x14ac:dyDescent="0.35">
      <c r="A12" s="32"/>
      <c r="B12" s="33"/>
      <c r="C12" s="33"/>
      <c r="D12" s="33"/>
      <c r="E12" s="33"/>
      <c r="F12" s="33"/>
      <c r="G12" s="34"/>
      <c r="H12" s="33"/>
      <c r="I12" s="35"/>
      <c r="J12" s="32"/>
      <c r="K12" s="33"/>
      <c r="L12" s="35"/>
      <c r="M12" s="33"/>
      <c r="N12" s="35"/>
      <c r="O12" s="35"/>
      <c r="P12" s="35"/>
      <c r="Q12" s="35"/>
      <c r="R12" s="35"/>
      <c r="S12" s="35"/>
      <c r="T12" s="35"/>
      <c r="U12" s="35"/>
      <c r="V12" s="35"/>
      <c r="W12" s="35"/>
      <c r="X12" s="35"/>
      <c r="Y12" s="35"/>
      <c r="Z12" s="35"/>
      <c r="AA12" s="35"/>
      <c r="AB12" s="35"/>
      <c r="AC12" s="35"/>
      <c r="AD12" s="35"/>
      <c r="AE12" s="36"/>
      <c r="AF12" s="33"/>
      <c r="AG12" s="33"/>
      <c r="AH12" s="33"/>
      <c r="AI12" s="33"/>
      <c r="AJ12" s="33"/>
      <c r="AK12" s="33"/>
    </row>
    <row r="13" spans="1:44" ht="12" customHeight="1" x14ac:dyDescent="0.35">
      <c r="A13" s="32"/>
      <c r="B13" s="33"/>
      <c r="C13" s="33"/>
      <c r="D13" s="33"/>
      <c r="E13" s="33"/>
      <c r="F13" s="33"/>
      <c r="G13" s="34"/>
      <c r="H13" s="33"/>
      <c r="I13" s="35"/>
      <c r="J13" s="32"/>
      <c r="K13" s="33"/>
      <c r="L13" s="35"/>
      <c r="M13" s="33"/>
      <c r="N13" s="35"/>
      <c r="O13" s="35"/>
      <c r="P13" s="35"/>
      <c r="Q13" s="35"/>
      <c r="R13" s="35"/>
      <c r="S13" s="35"/>
      <c r="T13" s="35"/>
      <c r="U13" s="35"/>
      <c r="V13" s="35"/>
      <c r="W13" s="35"/>
      <c r="X13" s="35"/>
      <c r="Y13" s="35"/>
      <c r="Z13" s="35"/>
      <c r="AA13" s="35"/>
      <c r="AB13" s="35"/>
      <c r="AC13" s="35"/>
      <c r="AD13" s="35"/>
      <c r="AE13" s="36"/>
      <c r="AF13" s="33"/>
      <c r="AG13" s="33"/>
      <c r="AH13" s="33"/>
      <c r="AI13" s="33"/>
      <c r="AJ13" s="33"/>
      <c r="AK13" s="33"/>
    </row>
    <row r="14" spans="1:44" ht="12" customHeight="1" x14ac:dyDescent="0.35">
      <c r="A14" s="32"/>
      <c r="B14" s="33"/>
      <c r="C14" s="33"/>
      <c r="D14" s="33"/>
      <c r="E14" s="33"/>
      <c r="F14" s="33"/>
      <c r="G14" s="34"/>
      <c r="H14" s="33"/>
      <c r="I14" s="35"/>
      <c r="J14" s="32"/>
      <c r="K14" s="33"/>
      <c r="L14" s="35"/>
      <c r="M14" s="33"/>
      <c r="N14" s="35"/>
      <c r="O14" s="35"/>
      <c r="P14" s="35"/>
      <c r="Q14" s="35"/>
      <c r="R14" s="35"/>
      <c r="S14" s="35"/>
      <c r="T14" s="35"/>
      <c r="U14" s="35"/>
      <c r="V14" s="35"/>
      <c r="W14" s="35"/>
      <c r="X14" s="35"/>
      <c r="Y14" s="35"/>
      <c r="Z14" s="35"/>
      <c r="AA14" s="35"/>
      <c r="AB14" s="35"/>
      <c r="AC14" s="35"/>
      <c r="AD14" s="35"/>
      <c r="AE14" s="36"/>
      <c r="AF14" s="33"/>
      <c r="AG14" s="33"/>
      <c r="AH14" s="33"/>
      <c r="AI14" s="33"/>
      <c r="AJ14" s="33"/>
      <c r="AK14" s="33"/>
    </row>
    <row r="15" spans="1:44" ht="12" customHeight="1" x14ac:dyDescent="0.35">
      <c r="A15" s="32"/>
      <c r="B15" s="33"/>
      <c r="C15" s="33"/>
      <c r="D15" s="33"/>
      <c r="E15" s="33"/>
      <c r="F15" s="33"/>
      <c r="G15" s="34"/>
      <c r="H15" s="33"/>
      <c r="I15" s="35"/>
      <c r="J15" s="32"/>
      <c r="K15" s="33"/>
      <c r="L15" s="35"/>
      <c r="M15" s="33"/>
      <c r="N15" s="35"/>
      <c r="O15" s="35"/>
      <c r="P15" s="35"/>
      <c r="Q15" s="35"/>
      <c r="R15" s="35"/>
      <c r="S15" s="35"/>
      <c r="T15" s="35"/>
      <c r="U15" s="35"/>
      <c r="V15" s="35"/>
      <c r="W15" s="35"/>
      <c r="X15" s="35"/>
      <c r="Y15" s="35"/>
      <c r="Z15" s="35"/>
      <c r="AA15" s="35"/>
      <c r="AB15" s="35"/>
      <c r="AC15" s="35"/>
      <c r="AD15" s="35"/>
      <c r="AE15" s="36"/>
      <c r="AF15" s="33"/>
      <c r="AG15" s="33"/>
      <c r="AH15" s="33"/>
      <c r="AI15" s="33"/>
      <c r="AJ15" s="33"/>
      <c r="AK15" s="33"/>
    </row>
    <row r="16" spans="1:44" ht="12" customHeight="1" x14ac:dyDescent="0.35">
      <c r="A16" s="32"/>
      <c r="B16" s="33"/>
      <c r="C16" s="33"/>
      <c r="D16" s="33"/>
      <c r="E16" s="33"/>
      <c r="F16" s="33"/>
      <c r="G16" s="34"/>
      <c r="H16" s="33"/>
      <c r="I16" s="35"/>
      <c r="J16" s="32"/>
      <c r="K16" s="33"/>
      <c r="L16" s="35"/>
      <c r="M16" s="33"/>
      <c r="N16" s="35"/>
      <c r="O16" s="35"/>
      <c r="P16" s="35"/>
      <c r="Q16" s="35"/>
      <c r="R16" s="35"/>
      <c r="S16" s="35"/>
      <c r="T16" s="35"/>
      <c r="U16" s="35"/>
      <c r="V16" s="35"/>
      <c r="W16" s="35"/>
      <c r="X16" s="35"/>
      <c r="Y16" s="35"/>
      <c r="Z16" s="35"/>
      <c r="AA16" s="35"/>
      <c r="AB16" s="35"/>
      <c r="AC16" s="35"/>
      <c r="AD16" s="35"/>
      <c r="AE16" s="36"/>
      <c r="AF16" s="33"/>
      <c r="AG16" s="33"/>
      <c r="AH16" s="33"/>
      <c r="AI16" s="33"/>
      <c r="AJ16" s="33"/>
      <c r="AK16" s="33"/>
    </row>
    <row r="17" spans="1:44" ht="12" customHeight="1" x14ac:dyDescent="0.35">
      <c r="A17" s="32"/>
      <c r="B17" s="33"/>
      <c r="C17" s="33"/>
      <c r="D17" s="33"/>
      <c r="E17" s="33"/>
      <c r="F17" s="33"/>
      <c r="G17" s="34"/>
      <c r="H17" s="33"/>
      <c r="I17" s="35"/>
      <c r="J17" s="32"/>
      <c r="K17" s="33"/>
      <c r="L17" s="35"/>
      <c r="M17" s="33"/>
      <c r="N17" s="35"/>
      <c r="O17" s="35"/>
      <c r="P17" s="35"/>
      <c r="Q17" s="35"/>
      <c r="R17" s="35"/>
      <c r="S17" s="35"/>
      <c r="T17" s="35"/>
      <c r="U17" s="35"/>
      <c r="V17" s="35"/>
      <c r="W17" s="35"/>
      <c r="X17" s="35"/>
      <c r="Y17" s="35"/>
      <c r="Z17" s="35"/>
      <c r="AA17" s="35"/>
      <c r="AB17" s="35"/>
      <c r="AC17" s="35"/>
      <c r="AD17" s="35"/>
      <c r="AE17" s="36"/>
      <c r="AF17" s="33"/>
      <c r="AG17" s="33"/>
      <c r="AH17" s="33"/>
      <c r="AI17" s="33"/>
      <c r="AJ17" s="33"/>
      <c r="AK17" s="33"/>
    </row>
    <row r="18" spans="1:44" ht="12" customHeight="1" x14ac:dyDescent="0.35">
      <c r="A18" s="32"/>
      <c r="B18" s="33"/>
      <c r="C18" s="33"/>
      <c r="D18" s="33"/>
      <c r="E18" s="33"/>
      <c r="F18" s="33"/>
      <c r="G18" s="34"/>
      <c r="H18" s="33"/>
      <c r="I18" s="35"/>
      <c r="J18" s="32"/>
      <c r="K18" s="33"/>
      <c r="L18" s="35"/>
      <c r="M18" s="33"/>
      <c r="N18" s="35"/>
      <c r="O18" s="35"/>
      <c r="P18" s="35"/>
      <c r="Q18" s="35"/>
      <c r="R18" s="35"/>
      <c r="S18" s="35"/>
      <c r="T18" s="35"/>
      <c r="U18" s="35"/>
      <c r="V18" s="35"/>
      <c r="W18" s="35"/>
      <c r="X18" s="35"/>
      <c r="Y18" s="35"/>
      <c r="Z18" s="35"/>
      <c r="AA18" s="35"/>
      <c r="AB18" s="35"/>
      <c r="AC18" s="35"/>
      <c r="AD18" s="35"/>
      <c r="AE18" s="36"/>
      <c r="AF18" s="33"/>
      <c r="AG18" s="33"/>
      <c r="AH18" s="33"/>
      <c r="AI18" s="33"/>
      <c r="AJ18" s="33"/>
      <c r="AK18" s="33"/>
    </row>
    <row r="19" spans="1:44" ht="12" customHeight="1" x14ac:dyDescent="0.35">
      <c r="A19" s="32"/>
      <c r="B19" s="33"/>
      <c r="C19" s="33"/>
      <c r="D19" s="33"/>
      <c r="E19" s="33"/>
      <c r="F19" s="33"/>
      <c r="G19" s="34"/>
      <c r="H19" s="33"/>
      <c r="I19" s="35"/>
      <c r="J19" s="32"/>
      <c r="K19" s="33"/>
      <c r="L19" s="35"/>
      <c r="M19" s="33"/>
      <c r="N19" s="35"/>
      <c r="O19" s="35"/>
      <c r="P19" s="35"/>
      <c r="Q19" s="35"/>
      <c r="R19" s="35"/>
      <c r="S19" s="35"/>
      <c r="T19" s="35"/>
      <c r="U19" s="35"/>
      <c r="V19" s="35"/>
      <c r="W19" s="35"/>
      <c r="X19" s="35"/>
      <c r="Y19" s="35"/>
      <c r="Z19" s="35"/>
      <c r="AA19" s="35"/>
      <c r="AB19" s="35"/>
      <c r="AC19" s="35"/>
      <c r="AD19" s="35"/>
      <c r="AE19" s="36"/>
      <c r="AF19" s="33"/>
      <c r="AG19" s="33"/>
      <c r="AH19" s="33"/>
      <c r="AI19" s="33"/>
      <c r="AJ19" s="33"/>
      <c r="AK19" s="33"/>
    </row>
    <row r="20" spans="1:44" ht="12" customHeight="1" x14ac:dyDescent="0.35">
      <c r="A20" s="32"/>
      <c r="B20" s="33"/>
      <c r="C20" s="33"/>
      <c r="D20" s="33"/>
      <c r="E20" s="33"/>
      <c r="F20" s="33"/>
      <c r="G20" s="34"/>
      <c r="H20" s="33"/>
      <c r="I20" s="35"/>
      <c r="J20" s="32"/>
      <c r="K20" s="33"/>
      <c r="L20" s="35"/>
      <c r="M20" s="33"/>
      <c r="N20" s="35"/>
      <c r="O20" s="35"/>
      <c r="P20" s="35"/>
      <c r="Q20" s="35"/>
      <c r="R20" s="35"/>
      <c r="S20" s="35"/>
      <c r="T20" s="35"/>
      <c r="U20" s="35"/>
      <c r="V20" s="35"/>
      <c r="W20" s="35"/>
      <c r="X20" s="35"/>
      <c r="Y20" s="35"/>
      <c r="Z20" s="35"/>
      <c r="AA20" s="35"/>
      <c r="AB20" s="35"/>
      <c r="AC20" s="35"/>
      <c r="AD20" s="35"/>
      <c r="AE20" s="36"/>
      <c r="AF20" s="33"/>
      <c r="AG20" s="33"/>
      <c r="AH20" s="33"/>
      <c r="AI20" s="33"/>
      <c r="AJ20" s="33"/>
      <c r="AK20" s="33"/>
    </row>
    <row r="21" spans="1:44" ht="12" customHeight="1" x14ac:dyDescent="0.35">
      <c r="A21" s="32"/>
      <c r="B21" s="33"/>
      <c r="C21" s="33"/>
      <c r="D21" s="33"/>
      <c r="E21" s="33"/>
      <c r="F21" s="33"/>
      <c r="G21" s="34"/>
      <c r="H21" s="33"/>
      <c r="I21" s="35"/>
      <c r="J21" s="32"/>
      <c r="K21" s="33"/>
      <c r="L21" s="35"/>
      <c r="M21" s="33"/>
      <c r="N21" s="35"/>
      <c r="O21" s="35"/>
      <c r="P21" s="35"/>
      <c r="Q21" s="35"/>
      <c r="R21" s="35"/>
      <c r="S21" s="35"/>
      <c r="T21" s="35"/>
      <c r="U21" s="35"/>
      <c r="V21" s="35"/>
      <c r="W21" s="35"/>
      <c r="X21" s="35"/>
      <c r="Y21" s="35"/>
      <c r="Z21" s="35"/>
      <c r="AA21" s="35"/>
      <c r="AB21" s="35"/>
      <c r="AC21" s="35"/>
      <c r="AD21" s="35"/>
      <c r="AE21" s="36"/>
      <c r="AF21" s="33"/>
      <c r="AG21" s="33"/>
      <c r="AH21" s="33"/>
      <c r="AI21" s="33"/>
      <c r="AJ21" s="33"/>
      <c r="AK21" s="33"/>
    </row>
    <row r="22" spans="1:44" ht="12" customHeight="1" x14ac:dyDescent="0.35">
      <c r="A22" s="32"/>
      <c r="B22" s="33"/>
      <c r="C22" s="33"/>
      <c r="D22" s="33"/>
      <c r="E22" s="33"/>
      <c r="F22" s="33"/>
      <c r="G22" s="34"/>
      <c r="H22" s="33"/>
      <c r="I22" s="35"/>
      <c r="J22" s="32"/>
      <c r="K22" s="33"/>
      <c r="L22" s="35"/>
      <c r="M22" s="33"/>
      <c r="N22" s="35"/>
      <c r="O22" s="35"/>
      <c r="P22" s="35"/>
      <c r="Q22" s="35"/>
      <c r="R22" s="35"/>
      <c r="S22" s="35"/>
      <c r="T22" s="35"/>
      <c r="U22" s="35"/>
      <c r="V22" s="35"/>
      <c r="W22" s="35"/>
      <c r="X22" s="35"/>
      <c r="Y22" s="35"/>
      <c r="Z22" s="35"/>
      <c r="AA22" s="35"/>
      <c r="AB22" s="35"/>
      <c r="AC22" s="35"/>
      <c r="AD22" s="35"/>
      <c r="AE22" s="36"/>
      <c r="AF22" s="33"/>
      <c r="AG22" s="33"/>
      <c r="AH22" s="33"/>
      <c r="AI22" s="33"/>
      <c r="AJ22" s="33"/>
      <c r="AK22" s="33"/>
    </row>
    <row r="23" spans="1:44" ht="12" customHeight="1" x14ac:dyDescent="0.35">
      <c r="A23" s="32"/>
      <c r="B23" s="33"/>
      <c r="C23" s="33"/>
      <c r="D23" s="33"/>
      <c r="E23" s="33"/>
      <c r="F23" s="33"/>
      <c r="G23" s="34"/>
      <c r="H23" s="33"/>
      <c r="I23" s="35"/>
      <c r="J23" s="32"/>
      <c r="K23" s="33"/>
      <c r="L23" s="35"/>
      <c r="M23" s="33"/>
      <c r="N23" s="35"/>
      <c r="O23" s="35"/>
      <c r="P23" s="35"/>
      <c r="Q23" s="35"/>
      <c r="R23" s="35"/>
      <c r="S23" s="35"/>
      <c r="T23" s="35"/>
      <c r="U23" s="35"/>
      <c r="V23" s="35"/>
      <c r="W23" s="35"/>
      <c r="X23" s="35"/>
      <c r="Y23" s="35"/>
      <c r="Z23" s="35"/>
      <c r="AA23" s="35"/>
      <c r="AB23" s="35"/>
      <c r="AC23" s="35"/>
      <c r="AD23" s="35"/>
      <c r="AE23" s="36"/>
      <c r="AF23" s="33"/>
      <c r="AG23" s="33"/>
      <c r="AH23" s="33"/>
      <c r="AI23" s="33"/>
      <c r="AJ23" s="33"/>
      <c r="AK23" s="33"/>
    </row>
    <row r="24" spans="1:44" ht="17.25" customHeight="1" x14ac:dyDescent="0.35">
      <c r="A24" s="15"/>
      <c r="G24" s="159" t="s">
        <v>776</v>
      </c>
      <c r="H24" s="159"/>
      <c r="I24" s="159"/>
      <c r="J24" s="159"/>
      <c r="K24" s="159"/>
      <c r="L24" s="159"/>
      <c r="M24" s="159"/>
      <c r="N24" s="159"/>
      <c r="O24" s="159"/>
      <c r="P24" s="159"/>
      <c r="Q24" s="159"/>
      <c r="R24" s="159"/>
      <c r="S24" s="159"/>
      <c r="T24" s="159"/>
      <c r="U24" s="159"/>
      <c r="V24" s="159"/>
      <c r="W24" s="159"/>
      <c r="X24" s="159"/>
      <c r="Y24" s="159"/>
      <c r="Z24" s="159"/>
      <c r="AA24" s="159"/>
      <c r="AB24" s="159"/>
      <c r="AC24" s="159"/>
      <c r="AD24" s="159"/>
      <c r="AE24" s="36"/>
      <c r="AF24" s="33"/>
      <c r="AG24" s="33"/>
      <c r="AH24" s="33"/>
      <c r="AI24" s="33"/>
      <c r="AJ24" s="33"/>
      <c r="AK24" s="33"/>
    </row>
    <row r="25" spans="1:44" ht="24" x14ac:dyDescent="0.2">
      <c r="A25" s="13"/>
      <c r="B25" s="13"/>
      <c r="C25" s="13"/>
      <c r="D25" s="13" t="s">
        <v>774</v>
      </c>
      <c r="E25" s="116" t="s">
        <v>775</v>
      </c>
      <c r="F25" s="14" t="s">
        <v>55</v>
      </c>
      <c r="G25" s="11" t="s">
        <v>2</v>
      </c>
      <c r="H25" s="12" t="s">
        <v>3</v>
      </c>
      <c r="I25" s="11" t="s">
        <v>0</v>
      </c>
      <c r="J25" s="11" t="s">
        <v>4</v>
      </c>
      <c r="K25" s="11" t="s">
        <v>5</v>
      </c>
      <c r="L25" s="11" t="s">
        <v>6</v>
      </c>
      <c r="M25" s="11" t="s">
        <v>7</v>
      </c>
      <c r="N25" s="11" t="s">
        <v>8</v>
      </c>
      <c r="O25" s="11" t="s">
        <v>9</v>
      </c>
      <c r="P25" s="11" t="s">
        <v>10</v>
      </c>
      <c r="Q25" s="11" t="s">
        <v>11</v>
      </c>
      <c r="R25" s="11" t="s">
        <v>1</v>
      </c>
      <c r="S25" s="11" t="s">
        <v>12</v>
      </c>
      <c r="T25" s="11" t="s">
        <v>13</v>
      </c>
      <c r="U25" s="11" t="s">
        <v>14</v>
      </c>
      <c r="V25" s="11" t="s">
        <v>15</v>
      </c>
      <c r="W25" s="11" t="s">
        <v>16</v>
      </c>
      <c r="X25" s="11" t="s">
        <v>17</v>
      </c>
      <c r="Y25" s="11" t="s">
        <v>18</v>
      </c>
      <c r="Z25" s="11" t="s">
        <v>19</v>
      </c>
      <c r="AA25" s="11" t="s">
        <v>20</v>
      </c>
      <c r="AB25" s="11" t="s">
        <v>21</v>
      </c>
      <c r="AC25" s="11" t="s">
        <v>22</v>
      </c>
      <c r="AD25" s="11" t="s">
        <v>23</v>
      </c>
      <c r="AE25" s="59" t="s">
        <v>742</v>
      </c>
      <c r="AF25" s="33"/>
      <c r="AG25" s="33"/>
      <c r="AH25" s="33"/>
      <c r="AI25" s="33"/>
      <c r="AJ25" s="33"/>
      <c r="AK25" s="33"/>
    </row>
    <row r="26" spans="1:44" s="9" customFormat="1" x14ac:dyDescent="0.2">
      <c r="A26"/>
      <c r="B26"/>
      <c r="C26"/>
      <c r="D26" s="5" t="s">
        <v>34</v>
      </c>
      <c r="E26" s="63">
        <v>16.415308799999998</v>
      </c>
      <c r="F26" s="7">
        <v>42227.548611111109</v>
      </c>
      <c r="G26" s="5">
        <v>10200</v>
      </c>
      <c r="H26" s="5"/>
      <c r="I26" s="5">
        <v>46</v>
      </c>
      <c r="J26" s="5"/>
      <c r="K26" s="5"/>
      <c r="L26" s="5">
        <v>2.4</v>
      </c>
      <c r="M26" s="5"/>
      <c r="N26" s="5"/>
      <c r="O26" s="5">
        <v>28</v>
      </c>
      <c r="P26" s="5">
        <v>96</v>
      </c>
      <c r="Q26" s="5"/>
      <c r="R26" s="5">
        <v>220</v>
      </c>
      <c r="S26" s="5"/>
      <c r="T26" s="5">
        <v>460</v>
      </c>
      <c r="U26" s="5"/>
      <c r="V26" s="5"/>
      <c r="W26" s="5">
        <v>12</v>
      </c>
      <c r="X26" s="5"/>
      <c r="Y26" s="5">
        <v>2.5</v>
      </c>
      <c r="Z26" s="5"/>
      <c r="AA26" s="5"/>
      <c r="AB26" s="5"/>
      <c r="AC26" s="5"/>
      <c r="AD26" s="5">
        <v>500</v>
      </c>
      <c r="AE26" s="77">
        <f>R26/G26</f>
        <v>2.1568627450980392E-2</v>
      </c>
      <c r="AF26" s="33"/>
      <c r="AG26" s="33"/>
      <c r="AH26" s="33"/>
      <c r="AI26" s="33"/>
      <c r="AJ26" s="33"/>
      <c r="AK26" s="33"/>
      <c r="AL26"/>
      <c r="AM26"/>
      <c r="AN26"/>
      <c r="AO26"/>
      <c r="AP26"/>
      <c r="AQ26"/>
      <c r="AR26"/>
    </row>
    <row r="27" spans="1:44" s="9" customFormat="1" x14ac:dyDescent="0.2">
      <c r="A27"/>
      <c r="B27"/>
      <c r="C27"/>
      <c r="D27" s="66"/>
      <c r="E27" s="71">
        <v>15.56</v>
      </c>
      <c r="F27" s="67">
        <v>42227</v>
      </c>
      <c r="G27" s="68">
        <v>8420</v>
      </c>
      <c r="H27" s="65"/>
      <c r="I27" s="68"/>
      <c r="J27" s="65"/>
      <c r="K27" s="65"/>
      <c r="L27" s="69"/>
      <c r="M27" s="65"/>
      <c r="N27" s="65"/>
      <c r="O27" s="68">
        <v>5.3</v>
      </c>
      <c r="P27" s="68">
        <v>295</v>
      </c>
      <c r="Q27" s="68"/>
      <c r="R27" s="68"/>
      <c r="S27" s="65"/>
      <c r="T27" s="68">
        <v>750</v>
      </c>
      <c r="U27" s="65"/>
      <c r="V27" s="65"/>
      <c r="W27" s="69">
        <v>1.8</v>
      </c>
      <c r="X27" s="65"/>
      <c r="Y27" s="69"/>
      <c r="Z27" s="65"/>
      <c r="AA27" s="65"/>
      <c r="AB27" s="65"/>
      <c r="AC27" s="65"/>
      <c r="AD27" s="68">
        <v>532</v>
      </c>
      <c r="AE27" s="77"/>
      <c r="AF27" s="33"/>
      <c r="AG27" s="33"/>
      <c r="AH27" s="33"/>
      <c r="AI27" s="33"/>
      <c r="AJ27" s="33"/>
      <c r="AK27" s="33"/>
      <c r="AL27"/>
      <c r="AM27"/>
      <c r="AN27"/>
      <c r="AO27"/>
      <c r="AP27"/>
      <c r="AQ27"/>
      <c r="AR27"/>
    </row>
    <row r="28" spans="1:44" s="9" customFormat="1" x14ac:dyDescent="0.2">
      <c r="A28"/>
      <c r="B28"/>
      <c r="C28"/>
      <c r="D28" s="20" t="s">
        <v>77</v>
      </c>
      <c r="E28" s="63">
        <v>16.350935040000003</v>
      </c>
      <c r="F28" s="117">
        <v>42243.625</v>
      </c>
      <c r="G28" s="5">
        <v>14000</v>
      </c>
      <c r="H28" s="5">
        <v>5.3999999999999999E-2</v>
      </c>
      <c r="I28" s="5">
        <v>31</v>
      </c>
      <c r="J28" s="5">
        <v>150</v>
      </c>
      <c r="K28" s="5">
        <v>1</v>
      </c>
      <c r="L28" s="5">
        <v>0.34</v>
      </c>
      <c r="M28" s="5">
        <v>2300</v>
      </c>
      <c r="N28" s="5">
        <v>9.1999999999999993</v>
      </c>
      <c r="O28" s="5">
        <v>51</v>
      </c>
      <c r="P28" s="5">
        <v>67</v>
      </c>
      <c r="Q28" s="5">
        <v>49000</v>
      </c>
      <c r="R28" s="5">
        <v>160</v>
      </c>
      <c r="S28" s="5">
        <v>4700</v>
      </c>
      <c r="T28" s="5">
        <v>2500</v>
      </c>
      <c r="U28" s="5">
        <v>3.7999999999999999E-2</v>
      </c>
      <c r="V28" s="5">
        <v>4.5</v>
      </c>
      <c r="W28" s="5">
        <v>8</v>
      </c>
      <c r="X28" s="5">
        <v>1100</v>
      </c>
      <c r="Y28" s="5">
        <v>1.4</v>
      </c>
      <c r="Z28" s="5">
        <v>0.6</v>
      </c>
      <c r="AA28" s="5">
        <v>82</v>
      </c>
      <c r="AB28" s="5">
        <v>0.91</v>
      </c>
      <c r="AC28" s="5">
        <v>44</v>
      </c>
      <c r="AD28" s="5">
        <v>210</v>
      </c>
      <c r="AE28" s="77">
        <f t="shared" ref="AE28:AE50" si="0">R28/G28</f>
        <v>1.1428571428571429E-2</v>
      </c>
      <c r="AF28" s="33"/>
      <c r="AG28" s="33"/>
      <c r="AH28" s="33"/>
      <c r="AI28" s="33"/>
      <c r="AJ28" s="33"/>
      <c r="AK28" s="33"/>
      <c r="AL28"/>
      <c r="AM28"/>
      <c r="AN28"/>
      <c r="AO28"/>
      <c r="AP28"/>
      <c r="AQ28"/>
      <c r="AR28"/>
    </row>
    <row r="29" spans="1:44" s="9" customFormat="1" x14ac:dyDescent="0.2">
      <c r="A29"/>
      <c r="B29"/>
      <c r="C29"/>
      <c r="D29" s="20" t="s">
        <v>78</v>
      </c>
      <c r="E29" s="63">
        <v>16.350935040000003</v>
      </c>
      <c r="F29" s="117">
        <v>42247.590277777781</v>
      </c>
      <c r="G29" s="5">
        <v>7700</v>
      </c>
      <c r="H29" s="5">
        <v>0.38</v>
      </c>
      <c r="I29" s="5">
        <v>36</v>
      </c>
      <c r="J29" s="5">
        <v>120</v>
      </c>
      <c r="K29" s="5">
        <v>0.7</v>
      </c>
      <c r="L29" s="5">
        <v>2.4</v>
      </c>
      <c r="M29" s="5">
        <v>1600</v>
      </c>
      <c r="N29" s="5">
        <v>5.3</v>
      </c>
      <c r="O29" s="5">
        <v>9.8000000000000007</v>
      </c>
      <c r="P29" s="5">
        <v>210</v>
      </c>
      <c r="Q29" s="5">
        <v>40000</v>
      </c>
      <c r="R29" s="5">
        <v>700</v>
      </c>
      <c r="S29" s="5">
        <v>3500</v>
      </c>
      <c r="T29" s="5">
        <v>1800</v>
      </c>
      <c r="U29" s="5">
        <v>4.3999999999999997E-2</v>
      </c>
      <c r="V29" s="5">
        <v>7.5</v>
      </c>
      <c r="W29" s="5">
        <v>4.5999999999999996</v>
      </c>
      <c r="X29" s="5">
        <v>1300</v>
      </c>
      <c r="Y29" s="5">
        <v>1.4</v>
      </c>
      <c r="Z29" s="5">
        <v>3</v>
      </c>
      <c r="AA29" s="5">
        <v>99</v>
      </c>
      <c r="AB29" s="5">
        <v>0.33</v>
      </c>
      <c r="AC29" s="5">
        <v>27</v>
      </c>
      <c r="AD29" s="5">
        <v>640</v>
      </c>
      <c r="AE29" s="77">
        <f t="shared" si="0"/>
        <v>9.0909090909090912E-2</v>
      </c>
      <c r="AF29" s="33"/>
      <c r="AG29" s="33"/>
      <c r="AH29" s="33"/>
      <c r="AI29" s="33"/>
      <c r="AJ29" s="33"/>
      <c r="AK29" s="33"/>
      <c r="AL29"/>
      <c r="AM29"/>
      <c r="AN29"/>
      <c r="AO29"/>
      <c r="AP29"/>
      <c r="AQ29"/>
      <c r="AR29"/>
    </row>
    <row r="30" spans="1:44" s="9" customFormat="1" x14ac:dyDescent="0.2">
      <c r="A30"/>
      <c r="B30"/>
      <c r="C30"/>
      <c r="D30" s="5" t="s">
        <v>79</v>
      </c>
      <c r="E30" s="63">
        <v>16.350935040000003</v>
      </c>
      <c r="F30" s="7">
        <v>42263.541666666664</v>
      </c>
      <c r="G30" s="5">
        <v>6100</v>
      </c>
      <c r="H30" s="5">
        <v>0.4</v>
      </c>
      <c r="I30" s="5">
        <v>38</v>
      </c>
      <c r="J30" s="5">
        <v>96</v>
      </c>
      <c r="K30" s="5">
        <v>0.77</v>
      </c>
      <c r="L30" s="5">
        <v>2</v>
      </c>
      <c r="M30" s="5">
        <v>1400</v>
      </c>
      <c r="N30" s="5">
        <v>5.7</v>
      </c>
      <c r="O30" s="5">
        <v>5.8</v>
      </c>
      <c r="P30" s="5">
        <v>210</v>
      </c>
      <c r="Q30" s="5">
        <v>33000</v>
      </c>
      <c r="R30" s="5">
        <v>540</v>
      </c>
      <c r="S30" s="5">
        <v>2500</v>
      </c>
      <c r="T30" s="5">
        <v>1100</v>
      </c>
      <c r="U30" s="5">
        <v>0.02</v>
      </c>
      <c r="V30" s="5">
        <v>6.9</v>
      </c>
      <c r="W30" s="5">
        <v>3.4</v>
      </c>
      <c r="X30" s="5">
        <v>970</v>
      </c>
      <c r="Y30" s="5">
        <v>1.8</v>
      </c>
      <c r="Z30" s="5">
        <v>2.4</v>
      </c>
      <c r="AA30" s="5">
        <v>76</v>
      </c>
      <c r="AB30" s="5">
        <v>0.28000000000000003</v>
      </c>
      <c r="AC30" s="5">
        <v>25</v>
      </c>
      <c r="AD30" s="5">
        <v>530</v>
      </c>
      <c r="AE30" s="77">
        <f t="shared" si="0"/>
        <v>8.8524590163934422E-2</v>
      </c>
      <c r="AF30" s="33"/>
      <c r="AG30" s="33"/>
      <c r="AH30" s="33"/>
      <c r="AI30" s="33"/>
      <c r="AJ30" s="33"/>
      <c r="AK30" s="33"/>
      <c r="AL30"/>
      <c r="AM30"/>
      <c r="AN30"/>
      <c r="AO30"/>
      <c r="AP30"/>
      <c r="AQ30"/>
      <c r="AR30"/>
    </row>
    <row r="31" spans="1:44" s="9" customFormat="1" x14ac:dyDescent="0.2">
      <c r="A31"/>
      <c r="B31"/>
      <c r="C31"/>
      <c r="D31" s="20" t="s">
        <v>80</v>
      </c>
      <c r="E31" s="63">
        <v>16.350935040000003</v>
      </c>
      <c r="F31" s="117">
        <v>42264.559027777781</v>
      </c>
      <c r="G31" s="5">
        <v>7600</v>
      </c>
      <c r="H31" s="5">
        <v>0.73</v>
      </c>
      <c r="I31" s="5">
        <v>34</v>
      </c>
      <c r="J31" s="5">
        <v>130</v>
      </c>
      <c r="K31" s="12">
        <v>0.65</v>
      </c>
      <c r="L31" s="5">
        <v>2.4</v>
      </c>
      <c r="M31" s="5">
        <v>1200</v>
      </c>
      <c r="N31" s="5">
        <v>6.6</v>
      </c>
      <c r="O31" s="5">
        <v>5.8</v>
      </c>
      <c r="P31" s="5">
        <v>200</v>
      </c>
      <c r="Q31" s="5">
        <v>42000</v>
      </c>
      <c r="R31" s="5">
        <v>580</v>
      </c>
      <c r="S31" s="5">
        <v>2700</v>
      </c>
      <c r="T31" s="5">
        <v>1000</v>
      </c>
      <c r="U31" s="5">
        <v>3.9E-2</v>
      </c>
      <c r="V31" s="5">
        <v>8.1999999999999993</v>
      </c>
      <c r="W31" s="5">
        <v>4.3</v>
      </c>
      <c r="X31" s="5">
        <v>1600</v>
      </c>
      <c r="Y31" s="5">
        <v>1.9</v>
      </c>
      <c r="Z31" s="5">
        <v>2.6</v>
      </c>
      <c r="AA31" s="5">
        <v>100</v>
      </c>
      <c r="AB31" s="5">
        <v>0.37</v>
      </c>
      <c r="AC31" s="5">
        <v>32</v>
      </c>
      <c r="AD31" s="5">
        <v>540</v>
      </c>
      <c r="AE31" s="77">
        <f t="shared" si="0"/>
        <v>7.6315789473684212E-2</v>
      </c>
      <c r="AF31" s="33"/>
      <c r="AG31" s="33"/>
      <c r="AH31" s="33"/>
      <c r="AI31" s="33"/>
      <c r="AJ31" s="33"/>
      <c r="AK31" s="33"/>
      <c r="AL31"/>
      <c r="AM31"/>
      <c r="AN31"/>
      <c r="AO31"/>
      <c r="AP31"/>
      <c r="AQ31"/>
      <c r="AR31"/>
    </row>
    <row r="32" spans="1:44" s="9" customFormat="1" x14ac:dyDescent="0.2">
      <c r="A32"/>
      <c r="B32"/>
      <c r="C32"/>
      <c r="D32" s="20" t="s">
        <v>81</v>
      </c>
      <c r="E32" s="63">
        <v>16.350935040000003</v>
      </c>
      <c r="F32" s="117">
        <v>42266.635416666664</v>
      </c>
      <c r="G32" s="5">
        <v>9900</v>
      </c>
      <c r="H32" s="5">
        <v>2.2999999999999998</v>
      </c>
      <c r="I32" s="5">
        <v>17</v>
      </c>
      <c r="J32" s="5">
        <v>220</v>
      </c>
      <c r="K32" s="5">
        <v>0.57999999999999996</v>
      </c>
      <c r="L32" s="5">
        <v>0.88</v>
      </c>
      <c r="M32" s="5">
        <v>3300</v>
      </c>
      <c r="N32" s="5">
        <v>5.8</v>
      </c>
      <c r="O32" s="5">
        <v>9.1999999999999993</v>
      </c>
      <c r="P32" s="5">
        <v>130</v>
      </c>
      <c r="Q32" s="5">
        <v>44000</v>
      </c>
      <c r="R32" s="5">
        <v>200</v>
      </c>
      <c r="S32" s="5">
        <v>5200</v>
      </c>
      <c r="T32" s="5">
        <v>1200</v>
      </c>
      <c r="U32" s="5">
        <v>7.6E-3</v>
      </c>
      <c r="V32" s="5">
        <v>2.2999999999999998</v>
      </c>
      <c r="W32" s="5">
        <v>5.9</v>
      </c>
      <c r="X32" s="5">
        <v>920</v>
      </c>
      <c r="Y32" s="5">
        <v>0.45</v>
      </c>
      <c r="Z32" s="5">
        <v>1.3</v>
      </c>
      <c r="AA32" s="5">
        <v>73</v>
      </c>
      <c r="AB32" s="5">
        <v>0.18</v>
      </c>
      <c r="AC32" s="5">
        <v>30</v>
      </c>
      <c r="AD32" s="5">
        <v>440</v>
      </c>
      <c r="AE32" s="77">
        <f t="shared" si="0"/>
        <v>2.0202020202020204E-2</v>
      </c>
      <c r="AF32" s="33"/>
      <c r="AG32" s="33"/>
      <c r="AH32" s="33"/>
      <c r="AI32" s="33"/>
      <c r="AJ32" s="33"/>
      <c r="AK32" s="33"/>
      <c r="AL32"/>
      <c r="AM32"/>
      <c r="AN32"/>
      <c r="AO32"/>
      <c r="AP32"/>
      <c r="AQ32"/>
      <c r="AR32"/>
    </row>
    <row r="33" spans="1:44" s="9" customFormat="1" x14ac:dyDescent="0.2">
      <c r="A33"/>
      <c r="B33"/>
      <c r="C33"/>
      <c r="D33" s="20" t="s">
        <v>82</v>
      </c>
      <c r="E33" s="63">
        <v>16.350935040000003</v>
      </c>
      <c r="F33" s="117">
        <v>42267.579861111109</v>
      </c>
      <c r="G33" s="5">
        <v>8600</v>
      </c>
      <c r="H33" s="5">
        <v>0.99</v>
      </c>
      <c r="I33" s="5">
        <v>13</v>
      </c>
      <c r="J33" s="5">
        <v>110</v>
      </c>
      <c r="K33" s="5">
        <v>0.38</v>
      </c>
      <c r="L33" s="5">
        <v>0.32</v>
      </c>
      <c r="M33" s="5">
        <v>2200</v>
      </c>
      <c r="N33" s="5">
        <v>2.7</v>
      </c>
      <c r="O33" s="5">
        <v>6.9</v>
      </c>
      <c r="P33" s="5">
        <v>66</v>
      </c>
      <c r="Q33" s="5">
        <v>40000</v>
      </c>
      <c r="R33" s="5">
        <v>190</v>
      </c>
      <c r="S33" s="5">
        <v>4500</v>
      </c>
      <c r="T33" s="5">
        <v>760</v>
      </c>
      <c r="U33" s="5">
        <v>1.4999999999999999E-2</v>
      </c>
      <c r="V33" s="5">
        <v>2.6</v>
      </c>
      <c r="W33" s="5">
        <v>3.6</v>
      </c>
      <c r="X33" s="5">
        <v>1000</v>
      </c>
      <c r="Y33" s="5">
        <v>1.5</v>
      </c>
      <c r="Z33" s="5">
        <v>0.34</v>
      </c>
      <c r="AA33" s="5">
        <v>66</v>
      </c>
      <c r="AB33" s="5">
        <v>0.26</v>
      </c>
      <c r="AC33" s="5">
        <v>18</v>
      </c>
      <c r="AD33" s="5">
        <v>240</v>
      </c>
      <c r="AE33" s="77">
        <f t="shared" si="0"/>
        <v>2.2093023255813953E-2</v>
      </c>
      <c r="AF33" s="33"/>
      <c r="AG33" s="33"/>
      <c r="AH33" s="33"/>
      <c r="AI33" s="33"/>
      <c r="AJ33" s="33"/>
      <c r="AK33" s="33"/>
      <c r="AL33"/>
      <c r="AM33"/>
      <c r="AN33"/>
      <c r="AO33"/>
      <c r="AP33"/>
      <c r="AQ33"/>
      <c r="AR33"/>
    </row>
    <row r="34" spans="1:44" s="9" customFormat="1" x14ac:dyDescent="0.2">
      <c r="A34"/>
      <c r="B34"/>
      <c r="C34"/>
      <c r="D34" s="20" t="s">
        <v>83</v>
      </c>
      <c r="E34" s="63">
        <v>16.350935040000003</v>
      </c>
      <c r="F34" s="117">
        <v>42268.555555555555</v>
      </c>
      <c r="G34" s="5">
        <v>7300</v>
      </c>
      <c r="H34" s="5">
        <v>0.66</v>
      </c>
      <c r="I34" s="5">
        <v>16</v>
      </c>
      <c r="J34" s="5">
        <v>100</v>
      </c>
      <c r="K34" s="5">
        <v>0.61</v>
      </c>
      <c r="L34" s="5">
        <v>0.91</v>
      </c>
      <c r="M34" s="5">
        <v>2900</v>
      </c>
      <c r="N34" s="5">
        <v>6.9</v>
      </c>
      <c r="O34" s="5">
        <v>10</v>
      </c>
      <c r="P34" s="5">
        <v>110</v>
      </c>
      <c r="Q34" s="5">
        <v>37000</v>
      </c>
      <c r="R34" s="5">
        <v>270</v>
      </c>
      <c r="S34" s="5">
        <v>3700</v>
      </c>
      <c r="T34" s="5">
        <v>1600</v>
      </c>
      <c r="U34" s="5">
        <v>1.7999999999999999E-2</v>
      </c>
      <c r="V34" s="5">
        <v>3</v>
      </c>
      <c r="W34" s="5">
        <v>5.5</v>
      </c>
      <c r="X34" s="5">
        <v>1200</v>
      </c>
      <c r="Y34" s="5">
        <v>0.67</v>
      </c>
      <c r="Z34" s="5">
        <v>0.65</v>
      </c>
      <c r="AA34" s="5">
        <v>78</v>
      </c>
      <c r="AB34" s="5">
        <v>0.2</v>
      </c>
      <c r="AC34" s="5">
        <v>25</v>
      </c>
      <c r="AD34" s="5">
        <v>380</v>
      </c>
      <c r="AE34" s="77">
        <f t="shared" si="0"/>
        <v>3.6986301369863014E-2</v>
      </c>
      <c r="AF34" s="33"/>
      <c r="AG34" s="33"/>
      <c r="AH34" s="33"/>
      <c r="AI34" s="33"/>
      <c r="AJ34" s="33"/>
      <c r="AK34" s="33"/>
      <c r="AL34"/>
      <c r="AM34"/>
      <c r="AN34"/>
      <c r="AO34"/>
      <c r="AP34"/>
      <c r="AQ34"/>
      <c r="AR34"/>
    </row>
    <row r="35" spans="1:44" s="9" customFormat="1" x14ac:dyDescent="0.2">
      <c r="A35"/>
      <c r="B35" s="3"/>
      <c r="C35" s="3"/>
      <c r="D35" s="5" t="s">
        <v>84</v>
      </c>
      <c r="E35" s="63">
        <v>16.350935040000003</v>
      </c>
      <c r="F35" s="7">
        <v>42271.590277777781</v>
      </c>
      <c r="G35" s="5">
        <v>6300</v>
      </c>
      <c r="H35" s="5">
        <v>0.32</v>
      </c>
      <c r="I35" s="5">
        <v>16</v>
      </c>
      <c r="J35" s="5">
        <v>66</v>
      </c>
      <c r="K35" s="5">
        <v>0.51</v>
      </c>
      <c r="L35" s="5">
        <v>0.9</v>
      </c>
      <c r="M35" s="5">
        <v>1100</v>
      </c>
      <c r="N35" s="5">
        <v>4.8</v>
      </c>
      <c r="O35" s="5">
        <v>8.9</v>
      </c>
      <c r="P35" s="5">
        <v>110</v>
      </c>
      <c r="Q35" s="5">
        <v>42000</v>
      </c>
      <c r="R35" s="5">
        <v>300</v>
      </c>
      <c r="S35" s="5">
        <v>3600</v>
      </c>
      <c r="T35" s="5">
        <v>1400</v>
      </c>
      <c r="U35" s="5">
        <v>1.2999999999999999E-2</v>
      </c>
      <c r="V35" s="5">
        <v>3.9</v>
      </c>
      <c r="W35" s="5">
        <v>4.5999999999999996</v>
      </c>
      <c r="X35" s="5">
        <v>850</v>
      </c>
      <c r="Y35" s="5">
        <v>0.9</v>
      </c>
      <c r="Z35" s="5">
        <v>1.2</v>
      </c>
      <c r="AA35" s="5">
        <v>81</v>
      </c>
      <c r="AB35" s="5">
        <v>0.16</v>
      </c>
      <c r="AC35" s="5">
        <v>22</v>
      </c>
      <c r="AD35" s="5">
        <v>300</v>
      </c>
      <c r="AE35" s="77">
        <f t="shared" si="0"/>
        <v>4.7619047619047616E-2</v>
      </c>
      <c r="AF35" s="50"/>
      <c r="AG35" s="50"/>
      <c r="AH35" s="50"/>
      <c r="AI35" s="50"/>
      <c r="AJ35" s="50"/>
      <c r="AK35" s="33"/>
      <c r="AL35"/>
      <c r="AM35"/>
      <c r="AN35"/>
      <c r="AO35"/>
      <c r="AP35"/>
      <c r="AQ35"/>
      <c r="AR35"/>
    </row>
    <row r="36" spans="1:44" s="9" customFormat="1" x14ac:dyDescent="0.2">
      <c r="A36"/>
      <c r="B36" s="3"/>
      <c r="C36" s="3"/>
      <c r="D36" s="5" t="s">
        <v>85</v>
      </c>
      <c r="E36" s="63">
        <v>16.350935040000003</v>
      </c>
      <c r="F36" s="7">
        <v>42275.586805555555</v>
      </c>
      <c r="G36" s="5">
        <v>6900</v>
      </c>
      <c r="H36" s="5">
        <v>0.34</v>
      </c>
      <c r="I36" s="5">
        <v>16</v>
      </c>
      <c r="J36" s="5">
        <v>87</v>
      </c>
      <c r="K36" s="5">
        <v>0.57999999999999996</v>
      </c>
      <c r="L36" s="5">
        <v>1.1000000000000001</v>
      </c>
      <c r="M36" s="5">
        <v>2300</v>
      </c>
      <c r="N36" s="5">
        <v>3.6</v>
      </c>
      <c r="O36" s="5">
        <v>8.6</v>
      </c>
      <c r="P36" s="5">
        <v>99</v>
      </c>
      <c r="Q36" s="5">
        <v>28000</v>
      </c>
      <c r="R36" s="5">
        <v>310</v>
      </c>
      <c r="S36" s="5">
        <v>3600</v>
      </c>
      <c r="T36" s="5">
        <v>1900</v>
      </c>
      <c r="U36" s="5">
        <v>1.6E-2</v>
      </c>
      <c r="V36" s="5">
        <v>3</v>
      </c>
      <c r="W36" s="5">
        <v>4.5999999999999996</v>
      </c>
      <c r="X36" s="5">
        <v>930</v>
      </c>
      <c r="Y36" s="5">
        <v>0.77</v>
      </c>
      <c r="Z36" s="5">
        <v>0.71</v>
      </c>
      <c r="AA36" s="5">
        <v>70</v>
      </c>
      <c r="AB36" s="5">
        <v>0.14000000000000001</v>
      </c>
      <c r="AC36" s="5">
        <v>16</v>
      </c>
      <c r="AD36" s="5">
        <v>380</v>
      </c>
      <c r="AE36" s="77">
        <f t="shared" si="0"/>
        <v>4.4927536231884058E-2</v>
      </c>
      <c r="AF36" s="33"/>
      <c r="AG36" s="33"/>
      <c r="AH36" s="33"/>
      <c r="AI36" s="33"/>
      <c r="AJ36" s="33"/>
      <c r="AK36" s="33"/>
      <c r="AL36"/>
      <c r="AM36"/>
      <c r="AN36"/>
      <c r="AO36"/>
      <c r="AP36"/>
      <c r="AQ36"/>
      <c r="AR36"/>
    </row>
    <row r="37" spans="1:44" s="9" customFormat="1" x14ac:dyDescent="0.2">
      <c r="A37"/>
      <c r="B37" s="3"/>
      <c r="C37" s="3"/>
      <c r="D37" s="5" t="s">
        <v>86</v>
      </c>
      <c r="E37" s="63">
        <v>16.350935040000003</v>
      </c>
      <c r="F37" s="7">
        <v>42278.590277777781</v>
      </c>
      <c r="G37" s="5">
        <v>6700</v>
      </c>
      <c r="H37" s="5">
        <v>0.23</v>
      </c>
      <c r="I37" s="5">
        <v>17</v>
      </c>
      <c r="J37" s="5">
        <v>64</v>
      </c>
      <c r="K37" s="5">
        <v>0.56999999999999995</v>
      </c>
      <c r="L37" s="5">
        <v>1.4</v>
      </c>
      <c r="M37" s="5">
        <v>1700</v>
      </c>
      <c r="N37" s="5">
        <v>3.3</v>
      </c>
      <c r="O37" s="5">
        <v>9</v>
      </c>
      <c r="P37" s="5">
        <v>100</v>
      </c>
      <c r="Q37" s="5">
        <v>36000</v>
      </c>
      <c r="R37" s="5">
        <v>310</v>
      </c>
      <c r="S37" s="5">
        <v>3800</v>
      </c>
      <c r="T37" s="5">
        <v>1600</v>
      </c>
      <c r="U37" s="5">
        <v>2.5000000000000001E-2</v>
      </c>
      <c r="V37" s="5">
        <v>3.6</v>
      </c>
      <c r="W37" s="5">
        <v>4.8</v>
      </c>
      <c r="X37" s="5">
        <v>790</v>
      </c>
      <c r="Y37" s="5">
        <v>0.72</v>
      </c>
      <c r="Z37" s="5">
        <v>1</v>
      </c>
      <c r="AA37" s="5">
        <v>67</v>
      </c>
      <c r="AB37" s="5">
        <v>0.21</v>
      </c>
      <c r="AC37" s="5">
        <v>22</v>
      </c>
      <c r="AD37" s="5">
        <v>410</v>
      </c>
      <c r="AE37" s="77">
        <f t="shared" si="0"/>
        <v>4.6268656716417909E-2</v>
      </c>
      <c r="AF37" s="50"/>
      <c r="AG37" s="50"/>
      <c r="AH37" s="50"/>
      <c r="AI37" s="50"/>
      <c r="AJ37" s="50"/>
      <c r="AK37" s="33"/>
      <c r="AL37"/>
      <c r="AM37"/>
      <c r="AN37"/>
      <c r="AO37"/>
      <c r="AP37"/>
      <c r="AQ37"/>
      <c r="AR37"/>
    </row>
    <row r="38" spans="1:44" s="9" customFormat="1" x14ac:dyDescent="0.2">
      <c r="A38"/>
      <c r="B38"/>
      <c r="C38"/>
      <c r="D38" s="20" t="s">
        <v>87</v>
      </c>
      <c r="E38" s="63">
        <v>16.350935040000003</v>
      </c>
      <c r="F38" s="117">
        <v>42278.590277777781</v>
      </c>
      <c r="G38" s="5">
        <v>8500</v>
      </c>
      <c r="H38" s="5">
        <v>0.37</v>
      </c>
      <c r="I38" s="5">
        <v>16</v>
      </c>
      <c r="J38" s="5">
        <v>67</v>
      </c>
      <c r="K38" s="5">
        <v>0.51</v>
      </c>
      <c r="L38" s="5">
        <v>0.96</v>
      </c>
      <c r="M38" s="5">
        <v>1900</v>
      </c>
      <c r="N38" s="5">
        <v>6.8</v>
      </c>
      <c r="O38" s="5">
        <v>7.3</v>
      </c>
      <c r="P38" s="5">
        <v>84</v>
      </c>
      <c r="Q38" s="5">
        <v>30000</v>
      </c>
      <c r="R38" s="5">
        <v>220</v>
      </c>
      <c r="S38" s="5">
        <v>4900</v>
      </c>
      <c r="T38" s="5">
        <v>920</v>
      </c>
      <c r="U38" s="5">
        <v>2.1999999999999999E-2</v>
      </c>
      <c r="V38" s="5">
        <v>2.8</v>
      </c>
      <c r="W38" s="5">
        <v>4</v>
      </c>
      <c r="X38" s="5">
        <v>980</v>
      </c>
      <c r="Y38" s="5">
        <v>1.5</v>
      </c>
      <c r="Z38" s="5">
        <v>0.82</v>
      </c>
      <c r="AA38" s="5">
        <v>75</v>
      </c>
      <c r="AB38" s="5">
        <v>0.17</v>
      </c>
      <c r="AC38" s="5">
        <v>16</v>
      </c>
      <c r="AD38" s="5">
        <v>290</v>
      </c>
      <c r="AE38" s="77">
        <f t="shared" si="0"/>
        <v>2.5882352941176471E-2</v>
      </c>
      <c r="AF38" s="33"/>
      <c r="AG38" s="33"/>
      <c r="AH38" s="33"/>
      <c r="AI38" s="33"/>
      <c r="AJ38" s="33"/>
      <c r="AK38" s="33"/>
      <c r="AL38"/>
      <c r="AM38"/>
      <c r="AN38"/>
      <c r="AO38"/>
      <c r="AP38"/>
      <c r="AQ38"/>
      <c r="AR38"/>
    </row>
    <row r="39" spans="1:44" s="9" customFormat="1" x14ac:dyDescent="0.2">
      <c r="A39"/>
      <c r="B39"/>
      <c r="C39"/>
      <c r="D39" s="20" t="s">
        <v>88</v>
      </c>
      <c r="E39" s="63">
        <v>16.350935040000003</v>
      </c>
      <c r="F39" s="117">
        <v>42303.575694444444</v>
      </c>
      <c r="G39" s="5">
        <v>14000</v>
      </c>
      <c r="H39" s="5">
        <v>0.56000000000000005</v>
      </c>
      <c r="I39" s="5">
        <v>36</v>
      </c>
      <c r="J39" s="5">
        <v>96</v>
      </c>
      <c r="K39" s="5">
        <v>1.5</v>
      </c>
      <c r="L39" s="5">
        <v>2</v>
      </c>
      <c r="M39" s="5">
        <v>1600</v>
      </c>
      <c r="N39" s="5">
        <v>5.0999999999999996</v>
      </c>
      <c r="O39" s="5">
        <v>8.1999999999999993</v>
      </c>
      <c r="P39" s="5">
        <v>360</v>
      </c>
      <c r="Q39" s="5">
        <v>54000</v>
      </c>
      <c r="R39" s="5">
        <v>610</v>
      </c>
      <c r="S39" s="5">
        <v>3200</v>
      </c>
      <c r="T39" s="5">
        <v>1400</v>
      </c>
      <c r="U39" s="5">
        <v>6.6000000000000003E-2</v>
      </c>
      <c r="V39" s="5">
        <v>8.6</v>
      </c>
      <c r="W39" s="5">
        <v>4</v>
      </c>
      <c r="X39" s="5">
        <v>1500</v>
      </c>
      <c r="Y39" s="5">
        <v>1.8</v>
      </c>
      <c r="Z39" s="5">
        <v>2.5</v>
      </c>
      <c r="AA39" s="5">
        <v>140</v>
      </c>
      <c r="AB39" s="5">
        <v>0.32</v>
      </c>
      <c r="AC39" s="5">
        <v>28</v>
      </c>
      <c r="AD39" s="5">
        <v>710</v>
      </c>
      <c r="AE39" s="77">
        <f t="shared" si="0"/>
        <v>4.3571428571428573E-2</v>
      </c>
      <c r="AF39" s="33"/>
      <c r="AG39" s="33"/>
      <c r="AH39" s="33"/>
      <c r="AI39" s="33"/>
      <c r="AJ39" s="33"/>
      <c r="AK39" s="33"/>
      <c r="AL39"/>
      <c r="AM39"/>
      <c r="AN39"/>
      <c r="AO39"/>
      <c r="AP39"/>
      <c r="AQ39"/>
      <c r="AR39"/>
    </row>
    <row r="40" spans="1:44" s="9" customFormat="1" x14ac:dyDescent="0.2">
      <c r="A40"/>
      <c r="B40"/>
      <c r="C40"/>
      <c r="D40" s="20">
        <v>2016007015</v>
      </c>
      <c r="E40" s="63">
        <v>16.350935040000003</v>
      </c>
      <c r="F40" s="117">
        <v>42436.944444444445</v>
      </c>
      <c r="G40" s="5">
        <v>5200</v>
      </c>
      <c r="H40" s="5">
        <v>2.5</v>
      </c>
      <c r="I40" s="5">
        <v>47</v>
      </c>
      <c r="J40" s="5">
        <v>100</v>
      </c>
      <c r="K40" s="5">
        <v>1</v>
      </c>
      <c r="L40" s="5">
        <v>1.6</v>
      </c>
      <c r="M40" s="5"/>
      <c r="N40" s="5">
        <v>3.6</v>
      </c>
      <c r="O40" s="5">
        <v>2.8</v>
      </c>
      <c r="P40" s="5">
        <v>88</v>
      </c>
      <c r="Q40" s="5">
        <v>73000</v>
      </c>
      <c r="R40" s="5">
        <v>570</v>
      </c>
      <c r="S40" s="5"/>
      <c r="T40" s="5">
        <v>420</v>
      </c>
      <c r="U40" s="5">
        <v>0.04</v>
      </c>
      <c r="V40" s="5">
        <v>7</v>
      </c>
      <c r="W40" s="5">
        <v>10</v>
      </c>
      <c r="X40" s="5"/>
      <c r="Y40" s="5">
        <v>5</v>
      </c>
      <c r="Z40" s="5">
        <v>2.7</v>
      </c>
      <c r="AA40" s="5"/>
      <c r="AB40" s="5">
        <v>1</v>
      </c>
      <c r="AC40" s="5">
        <v>25.9</v>
      </c>
      <c r="AD40" s="5">
        <v>421</v>
      </c>
      <c r="AE40" s="77">
        <f t="shared" si="0"/>
        <v>0.10961538461538461</v>
      </c>
      <c r="AF40" s="33"/>
      <c r="AG40" s="33"/>
      <c r="AH40" s="33"/>
      <c r="AI40" s="33"/>
      <c r="AJ40" s="33"/>
      <c r="AK40" s="33"/>
      <c r="AL40"/>
      <c r="AM40"/>
      <c r="AN40"/>
      <c r="AO40"/>
      <c r="AP40"/>
      <c r="AQ40"/>
      <c r="AR40"/>
    </row>
    <row r="41" spans="1:44" s="9" customFormat="1" x14ac:dyDescent="0.2">
      <c r="A41"/>
      <c r="B41"/>
      <c r="C41"/>
      <c r="D41" s="20" t="s">
        <v>89</v>
      </c>
      <c r="E41" s="63">
        <v>16.350935040000003</v>
      </c>
      <c r="F41" s="117">
        <v>42527.527777777781</v>
      </c>
      <c r="G41" s="5">
        <v>9700</v>
      </c>
      <c r="H41" s="5">
        <v>4.3</v>
      </c>
      <c r="I41" s="5">
        <v>52</v>
      </c>
      <c r="J41" s="5">
        <v>190</v>
      </c>
      <c r="K41" s="5">
        <v>0.96</v>
      </c>
      <c r="L41" s="5">
        <v>4.0999999999999996</v>
      </c>
      <c r="M41" s="5">
        <v>2300</v>
      </c>
      <c r="N41" s="5">
        <v>6.8</v>
      </c>
      <c r="O41" s="5">
        <v>15</v>
      </c>
      <c r="P41" s="5">
        <v>180</v>
      </c>
      <c r="Q41" s="5">
        <v>53000</v>
      </c>
      <c r="R41" s="5">
        <v>740</v>
      </c>
      <c r="S41" s="5">
        <v>4800</v>
      </c>
      <c r="T41" s="5">
        <v>2600</v>
      </c>
      <c r="U41" s="5">
        <v>9.5000000000000001E-2</v>
      </c>
      <c r="V41" s="5">
        <v>7.2</v>
      </c>
      <c r="W41" s="5">
        <v>7.1</v>
      </c>
      <c r="X41" s="5">
        <v>1400</v>
      </c>
      <c r="Y41" s="5">
        <v>7.2</v>
      </c>
      <c r="Z41" s="5">
        <v>3.8</v>
      </c>
      <c r="AA41" s="5">
        <v>62</v>
      </c>
      <c r="AB41" s="5">
        <v>0.36</v>
      </c>
      <c r="AC41" s="5">
        <v>37</v>
      </c>
      <c r="AD41" s="5">
        <v>990</v>
      </c>
      <c r="AE41" s="77">
        <f t="shared" si="0"/>
        <v>7.628865979381444E-2</v>
      </c>
      <c r="AF41" s="33"/>
      <c r="AG41" s="33"/>
      <c r="AH41" s="33"/>
      <c r="AI41" s="33"/>
      <c r="AJ41" s="33"/>
      <c r="AK41" s="33"/>
      <c r="AL41"/>
      <c r="AM41"/>
      <c r="AN41"/>
      <c r="AO41"/>
      <c r="AP41"/>
      <c r="AQ41"/>
      <c r="AR41"/>
    </row>
    <row r="42" spans="1:44" s="9" customFormat="1" x14ac:dyDescent="0.2">
      <c r="A42"/>
      <c r="B42"/>
      <c r="C42"/>
      <c r="D42" s="66" t="s">
        <v>671</v>
      </c>
      <c r="E42" s="71">
        <v>15.56</v>
      </c>
      <c r="F42" s="67">
        <v>42544.625</v>
      </c>
      <c r="G42" s="68">
        <v>9600</v>
      </c>
      <c r="H42" s="65"/>
      <c r="I42" s="68">
        <v>39</v>
      </c>
      <c r="J42" s="65"/>
      <c r="K42" s="65"/>
      <c r="L42" s="69">
        <v>3.5</v>
      </c>
      <c r="M42" s="65"/>
      <c r="N42" s="65"/>
      <c r="O42" s="68">
        <v>15</v>
      </c>
      <c r="P42" s="68">
        <v>160</v>
      </c>
      <c r="Q42" s="68">
        <v>48000</v>
      </c>
      <c r="R42" s="68">
        <v>750</v>
      </c>
      <c r="S42" s="65"/>
      <c r="T42" s="68">
        <v>3200</v>
      </c>
      <c r="U42" s="65"/>
      <c r="V42" s="65"/>
      <c r="W42" s="68">
        <v>5</v>
      </c>
      <c r="X42" s="65"/>
      <c r="Y42" s="68">
        <v>1</v>
      </c>
      <c r="Z42" s="65"/>
      <c r="AA42" s="65"/>
      <c r="AB42" s="65"/>
      <c r="AC42" s="65"/>
      <c r="AD42" s="68">
        <v>790</v>
      </c>
      <c r="AE42" s="77">
        <f t="shared" si="0"/>
        <v>7.8125E-2</v>
      </c>
      <c r="AF42" s="33"/>
      <c r="AG42" s="33"/>
      <c r="AH42" s="33"/>
      <c r="AI42" s="33"/>
      <c r="AJ42" s="33"/>
      <c r="AK42" s="33"/>
      <c r="AL42"/>
      <c r="AM42"/>
      <c r="AN42"/>
      <c r="AO42"/>
      <c r="AP42"/>
      <c r="AQ42"/>
      <c r="AR42"/>
    </row>
    <row r="43" spans="1:44" s="9" customFormat="1" x14ac:dyDescent="0.2">
      <c r="A43"/>
      <c r="B43"/>
      <c r="C43"/>
      <c r="D43" s="66" t="s">
        <v>671</v>
      </c>
      <c r="E43" s="71">
        <v>15.56</v>
      </c>
      <c r="F43" s="67">
        <v>42551.447916666664</v>
      </c>
      <c r="G43" s="68">
        <v>8600</v>
      </c>
      <c r="H43" s="65"/>
      <c r="I43" s="68">
        <v>33</v>
      </c>
      <c r="J43" s="65"/>
      <c r="K43" s="65"/>
      <c r="L43" s="69">
        <v>3.2</v>
      </c>
      <c r="M43" s="65"/>
      <c r="N43" s="65"/>
      <c r="O43" s="68">
        <v>13</v>
      </c>
      <c r="P43" s="68">
        <v>140</v>
      </c>
      <c r="Q43" s="68">
        <v>46000</v>
      </c>
      <c r="R43" s="68">
        <v>690</v>
      </c>
      <c r="S43" s="65"/>
      <c r="T43" s="68">
        <v>2500</v>
      </c>
      <c r="U43" s="65"/>
      <c r="V43" s="65"/>
      <c r="W43" s="69">
        <v>4.7</v>
      </c>
      <c r="X43" s="65"/>
      <c r="Y43" s="70">
        <v>0.87</v>
      </c>
      <c r="Z43" s="65"/>
      <c r="AA43" s="65"/>
      <c r="AB43" s="65"/>
      <c r="AC43" s="65"/>
      <c r="AD43" s="68">
        <v>790</v>
      </c>
      <c r="AE43" s="77">
        <f t="shared" si="0"/>
        <v>8.0232558139534879E-2</v>
      </c>
      <c r="AF43" s="33"/>
      <c r="AG43" s="33"/>
      <c r="AH43" s="33"/>
      <c r="AI43" s="33"/>
      <c r="AJ43" s="33"/>
      <c r="AK43" s="33"/>
      <c r="AL43"/>
      <c r="AM43"/>
      <c r="AN43"/>
      <c r="AO43"/>
      <c r="AP43"/>
      <c r="AQ43"/>
      <c r="AR43"/>
    </row>
    <row r="44" spans="1:44" s="9" customFormat="1" x14ac:dyDescent="0.2">
      <c r="A44"/>
      <c r="B44"/>
      <c r="C44"/>
      <c r="D44" s="66" t="s">
        <v>671</v>
      </c>
      <c r="E44" s="71">
        <v>15.56</v>
      </c>
      <c r="F44" s="67">
        <v>42557.479166666664</v>
      </c>
      <c r="G44" s="68">
        <v>8000</v>
      </c>
      <c r="H44" s="65"/>
      <c r="I44" s="68">
        <v>35</v>
      </c>
      <c r="J44" s="65"/>
      <c r="K44" s="65"/>
      <c r="L44" s="69">
        <v>2.8</v>
      </c>
      <c r="M44" s="65"/>
      <c r="N44" s="65"/>
      <c r="O44" s="68">
        <v>14</v>
      </c>
      <c r="P44" s="68">
        <v>150</v>
      </c>
      <c r="Q44" s="68">
        <v>45000</v>
      </c>
      <c r="R44" s="68">
        <v>760</v>
      </c>
      <c r="S44" s="65"/>
      <c r="T44" s="68">
        <v>3500</v>
      </c>
      <c r="U44" s="65"/>
      <c r="V44" s="65"/>
      <c r="W44" s="69">
        <v>4.7</v>
      </c>
      <c r="X44" s="65"/>
      <c r="Y44" s="69">
        <v>1.2</v>
      </c>
      <c r="Z44" s="65"/>
      <c r="AA44" s="65"/>
      <c r="AB44" s="65"/>
      <c r="AC44" s="65"/>
      <c r="AD44" s="68">
        <v>780</v>
      </c>
      <c r="AE44" s="77">
        <f t="shared" si="0"/>
        <v>9.5000000000000001E-2</v>
      </c>
      <c r="AF44" s="33"/>
      <c r="AG44" s="33"/>
      <c r="AH44" s="33"/>
      <c r="AI44" s="33"/>
      <c r="AJ44" s="33"/>
      <c r="AK44" s="33"/>
      <c r="AL44"/>
      <c r="AM44"/>
      <c r="AN44"/>
      <c r="AO44"/>
      <c r="AP44"/>
      <c r="AQ44"/>
      <c r="AR44"/>
    </row>
    <row r="45" spans="1:44" s="9" customFormat="1" x14ac:dyDescent="0.2">
      <c r="A45"/>
      <c r="B45"/>
      <c r="C45"/>
      <c r="D45" s="66" t="s">
        <v>671</v>
      </c>
      <c r="E45" s="71">
        <v>15.56</v>
      </c>
      <c r="F45" s="67">
        <v>42564.59375</v>
      </c>
      <c r="G45" s="68">
        <v>9300</v>
      </c>
      <c r="H45" s="65"/>
      <c r="I45" s="68">
        <v>41</v>
      </c>
      <c r="J45" s="65"/>
      <c r="K45" s="65"/>
      <c r="L45" s="69">
        <v>4.2</v>
      </c>
      <c r="M45" s="65"/>
      <c r="N45" s="65"/>
      <c r="O45" s="68">
        <v>17</v>
      </c>
      <c r="P45" s="68">
        <v>180</v>
      </c>
      <c r="Q45" s="68">
        <v>57000</v>
      </c>
      <c r="R45" s="68">
        <v>660</v>
      </c>
      <c r="S45" s="65"/>
      <c r="T45" s="68">
        <v>3600</v>
      </c>
      <c r="U45" s="65"/>
      <c r="V45" s="65"/>
      <c r="W45" s="69">
        <v>5.4</v>
      </c>
      <c r="X45" s="65"/>
      <c r="Y45" s="69">
        <v>1.3</v>
      </c>
      <c r="Z45" s="65"/>
      <c r="AA45" s="65"/>
      <c r="AB45" s="65"/>
      <c r="AC45" s="65"/>
      <c r="AD45" s="68">
        <v>980</v>
      </c>
      <c r="AE45" s="77">
        <f t="shared" si="0"/>
        <v>7.0967741935483872E-2</v>
      </c>
      <c r="AF45" s="33"/>
      <c r="AG45" s="33"/>
      <c r="AH45" s="33"/>
      <c r="AI45" s="33"/>
      <c r="AJ45" s="33"/>
      <c r="AK45" s="33"/>
      <c r="AL45"/>
      <c r="AM45"/>
      <c r="AN45"/>
      <c r="AO45"/>
      <c r="AP45"/>
      <c r="AQ45"/>
      <c r="AR45"/>
    </row>
    <row r="46" spans="1:44" s="9" customFormat="1" x14ac:dyDescent="0.2">
      <c r="A46"/>
      <c r="B46"/>
      <c r="C46"/>
      <c r="D46" s="66" t="s">
        <v>671</v>
      </c>
      <c r="E46" s="71">
        <v>15.56</v>
      </c>
      <c r="F46" s="67">
        <v>42571.482638888891</v>
      </c>
      <c r="G46" s="68">
        <v>7400</v>
      </c>
      <c r="H46" s="65"/>
      <c r="I46" s="68">
        <v>34</v>
      </c>
      <c r="J46" s="65"/>
      <c r="K46" s="65"/>
      <c r="L46" s="69">
        <v>3.2</v>
      </c>
      <c r="M46" s="65"/>
      <c r="N46" s="65"/>
      <c r="O46" s="68">
        <v>14</v>
      </c>
      <c r="P46" s="68">
        <v>150</v>
      </c>
      <c r="Q46" s="68">
        <v>53000</v>
      </c>
      <c r="R46" s="68">
        <v>680</v>
      </c>
      <c r="S46" s="65"/>
      <c r="T46" s="68">
        <v>3600</v>
      </c>
      <c r="U46" s="65"/>
      <c r="V46" s="65"/>
      <c r="W46" s="69">
        <v>4.8</v>
      </c>
      <c r="X46" s="65"/>
      <c r="Y46" s="69">
        <v>1.1000000000000001</v>
      </c>
      <c r="Z46" s="65"/>
      <c r="AA46" s="65"/>
      <c r="AB46" s="65"/>
      <c r="AC46" s="65"/>
      <c r="AD46" s="68">
        <v>830</v>
      </c>
      <c r="AE46" s="77">
        <f t="shared" si="0"/>
        <v>9.1891891891891897E-2</v>
      </c>
      <c r="AF46" s="33"/>
      <c r="AG46" s="33"/>
      <c r="AH46" s="33"/>
      <c r="AI46" s="33"/>
      <c r="AJ46" s="33"/>
      <c r="AK46" s="33"/>
      <c r="AL46"/>
      <c r="AM46"/>
      <c r="AN46"/>
      <c r="AO46"/>
      <c r="AP46"/>
      <c r="AQ46"/>
      <c r="AR46"/>
    </row>
    <row r="47" spans="1:44" s="9" customFormat="1" x14ac:dyDescent="0.2">
      <c r="A47"/>
      <c r="B47"/>
      <c r="C47"/>
      <c r="D47" s="80" t="s">
        <v>674</v>
      </c>
      <c r="E47" s="119">
        <v>15.143927040000001</v>
      </c>
      <c r="F47" s="118">
        <v>42605.423611111109</v>
      </c>
      <c r="G47" s="80">
        <v>20000</v>
      </c>
      <c r="H47" s="80">
        <v>0.17</v>
      </c>
      <c r="I47" s="80">
        <v>36</v>
      </c>
      <c r="J47" s="80">
        <v>120</v>
      </c>
      <c r="K47" s="80">
        <v>1.2</v>
      </c>
      <c r="L47" s="80">
        <v>3</v>
      </c>
      <c r="M47" s="80">
        <v>2100</v>
      </c>
      <c r="N47" s="80">
        <v>2.9</v>
      </c>
      <c r="O47" s="80">
        <v>59</v>
      </c>
      <c r="P47" s="80">
        <v>110</v>
      </c>
      <c r="Q47" s="80">
        <v>57000</v>
      </c>
      <c r="R47" s="80">
        <v>160</v>
      </c>
      <c r="S47" s="80">
        <v>2100</v>
      </c>
      <c r="T47" s="80">
        <v>2200</v>
      </c>
      <c r="U47" s="80">
        <v>4.8000000000000001E-2</v>
      </c>
      <c r="V47" s="80">
        <v>6.3</v>
      </c>
      <c r="W47" s="80">
        <v>7.9</v>
      </c>
      <c r="X47" s="80">
        <v>1100</v>
      </c>
      <c r="Y47" s="80">
        <v>1.3</v>
      </c>
      <c r="Z47" s="80">
        <v>0.6</v>
      </c>
      <c r="AA47" s="80">
        <v>110</v>
      </c>
      <c r="AB47" s="80">
        <v>0.43</v>
      </c>
      <c r="AC47" s="80">
        <v>18</v>
      </c>
      <c r="AD47" s="80">
        <v>520</v>
      </c>
      <c r="AE47" s="77">
        <f t="shared" si="0"/>
        <v>8.0000000000000002E-3</v>
      </c>
      <c r="AF47" s="33"/>
      <c r="AG47" s="33"/>
      <c r="AH47" s="33"/>
      <c r="AI47" s="33"/>
      <c r="AJ47" s="33"/>
      <c r="AK47" s="33"/>
      <c r="AL47"/>
      <c r="AM47"/>
      <c r="AN47"/>
      <c r="AO47"/>
      <c r="AP47"/>
      <c r="AQ47"/>
      <c r="AR47"/>
    </row>
    <row r="48" spans="1:44" s="9" customFormat="1" x14ac:dyDescent="0.2">
      <c r="A48"/>
      <c r="B48" s="3"/>
      <c r="C48" s="3"/>
      <c r="D48" s="5" t="s">
        <v>676</v>
      </c>
      <c r="E48" s="63">
        <v>16.350935040000003</v>
      </c>
      <c r="F48" s="7">
        <v>42605.479166666664</v>
      </c>
      <c r="G48" s="79">
        <v>10000</v>
      </c>
      <c r="H48" s="79">
        <v>0.32</v>
      </c>
      <c r="I48" s="79">
        <v>32</v>
      </c>
      <c r="J48" s="79">
        <v>150</v>
      </c>
      <c r="K48" s="79">
        <v>0.81</v>
      </c>
      <c r="L48" s="79">
        <v>2.2000000000000002</v>
      </c>
      <c r="M48" s="79">
        <v>1800</v>
      </c>
      <c r="N48" s="79">
        <v>4.7</v>
      </c>
      <c r="O48" s="79">
        <v>13</v>
      </c>
      <c r="P48" s="79">
        <v>150</v>
      </c>
      <c r="Q48" s="79">
        <v>46000</v>
      </c>
      <c r="R48" s="79">
        <v>650</v>
      </c>
      <c r="S48" s="79">
        <v>4800</v>
      </c>
      <c r="T48" s="79">
        <v>2500</v>
      </c>
      <c r="U48" s="79">
        <v>0.09</v>
      </c>
      <c r="V48" s="79">
        <v>6.3</v>
      </c>
      <c r="W48" s="79">
        <v>5.7</v>
      </c>
      <c r="X48" s="79">
        <v>1300</v>
      </c>
      <c r="Y48" s="79">
        <v>1.2</v>
      </c>
      <c r="Z48" s="79">
        <v>3.1</v>
      </c>
      <c r="AA48" s="79">
        <v>98</v>
      </c>
      <c r="AB48" s="79">
        <v>0.35</v>
      </c>
      <c r="AC48" s="79">
        <v>25</v>
      </c>
      <c r="AD48" s="79">
        <v>540</v>
      </c>
      <c r="AE48" s="77">
        <f t="shared" si="0"/>
        <v>6.5000000000000002E-2</v>
      </c>
      <c r="AF48" s="33"/>
      <c r="AG48" s="33"/>
      <c r="AH48" s="33"/>
      <c r="AI48" s="33"/>
      <c r="AJ48" s="33"/>
      <c r="AK48" s="33"/>
      <c r="AL48"/>
      <c r="AM48"/>
      <c r="AN48"/>
      <c r="AO48"/>
      <c r="AP48"/>
      <c r="AQ48"/>
      <c r="AR48"/>
    </row>
    <row r="49" spans="1:44" s="9" customFormat="1" x14ac:dyDescent="0.2">
      <c r="A49"/>
      <c r="B49"/>
      <c r="C49"/>
      <c r="D49" s="5" t="s">
        <v>675</v>
      </c>
      <c r="E49" s="63">
        <v>16.350935040000003</v>
      </c>
      <c r="F49" s="7">
        <v>42610.46875</v>
      </c>
      <c r="G49" s="79">
        <v>8900</v>
      </c>
      <c r="H49" s="79">
        <v>0.3</v>
      </c>
      <c r="I49" s="79">
        <v>26</v>
      </c>
      <c r="J49" s="79">
        <v>69</v>
      </c>
      <c r="K49" s="79">
        <v>0.53</v>
      </c>
      <c r="L49" s="79">
        <v>0.57999999999999996</v>
      </c>
      <c r="M49" s="79">
        <v>1700</v>
      </c>
      <c r="N49" s="79">
        <v>4.3</v>
      </c>
      <c r="O49" s="79">
        <v>7.7</v>
      </c>
      <c r="P49" s="79">
        <v>94</v>
      </c>
      <c r="Q49" s="79">
        <v>30000</v>
      </c>
      <c r="R49" s="79">
        <v>250</v>
      </c>
      <c r="S49" s="79">
        <v>5400</v>
      </c>
      <c r="T49" s="79">
        <v>1000</v>
      </c>
      <c r="U49" s="79">
        <v>8.5999999999999993E-2</v>
      </c>
      <c r="V49" s="79">
        <v>3.3</v>
      </c>
      <c r="W49" s="79">
        <v>4</v>
      </c>
      <c r="X49" s="79">
        <v>730</v>
      </c>
      <c r="Y49" s="79">
        <v>0.69</v>
      </c>
      <c r="Z49" s="79">
        <v>0.64</v>
      </c>
      <c r="AA49" s="79">
        <v>73</v>
      </c>
      <c r="AB49" s="79">
        <v>0.21</v>
      </c>
      <c r="AC49" s="79">
        <v>23</v>
      </c>
      <c r="AD49" s="79">
        <v>250</v>
      </c>
      <c r="AE49" s="77">
        <f t="shared" si="0"/>
        <v>2.8089887640449437E-2</v>
      </c>
      <c r="AF49" s="33"/>
      <c r="AG49" s="33"/>
      <c r="AH49" s="33"/>
      <c r="AI49" s="33"/>
      <c r="AJ49" s="33"/>
      <c r="AK49" s="33"/>
      <c r="AL49"/>
      <c r="AM49"/>
      <c r="AN49"/>
      <c r="AO49"/>
      <c r="AP49"/>
      <c r="AQ49"/>
      <c r="AR49"/>
    </row>
    <row r="50" spans="1:44" s="5" customFormat="1" x14ac:dyDescent="0.2">
      <c r="A50"/>
      <c r="B50" s="3"/>
      <c r="C50" s="3"/>
      <c r="D50" s="5" t="s">
        <v>697</v>
      </c>
      <c r="E50" s="63">
        <v>15.56</v>
      </c>
      <c r="F50" s="7">
        <v>42593</v>
      </c>
      <c r="G50" s="24">
        <v>5150</v>
      </c>
      <c r="H50" s="24"/>
      <c r="I50" s="24"/>
      <c r="J50" s="24"/>
      <c r="K50" s="24"/>
      <c r="L50" s="24"/>
      <c r="M50" s="24"/>
      <c r="N50" s="24"/>
      <c r="O50" s="24">
        <v>4</v>
      </c>
      <c r="P50" s="24">
        <v>206</v>
      </c>
      <c r="Q50" s="24"/>
      <c r="R50" s="24"/>
      <c r="S50" s="24"/>
      <c r="T50" s="24">
        <v>573</v>
      </c>
      <c r="U50" s="24"/>
      <c r="V50" s="24"/>
      <c r="W50" s="24">
        <v>1.5</v>
      </c>
      <c r="X50" s="24"/>
      <c r="Y50" s="24"/>
      <c r="Z50" s="24"/>
      <c r="AA50" s="24"/>
      <c r="AB50" s="24"/>
      <c r="AC50" s="24"/>
      <c r="AD50" s="24">
        <v>525</v>
      </c>
      <c r="AE50" s="77">
        <f t="shared" si="0"/>
        <v>0</v>
      </c>
      <c r="AF50" s="33"/>
      <c r="AG50" s="33"/>
      <c r="AH50" s="33"/>
      <c r="AI50" s="33"/>
      <c r="AJ50" s="33"/>
      <c r="AK50" s="33"/>
      <c r="AL50"/>
      <c r="AM50"/>
      <c r="AN50"/>
      <c r="AO50"/>
      <c r="AP50"/>
      <c r="AQ50"/>
      <c r="AR50"/>
    </row>
    <row r="51" spans="1:44" s="5" customFormat="1" x14ac:dyDescent="0.2">
      <c r="A51"/>
      <c r="B51" s="3"/>
      <c r="C51" s="3"/>
      <c r="D51" s="3"/>
      <c r="E51" s="18"/>
      <c r="F51" s="4"/>
      <c r="G51" s="25"/>
      <c r="H51" s="25"/>
      <c r="I51" s="25"/>
      <c r="J51" s="25"/>
      <c r="K51" s="25"/>
      <c r="L51" s="25"/>
      <c r="M51" s="25"/>
      <c r="N51" s="25"/>
      <c r="O51" s="25"/>
      <c r="P51" s="25"/>
      <c r="Q51" s="25"/>
      <c r="R51" s="25"/>
      <c r="S51" s="25"/>
      <c r="T51" s="25"/>
      <c r="U51" s="25"/>
      <c r="V51" s="25"/>
      <c r="W51" s="25"/>
      <c r="X51" s="25"/>
      <c r="Y51" s="25"/>
      <c r="Z51" s="25"/>
      <c r="AA51" s="25"/>
      <c r="AB51" s="25"/>
      <c r="AC51" s="25"/>
      <c r="AD51" s="25"/>
      <c r="AE51" s="56"/>
      <c r="AF51" s="50"/>
      <c r="AG51" s="50"/>
      <c r="AH51" s="50"/>
      <c r="AI51" s="50"/>
      <c r="AJ51" s="50"/>
      <c r="AK51" s="33"/>
      <c r="AL51"/>
      <c r="AM51"/>
      <c r="AN51"/>
      <c r="AO51"/>
      <c r="AP51"/>
      <c r="AQ51"/>
      <c r="AR51"/>
    </row>
    <row r="52" spans="1:44" s="5" customFormat="1" x14ac:dyDescent="0.2">
      <c r="A52"/>
      <c r="B52" s="3"/>
      <c r="C52" s="3"/>
      <c r="D52" s="3"/>
      <c r="E52" s="18"/>
      <c r="F52" s="8"/>
      <c r="G52" s="25"/>
      <c r="H52" s="25"/>
      <c r="I52" s="25"/>
      <c r="J52" s="25"/>
      <c r="K52" s="25"/>
      <c r="L52" s="25"/>
      <c r="M52" s="25"/>
      <c r="N52" s="25"/>
      <c r="O52" s="25"/>
      <c r="P52" s="25"/>
      <c r="Q52" s="25"/>
      <c r="R52" s="25" t="s">
        <v>1</v>
      </c>
      <c r="S52" s="25"/>
      <c r="T52" s="25"/>
      <c r="U52" s="25"/>
      <c r="V52" s="25"/>
      <c r="W52" s="25"/>
      <c r="X52" s="25"/>
      <c r="Y52" s="25"/>
      <c r="Z52" s="25"/>
      <c r="AA52" s="25"/>
      <c r="AB52" s="25"/>
      <c r="AC52" s="25"/>
      <c r="AD52" s="25"/>
      <c r="AE52" s="56"/>
      <c r="AF52" s="50"/>
      <c r="AG52" s="50"/>
      <c r="AH52" s="50"/>
      <c r="AI52" s="50"/>
      <c r="AJ52" s="50"/>
      <c r="AK52" s="33"/>
      <c r="AL52"/>
      <c r="AM52"/>
      <c r="AN52"/>
      <c r="AO52"/>
      <c r="AP52"/>
      <c r="AQ52"/>
      <c r="AR52"/>
    </row>
    <row r="53" spans="1:44" s="5" customFormat="1" x14ac:dyDescent="0.2">
      <c r="A53"/>
      <c r="B53"/>
      <c r="C53"/>
      <c r="D53" s="3"/>
      <c r="E53" s="19" t="s">
        <v>818</v>
      </c>
      <c r="G53" s="25"/>
      <c r="H53" s="25"/>
      <c r="I53" s="25"/>
      <c r="J53" s="25"/>
      <c r="K53" s="25"/>
      <c r="L53" s="25"/>
      <c r="M53" s="25"/>
      <c r="N53" s="25"/>
      <c r="O53" s="25"/>
      <c r="P53" s="25"/>
      <c r="Q53" s="25"/>
      <c r="R53" s="25">
        <f>MAX(R26:R27)</f>
        <v>220</v>
      </c>
      <c r="S53" s="25"/>
      <c r="T53" s="25"/>
      <c r="U53" s="25"/>
      <c r="V53" s="25"/>
      <c r="W53" s="25"/>
      <c r="X53" s="25"/>
      <c r="Y53" s="25"/>
      <c r="Z53" s="25"/>
      <c r="AA53" s="25"/>
      <c r="AB53" s="25"/>
      <c r="AC53" s="25"/>
      <c r="AD53" s="25"/>
      <c r="AE53" s="9"/>
      <c r="AF53" s="33"/>
      <c r="AG53" s="33"/>
      <c r="AH53" s="33"/>
      <c r="AI53" s="33"/>
      <c r="AJ53" s="33"/>
      <c r="AK53" s="33"/>
      <c r="AL53"/>
      <c r="AM53"/>
      <c r="AN53"/>
      <c r="AO53"/>
      <c r="AP53"/>
      <c r="AQ53"/>
      <c r="AR53"/>
    </row>
    <row r="54" spans="1:44" x14ac:dyDescent="0.2">
      <c r="E54" t="s">
        <v>828</v>
      </c>
      <c r="AE54" s="9"/>
      <c r="AF54" s="33"/>
      <c r="AG54" s="33"/>
      <c r="AH54" s="33"/>
      <c r="AI54" s="33"/>
      <c r="AJ54" s="33"/>
      <c r="AK54" s="33"/>
    </row>
    <row r="55" spans="1:44" x14ac:dyDescent="0.2">
      <c r="E55" s="19" t="s">
        <v>819</v>
      </c>
      <c r="R55">
        <f>AVERAGE(R28:R39)</f>
        <v>365.83333333333331</v>
      </c>
      <c r="AE55" s="9"/>
      <c r="AF55" s="33"/>
      <c r="AG55" s="33"/>
      <c r="AH55" s="33"/>
      <c r="AI55" s="33"/>
      <c r="AJ55" s="33"/>
      <c r="AK55" s="33"/>
    </row>
    <row r="56" spans="1:44" x14ac:dyDescent="0.2">
      <c r="E56" s="19" t="s">
        <v>734</v>
      </c>
      <c r="R56">
        <f>MAX(R40:R43)</f>
        <v>750</v>
      </c>
      <c r="AE56" s="9"/>
      <c r="AF56" s="33"/>
      <c r="AG56" s="33"/>
      <c r="AH56" s="33"/>
      <c r="AI56" s="33"/>
      <c r="AJ56" s="33"/>
      <c r="AK56" s="33"/>
    </row>
    <row r="57" spans="1:44" x14ac:dyDescent="0.2">
      <c r="E57" s="19" t="s">
        <v>732</v>
      </c>
      <c r="R57">
        <f>AVERAGE(R47:R49)</f>
        <v>353.33333333333331</v>
      </c>
      <c r="AE57" s="9"/>
      <c r="AF57" s="33"/>
      <c r="AG57" s="33"/>
      <c r="AH57" s="33"/>
      <c r="AI57" s="33"/>
      <c r="AJ57" s="33"/>
      <c r="AK57" s="33"/>
    </row>
    <row r="58" spans="1:44" x14ac:dyDescent="0.2">
      <c r="AE58" s="9"/>
      <c r="AF58" s="33"/>
      <c r="AG58" s="33"/>
      <c r="AH58" s="33"/>
      <c r="AI58" s="33"/>
      <c r="AJ58" s="33"/>
      <c r="AK58" s="33"/>
    </row>
    <row r="59" spans="1:44" x14ac:dyDescent="0.2">
      <c r="AE59" s="9"/>
      <c r="AF59" s="33"/>
      <c r="AG59" s="33"/>
      <c r="AH59" s="33"/>
      <c r="AI59" s="33"/>
      <c r="AJ59" s="33"/>
      <c r="AK59" s="33"/>
    </row>
    <row r="60" spans="1:44" x14ac:dyDescent="0.2">
      <c r="AE60" s="9"/>
      <c r="AF60" s="33"/>
      <c r="AG60" s="33"/>
      <c r="AH60" s="33"/>
      <c r="AI60" s="33"/>
      <c r="AJ60" s="33"/>
      <c r="AK60" s="33"/>
    </row>
    <row r="61" spans="1:44" x14ac:dyDescent="0.2">
      <c r="AE61" s="9"/>
      <c r="AF61" s="33"/>
      <c r="AG61" s="33"/>
      <c r="AH61" s="33"/>
      <c r="AI61" s="33"/>
      <c r="AJ61" s="33"/>
      <c r="AK61" s="33"/>
    </row>
    <row r="62" spans="1:44" x14ac:dyDescent="0.2">
      <c r="AE62" s="9"/>
    </row>
  </sheetData>
  <sheetProtection algorithmName="SHA-512" hashValue="3yoVogcl62X2z+vinxSY9gbgSfi6gvXXqH3+ewKQZv2irjl+o3BA203dJti3SCGjB4/jqYS+Tgt8i1s6Zs62/Q==" saltValue="sIQxtJKGGGInaSzBMteU2Q==" spinCount="100000" sheet="1" scenarios="1"/>
  <sortState ref="A46:AR48">
    <sortCondition ref="F46:F48"/>
  </sortState>
  <mergeCells count="1">
    <mergeCell ref="G24:AD24"/>
  </mergeCells>
  <pageMargins left="0.7" right="0.7" top="0.75" bottom="0.75" header="0.3" footer="0.3"/>
  <pageSetup paperSize="3" scale="62" orientation="landscape" r:id="rId1"/>
  <headerFooter>
    <oddFooter>&amp;L&amp;Z&amp;F&amp;R&amp;D &amp;T</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71"/>
  <sheetViews>
    <sheetView zoomScale="91" zoomScaleNormal="91" workbookViewId="0">
      <selection activeCell="E57" sqref="E57:E61"/>
    </sheetView>
  </sheetViews>
  <sheetFormatPr defaultRowHeight="12.75" x14ac:dyDescent="0.2"/>
  <cols>
    <col min="4" max="4" width="23.140625" customWidth="1"/>
    <col min="5" max="5" width="12.85546875" customWidth="1"/>
    <col min="6" max="6" width="14.85546875" customWidth="1"/>
    <col min="10" max="10" width="10.5703125" bestFit="1" customWidth="1"/>
    <col min="19" max="19" width="11.140625" customWidth="1"/>
    <col min="20" max="20" width="11.28515625" customWidth="1"/>
  </cols>
  <sheetData>
    <row r="1" spans="1:44" ht="18.75" x14ac:dyDescent="0.3">
      <c r="A1" s="23" t="s">
        <v>703</v>
      </c>
      <c r="B1" s="120"/>
      <c r="C1" s="120"/>
      <c r="D1" s="120"/>
      <c r="E1" s="23" t="s">
        <v>90</v>
      </c>
      <c r="F1" s="120"/>
      <c r="G1" s="121"/>
      <c r="I1" s="39"/>
      <c r="K1" s="16"/>
      <c r="L1" s="39"/>
      <c r="M1" s="16"/>
      <c r="N1" s="39"/>
      <c r="O1" s="39"/>
      <c r="P1" s="39"/>
      <c r="Q1" s="39"/>
      <c r="R1" s="39"/>
      <c r="S1" s="39"/>
      <c r="T1" s="39"/>
      <c r="U1" s="39"/>
      <c r="V1" s="39"/>
      <c r="W1" s="39"/>
      <c r="X1" s="39"/>
      <c r="Y1" s="39"/>
      <c r="Z1" s="39"/>
      <c r="AA1" s="39"/>
      <c r="AB1" s="39"/>
      <c r="AC1" s="39"/>
      <c r="AD1" s="39"/>
      <c r="AE1" s="16"/>
    </row>
    <row r="2" spans="1:44" ht="29.25" customHeight="1" x14ac:dyDescent="0.35">
      <c r="A2" s="15"/>
      <c r="B2" s="23" t="s">
        <v>665</v>
      </c>
      <c r="C2" s="23"/>
      <c r="G2" s="28"/>
      <c r="I2" s="11"/>
      <c r="J2" s="15"/>
      <c r="L2" s="11"/>
      <c r="N2" s="11"/>
      <c r="O2" s="30"/>
      <c r="P2" s="11"/>
      <c r="Q2" s="30"/>
      <c r="R2" s="11"/>
      <c r="S2" s="30"/>
      <c r="T2" s="30"/>
      <c r="U2" s="11"/>
      <c r="V2" s="30"/>
      <c r="W2" s="11"/>
      <c r="X2" s="30"/>
      <c r="Y2" s="30"/>
      <c r="Z2" s="30"/>
      <c r="AA2" s="30"/>
      <c r="AB2" s="30"/>
      <c r="AC2" s="30"/>
      <c r="AD2" s="11"/>
      <c r="AE2" s="2"/>
    </row>
    <row r="3" spans="1:44" ht="12" customHeight="1" x14ac:dyDescent="0.35">
      <c r="A3" s="32"/>
      <c r="B3" s="33"/>
      <c r="C3" s="33"/>
      <c r="D3" s="33"/>
      <c r="E3" s="33"/>
      <c r="F3" s="33"/>
      <c r="G3" s="34"/>
      <c r="H3" s="33"/>
      <c r="I3" s="35"/>
      <c r="J3" s="32"/>
      <c r="K3" s="33"/>
      <c r="L3" s="35"/>
      <c r="M3" s="33"/>
      <c r="N3" s="35"/>
      <c r="O3" s="35"/>
      <c r="P3" s="35"/>
      <c r="Q3" s="35"/>
      <c r="R3" s="35"/>
      <c r="S3" s="35"/>
      <c r="T3" s="35"/>
      <c r="U3" s="35"/>
      <c r="V3" s="35"/>
      <c r="W3" s="35"/>
      <c r="X3" s="35"/>
      <c r="Y3" s="35"/>
      <c r="Z3" s="35"/>
      <c r="AA3" s="35"/>
      <c r="AB3" s="35"/>
      <c r="AC3" s="35"/>
      <c r="AD3" s="35"/>
      <c r="AE3" s="36"/>
      <c r="AF3" s="33"/>
      <c r="AG3" s="33"/>
      <c r="AH3" s="33"/>
      <c r="AI3" s="33"/>
      <c r="AJ3" s="33"/>
      <c r="AK3" s="33"/>
    </row>
    <row r="4" spans="1:44" s="45" customFormat="1" ht="12" customHeight="1" x14ac:dyDescent="0.35">
      <c r="A4" s="40"/>
      <c r="B4" s="41"/>
      <c r="C4" s="41"/>
      <c r="D4" s="41"/>
      <c r="E4" s="41"/>
      <c r="F4" s="41"/>
      <c r="G4" s="42"/>
      <c r="H4" s="41"/>
      <c r="I4" s="43"/>
      <c r="J4" s="40"/>
      <c r="K4" s="41"/>
      <c r="L4" s="43"/>
      <c r="M4" s="41"/>
      <c r="N4" s="43"/>
      <c r="O4" s="43"/>
      <c r="P4" s="43"/>
      <c r="Q4" s="43"/>
      <c r="R4" s="43"/>
      <c r="S4" s="43"/>
      <c r="T4" s="43"/>
      <c r="U4" s="43"/>
      <c r="V4" s="43"/>
      <c r="W4" s="43"/>
      <c r="X4" s="43"/>
      <c r="Y4" s="43"/>
      <c r="Z4" s="43"/>
      <c r="AA4" s="43"/>
      <c r="AB4" s="43"/>
      <c r="AC4" s="43"/>
      <c r="AD4" s="43"/>
      <c r="AE4" s="44"/>
      <c r="AF4" s="41"/>
      <c r="AG4" s="41"/>
      <c r="AH4" s="41"/>
      <c r="AI4" s="41"/>
      <c r="AJ4" s="41"/>
      <c r="AK4" s="33"/>
      <c r="AL4"/>
      <c r="AM4"/>
      <c r="AN4"/>
      <c r="AO4"/>
      <c r="AP4"/>
      <c r="AQ4"/>
      <c r="AR4"/>
    </row>
    <row r="5" spans="1:44" ht="12" customHeight="1" x14ac:dyDescent="0.35">
      <c r="A5" s="32"/>
      <c r="B5" s="33"/>
      <c r="C5" s="33"/>
      <c r="D5" s="33"/>
      <c r="E5" s="33"/>
      <c r="F5" s="33"/>
      <c r="G5" s="34"/>
      <c r="H5" s="33"/>
      <c r="I5" s="35"/>
      <c r="J5" s="32"/>
      <c r="K5" s="33"/>
      <c r="L5" s="35"/>
      <c r="M5" s="33"/>
      <c r="N5" s="35"/>
      <c r="O5" s="35"/>
      <c r="P5" s="35"/>
      <c r="Q5" s="35"/>
      <c r="R5" s="35"/>
      <c r="S5" s="35"/>
      <c r="T5" s="35"/>
      <c r="U5" s="35"/>
      <c r="V5" s="35"/>
      <c r="W5" s="35"/>
      <c r="X5" s="35"/>
      <c r="Y5" s="35"/>
      <c r="Z5" s="35"/>
      <c r="AA5" s="35"/>
      <c r="AB5" s="35"/>
      <c r="AC5" s="35"/>
      <c r="AD5" s="35"/>
      <c r="AE5" s="36"/>
      <c r="AF5" s="33"/>
      <c r="AG5" s="33"/>
      <c r="AH5" s="33"/>
      <c r="AI5" s="33"/>
      <c r="AJ5" s="33"/>
      <c r="AK5" s="33"/>
    </row>
    <row r="6" spans="1:44" ht="12" customHeight="1" x14ac:dyDescent="0.35">
      <c r="A6" s="32"/>
      <c r="B6" s="33"/>
      <c r="C6" s="33"/>
      <c r="D6" s="33"/>
      <c r="E6" s="33"/>
      <c r="F6" s="33"/>
      <c r="G6" s="34"/>
      <c r="H6" s="33"/>
      <c r="I6" s="35"/>
      <c r="J6" s="32"/>
      <c r="K6" s="33"/>
      <c r="L6" s="35"/>
      <c r="M6" s="33"/>
      <c r="N6" s="35"/>
      <c r="O6" s="35"/>
      <c r="P6" s="35"/>
      <c r="Q6" s="35"/>
      <c r="R6" s="35"/>
      <c r="S6" s="35"/>
      <c r="T6" s="35"/>
      <c r="U6" s="35"/>
      <c r="V6" s="35"/>
      <c r="W6" s="35"/>
      <c r="X6" s="35"/>
      <c r="Y6" s="35"/>
      <c r="Z6" s="35"/>
      <c r="AA6" s="35"/>
      <c r="AB6" s="35"/>
      <c r="AC6" s="35"/>
      <c r="AD6" s="35"/>
      <c r="AE6" s="36"/>
      <c r="AF6" s="33"/>
      <c r="AG6" s="33"/>
      <c r="AH6" s="33"/>
      <c r="AI6" s="33"/>
      <c r="AJ6" s="33"/>
      <c r="AK6" s="33"/>
    </row>
    <row r="7" spans="1:44" ht="12" customHeight="1" x14ac:dyDescent="0.35">
      <c r="A7" s="32"/>
      <c r="B7" s="33"/>
      <c r="C7" s="33"/>
      <c r="D7" s="33"/>
      <c r="E7" s="33"/>
      <c r="F7" s="33"/>
      <c r="G7" s="34"/>
      <c r="H7" s="33"/>
      <c r="I7" s="35"/>
      <c r="J7" s="32"/>
      <c r="K7" s="33"/>
      <c r="L7" s="35"/>
      <c r="M7" s="33"/>
      <c r="N7" s="35"/>
      <c r="O7" s="35"/>
      <c r="P7" s="35"/>
      <c r="Q7" s="35"/>
      <c r="R7" s="35"/>
      <c r="S7" s="35"/>
      <c r="T7" s="35"/>
      <c r="U7" s="35"/>
      <c r="V7" s="35"/>
      <c r="W7" s="35"/>
      <c r="X7" s="35"/>
      <c r="Y7" s="35"/>
      <c r="Z7" s="35"/>
      <c r="AA7" s="35"/>
      <c r="AB7" s="35"/>
      <c r="AC7" s="35"/>
      <c r="AD7" s="35"/>
      <c r="AE7" s="36"/>
      <c r="AF7" s="33"/>
      <c r="AG7" s="33"/>
      <c r="AH7" s="33"/>
      <c r="AI7" s="33"/>
      <c r="AJ7" s="33"/>
      <c r="AK7" s="33"/>
    </row>
    <row r="8" spans="1:44" ht="12" customHeight="1" x14ac:dyDescent="0.35">
      <c r="A8" s="32"/>
      <c r="B8" s="33"/>
      <c r="C8" s="33"/>
      <c r="D8" s="33"/>
      <c r="E8" s="33"/>
      <c r="F8" s="33"/>
      <c r="G8" s="34"/>
      <c r="H8" s="33"/>
      <c r="I8" s="35"/>
      <c r="J8" s="32"/>
      <c r="K8" s="33"/>
      <c r="L8" s="35"/>
      <c r="M8" s="33"/>
      <c r="N8" s="35"/>
      <c r="O8" s="35"/>
      <c r="P8" s="35"/>
      <c r="Q8" s="35"/>
      <c r="R8" s="35"/>
      <c r="S8" s="35"/>
      <c r="T8" s="35"/>
      <c r="U8" s="35"/>
      <c r="V8" s="35"/>
      <c r="W8" s="35"/>
      <c r="X8" s="35"/>
      <c r="Y8" s="35"/>
      <c r="Z8" s="35"/>
      <c r="AA8" s="35"/>
      <c r="AB8" s="35"/>
      <c r="AC8" s="35"/>
      <c r="AD8" s="35"/>
      <c r="AE8" s="36"/>
      <c r="AF8" s="33"/>
      <c r="AG8" s="33"/>
      <c r="AH8" s="33"/>
      <c r="AI8" s="33"/>
      <c r="AJ8" s="33"/>
      <c r="AK8" s="33"/>
    </row>
    <row r="9" spans="1:44" ht="12" customHeight="1" x14ac:dyDescent="0.35">
      <c r="A9" s="32"/>
      <c r="B9" s="33"/>
      <c r="C9" s="33"/>
      <c r="D9" s="33"/>
      <c r="E9" s="33"/>
      <c r="F9" s="33"/>
      <c r="G9" s="34"/>
      <c r="H9" s="33"/>
      <c r="I9" s="35"/>
      <c r="J9" s="32"/>
      <c r="K9" s="33"/>
      <c r="L9" s="35"/>
      <c r="M9" s="33"/>
      <c r="N9" s="35"/>
      <c r="O9" s="35"/>
      <c r="P9" s="35"/>
      <c r="Q9" s="35"/>
      <c r="R9" s="35"/>
      <c r="S9" s="35"/>
      <c r="T9" s="35"/>
      <c r="U9" s="35"/>
      <c r="V9" s="35"/>
      <c r="W9" s="35"/>
      <c r="X9" s="35"/>
      <c r="Y9" s="35"/>
      <c r="Z9" s="35"/>
      <c r="AA9" s="35"/>
      <c r="AB9" s="35"/>
      <c r="AC9" s="35"/>
      <c r="AD9" s="35"/>
      <c r="AE9" s="36"/>
      <c r="AF9" s="33"/>
      <c r="AG9" s="33"/>
      <c r="AH9" s="33"/>
      <c r="AI9" s="33"/>
      <c r="AJ9" s="33"/>
      <c r="AK9" s="33"/>
    </row>
    <row r="10" spans="1:44" ht="12" customHeight="1" x14ac:dyDescent="0.35">
      <c r="A10" s="32"/>
      <c r="B10" s="33"/>
      <c r="C10" s="33"/>
      <c r="D10" s="33"/>
      <c r="E10" s="33"/>
      <c r="F10" s="33"/>
      <c r="G10" s="34"/>
      <c r="H10" s="33"/>
      <c r="I10" s="35"/>
      <c r="J10" s="32"/>
      <c r="K10" s="33"/>
      <c r="L10" s="35"/>
      <c r="M10" s="33"/>
      <c r="N10" s="35"/>
      <c r="O10" s="35"/>
      <c r="P10" s="35"/>
      <c r="Q10" s="35"/>
      <c r="R10" s="35"/>
      <c r="S10" s="35"/>
      <c r="T10" s="35"/>
      <c r="U10" s="35"/>
      <c r="V10" s="35"/>
      <c r="W10" s="35"/>
      <c r="X10" s="35"/>
      <c r="Y10" s="35"/>
      <c r="Z10" s="35"/>
      <c r="AA10" s="35"/>
      <c r="AB10" s="35"/>
      <c r="AC10" s="35"/>
      <c r="AD10" s="35"/>
      <c r="AE10" s="36"/>
      <c r="AF10" s="33"/>
      <c r="AG10" s="33"/>
      <c r="AH10" s="33"/>
      <c r="AI10" s="33"/>
      <c r="AJ10" s="33"/>
      <c r="AK10" s="33"/>
    </row>
    <row r="11" spans="1:44" ht="12" customHeight="1" x14ac:dyDescent="0.35">
      <c r="A11" s="32"/>
      <c r="B11" s="33"/>
      <c r="C11" s="33"/>
      <c r="D11" s="33"/>
      <c r="E11" s="33"/>
      <c r="F11" s="33"/>
      <c r="G11" s="34"/>
      <c r="H11" s="33"/>
      <c r="I11" s="35"/>
      <c r="J11" s="32"/>
      <c r="K11" s="33"/>
      <c r="L11" s="35"/>
      <c r="M11" s="33"/>
      <c r="N11" s="35"/>
      <c r="O11" s="35"/>
      <c r="P11" s="35"/>
      <c r="Q11" s="35"/>
      <c r="R11" s="35"/>
      <c r="S11" s="35"/>
      <c r="T11" s="35"/>
      <c r="U11" s="35"/>
      <c r="V11" s="35"/>
      <c r="W11" s="35"/>
      <c r="X11" s="35"/>
      <c r="Y11" s="35"/>
      <c r="Z11" s="35"/>
      <c r="AA11" s="35"/>
      <c r="AB11" s="35"/>
      <c r="AC11" s="35"/>
      <c r="AD11" s="35"/>
      <c r="AE11" s="36"/>
      <c r="AF11" s="33"/>
      <c r="AG11" s="33"/>
      <c r="AH11" s="33"/>
      <c r="AI11" s="33"/>
      <c r="AJ11" s="33"/>
      <c r="AK11" s="33"/>
    </row>
    <row r="12" spans="1:44" ht="12" customHeight="1" x14ac:dyDescent="0.35">
      <c r="A12" s="32"/>
      <c r="B12" s="33"/>
      <c r="C12" s="33"/>
      <c r="D12" s="33"/>
      <c r="E12" s="33"/>
      <c r="F12" s="33"/>
      <c r="G12" s="34"/>
      <c r="H12" s="33"/>
      <c r="I12" s="35"/>
      <c r="J12" s="32"/>
      <c r="K12" s="33"/>
      <c r="L12" s="35"/>
      <c r="M12" s="33"/>
      <c r="N12" s="35"/>
      <c r="O12" s="35"/>
      <c r="P12" s="35"/>
      <c r="Q12" s="35"/>
      <c r="R12" s="35"/>
      <c r="S12" s="35"/>
      <c r="T12" s="35"/>
      <c r="U12" s="35"/>
      <c r="V12" s="35"/>
      <c r="W12" s="35"/>
      <c r="X12" s="35"/>
      <c r="Y12" s="35"/>
      <c r="Z12" s="35"/>
      <c r="AA12" s="35"/>
      <c r="AB12" s="35"/>
      <c r="AC12" s="35"/>
      <c r="AD12" s="35"/>
      <c r="AE12" s="36"/>
      <c r="AF12" s="33"/>
      <c r="AG12" s="33"/>
      <c r="AH12" s="33"/>
      <c r="AI12" s="33"/>
      <c r="AJ12" s="33"/>
      <c r="AK12" s="33"/>
    </row>
    <row r="13" spans="1:44" ht="12" customHeight="1" x14ac:dyDescent="0.35">
      <c r="A13" s="32"/>
      <c r="B13" s="33"/>
      <c r="C13" s="33"/>
      <c r="D13" s="33"/>
      <c r="E13" s="33"/>
      <c r="F13" s="33"/>
      <c r="G13" s="34"/>
      <c r="H13" s="33"/>
      <c r="I13" s="35"/>
      <c r="J13" s="32"/>
      <c r="K13" s="33"/>
      <c r="L13" s="35"/>
      <c r="M13" s="33"/>
      <c r="N13" s="35"/>
      <c r="O13" s="35"/>
      <c r="P13" s="35"/>
      <c r="Q13" s="35"/>
      <c r="R13" s="35"/>
      <c r="S13" s="35"/>
      <c r="T13" s="35"/>
      <c r="U13" s="35"/>
      <c r="V13" s="35"/>
      <c r="W13" s="35"/>
      <c r="X13" s="35"/>
      <c r="Y13" s="35"/>
      <c r="Z13" s="35"/>
      <c r="AA13" s="35"/>
      <c r="AB13" s="35"/>
      <c r="AC13" s="35"/>
      <c r="AD13" s="35"/>
      <c r="AE13" s="36"/>
      <c r="AF13" s="33"/>
      <c r="AG13" s="33"/>
      <c r="AH13" s="33"/>
      <c r="AI13" s="33"/>
      <c r="AJ13" s="33"/>
      <c r="AK13" s="33"/>
    </row>
    <row r="14" spans="1:44" ht="12" customHeight="1" x14ac:dyDescent="0.35">
      <c r="A14" s="32"/>
      <c r="B14" s="33"/>
      <c r="C14" s="33"/>
      <c r="D14" s="33"/>
      <c r="E14" s="33"/>
      <c r="F14" s="33"/>
      <c r="G14" s="34"/>
      <c r="H14" s="33"/>
      <c r="I14" s="35"/>
      <c r="J14" s="32"/>
      <c r="K14" s="33"/>
      <c r="L14" s="35"/>
      <c r="M14" s="33"/>
      <c r="N14" s="35"/>
      <c r="O14" s="35"/>
      <c r="P14" s="35"/>
      <c r="Q14" s="35"/>
      <c r="R14" s="35"/>
      <c r="S14" s="35"/>
      <c r="T14" s="35"/>
      <c r="U14" s="35"/>
      <c r="V14" s="35"/>
      <c r="W14" s="35"/>
      <c r="X14" s="35"/>
      <c r="Y14" s="35"/>
      <c r="Z14" s="35"/>
      <c r="AA14" s="35"/>
      <c r="AB14" s="35"/>
      <c r="AC14" s="35"/>
      <c r="AD14" s="35"/>
      <c r="AE14" s="36"/>
      <c r="AF14" s="33"/>
      <c r="AG14" s="33"/>
      <c r="AH14" s="33"/>
      <c r="AI14" s="33"/>
      <c r="AJ14" s="33"/>
      <c r="AK14" s="33"/>
    </row>
    <row r="15" spans="1:44" ht="12" customHeight="1" x14ac:dyDescent="0.35">
      <c r="A15" s="32"/>
      <c r="B15" s="33"/>
      <c r="C15" s="33"/>
      <c r="D15" s="33"/>
      <c r="E15" s="33"/>
      <c r="F15" s="33"/>
      <c r="G15" s="34"/>
      <c r="H15" s="33"/>
      <c r="I15" s="35"/>
      <c r="J15" s="32"/>
      <c r="K15" s="33"/>
      <c r="L15" s="35"/>
      <c r="M15" s="33"/>
      <c r="N15" s="35"/>
      <c r="O15" s="35"/>
      <c r="P15" s="35"/>
      <c r="Q15" s="35"/>
      <c r="R15" s="35"/>
      <c r="S15" s="35"/>
      <c r="T15" s="35"/>
      <c r="U15" s="35"/>
      <c r="V15" s="35"/>
      <c r="W15" s="35"/>
      <c r="X15" s="35"/>
      <c r="Y15" s="35"/>
      <c r="Z15" s="35"/>
      <c r="AA15" s="35"/>
      <c r="AB15" s="35"/>
      <c r="AC15" s="35"/>
      <c r="AD15" s="35"/>
      <c r="AE15" s="36"/>
      <c r="AF15" s="33"/>
      <c r="AG15" s="33"/>
      <c r="AH15" s="33"/>
      <c r="AI15" s="33"/>
      <c r="AJ15" s="33"/>
      <c r="AK15" s="33"/>
    </row>
    <row r="16" spans="1:44" ht="12" customHeight="1" x14ac:dyDescent="0.35">
      <c r="A16" s="32"/>
      <c r="B16" s="33"/>
      <c r="C16" s="33"/>
      <c r="D16" s="33"/>
      <c r="E16" s="33"/>
      <c r="F16" s="33"/>
      <c r="G16" s="34"/>
      <c r="H16" s="33"/>
      <c r="I16" s="35"/>
      <c r="J16" s="32"/>
      <c r="K16" s="33"/>
      <c r="L16" s="35"/>
      <c r="M16" s="33"/>
      <c r="N16" s="35"/>
      <c r="O16" s="35"/>
      <c r="P16" s="35"/>
      <c r="Q16" s="35"/>
      <c r="R16" s="35"/>
      <c r="S16" s="35"/>
      <c r="T16" s="35"/>
      <c r="U16" s="35"/>
      <c r="V16" s="35"/>
      <c r="W16" s="35"/>
      <c r="X16" s="35"/>
      <c r="Y16" s="35"/>
      <c r="Z16" s="35"/>
      <c r="AA16" s="35"/>
      <c r="AB16" s="35"/>
      <c r="AC16" s="35"/>
      <c r="AD16" s="35"/>
      <c r="AE16" s="36"/>
      <c r="AF16" s="33"/>
      <c r="AG16" s="33"/>
      <c r="AH16" s="33"/>
      <c r="AI16" s="33"/>
      <c r="AJ16" s="33"/>
      <c r="AK16" s="33"/>
    </row>
    <row r="17" spans="1:44" ht="12" customHeight="1" x14ac:dyDescent="0.35">
      <c r="A17" s="32"/>
      <c r="B17" s="33"/>
      <c r="C17" s="33"/>
      <c r="D17" s="33"/>
      <c r="E17" s="33"/>
      <c r="F17" s="33"/>
      <c r="G17" s="34"/>
      <c r="H17" s="33"/>
      <c r="I17" s="35"/>
      <c r="J17" s="32"/>
      <c r="K17" s="33"/>
      <c r="L17" s="35"/>
      <c r="M17" s="33"/>
      <c r="N17" s="35"/>
      <c r="O17" s="35"/>
      <c r="P17" s="35"/>
      <c r="Q17" s="35"/>
      <c r="R17" s="35"/>
      <c r="S17" s="35"/>
      <c r="T17" s="35"/>
      <c r="U17" s="35"/>
      <c r="V17" s="35"/>
      <c r="W17" s="35"/>
      <c r="X17" s="35"/>
      <c r="Y17" s="35"/>
      <c r="Z17" s="35"/>
      <c r="AA17" s="35"/>
      <c r="AB17" s="35"/>
      <c r="AC17" s="35"/>
      <c r="AD17" s="35"/>
      <c r="AE17" s="36"/>
      <c r="AF17" s="33"/>
      <c r="AG17" s="33"/>
      <c r="AH17" s="33"/>
      <c r="AI17" s="33"/>
      <c r="AJ17" s="33"/>
      <c r="AK17" s="33"/>
    </row>
    <row r="18" spans="1:44" ht="12" customHeight="1" x14ac:dyDescent="0.35">
      <c r="A18" s="32"/>
      <c r="B18" s="33"/>
      <c r="C18" s="33"/>
      <c r="D18" s="33"/>
      <c r="E18" s="33"/>
      <c r="F18" s="33"/>
      <c r="G18" s="34"/>
      <c r="H18" s="33"/>
      <c r="I18" s="35"/>
      <c r="J18" s="32"/>
      <c r="K18" s="33"/>
      <c r="L18" s="35"/>
      <c r="M18" s="33"/>
      <c r="N18" s="35"/>
      <c r="O18" s="35"/>
      <c r="P18" s="35"/>
      <c r="Q18" s="35"/>
      <c r="R18" s="35"/>
      <c r="S18" s="35"/>
      <c r="T18" s="35"/>
      <c r="U18" s="35"/>
      <c r="V18" s="35"/>
      <c r="W18" s="35"/>
      <c r="X18" s="35"/>
      <c r="Y18" s="35"/>
      <c r="Z18" s="35"/>
      <c r="AA18" s="35"/>
      <c r="AB18" s="35"/>
      <c r="AC18" s="35"/>
      <c r="AD18" s="35"/>
      <c r="AE18" s="36"/>
      <c r="AF18" s="33"/>
      <c r="AG18" s="33"/>
      <c r="AH18" s="33"/>
      <c r="AI18" s="33"/>
      <c r="AJ18" s="33"/>
      <c r="AK18" s="33"/>
    </row>
    <row r="19" spans="1:44" ht="12" customHeight="1" x14ac:dyDescent="0.35">
      <c r="A19" s="32"/>
      <c r="B19" s="33"/>
      <c r="C19" s="33"/>
      <c r="D19" s="33"/>
      <c r="E19" s="33"/>
      <c r="F19" s="33"/>
      <c r="G19" s="34"/>
      <c r="H19" s="33"/>
      <c r="I19" s="35"/>
      <c r="J19" s="32"/>
      <c r="K19" s="33"/>
      <c r="L19" s="35"/>
      <c r="M19" s="33"/>
      <c r="N19" s="35"/>
      <c r="O19" s="35"/>
      <c r="P19" s="35"/>
      <c r="Q19" s="35"/>
      <c r="R19" s="35"/>
      <c r="S19" s="35"/>
      <c r="T19" s="35"/>
      <c r="U19" s="35"/>
      <c r="V19" s="35"/>
      <c r="W19" s="35"/>
      <c r="X19" s="35"/>
      <c r="Y19" s="35"/>
      <c r="Z19" s="35"/>
      <c r="AA19" s="35"/>
      <c r="AB19" s="35"/>
      <c r="AC19" s="35"/>
      <c r="AD19" s="35"/>
      <c r="AE19" s="36"/>
      <c r="AF19" s="33"/>
      <c r="AG19" s="33"/>
      <c r="AH19" s="33"/>
      <c r="AI19" s="33"/>
      <c r="AJ19" s="33"/>
      <c r="AK19" s="33"/>
    </row>
    <row r="20" spans="1:44" ht="12" customHeight="1" x14ac:dyDescent="0.35">
      <c r="A20" s="32"/>
      <c r="B20" s="33"/>
      <c r="C20" s="33"/>
      <c r="D20" s="33"/>
      <c r="E20" s="33"/>
      <c r="F20" s="33"/>
      <c r="G20" s="34"/>
      <c r="H20" s="33"/>
      <c r="I20" s="35"/>
      <c r="J20" s="32"/>
      <c r="K20" s="33"/>
      <c r="L20" s="35"/>
      <c r="M20" s="33"/>
      <c r="N20" s="35"/>
      <c r="O20" s="35"/>
      <c r="P20" s="35"/>
      <c r="Q20" s="35"/>
      <c r="R20" s="35"/>
      <c r="S20" s="35"/>
      <c r="T20" s="35"/>
      <c r="U20" s="35"/>
      <c r="V20" s="35"/>
      <c r="W20" s="35"/>
      <c r="X20" s="35"/>
      <c r="Y20" s="35"/>
      <c r="Z20" s="35"/>
      <c r="AA20" s="35"/>
      <c r="AB20" s="35"/>
      <c r="AC20" s="35"/>
      <c r="AD20" s="35"/>
      <c r="AE20" s="36"/>
      <c r="AF20" s="33"/>
      <c r="AG20" s="33"/>
      <c r="AH20" s="33"/>
      <c r="AI20" s="33"/>
      <c r="AJ20" s="33"/>
      <c r="AK20" s="33"/>
    </row>
    <row r="21" spans="1:44" ht="12" customHeight="1" x14ac:dyDescent="0.35">
      <c r="A21" s="32"/>
      <c r="B21" s="33"/>
      <c r="C21" s="33"/>
      <c r="D21" s="33"/>
      <c r="E21" s="33"/>
      <c r="F21" s="33"/>
      <c r="G21" s="34"/>
      <c r="H21" s="33"/>
      <c r="I21" s="35"/>
      <c r="J21" s="32"/>
      <c r="K21" s="33"/>
      <c r="L21" s="35"/>
      <c r="M21" s="33"/>
      <c r="N21" s="35"/>
      <c r="O21" s="35"/>
      <c r="P21" s="35"/>
      <c r="Q21" s="35"/>
      <c r="R21" s="35"/>
      <c r="S21" s="35"/>
      <c r="T21" s="35"/>
      <c r="U21" s="35"/>
      <c r="V21" s="35"/>
      <c r="W21" s="35"/>
      <c r="X21" s="35"/>
      <c r="Y21" s="35"/>
      <c r="Z21" s="35"/>
      <c r="AA21" s="35"/>
      <c r="AB21" s="35"/>
      <c r="AC21" s="35"/>
      <c r="AD21" s="35"/>
      <c r="AE21" s="36"/>
      <c r="AF21" s="33"/>
      <c r="AG21" s="33"/>
      <c r="AH21" s="33"/>
      <c r="AI21" s="33"/>
      <c r="AJ21" s="33"/>
      <c r="AK21" s="33"/>
    </row>
    <row r="22" spans="1:44" ht="12" customHeight="1" x14ac:dyDescent="0.35">
      <c r="A22" s="32"/>
      <c r="B22" s="33"/>
      <c r="C22" s="33"/>
      <c r="D22" s="33"/>
      <c r="E22" s="33"/>
      <c r="F22" s="33"/>
      <c r="G22" s="34"/>
      <c r="H22" s="33"/>
      <c r="I22" s="35"/>
      <c r="J22" s="32"/>
      <c r="K22" s="33"/>
      <c r="L22" s="35"/>
      <c r="M22" s="33"/>
      <c r="N22" s="35"/>
      <c r="O22" s="35"/>
      <c r="P22" s="35"/>
      <c r="Q22" s="35"/>
      <c r="R22" s="35"/>
      <c r="S22" s="35"/>
      <c r="T22" s="35"/>
      <c r="U22" s="35"/>
      <c r="V22" s="35"/>
      <c r="W22" s="35"/>
      <c r="X22" s="35"/>
      <c r="Y22" s="35"/>
      <c r="Z22" s="35"/>
      <c r="AA22" s="35"/>
      <c r="AB22" s="35"/>
      <c r="AC22" s="35"/>
      <c r="AD22" s="35"/>
      <c r="AE22" s="36"/>
      <c r="AF22" s="33"/>
      <c r="AG22" s="33"/>
      <c r="AH22" s="33"/>
      <c r="AI22" s="33"/>
      <c r="AJ22" s="33"/>
      <c r="AK22" s="33"/>
    </row>
    <row r="23" spans="1:44" ht="12" customHeight="1" x14ac:dyDescent="0.35">
      <c r="A23" s="32"/>
      <c r="B23" s="33"/>
      <c r="C23" s="33"/>
      <c r="D23" s="33"/>
      <c r="E23" s="33"/>
      <c r="F23" s="33"/>
      <c r="G23" s="34"/>
      <c r="H23" s="33"/>
      <c r="I23" s="35"/>
      <c r="J23" s="32"/>
      <c r="K23" s="33"/>
      <c r="L23" s="35"/>
      <c r="M23" s="33"/>
      <c r="N23" s="35"/>
      <c r="O23" s="35"/>
      <c r="P23" s="35"/>
      <c r="Q23" s="35"/>
      <c r="R23" s="35"/>
      <c r="S23" s="35"/>
      <c r="T23" s="35"/>
      <c r="U23" s="35"/>
      <c r="V23" s="35"/>
      <c r="W23" s="35"/>
      <c r="X23" s="35"/>
      <c r="Y23" s="35"/>
      <c r="Z23" s="35"/>
      <c r="AA23" s="35"/>
      <c r="AB23" s="35"/>
      <c r="AC23" s="35"/>
      <c r="AD23" s="35"/>
      <c r="AE23" s="36"/>
      <c r="AF23" s="33"/>
      <c r="AG23" s="33"/>
      <c r="AH23" s="33"/>
      <c r="AI23" s="33"/>
      <c r="AJ23" s="33"/>
      <c r="AK23" s="33"/>
    </row>
    <row r="24" spans="1:44" ht="23.25" customHeight="1" x14ac:dyDescent="0.35">
      <c r="A24" s="15"/>
      <c r="G24" s="159" t="s">
        <v>776</v>
      </c>
      <c r="H24" s="159"/>
      <c r="I24" s="159"/>
      <c r="J24" s="159"/>
      <c r="K24" s="159"/>
      <c r="L24" s="159"/>
      <c r="M24" s="159"/>
      <c r="N24" s="159"/>
      <c r="O24" s="159"/>
      <c r="P24" s="159"/>
      <c r="Q24" s="159"/>
      <c r="R24" s="159"/>
      <c r="S24" s="159"/>
      <c r="T24" s="159"/>
      <c r="U24" s="159"/>
      <c r="V24" s="159"/>
      <c r="W24" s="159"/>
      <c r="X24" s="159"/>
      <c r="Y24" s="159"/>
      <c r="Z24" s="159"/>
      <c r="AA24" s="159"/>
      <c r="AB24" s="159"/>
      <c r="AC24" s="159"/>
      <c r="AD24" s="159"/>
      <c r="AE24" s="46"/>
      <c r="AF24" s="33"/>
      <c r="AG24" s="33"/>
      <c r="AH24" s="33"/>
      <c r="AI24" s="33"/>
      <c r="AJ24" s="33"/>
      <c r="AK24" s="33"/>
    </row>
    <row r="25" spans="1:44" ht="24" x14ac:dyDescent="0.2">
      <c r="A25" s="13"/>
      <c r="B25" s="13"/>
      <c r="C25" s="13"/>
      <c r="D25" s="13" t="s">
        <v>774</v>
      </c>
      <c r="E25" s="116" t="s">
        <v>775</v>
      </c>
      <c r="F25" s="14" t="s">
        <v>55</v>
      </c>
      <c r="G25" s="11" t="s">
        <v>2</v>
      </c>
      <c r="H25" s="12" t="s">
        <v>3</v>
      </c>
      <c r="I25" s="11" t="s">
        <v>0</v>
      </c>
      <c r="J25" s="11" t="s">
        <v>4</v>
      </c>
      <c r="K25" s="11" t="s">
        <v>5</v>
      </c>
      <c r="L25" s="11" t="s">
        <v>6</v>
      </c>
      <c r="M25" s="11" t="s">
        <v>7</v>
      </c>
      <c r="N25" s="11" t="s">
        <v>8</v>
      </c>
      <c r="O25" s="11" t="s">
        <v>9</v>
      </c>
      <c r="P25" s="11" t="s">
        <v>10</v>
      </c>
      <c r="Q25" s="11" t="s">
        <v>11</v>
      </c>
      <c r="R25" s="11" t="s">
        <v>1</v>
      </c>
      <c r="S25" s="11" t="s">
        <v>12</v>
      </c>
      <c r="T25" s="11" t="s">
        <v>13</v>
      </c>
      <c r="U25" s="11" t="s">
        <v>14</v>
      </c>
      <c r="V25" s="11" t="s">
        <v>15</v>
      </c>
      <c r="W25" s="11" t="s">
        <v>16</v>
      </c>
      <c r="X25" s="11" t="s">
        <v>17</v>
      </c>
      <c r="Y25" s="11" t="s">
        <v>18</v>
      </c>
      <c r="Z25" s="11" t="s">
        <v>19</v>
      </c>
      <c r="AA25" s="11" t="s">
        <v>20</v>
      </c>
      <c r="AB25" s="11" t="s">
        <v>21</v>
      </c>
      <c r="AC25" s="11" t="s">
        <v>22</v>
      </c>
      <c r="AD25" s="11" t="s">
        <v>23</v>
      </c>
      <c r="AE25" s="47" t="s">
        <v>743</v>
      </c>
      <c r="AF25" s="33"/>
      <c r="AG25" s="33"/>
      <c r="AH25" s="33"/>
      <c r="AI25" s="33"/>
      <c r="AJ25" s="33"/>
      <c r="AK25" s="33"/>
    </row>
    <row r="26" spans="1:44" s="9" customFormat="1" x14ac:dyDescent="0.2">
      <c r="A26"/>
      <c r="B26"/>
      <c r="C26"/>
      <c r="D26" s="3" t="s">
        <v>35</v>
      </c>
      <c r="E26" s="72">
        <v>64.003610880000011</v>
      </c>
      <c r="F26" s="6">
        <v>42227.513888888891</v>
      </c>
      <c r="G26" s="25">
        <v>6310</v>
      </c>
      <c r="H26" s="25">
        <v>3.3</v>
      </c>
      <c r="I26" s="73">
        <v>21.7</v>
      </c>
      <c r="J26" s="25">
        <v>128</v>
      </c>
      <c r="K26" s="25">
        <v>1</v>
      </c>
      <c r="L26" s="25">
        <v>2.08</v>
      </c>
      <c r="M26" s="25">
        <v>2730</v>
      </c>
      <c r="N26" s="25">
        <v>4.09</v>
      </c>
      <c r="O26" s="25">
        <v>10.7</v>
      </c>
      <c r="P26" s="25">
        <v>118</v>
      </c>
      <c r="Q26" s="25">
        <v>34700</v>
      </c>
      <c r="R26" s="25">
        <v>496</v>
      </c>
      <c r="S26" s="25">
        <v>3210</v>
      </c>
      <c r="T26" s="25">
        <v>2180</v>
      </c>
      <c r="U26" s="25">
        <v>0.05</v>
      </c>
      <c r="V26" s="25">
        <v>7.24</v>
      </c>
      <c r="W26" s="25">
        <v>6.48</v>
      </c>
      <c r="X26" s="25">
        <v>718</v>
      </c>
      <c r="Y26" s="25">
        <v>1.34</v>
      </c>
      <c r="Z26" s="25">
        <v>2.76</v>
      </c>
      <c r="AA26" s="25">
        <v>250</v>
      </c>
      <c r="AB26" s="25">
        <v>0.5</v>
      </c>
      <c r="AC26" s="25">
        <v>19.600000000000001</v>
      </c>
      <c r="AD26" s="25">
        <v>738</v>
      </c>
      <c r="AE26" s="77">
        <f>R26/G26</f>
        <v>7.8605388272583204E-2</v>
      </c>
      <c r="AF26" s="33"/>
      <c r="AG26" s="33"/>
      <c r="AH26" s="33"/>
      <c r="AI26" s="33"/>
      <c r="AJ26" s="33"/>
      <c r="AK26" s="33"/>
      <c r="AL26"/>
      <c r="AM26"/>
      <c r="AN26"/>
      <c r="AO26"/>
      <c r="AP26"/>
      <c r="AQ26"/>
      <c r="AR26"/>
    </row>
    <row r="27" spans="1:44" s="9" customFormat="1" x14ac:dyDescent="0.2">
      <c r="A27"/>
      <c r="B27"/>
      <c r="C27"/>
      <c r="D27" s="20" t="s">
        <v>36</v>
      </c>
      <c r="E27" s="63">
        <v>64.502507519999995</v>
      </c>
      <c r="F27" s="19">
        <v>42228.580555555556</v>
      </c>
      <c r="G27" s="25">
        <v>5600</v>
      </c>
      <c r="H27" s="25"/>
      <c r="I27" s="73">
        <v>18</v>
      </c>
      <c r="J27" s="25"/>
      <c r="K27" s="25"/>
      <c r="L27" s="25">
        <v>2.6</v>
      </c>
      <c r="M27" s="25"/>
      <c r="N27" s="25"/>
      <c r="O27" s="25">
        <v>13</v>
      </c>
      <c r="P27" s="25">
        <v>92</v>
      </c>
      <c r="Q27" s="25"/>
      <c r="R27" s="25">
        <v>360</v>
      </c>
      <c r="S27" s="25"/>
      <c r="T27" s="25">
        <v>1900</v>
      </c>
      <c r="U27" s="25"/>
      <c r="V27" s="25"/>
      <c r="W27" s="25">
        <v>8</v>
      </c>
      <c r="X27" s="25"/>
      <c r="Y27" s="25">
        <v>1.2</v>
      </c>
      <c r="Z27" s="25"/>
      <c r="AA27" s="25"/>
      <c r="AB27" s="25"/>
      <c r="AC27" s="25"/>
      <c r="AD27" s="25">
        <v>580</v>
      </c>
      <c r="AE27" s="77">
        <f t="shared" ref="AE27:AE51" si="0">R27/G27</f>
        <v>6.4285714285714279E-2</v>
      </c>
      <c r="AF27" s="33"/>
      <c r="AG27" s="33"/>
      <c r="AH27" s="33"/>
      <c r="AI27" s="33"/>
      <c r="AJ27" s="33"/>
      <c r="AK27" s="33"/>
      <c r="AL27"/>
      <c r="AM27"/>
      <c r="AN27"/>
      <c r="AO27"/>
      <c r="AP27"/>
      <c r="AQ27"/>
      <c r="AR27"/>
    </row>
    <row r="28" spans="1:44" s="9" customFormat="1" x14ac:dyDescent="0.2">
      <c r="A28"/>
      <c r="B28"/>
      <c r="C28"/>
      <c r="D28" s="20" t="s">
        <v>37</v>
      </c>
      <c r="E28" s="63">
        <v>63.504714240000006</v>
      </c>
      <c r="F28" s="19">
        <v>42234.597222222219</v>
      </c>
      <c r="G28" s="24">
        <v>21000</v>
      </c>
      <c r="H28" s="24"/>
      <c r="I28" s="74">
        <v>150</v>
      </c>
      <c r="J28" s="24"/>
      <c r="K28" s="24"/>
      <c r="L28" s="24">
        <v>4</v>
      </c>
      <c r="M28" s="24"/>
      <c r="N28" s="24"/>
      <c r="O28" s="24">
        <v>4.7</v>
      </c>
      <c r="P28" s="24">
        <v>490</v>
      </c>
      <c r="Q28" s="24"/>
      <c r="R28" s="24">
        <v>3500</v>
      </c>
      <c r="S28" s="24"/>
      <c r="T28" s="24">
        <v>890</v>
      </c>
      <c r="U28" s="24"/>
      <c r="V28" s="24"/>
      <c r="W28" s="24">
        <v>1.1000000000000001E-3</v>
      </c>
      <c r="X28" s="24"/>
      <c r="Y28" s="24">
        <v>8.6999999999999993</v>
      </c>
      <c r="Z28" s="24"/>
      <c r="AA28" s="24"/>
      <c r="AB28" s="24"/>
      <c r="AC28" s="24"/>
      <c r="AD28" s="24">
        <v>370</v>
      </c>
      <c r="AE28" s="77">
        <f t="shared" si="0"/>
        <v>0.16666666666666666</v>
      </c>
      <c r="AF28" s="33"/>
      <c r="AG28" s="33"/>
      <c r="AH28" s="33"/>
      <c r="AI28" s="33"/>
      <c r="AJ28" s="33"/>
      <c r="AK28" s="33"/>
      <c r="AL28"/>
      <c r="AM28"/>
      <c r="AN28"/>
      <c r="AO28"/>
      <c r="AP28"/>
      <c r="AQ28"/>
      <c r="AR28"/>
    </row>
    <row r="29" spans="1:44" s="9" customFormat="1" x14ac:dyDescent="0.2">
      <c r="A29"/>
      <c r="B29"/>
      <c r="C29"/>
      <c r="D29" s="3" t="s">
        <v>38</v>
      </c>
      <c r="E29" s="72">
        <v>64.019704320000002</v>
      </c>
      <c r="F29" s="6">
        <v>42243.684027777781</v>
      </c>
      <c r="G29" s="25">
        <v>11000</v>
      </c>
      <c r="H29" s="25">
        <v>0.22</v>
      </c>
      <c r="I29" s="73">
        <v>19</v>
      </c>
      <c r="J29" s="25">
        <v>170</v>
      </c>
      <c r="K29" s="25">
        <v>1.4</v>
      </c>
      <c r="L29" s="25">
        <v>6.4</v>
      </c>
      <c r="M29" s="25">
        <v>7400</v>
      </c>
      <c r="N29" s="25">
        <v>8.9</v>
      </c>
      <c r="O29" s="25">
        <v>22</v>
      </c>
      <c r="P29" s="25">
        <v>200</v>
      </c>
      <c r="Q29" s="25">
        <v>26000</v>
      </c>
      <c r="R29" s="25">
        <v>280</v>
      </c>
      <c r="S29" s="25">
        <v>3300</v>
      </c>
      <c r="T29" s="25">
        <v>5000</v>
      </c>
      <c r="U29" s="25">
        <v>0.03</v>
      </c>
      <c r="V29" s="25">
        <v>4.8</v>
      </c>
      <c r="W29" s="25">
        <v>18</v>
      </c>
      <c r="X29" s="25">
        <v>1300</v>
      </c>
      <c r="Y29" s="25">
        <v>0.82</v>
      </c>
      <c r="Z29" s="25">
        <v>1</v>
      </c>
      <c r="AA29" s="25">
        <v>90</v>
      </c>
      <c r="AB29" s="25">
        <v>0.37</v>
      </c>
      <c r="AC29" s="25">
        <v>25</v>
      </c>
      <c r="AD29" s="25">
        <v>1900</v>
      </c>
      <c r="AE29" s="77">
        <f t="shared" si="0"/>
        <v>2.5454545454545455E-2</v>
      </c>
      <c r="AF29" s="33"/>
      <c r="AG29" s="33"/>
      <c r="AH29" s="33"/>
      <c r="AI29" s="33"/>
      <c r="AJ29" s="33"/>
      <c r="AK29" s="33"/>
      <c r="AL29"/>
      <c r="AM29"/>
      <c r="AN29"/>
      <c r="AO29"/>
      <c r="AP29"/>
      <c r="AQ29"/>
      <c r="AR29"/>
    </row>
    <row r="30" spans="1:44" s="9" customFormat="1" x14ac:dyDescent="0.2">
      <c r="A30"/>
      <c r="B30"/>
      <c r="C30"/>
      <c r="D30" s="20" t="s">
        <v>39</v>
      </c>
      <c r="E30" s="63">
        <v>64.019704320000002</v>
      </c>
      <c r="F30" s="19">
        <v>42243.684027777781</v>
      </c>
      <c r="G30" s="25">
        <v>14000</v>
      </c>
      <c r="H30" s="25">
        <v>0.19</v>
      </c>
      <c r="I30" s="73">
        <v>24</v>
      </c>
      <c r="J30" s="25">
        <v>190</v>
      </c>
      <c r="K30" s="49">
        <v>1.7</v>
      </c>
      <c r="L30" s="25">
        <v>6.8</v>
      </c>
      <c r="M30" s="25">
        <v>3500</v>
      </c>
      <c r="N30" s="25">
        <v>9.9</v>
      </c>
      <c r="O30" s="25">
        <v>25</v>
      </c>
      <c r="P30" s="25">
        <v>210</v>
      </c>
      <c r="Q30" s="25">
        <v>35000</v>
      </c>
      <c r="R30" s="25">
        <v>280</v>
      </c>
      <c r="S30" s="25">
        <v>3500</v>
      </c>
      <c r="T30" s="25">
        <v>5200</v>
      </c>
      <c r="U30" s="25">
        <v>0.04</v>
      </c>
      <c r="V30" s="25">
        <v>4</v>
      </c>
      <c r="W30" s="25">
        <v>20</v>
      </c>
      <c r="X30" s="25">
        <v>1400</v>
      </c>
      <c r="Y30" s="25">
        <v>0.95</v>
      </c>
      <c r="Z30" s="25">
        <v>1.4</v>
      </c>
      <c r="AA30" s="25">
        <v>100</v>
      </c>
      <c r="AB30" s="25">
        <v>0.38</v>
      </c>
      <c r="AC30" s="25">
        <v>27</v>
      </c>
      <c r="AD30" s="25">
        <v>2200</v>
      </c>
      <c r="AE30" s="77">
        <f t="shared" si="0"/>
        <v>0.02</v>
      </c>
      <c r="AF30" s="33"/>
      <c r="AG30" s="33"/>
      <c r="AH30" s="33"/>
      <c r="AI30" s="33"/>
      <c r="AJ30" s="33"/>
      <c r="AK30" s="33"/>
      <c r="AL30"/>
      <c r="AM30"/>
      <c r="AN30"/>
      <c r="AO30"/>
      <c r="AP30"/>
      <c r="AQ30"/>
      <c r="AR30"/>
    </row>
    <row r="31" spans="1:44" s="9" customFormat="1" x14ac:dyDescent="0.2">
      <c r="A31"/>
      <c r="B31"/>
      <c r="C31"/>
      <c r="D31" s="20" t="s">
        <v>40</v>
      </c>
      <c r="E31" s="63">
        <v>64.019704320000002</v>
      </c>
      <c r="F31" s="19">
        <v>42247.663194444445</v>
      </c>
      <c r="G31" s="24">
        <v>7600</v>
      </c>
      <c r="H31" s="24">
        <v>0.3</v>
      </c>
      <c r="I31" s="74">
        <v>16</v>
      </c>
      <c r="J31" s="24">
        <v>130</v>
      </c>
      <c r="K31" s="24">
        <v>0.62</v>
      </c>
      <c r="L31" s="24">
        <v>3.5</v>
      </c>
      <c r="M31" s="24">
        <v>3200</v>
      </c>
      <c r="N31" s="24">
        <v>5.8</v>
      </c>
      <c r="O31" s="24">
        <v>16</v>
      </c>
      <c r="P31" s="24">
        <v>100</v>
      </c>
      <c r="Q31" s="24">
        <v>27000</v>
      </c>
      <c r="R31" s="24">
        <v>300</v>
      </c>
      <c r="S31" s="24">
        <v>4000</v>
      </c>
      <c r="T31" s="24">
        <v>2900</v>
      </c>
      <c r="U31" s="24">
        <v>1.4999999999999999E-2</v>
      </c>
      <c r="V31" s="24">
        <v>3.6</v>
      </c>
      <c r="W31" s="24">
        <v>9.9</v>
      </c>
      <c r="X31" s="24">
        <v>1200</v>
      </c>
      <c r="Y31" s="24">
        <v>0.65</v>
      </c>
      <c r="Z31" s="24">
        <v>1.2</v>
      </c>
      <c r="AA31" s="24">
        <v>97</v>
      </c>
      <c r="AB31" s="24">
        <v>0.21</v>
      </c>
      <c r="AC31" s="24">
        <v>20</v>
      </c>
      <c r="AD31" s="24">
        <v>1000</v>
      </c>
      <c r="AE31" s="77">
        <f t="shared" si="0"/>
        <v>3.9473684210526314E-2</v>
      </c>
      <c r="AF31" s="33"/>
      <c r="AG31" s="33"/>
      <c r="AH31" s="33"/>
      <c r="AI31" s="33"/>
      <c r="AJ31" s="33"/>
      <c r="AK31" s="33"/>
      <c r="AL31"/>
      <c r="AM31"/>
      <c r="AN31"/>
      <c r="AO31"/>
      <c r="AP31"/>
      <c r="AQ31"/>
      <c r="AR31"/>
    </row>
    <row r="32" spans="1:44" s="9" customFormat="1" x14ac:dyDescent="0.2">
      <c r="A32"/>
      <c r="B32"/>
      <c r="C32"/>
      <c r="D32" s="20" t="s">
        <v>41</v>
      </c>
      <c r="E32" s="63">
        <v>64.019704320000002</v>
      </c>
      <c r="F32" s="19">
        <v>42265.409722222219</v>
      </c>
      <c r="G32" s="24">
        <v>13000</v>
      </c>
      <c r="H32" s="24">
        <v>0.34</v>
      </c>
      <c r="I32" s="74">
        <v>20</v>
      </c>
      <c r="J32" s="24">
        <v>160</v>
      </c>
      <c r="K32" s="24">
        <v>1.8</v>
      </c>
      <c r="L32" s="24">
        <v>6.9</v>
      </c>
      <c r="M32" s="24">
        <v>3100</v>
      </c>
      <c r="N32" s="24">
        <v>6.9</v>
      </c>
      <c r="O32" s="24">
        <v>27</v>
      </c>
      <c r="P32" s="24">
        <v>190</v>
      </c>
      <c r="Q32" s="24">
        <v>35000</v>
      </c>
      <c r="R32" s="24">
        <v>270</v>
      </c>
      <c r="S32" s="24">
        <v>3700</v>
      </c>
      <c r="T32" s="24">
        <v>7000</v>
      </c>
      <c r="U32" s="24">
        <v>3.5000000000000003E-2</v>
      </c>
      <c r="V32" s="24">
        <v>5.3</v>
      </c>
      <c r="W32" s="24">
        <v>17</v>
      </c>
      <c r="X32" s="24">
        <v>1500</v>
      </c>
      <c r="Y32" s="24">
        <v>0.82</v>
      </c>
      <c r="Z32" s="24">
        <v>1.3</v>
      </c>
      <c r="AA32" s="24">
        <v>130</v>
      </c>
      <c r="AB32" s="24">
        <v>0.28999999999999998</v>
      </c>
      <c r="AC32" s="24">
        <v>23</v>
      </c>
      <c r="AD32" s="24">
        <v>3300</v>
      </c>
      <c r="AE32" s="77">
        <f t="shared" si="0"/>
        <v>2.0769230769230769E-2</v>
      </c>
      <c r="AF32" s="33"/>
      <c r="AG32" s="33"/>
      <c r="AH32" s="33"/>
      <c r="AI32" s="33"/>
      <c r="AJ32" s="33"/>
      <c r="AK32" s="33"/>
      <c r="AL32"/>
      <c r="AM32"/>
      <c r="AN32"/>
      <c r="AO32"/>
      <c r="AP32"/>
      <c r="AQ32"/>
      <c r="AR32"/>
    </row>
    <row r="33" spans="1:44" s="9" customFormat="1" x14ac:dyDescent="0.2">
      <c r="A33"/>
      <c r="B33"/>
      <c r="C33"/>
      <c r="D33" s="20" t="s">
        <v>42</v>
      </c>
      <c r="E33" s="63">
        <v>64.019704320000002</v>
      </c>
      <c r="F33" s="19">
        <v>42267.454861111109</v>
      </c>
      <c r="G33" s="24">
        <v>8100</v>
      </c>
      <c r="H33" s="24"/>
      <c r="I33" s="74">
        <v>16</v>
      </c>
      <c r="J33" s="24">
        <v>130</v>
      </c>
      <c r="K33" s="24">
        <v>0.84</v>
      </c>
      <c r="L33" s="24">
        <v>4</v>
      </c>
      <c r="M33" s="24">
        <v>5300</v>
      </c>
      <c r="N33" s="24">
        <v>5.7</v>
      </c>
      <c r="O33" s="24">
        <v>18</v>
      </c>
      <c r="P33" s="24">
        <v>120</v>
      </c>
      <c r="Q33" s="24">
        <v>25000</v>
      </c>
      <c r="R33" s="24">
        <v>310</v>
      </c>
      <c r="S33" s="24">
        <v>3400</v>
      </c>
      <c r="T33" s="24">
        <v>3600</v>
      </c>
      <c r="U33" s="24">
        <v>1.4E-2</v>
      </c>
      <c r="V33" s="24">
        <v>4.2</v>
      </c>
      <c r="W33" s="24">
        <v>11</v>
      </c>
      <c r="X33" s="24">
        <v>1200</v>
      </c>
      <c r="Y33" s="24">
        <v>0.66</v>
      </c>
      <c r="Z33" s="24">
        <v>1.2</v>
      </c>
      <c r="AA33" s="24">
        <v>94</v>
      </c>
      <c r="AB33" s="24">
        <v>0.22</v>
      </c>
      <c r="AC33" s="24">
        <v>22</v>
      </c>
      <c r="AD33" s="24">
        <v>1500</v>
      </c>
      <c r="AE33" s="77">
        <f t="shared" si="0"/>
        <v>3.8271604938271607E-2</v>
      </c>
      <c r="AF33" s="33"/>
      <c r="AG33" s="33"/>
      <c r="AH33" s="33"/>
      <c r="AI33" s="33"/>
      <c r="AJ33" s="33"/>
      <c r="AK33" s="33"/>
      <c r="AL33"/>
      <c r="AM33"/>
      <c r="AN33"/>
      <c r="AO33"/>
      <c r="AP33"/>
      <c r="AQ33"/>
      <c r="AR33"/>
    </row>
    <row r="34" spans="1:44" s="9" customFormat="1" x14ac:dyDescent="0.2">
      <c r="A34"/>
      <c r="B34" s="3"/>
      <c r="C34" s="3"/>
      <c r="D34" s="3" t="s">
        <v>43</v>
      </c>
      <c r="E34" s="72">
        <v>64.019704320000002</v>
      </c>
      <c r="F34" s="6">
        <v>42268.402777777781</v>
      </c>
      <c r="G34" s="25">
        <v>12000</v>
      </c>
      <c r="H34" s="25">
        <v>0.3</v>
      </c>
      <c r="I34" s="73">
        <v>13</v>
      </c>
      <c r="J34" s="25">
        <v>100</v>
      </c>
      <c r="K34" s="25">
        <v>0.92</v>
      </c>
      <c r="L34" s="25">
        <v>3.8</v>
      </c>
      <c r="M34" s="25">
        <v>2200</v>
      </c>
      <c r="N34" s="25">
        <v>4.3</v>
      </c>
      <c r="O34" s="25">
        <v>17</v>
      </c>
      <c r="P34" s="25">
        <v>100</v>
      </c>
      <c r="Q34" s="25">
        <v>26000</v>
      </c>
      <c r="R34" s="25">
        <v>370</v>
      </c>
      <c r="S34" s="25">
        <v>2300</v>
      </c>
      <c r="T34" s="25">
        <v>5100</v>
      </c>
      <c r="U34" s="25">
        <v>1.2E-2</v>
      </c>
      <c r="V34" s="25">
        <v>3</v>
      </c>
      <c r="W34" s="25">
        <v>10</v>
      </c>
      <c r="X34" s="25">
        <v>800</v>
      </c>
      <c r="Y34" s="25">
        <v>0.48</v>
      </c>
      <c r="Z34" s="25">
        <v>0.95</v>
      </c>
      <c r="AA34" s="25">
        <v>81</v>
      </c>
      <c r="AB34" s="25">
        <v>0.19</v>
      </c>
      <c r="AC34" s="25">
        <v>16</v>
      </c>
      <c r="AD34" s="25">
        <v>2100</v>
      </c>
      <c r="AE34" s="77">
        <f t="shared" si="0"/>
        <v>3.0833333333333334E-2</v>
      </c>
      <c r="AF34" s="50"/>
      <c r="AG34" s="50"/>
      <c r="AH34" s="50"/>
      <c r="AI34" s="50"/>
      <c r="AJ34" s="50"/>
      <c r="AK34" s="33"/>
      <c r="AL34"/>
      <c r="AM34"/>
      <c r="AN34"/>
      <c r="AO34"/>
      <c r="AP34"/>
      <c r="AQ34"/>
      <c r="AR34"/>
    </row>
    <row r="35" spans="1:44" s="9" customFormat="1" x14ac:dyDescent="0.2">
      <c r="A35"/>
      <c r="B35" s="3"/>
      <c r="C35" s="3"/>
      <c r="D35" s="3" t="s">
        <v>44</v>
      </c>
      <c r="E35" s="72">
        <v>64.019704320000002</v>
      </c>
      <c r="F35" s="7">
        <v>42271.454861111109</v>
      </c>
      <c r="G35" s="25">
        <v>8600</v>
      </c>
      <c r="H35" s="25">
        <v>0.35</v>
      </c>
      <c r="I35" s="73">
        <v>19</v>
      </c>
      <c r="J35" s="25">
        <v>110</v>
      </c>
      <c r="K35" s="25">
        <v>0.96</v>
      </c>
      <c r="L35" s="25">
        <v>4.2</v>
      </c>
      <c r="M35" s="25">
        <v>2600</v>
      </c>
      <c r="N35" s="25">
        <v>5.9</v>
      </c>
      <c r="O35" s="25">
        <v>18</v>
      </c>
      <c r="P35" s="25">
        <v>140</v>
      </c>
      <c r="Q35" s="25">
        <v>26000</v>
      </c>
      <c r="R35" s="25">
        <v>260</v>
      </c>
      <c r="S35" s="25">
        <v>3600</v>
      </c>
      <c r="T35" s="25">
        <v>3500</v>
      </c>
      <c r="U35" s="25">
        <v>9.1000000000000004E-3</v>
      </c>
      <c r="V35" s="25">
        <v>3.5</v>
      </c>
      <c r="W35" s="25">
        <v>11</v>
      </c>
      <c r="X35" s="25">
        <v>970</v>
      </c>
      <c r="Y35" s="25">
        <v>0.59</v>
      </c>
      <c r="Z35" s="25">
        <v>1.1000000000000001</v>
      </c>
      <c r="AA35" s="25">
        <v>78</v>
      </c>
      <c r="AB35" s="25">
        <v>0.22</v>
      </c>
      <c r="AC35" s="25">
        <v>18</v>
      </c>
      <c r="AD35" s="25">
        <v>1400</v>
      </c>
      <c r="AE35" s="77">
        <f t="shared" si="0"/>
        <v>3.0232558139534883E-2</v>
      </c>
      <c r="AF35" s="33"/>
      <c r="AG35" s="33"/>
      <c r="AH35" s="33"/>
      <c r="AI35" s="33"/>
      <c r="AJ35" s="33"/>
      <c r="AK35" s="33"/>
      <c r="AL35"/>
      <c r="AM35"/>
      <c r="AN35"/>
      <c r="AO35"/>
      <c r="AP35"/>
      <c r="AQ35"/>
      <c r="AR35"/>
    </row>
    <row r="36" spans="1:44" s="9" customFormat="1" x14ac:dyDescent="0.2">
      <c r="A36"/>
      <c r="B36" s="3"/>
      <c r="C36" s="3"/>
      <c r="D36" s="3" t="s">
        <v>45</v>
      </c>
      <c r="E36" s="72">
        <v>64.019704320000002</v>
      </c>
      <c r="F36" s="6">
        <v>42275.465277777781</v>
      </c>
      <c r="G36" s="25">
        <v>6600</v>
      </c>
      <c r="H36" s="25">
        <v>0.19</v>
      </c>
      <c r="I36" s="73">
        <v>12</v>
      </c>
      <c r="J36" s="25">
        <v>94</v>
      </c>
      <c r="K36" s="25">
        <v>0.61</v>
      </c>
      <c r="L36" s="25">
        <v>2.8</v>
      </c>
      <c r="M36" s="25">
        <v>2800</v>
      </c>
      <c r="N36" s="25">
        <v>4</v>
      </c>
      <c r="O36" s="25">
        <v>14</v>
      </c>
      <c r="P36" s="25">
        <v>100</v>
      </c>
      <c r="Q36" s="25">
        <v>22000</v>
      </c>
      <c r="R36" s="25">
        <v>310</v>
      </c>
      <c r="S36" s="25">
        <v>3100</v>
      </c>
      <c r="T36" s="25">
        <v>3300</v>
      </c>
      <c r="U36" s="25">
        <v>2.7E-2</v>
      </c>
      <c r="V36" s="25">
        <v>2.7</v>
      </c>
      <c r="W36" s="25">
        <v>8.1999999999999993</v>
      </c>
      <c r="X36" s="25">
        <v>800</v>
      </c>
      <c r="Y36" s="25">
        <v>0.44</v>
      </c>
      <c r="Z36" s="25">
        <v>0.62</v>
      </c>
      <c r="AA36" s="25">
        <v>79</v>
      </c>
      <c r="AB36" s="25">
        <v>0.17</v>
      </c>
      <c r="AC36" s="25">
        <v>15</v>
      </c>
      <c r="AD36" s="25">
        <v>1300</v>
      </c>
      <c r="AE36" s="77">
        <f t="shared" si="0"/>
        <v>4.6969696969696967E-2</v>
      </c>
      <c r="AF36" s="50"/>
      <c r="AG36" s="50"/>
      <c r="AH36" s="50"/>
      <c r="AI36" s="50"/>
      <c r="AJ36" s="50"/>
      <c r="AK36" s="33"/>
      <c r="AL36"/>
      <c r="AM36"/>
      <c r="AN36"/>
      <c r="AO36"/>
      <c r="AP36"/>
      <c r="AQ36"/>
      <c r="AR36"/>
    </row>
    <row r="37" spans="1:44" s="9" customFormat="1" x14ac:dyDescent="0.2">
      <c r="A37"/>
      <c r="B37"/>
      <c r="C37"/>
      <c r="D37" s="20" t="s">
        <v>46</v>
      </c>
      <c r="E37" s="63">
        <v>64.019704320000002</v>
      </c>
      <c r="F37" s="19">
        <v>42303.652083333334</v>
      </c>
      <c r="G37" s="25">
        <v>13000</v>
      </c>
      <c r="H37" s="25">
        <v>9.5000000000000001E-2</v>
      </c>
      <c r="I37" s="73">
        <v>10</v>
      </c>
      <c r="J37" s="25">
        <v>53</v>
      </c>
      <c r="K37" s="25">
        <v>0.57999999999999996</v>
      </c>
      <c r="L37" s="25">
        <v>2.5</v>
      </c>
      <c r="M37" s="25">
        <v>3300</v>
      </c>
      <c r="N37" s="25">
        <v>2.2000000000000002</v>
      </c>
      <c r="O37" s="25">
        <v>11</v>
      </c>
      <c r="P37" s="25">
        <v>78</v>
      </c>
      <c r="Q37" s="25">
        <v>37000</v>
      </c>
      <c r="R37" s="25">
        <v>350</v>
      </c>
      <c r="S37" s="25">
        <v>4400</v>
      </c>
      <c r="T37" s="25">
        <v>6500</v>
      </c>
      <c r="U37" s="25">
        <v>3.2000000000000001E-2</v>
      </c>
      <c r="V37" s="25">
        <v>1.5</v>
      </c>
      <c r="W37" s="25">
        <v>6.4</v>
      </c>
      <c r="X37" s="25">
        <v>1300</v>
      </c>
      <c r="Y37" s="25">
        <v>0.33</v>
      </c>
      <c r="Z37" s="25">
        <v>0.48</v>
      </c>
      <c r="AA37" s="25">
        <v>100</v>
      </c>
      <c r="AB37" s="25">
        <v>0.11</v>
      </c>
      <c r="AC37" s="25">
        <v>9</v>
      </c>
      <c r="AD37" s="25">
        <v>2800</v>
      </c>
      <c r="AE37" s="77">
        <f t="shared" si="0"/>
        <v>2.6923076923076925E-2</v>
      </c>
      <c r="AF37" s="33"/>
      <c r="AG37" s="33"/>
      <c r="AH37" s="33"/>
      <c r="AI37" s="33"/>
      <c r="AJ37" s="33"/>
      <c r="AK37" s="33"/>
      <c r="AL37"/>
      <c r="AM37"/>
      <c r="AN37"/>
      <c r="AO37"/>
      <c r="AP37"/>
      <c r="AQ37"/>
      <c r="AR37"/>
    </row>
    <row r="38" spans="1:44" s="9" customFormat="1" x14ac:dyDescent="0.2">
      <c r="A38"/>
      <c r="B38"/>
      <c r="C38"/>
      <c r="D38" s="20" t="s">
        <v>47</v>
      </c>
      <c r="E38" s="63">
        <v>63.504714240000006</v>
      </c>
      <c r="F38" s="19">
        <v>42493.618055555555</v>
      </c>
      <c r="G38" s="25">
        <v>33000</v>
      </c>
      <c r="H38" s="25"/>
      <c r="I38" s="73">
        <v>37</v>
      </c>
      <c r="J38" s="25"/>
      <c r="K38" s="25"/>
      <c r="L38" s="25">
        <v>13</v>
      </c>
      <c r="M38" s="25"/>
      <c r="N38" s="25"/>
      <c r="O38" s="25">
        <v>69</v>
      </c>
      <c r="P38" s="25">
        <v>510</v>
      </c>
      <c r="Q38" s="25">
        <v>79000</v>
      </c>
      <c r="R38" s="25">
        <v>400</v>
      </c>
      <c r="S38" s="25"/>
      <c r="T38" s="25">
        <v>12000</v>
      </c>
      <c r="U38" s="25"/>
      <c r="V38" s="25"/>
      <c r="W38" s="25">
        <v>29</v>
      </c>
      <c r="X38" s="25"/>
      <c r="Y38" s="25">
        <v>1.5</v>
      </c>
      <c r="Z38" s="25"/>
      <c r="AA38" s="25"/>
      <c r="AB38" s="25"/>
      <c r="AC38" s="25"/>
      <c r="AD38" s="25">
        <v>5200</v>
      </c>
      <c r="AE38" s="77">
        <f t="shared" si="0"/>
        <v>1.2121212121212121E-2</v>
      </c>
      <c r="AF38" s="33"/>
      <c r="AG38" s="33"/>
      <c r="AH38" s="33"/>
      <c r="AI38" s="33"/>
      <c r="AJ38" s="33"/>
      <c r="AK38" s="33"/>
      <c r="AL38"/>
      <c r="AM38"/>
      <c r="AN38"/>
      <c r="AO38"/>
      <c r="AP38"/>
      <c r="AQ38"/>
      <c r="AR38"/>
    </row>
    <row r="39" spans="1:44" s="9" customFormat="1" x14ac:dyDescent="0.2">
      <c r="A39"/>
      <c r="B39"/>
      <c r="C39"/>
      <c r="D39" s="20" t="s">
        <v>48</v>
      </c>
      <c r="E39" s="63">
        <v>63.504714240000006</v>
      </c>
      <c r="F39" s="19">
        <v>42501.469444444447</v>
      </c>
      <c r="G39" s="25">
        <v>18000</v>
      </c>
      <c r="H39" s="25"/>
      <c r="I39" s="73">
        <v>24</v>
      </c>
      <c r="J39" s="25"/>
      <c r="K39" s="25"/>
      <c r="L39" s="25">
        <v>6.6</v>
      </c>
      <c r="M39" s="25"/>
      <c r="N39" s="25"/>
      <c r="O39" s="25">
        <v>38</v>
      </c>
      <c r="P39" s="25">
        <v>270</v>
      </c>
      <c r="Q39" s="25">
        <v>51000</v>
      </c>
      <c r="R39" s="25">
        <v>340</v>
      </c>
      <c r="S39" s="25"/>
      <c r="T39" s="25">
        <v>6900</v>
      </c>
      <c r="U39" s="25"/>
      <c r="V39" s="25"/>
      <c r="W39" s="25">
        <v>16</v>
      </c>
      <c r="X39" s="25"/>
      <c r="Y39" s="25">
        <v>0.98</v>
      </c>
      <c r="Z39" s="25"/>
      <c r="AA39" s="25"/>
      <c r="AB39" s="25"/>
      <c r="AC39" s="25"/>
      <c r="AD39" s="25">
        <v>2200</v>
      </c>
      <c r="AE39" s="77">
        <f t="shared" si="0"/>
        <v>1.8888888888888889E-2</v>
      </c>
      <c r="AF39" s="33"/>
      <c r="AG39" s="33"/>
      <c r="AH39" s="33"/>
      <c r="AI39" s="33"/>
      <c r="AJ39" s="33"/>
      <c r="AK39" s="33"/>
      <c r="AL39"/>
      <c r="AM39"/>
      <c r="AN39"/>
      <c r="AO39"/>
      <c r="AP39"/>
      <c r="AQ39"/>
      <c r="AR39"/>
    </row>
    <row r="40" spans="1:44" s="9" customFormat="1" x14ac:dyDescent="0.2">
      <c r="A40"/>
      <c r="B40"/>
      <c r="C40"/>
      <c r="D40" s="20" t="s">
        <v>49</v>
      </c>
      <c r="E40" s="63">
        <v>63.504714240000006</v>
      </c>
      <c r="F40" s="19">
        <v>42509.559027777781</v>
      </c>
      <c r="G40" s="25">
        <v>9100</v>
      </c>
      <c r="H40" s="25"/>
      <c r="I40" s="73">
        <v>17</v>
      </c>
      <c r="J40" s="25"/>
      <c r="K40" s="25"/>
      <c r="L40" s="25">
        <v>3.9</v>
      </c>
      <c r="M40" s="25"/>
      <c r="N40" s="25"/>
      <c r="O40" s="25">
        <v>22</v>
      </c>
      <c r="P40" s="25">
        <v>130</v>
      </c>
      <c r="Q40" s="25">
        <v>35000</v>
      </c>
      <c r="R40" s="25">
        <v>360</v>
      </c>
      <c r="S40" s="25"/>
      <c r="T40" s="25">
        <v>4300</v>
      </c>
      <c r="U40" s="25"/>
      <c r="V40" s="25"/>
      <c r="W40" s="25">
        <v>10</v>
      </c>
      <c r="X40" s="25"/>
      <c r="Y40" s="25">
        <v>0.61</v>
      </c>
      <c r="Z40" s="25"/>
      <c r="AA40" s="25"/>
      <c r="AB40" s="25"/>
      <c r="AC40" s="25"/>
      <c r="AD40" s="25">
        <v>1300</v>
      </c>
      <c r="AE40" s="77">
        <f t="shared" si="0"/>
        <v>3.9560439560439559E-2</v>
      </c>
      <c r="AF40" s="33"/>
      <c r="AG40" s="33"/>
      <c r="AH40" s="33"/>
      <c r="AI40" s="33"/>
      <c r="AJ40" s="33"/>
      <c r="AK40" s="33"/>
      <c r="AL40"/>
      <c r="AM40"/>
      <c r="AN40"/>
      <c r="AO40"/>
      <c r="AP40"/>
      <c r="AQ40"/>
      <c r="AR40"/>
    </row>
    <row r="41" spans="1:44" s="9" customFormat="1" x14ac:dyDescent="0.2">
      <c r="A41"/>
      <c r="B41"/>
      <c r="C41"/>
      <c r="D41" s="20" t="s">
        <v>50</v>
      </c>
      <c r="E41" s="63">
        <v>63.504714240000006</v>
      </c>
      <c r="F41" s="19">
        <v>42516.538194444445</v>
      </c>
      <c r="G41" s="25">
        <v>9700</v>
      </c>
      <c r="H41" s="25"/>
      <c r="I41" s="73">
        <v>21</v>
      </c>
      <c r="J41" s="25"/>
      <c r="K41" s="25"/>
      <c r="L41" s="25">
        <v>3.4</v>
      </c>
      <c r="M41" s="25"/>
      <c r="N41" s="25"/>
      <c r="O41" s="25">
        <v>19</v>
      </c>
      <c r="P41" s="25">
        <v>130</v>
      </c>
      <c r="Q41" s="25">
        <v>39000</v>
      </c>
      <c r="R41" s="25">
        <v>340</v>
      </c>
      <c r="S41" s="25"/>
      <c r="T41" s="25">
        <v>3400</v>
      </c>
      <c r="U41" s="25"/>
      <c r="V41" s="25"/>
      <c r="W41" s="25">
        <v>11</v>
      </c>
      <c r="X41" s="25"/>
      <c r="Y41" s="25">
        <v>0.67</v>
      </c>
      <c r="Z41" s="25"/>
      <c r="AA41" s="25"/>
      <c r="AB41" s="25"/>
      <c r="AC41" s="25"/>
      <c r="AD41" s="25">
        <v>1100</v>
      </c>
      <c r="AE41" s="77">
        <f t="shared" si="0"/>
        <v>3.5051546391752578E-2</v>
      </c>
      <c r="AF41" s="33"/>
      <c r="AG41" s="33"/>
      <c r="AH41" s="33"/>
      <c r="AI41" s="33"/>
      <c r="AJ41" s="33"/>
      <c r="AK41" s="33"/>
      <c r="AL41"/>
      <c r="AM41"/>
      <c r="AN41"/>
      <c r="AO41"/>
      <c r="AP41"/>
      <c r="AQ41"/>
      <c r="AR41"/>
    </row>
    <row r="42" spans="1:44" s="9" customFormat="1" x14ac:dyDescent="0.2">
      <c r="A42"/>
      <c r="B42"/>
      <c r="C42"/>
      <c r="D42" s="20" t="s">
        <v>51</v>
      </c>
      <c r="E42" s="63">
        <v>63.504714240000006</v>
      </c>
      <c r="F42" s="19">
        <v>42522.538194444445</v>
      </c>
      <c r="G42" s="25">
        <v>11000</v>
      </c>
      <c r="H42" s="25"/>
      <c r="I42" s="73">
        <v>18</v>
      </c>
      <c r="J42" s="25"/>
      <c r="K42" s="25"/>
      <c r="L42" s="25">
        <v>3.4</v>
      </c>
      <c r="M42" s="25"/>
      <c r="N42" s="25"/>
      <c r="O42" s="25">
        <v>19</v>
      </c>
      <c r="P42" s="25">
        <v>140</v>
      </c>
      <c r="Q42" s="25">
        <v>37000</v>
      </c>
      <c r="R42" s="25">
        <v>320</v>
      </c>
      <c r="S42" s="25"/>
      <c r="T42" s="25">
        <v>3700</v>
      </c>
      <c r="U42" s="25"/>
      <c r="V42" s="25"/>
      <c r="W42" s="25">
        <v>9.6</v>
      </c>
      <c r="X42" s="25"/>
      <c r="Y42" s="25">
        <v>0.56000000000000005</v>
      </c>
      <c r="Z42" s="25"/>
      <c r="AA42" s="25"/>
      <c r="AB42" s="25"/>
      <c r="AC42" s="25"/>
      <c r="AD42" s="25">
        <v>1000</v>
      </c>
      <c r="AE42" s="77">
        <f t="shared" si="0"/>
        <v>2.9090909090909091E-2</v>
      </c>
      <c r="AF42" s="33"/>
      <c r="AG42" s="33"/>
      <c r="AH42" s="33"/>
      <c r="AI42" s="33"/>
      <c r="AJ42" s="33"/>
      <c r="AK42" s="33"/>
      <c r="AL42"/>
      <c r="AM42"/>
      <c r="AN42"/>
      <c r="AO42"/>
      <c r="AP42"/>
      <c r="AQ42"/>
      <c r="AR42"/>
    </row>
    <row r="43" spans="1:44" s="9" customFormat="1" x14ac:dyDescent="0.2">
      <c r="A43"/>
      <c r="B43"/>
      <c r="C43"/>
      <c r="D43" s="20" t="s">
        <v>52</v>
      </c>
      <c r="E43" s="63">
        <v>64.019704320000002</v>
      </c>
      <c r="F43" s="19">
        <v>42527.642361111109</v>
      </c>
      <c r="G43" s="25">
        <v>7500</v>
      </c>
      <c r="H43" s="25">
        <v>2.2000000000000002</v>
      </c>
      <c r="I43" s="73">
        <v>19</v>
      </c>
      <c r="J43" s="25">
        <v>120</v>
      </c>
      <c r="K43" s="25">
        <v>0.63</v>
      </c>
      <c r="L43" s="25">
        <v>2.6</v>
      </c>
      <c r="M43" s="25">
        <v>3600</v>
      </c>
      <c r="N43" s="25">
        <v>8.6999999999999993</v>
      </c>
      <c r="O43" s="25">
        <v>14</v>
      </c>
      <c r="P43" s="25">
        <v>110</v>
      </c>
      <c r="Q43" s="25">
        <v>28000</v>
      </c>
      <c r="R43" s="25">
        <v>320</v>
      </c>
      <c r="S43" s="25">
        <v>4200</v>
      </c>
      <c r="T43" s="25">
        <v>2000</v>
      </c>
      <c r="U43" s="25">
        <v>1.2999999999999999E-2</v>
      </c>
      <c r="V43" s="25">
        <v>4.9000000000000004</v>
      </c>
      <c r="W43" s="25">
        <v>8.8000000000000007</v>
      </c>
      <c r="X43" s="25">
        <v>1200</v>
      </c>
      <c r="Y43" s="25">
        <v>6</v>
      </c>
      <c r="Z43" s="25">
        <v>1.3</v>
      </c>
      <c r="AA43" s="25">
        <v>58</v>
      </c>
      <c r="AB43" s="25">
        <v>0.19</v>
      </c>
      <c r="AC43" s="25">
        <v>28</v>
      </c>
      <c r="AD43" s="25">
        <v>750</v>
      </c>
      <c r="AE43" s="77">
        <f t="shared" si="0"/>
        <v>4.2666666666666665E-2</v>
      </c>
      <c r="AF43" s="33"/>
      <c r="AG43" s="33"/>
      <c r="AH43" s="33"/>
      <c r="AI43" s="33"/>
      <c r="AJ43" s="33"/>
      <c r="AK43" s="33"/>
      <c r="AL43"/>
      <c r="AM43"/>
      <c r="AN43"/>
      <c r="AO43"/>
      <c r="AP43"/>
      <c r="AQ43"/>
      <c r="AR43"/>
    </row>
    <row r="44" spans="1:44" s="9" customFormat="1" x14ac:dyDescent="0.2">
      <c r="A44"/>
      <c r="B44"/>
      <c r="C44"/>
      <c r="D44" s="20" t="s">
        <v>53</v>
      </c>
      <c r="E44" s="63">
        <v>63.504714240000006</v>
      </c>
      <c r="F44" s="19">
        <v>42528.395833333336</v>
      </c>
      <c r="G44" s="25">
        <v>7200</v>
      </c>
      <c r="H44" s="25"/>
      <c r="I44" s="73">
        <v>23</v>
      </c>
      <c r="J44" s="25"/>
      <c r="K44" s="25"/>
      <c r="L44" s="25">
        <v>3.2</v>
      </c>
      <c r="M44" s="25"/>
      <c r="N44" s="25"/>
      <c r="O44" s="25">
        <v>16</v>
      </c>
      <c r="P44" s="25">
        <v>100</v>
      </c>
      <c r="Q44" s="25">
        <v>35000</v>
      </c>
      <c r="R44" s="25">
        <v>360</v>
      </c>
      <c r="S44" s="25"/>
      <c r="T44" s="25">
        <v>3100</v>
      </c>
      <c r="U44" s="25"/>
      <c r="V44" s="25"/>
      <c r="W44" s="25">
        <v>8.1999999999999993</v>
      </c>
      <c r="X44" s="25"/>
      <c r="Y44" s="25">
        <v>0.61</v>
      </c>
      <c r="Z44" s="25"/>
      <c r="AA44" s="25"/>
      <c r="AB44" s="25"/>
      <c r="AC44" s="25"/>
      <c r="AD44" s="25">
        <v>760</v>
      </c>
      <c r="AE44" s="77">
        <f t="shared" si="0"/>
        <v>0.05</v>
      </c>
      <c r="AF44" s="33"/>
      <c r="AG44" s="33"/>
      <c r="AH44" s="33"/>
      <c r="AI44" s="33"/>
      <c r="AJ44" s="33"/>
      <c r="AK44" s="33"/>
      <c r="AL44"/>
      <c r="AM44"/>
      <c r="AN44"/>
      <c r="AO44"/>
      <c r="AP44"/>
      <c r="AQ44"/>
      <c r="AR44"/>
    </row>
    <row r="45" spans="1:44" s="9" customFormat="1" x14ac:dyDescent="0.2">
      <c r="A45"/>
      <c r="B45"/>
      <c r="C45"/>
      <c r="D45" s="20" t="s">
        <v>54</v>
      </c>
      <c r="E45" s="63">
        <v>63.504714240000006</v>
      </c>
      <c r="F45" s="19">
        <v>42536.5625</v>
      </c>
      <c r="G45" s="25">
        <v>6100</v>
      </c>
      <c r="H45" s="25"/>
      <c r="I45" s="73">
        <v>16</v>
      </c>
      <c r="J45" s="25"/>
      <c r="K45" s="25"/>
      <c r="L45" s="25">
        <v>3.2</v>
      </c>
      <c r="M45" s="25"/>
      <c r="N45" s="25"/>
      <c r="O45" s="25">
        <v>15</v>
      </c>
      <c r="P45" s="25">
        <v>120</v>
      </c>
      <c r="Q45" s="25">
        <v>29000</v>
      </c>
      <c r="R45" s="25">
        <v>400</v>
      </c>
      <c r="S45" s="25"/>
      <c r="T45" s="25">
        <v>3100</v>
      </c>
      <c r="U45" s="25"/>
      <c r="V45" s="25"/>
      <c r="W45" s="25">
        <v>7.3</v>
      </c>
      <c r="X45" s="25"/>
      <c r="Y45" s="25">
        <v>0.52</v>
      </c>
      <c r="Z45" s="25"/>
      <c r="AA45" s="25"/>
      <c r="AB45" s="25"/>
      <c r="AC45" s="25"/>
      <c r="AD45" s="25">
        <v>760</v>
      </c>
      <c r="AE45" s="77">
        <f t="shared" si="0"/>
        <v>6.5573770491803282E-2</v>
      </c>
      <c r="AF45" s="33"/>
      <c r="AG45" s="33"/>
      <c r="AH45" s="33"/>
      <c r="AI45" s="33"/>
      <c r="AJ45" s="33"/>
      <c r="AK45" s="33"/>
      <c r="AL45"/>
      <c r="AM45"/>
      <c r="AN45"/>
      <c r="AO45"/>
      <c r="AP45"/>
      <c r="AQ45"/>
      <c r="AR45"/>
    </row>
    <row r="46" spans="1:44" s="9" customFormat="1" x14ac:dyDescent="0.2">
      <c r="A46"/>
      <c r="B46"/>
      <c r="C46" s="68">
        <v>81</v>
      </c>
      <c r="D46" s="66" t="s">
        <v>672</v>
      </c>
      <c r="E46" s="71">
        <v>63.5</v>
      </c>
      <c r="F46" s="67">
        <v>42544.65625</v>
      </c>
      <c r="G46" s="68">
        <v>6200</v>
      </c>
      <c r="H46" s="65"/>
      <c r="I46" s="68">
        <v>10</v>
      </c>
      <c r="J46" s="65"/>
      <c r="K46" s="65"/>
      <c r="L46" s="69">
        <v>2.2000000000000002</v>
      </c>
      <c r="M46" s="65"/>
      <c r="N46" s="65"/>
      <c r="O46" s="68">
        <v>13</v>
      </c>
      <c r="P46" s="68">
        <v>66</v>
      </c>
      <c r="Q46" s="68">
        <v>21000</v>
      </c>
      <c r="R46" s="68">
        <v>250</v>
      </c>
      <c r="S46" s="65"/>
      <c r="T46" s="68">
        <v>2200</v>
      </c>
      <c r="U46" s="65"/>
      <c r="V46" s="65"/>
      <c r="W46" s="69">
        <v>7.2</v>
      </c>
      <c r="X46" s="65"/>
      <c r="Y46" s="69">
        <v>0.3</v>
      </c>
      <c r="Z46" s="65"/>
      <c r="AA46" s="65"/>
      <c r="AB46" s="65"/>
      <c r="AC46" s="65"/>
      <c r="AD46" s="68">
        <v>530</v>
      </c>
      <c r="AE46" s="77">
        <f t="shared" si="0"/>
        <v>4.0322580645161289E-2</v>
      </c>
      <c r="AF46" s="33"/>
      <c r="AG46" s="33"/>
      <c r="AH46" s="33"/>
      <c r="AI46" s="33"/>
      <c r="AJ46" s="33"/>
      <c r="AK46" s="33"/>
      <c r="AL46"/>
      <c r="AM46"/>
      <c r="AN46"/>
      <c r="AO46"/>
      <c r="AP46"/>
      <c r="AQ46"/>
      <c r="AR46"/>
    </row>
    <row r="47" spans="1:44" s="9" customFormat="1" x14ac:dyDescent="0.2">
      <c r="A47"/>
      <c r="B47"/>
      <c r="C47" s="68">
        <v>81</v>
      </c>
      <c r="D47" s="66" t="s">
        <v>672</v>
      </c>
      <c r="E47" s="71">
        <v>63.5</v>
      </c>
      <c r="F47" s="67">
        <v>42551.569444444445</v>
      </c>
      <c r="G47" s="68">
        <v>9000</v>
      </c>
      <c r="H47" s="65"/>
      <c r="I47" s="68">
        <v>16</v>
      </c>
      <c r="J47" s="65"/>
      <c r="K47" s="65"/>
      <c r="L47" s="69">
        <v>3.7</v>
      </c>
      <c r="M47" s="65"/>
      <c r="N47" s="65"/>
      <c r="O47" s="68">
        <v>20</v>
      </c>
      <c r="P47" s="68">
        <v>160</v>
      </c>
      <c r="Q47" s="68">
        <v>22000</v>
      </c>
      <c r="R47" s="68">
        <v>390</v>
      </c>
      <c r="S47" s="65"/>
      <c r="T47" s="68">
        <v>2500</v>
      </c>
      <c r="U47" s="65"/>
      <c r="V47" s="65"/>
      <c r="W47" s="68">
        <v>11</v>
      </c>
      <c r="X47" s="65"/>
      <c r="Y47" s="70">
        <v>0.48</v>
      </c>
      <c r="Z47" s="65"/>
      <c r="AA47" s="65"/>
      <c r="AB47" s="65"/>
      <c r="AC47" s="65"/>
      <c r="AD47" s="68">
        <v>610</v>
      </c>
      <c r="AE47" s="77">
        <f t="shared" si="0"/>
        <v>4.3333333333333335E-2</v>
      </c>
      <c r="AF47" s="33"/>
      <c r="AG47" s="33"/>
      <c r="AH47" s="33"/>
      <c r="AI47" s="33"/>
      <c r="AJ47" s="33"/>
      <c r="AK47" s="33"/>
      <c r="AL47"/>
      <c r="AM47"/>
      <c r="AN47"/>
      <c r="AO47"/>
      <c r="AP47"/>
      <c r="AQ47"/>
      <c r="AR47"/>
    </row>
    <row r="48" spans="1:44" s="9" customFormat="1" x14ac:dyDescent="0.2">
      <c r="A48"/>
      <c r="B48" s="3"/>
      <c r="C48" s="68">
        <v>81</v>
      </c>
      <c r="D48" s="66" t="s">
        <v>672</v>
      </c>
      <c r="E48" s="71">
        <v>63.5</v>
      </c>
      <c r="F48" s="67">
        <v>42557.559027777781</v>
      </c>
      <c r="G48" s="68">
        <v>5300</v>
      </c>
      <c r="H48" s="65"/>
      <c r="I48" s="68">
        <v>11</v>
      </c>
      <c r="J48" s="65"/>
      <c r="K48" s="65"/>
      <c r="L48" s="69">
        <v>1.9</v>
      </c>
      <c r="M48" s="65"/>
      <c r="N48" s="65"/>
      <c r="O48" s="68">
        <v>12</v>
      </c>
      <c r="P48" s="68">
        <v>75</v>
      </c>
      <c r="Q48" s="68">
        <v>24000</v>
      </c>
      <c r="R48" s="68">
        <v>200</v>
      </c>
      <c r="S48" s="65"/>
      <c r="T48" s="68">
        <v>2200</v>
      </c>
      <c r="U48" s="65"/>
      <c r="V48" s="65"/>
      <c r="W48" s="69">
        <v>4.9000000000000004</v>
      </c>
      <c r="X48" s="65"/>
      <c r="Y48" s="70">
        <v>0.43</v>
      </c>
      <c r="Z48" s="65"/>
      <c r="AA48" s="65"/>
      <c r="AB48" s="65"/>
      <c r="AC48" s="65"/>
      <c r="AD48" s="68">
        <v>610</v>
      </c>
      <c r="AE48" s="77">
        <f t="shared" si="0"/>
        <v>3.7735849056603772E-2</v>
      </c>
      <c r="AF48" s="33"/>
      <c r="AG48" s="33"/>
      <c r="AH48" s="33"/>
      <c r="AI48" s="33"/>
      <c r="AJ48" s="33"/>
      <c r="AK48" s="33"/>
      <c r="AL48"/>
      <c r="AM48"/>
      <c r="AN48"/>
      <c r="AO48"/>
      <c r="AP48"/>
      <c r="AQ48"/>
      <c r="AR48"/>
    </row>
    <row r="49" spans="1:44" s="5" customFormat="1" x14ac:dyDescent="0.2">
      <c r="A49"/>
      <c r="B49" s="3"/>
      <c r="C49" s="68">
        <v>81</v>
      </c>
      <c r="D49" s="66" t="s">
        <v>672</v>
      </c>
      <c r="E49" s="71">
        <v>63.5</v>
      </c>
      <c r="F49" s="67">
        <v>42564.454861111109</v>
      </c>
      <c r="G49" s="68">
        <v>4800</v>
      </c>
      <c r="H49" s="65"/>
      <c r="I49" s="68">
        <v>11</v>
      </c>
      <c r="J49" s="65"/>
      <c r="K49" s="65"/>
      <c r="L49" s="69">
        <v>2.1</v>
      </c>
      <c r="M49" s="65"/>
      <c r="N49" s="65"/>
      <c r="O49" s="68">
        <v>12</v>
      </c>
      <c r="P49" s="68">
        <v>80</v>
      </c>
      <c r="Q49" s="68">
        <v>22000</v>
      </c>
      <c r="R49" s="68">
        <v>210</v>
      </c>
      <c r="S49" s="65"/>
      <c r="T49" s="68">
        <v>2100</v>
      </c>
      <c r="U49" s="65"/>
      <c r="V49" s="65"/>
      <c r="W49" s="68">
        <v>7</v>
      </c>
      <c r="X49" s="65"/>
      <c r="Y49" s="70">
        <v>0.43</v>
      </c>
      <c r="Z49" s="65"/>
      <c r="AA49" s="65"/>
      <c r="AB49" s="65"/>
      <c r="AC49" s="65"/>
      <c r="AD49" s="68">
        <v>610</v>
      </c>
      <c r="AE49" s="77">
        <f t="shared" si="0"/>
        <v>4.3749999999999997E-2</v>
      </c>
      <c r="AF49" s="33"/>
      <c r="AG49" s="33"/>
      <c r="AH49" s="33"/>
      <c r="AI49" s="33"/>
      <c r="AJ49" s="33"/>
      <c r="AK49" s="33"/>
      <c r="AL49"/>
      <c r="AM49"/>
      <c r="AN49"/>
      <c r="AO49"/>
      <c r="AP49"/>
      <c r="AQ49"/>
      <c r="AR49"/>
    </row>
    <row r="50" spans="1:44" s="5" customFormat="1" x14ac:dyDescent="0.2">
      <c r="A50"/>
      <c r="B50" s="3"/>
      <c r="C50" s="68">
        <v>81</v>
      </c>
      <c r="D50" s="66" t="s">
        <v>672</v>
      </c>
      <c r="E50" s="71">
        <v>63.5</v>
      </c>
      <c r="F50" s="67">
        <v>42571.569444444445</v>
      </c>
      <c r="G50" s="68">
        <v>5300</v>
      </c>
      <c r="H50" s="65"/>
      <c r="I50" s="68">
        <v>10</v>
      </c>
      <c r="J50" s="65"/>
      <c r="K50" s="65"/>
      <c r="L50" s="69">
        <v>2.2000000000000002</v>
      </c>
      <c r="M50" s="65"/>
      <c r="N50" s="65"/>
      <c r="O50" s="68">
        <v>13</v>
      </c>
      <c r="P50" s="68">
        <v>75</v>
      </c>
      <c r="Q50" s="68">
        <v>22000</v>
      </c>
      <c r="R50" s="68">
        <v>230</v>
      </c>
      <c r="S50" s="65"/>
      <c r="T50" s="68">
        <v>2400</v>
      </c>
      <c r="U50" s="65"/>
      <c r="V50" s="65"/>
      <c r="W50" s="69">
        <v>5.8</v>
      </c>
      <c r="X50" s="65"/>
      <c r="Y50" s="69">
        <v>0.4</v>
      </c>
      <c r="Z50" s="65"/>
      <c r="AA50" s="65"/>
      <c r="AB50" s="65"/>
      <c r="AC50" s="65"/>
      <c r="AD50" s="68">
        <v>640</v>
      </c>
      <c r="AE50" s="77">
        <f t="shared" si="0"/>
        <v>4.3396226415094337E-2</v>
      </c>
      <c r="AF50" s="50"/>
      <c r="AG50" s="50"/>
      <c r="AH50" s="50"/>
      <c r="AI50" s="50"/>
      <c r="AJ50" s="50"/>
      <c r="AK50" s="33"/>
      <c r="AL50"/>
      <c r="AM50"/>
      <c r="AN50"/>
      <c r="AO50"/>
      <c r="AP50"/>
      <c r="AQ50"/>
      <c r="AR50"/>
    </row>
    <row r="51" spans="1:44" s="5" customFormat="1" x14ac:dyDescent="0.2">
      <c r="A51"/>
      <c r="B51" s="3"/>
      <c r="C51" s="3"/>
      <c r="D51" s="5" t="s">
        <v>677</v>
      </c>
      <c r="E51" s="63">
        <v>64.019704320000002</v>
      </c>
      <c r="F51" s="7">
        <v>42604.402777777781</v>
      </c>
      <c r="G51" s="79">
        <v>8200</v>
      </c>
      <c r="H51" s="79">
        <v>0.31</v>
      </c>
      <c r="I51" s="79">
        <v>19</v>
      </c>
      <c r="J51" s="79">
        <v>150</v>
      </c>
      <c r="K51" s="79">
        <v>0.91</v>
      </c>
      <c r="L51" s="79">
        <v>4.5999999999999996</v>
      </c>
      <c r="M51" s="79">
        <v>2600</v>
      </c>
      <c r="N51" s="79">
        <v>5.6</v>
      </c>
      <c r="O51" s="79">
        <v>19</v>
      </c>
      <c r="P51" s="79">
        <v>110</v>
      </c>
      <c r="Q51" s="79">
        <v>28000</v>
      </c>
      <c r="R51" s="79">
        <v>330</v>
      </c>
      <c r="S51" s="79">
        <v>3900</v>
      </c>
      <c r="T51" s="79">
        <v>4000</v>
      </c>
      <c r="U51" s="79">
        <v>2.8000000000000001E-2</v>
      </c>
      <c r="V51" s="79">
        <v>5.3</v>
      </c>
      <c r="W51" s="79">
        <v>12</v>
      </c>
      <c r="X51" s="79">
        <v>1100</v>
      </c>
      <c r="Y51" s="79">
        <v>0.7</v>
      </c>
      <c r="Z51" s="79">
        <v>1.3</v>
      </c>
      <c r="AA51" s="79">
        <v>80</v>
      </c>
      <c r="AB51" s="79">
        <v>0.26</v>
      </c>
      <c r="AC51" s="79">
        <v>21</v>
      </c>
      <c r="AD51" s="79">
        <v>1300</v>
      </c>
      <c r="AE51" s="77">
        <f t="shared" si="0"/>
        <v>4.0243902439024391E-2</v>
      </c>
      <c r="AF51" s="50"/>
      <c r="AG51" s="50"/>
      <c r="AH51" s="50"/>
      <c r="AI51" s="50"/>
      <c r="AJ51" s="50"/>
      <c r="AK51" s="33"/>
      <c r="AL51"/>
      <c r="AM51"/>
      <c r="AN51"/>
      <c r="AO51"/>
      <c r="AP51"/>
      <c r="AQ51"/>
      <c r="AR51"/>
    </row>
    <row r="52" spans="1:44" ht="12" customHeight="1" x14ac:dyDescent="0.2">
      <c r="AF52" s="33"/>
      <c r="AG52" s="33"/>
      <c r="AH52" s="33"/>
      <c r="AI52" s="33"/>
      <c r="AJ52" s="33"/>
      <c r="AK52" s="33"/>
    </row>
    <row r="53" spans="1:44" x14ac:dyDescent="0.2">
      <c r="AE53" s="56"/>
      <c r="AF53" s="33"/>
      <c r="AG53" s="33"/>
      <c r="AH53" s="33"/>
      <c r="AI53" s="33"/>
      <c r="AJ53" s="33"/>
      <c r="AK53" s="33"/>
    </row>
    <row r="54" spans="1:44" x14ac:dyDescent="0.2">
      <c r="AF54" s="33"/>
      <c r="AG54" s="33"/>
      <c r="AH54" s="33"/>
      <c r="AI54" s="33"/>
      <c r="AJ54" s="33"/>
      <c r="AK54" s="33"/>
    </row>
    <row r="55" spans="1:44" x14ac:dyDescent="0.2">
      <c r="AF55" s="33"/>
      <c r="AG55" s="33"/>
      <c r="AH55" s="33"/>
      <c r="AI55" s="33"/>
      <c r="AJ55" s="33"/>
      <c r="AK55" s="33"/>
    </row>
    <row r="56" spans="1:44" x14ac:dyDescent="0.2">
      <c r="R56" s="136" t="s">
        <v>1</v>
      </c>
      <c r="AF56" s="33"/>
      <c r="AG56" s="33"/>
      <c r="AH56" s="33"/>
      <c r="AI56" s="33"/>
      <c r="AJ56" s="33"/>
      <c r="AK56" s="33"/>
    </row>
    <row r="57" spans="1:44" x14ac:dyDescent="0.2">
      <c r="E57" s="19" t="s">
        <v>818</v>
      </c>
      <c r="R57" s="145">
        <f>MAX(R26:R28)</f>
        <v>3500</v>
      </c>
      <c r="AF57" s="33"/>
      <c r="AG57" s="33"/>
      <c r="AH57" s="33"/>
      <c r="AI57" s="33"/>
      <c r="AJ57" s="33"/>
      <c r="AK57" s="33"/>
    </row>
    <row r="58" spans="1:44" x14ac:dyDescent="0.2">
      <c r="E58" t="s">
        <v>828</v>
      </c>
      <c r="AF58" s="33"/>
      <c r="AG58" s="33"/>
      <c r="AH58" s="33"/>
      <c r="AI58" s="33"/>
      <c r="AJ58" s="33"/>
      <c r="AK58" s="33"/>
    </row>
    <row r="59" spans="1:44" x14ac:dyDescent="0.2">
      <c r="E59" s="19" t="s">
        <v>819</v>
      </c>
      <c r="R59" s="145">
        <f>AVERAGE(R29:R37)</f>
        <v>303.33333333333331</v>
      </c>
      <c r="AF59" s="33"/>
      <c r="AG59" s="33"/>
      <c r="AH59" s="33"/>
      <c r="AI59" s="33"/>
      <c r="AJ59" s="33"/>
      <c r="AK59" s="33"/>
    </row>
    <row r="60" spans="1:44" x14ac:dyDescent="0.2">
      <c r="E60" s="19" t="s">
        <v>734</v>
      </c>
      <c r="R60" s="152">
        <f>MAX(R38:R47)</f>
        <v>400</v>
      </c>
      <c r="AF60" s="33"/>
      <c r="AG60" s="33"/>
      <c r="AH60" s="33"/>
      <c r="AI60" s="33"/>
      <c r="AJ60" s="33"/>
      <c r="AK60" s="33"/>
    </row>
    <row r="61" spans="1:44" x14ac:dyDescent="0.2">
      <c r="E61" s="19" t="s">
        <v>732</v>
      </c>
      <c r="R61" s="144">
        <f>AVERAGE(R48:R51)</f>
        <v>242.5</v>
      </c>
      <c r="AF61" s="33"/>
      <c r="AG61" s="33"/>
      <c r="AH61" s="33"/>
      <c r="AI61" s="33"/>
      <c r="AJ61" s="33"/>
      <c r="AK61" s="33"/>
    </row>
    <row r="62" spans="1:44" x14ac:dyDescent="0.2">
      <c r="AF62" s="33"/>
      <c r="AG62" s="33"/>
      <c r="AH62" s="33"/>
      <c r="AI62" s="33"/>
      <c r="AJ62" s="33"/>
      <c r="AK62" s="33"/>
    </row>
    <row r="63" spans="1:44" x14ac:dyDescent="0.2">
      <c r="AF63" s="33"/>
      <c r="AG63" s="33"/>
      <c r="AH63" s="33"/>
      <c r="AI63" s="33"/>
      <c r="AJ63" s="33"/>
      <c r="AK63" s="33"/>
    </row>
    <row r="64" spans="1:44" x14ac:dyDescent="0.2">
      <c r="AF64" s="33"/>
      <c r="AG64" s="33"/>
      <c r="AH64" s="33"/>
      <c r="AI64" s="33"/>
      <c r="AJ64" s="33"/>
      <c r="AK64" s="33"/>
    </row>
    <row r="65" spans="32:37" x14ac:dyDescent="0.2">
      <c r="AF65" s="33"/>
      <c r="AG65" s="33"/>
      <c r="AH65" s="33"/>
      <c r="AI65" s="33"/>
      <c r="AJ65" s="33"/>
      <c r="AK65" s="33"/>
    </row>
    <row r="66" spans="32:37" x14ac:dyDescent="0.2">
      <c r="AF66" s="33"/>
      <c r="AG66" s="33"/>
      <c r="AH66" s="33"/>
      <c r="AI66" s="33"/>
      <c r="AJ66" s="33"/>
      <c r="AK66" s="33"/>
    </row>
    <row r="67" spans="32:37" x14ac:dyDescent="0.2">
      <c r="AF67" s="33"/>
      <c r="AG67" s="33"/>
      <c r="AH67" s="33"/>
      <c r="AI67" s="33"/>
      <c r="AJ67" s="33"/>
      <c r="AK67" s="33"/>
    </row>
    <row r="68" spans="32:37" x14ac:dyDescent="0.2">
      <c r="AF68" s="33"/>
      <c r="AG68" s="33"/>
      <c r="AH68" s="33"/>
      <c r="AI68" s="33"/>
      <c r="AJ68" s="33"/>
      <c r="AK68" s="33"/>
    </row>
    <row r="69" spans="32:37" x14ac:dyDescent="0.2">
      <c r="AF69" s="33"/>
      <c r="AG69" s="33"/>
      <c r="AH69" s="33"/>
      <c r="AI69" s="33"/>
      <c r="AJ69" s="33"/>
      <c r="AK69" s="33"/>
    </row>
    <row r="70" spans="32:37" x14ac:dyDescent="0.2">
      <c r="AF70" s="33"/>
      <c r="AG70" s="33"/>
      <c r="AH70" s="33"/>
      <c r="AI70" s="33"/>
      <c r="AJ70" s="33"/>
      <c r="AK70" s="33"/>
    </row>
    <row r="71" spans="32:37" x14ac:dyDescent="0.2">
      <c r="AF71" s="33"/>
      <c r="AG71" s="33"/>
      <c r="AH71" s="33"/>
      <c r="AI71" s="33"/>
      <c r="AJ71" s="33"/>
      <c r="AK71" s="33"/>
    </row>
  </sheetData>
  <sheetProtection algorithmName="SHA-512" hashValue="HyShpu5YVKMxUSabHBXdONSmUrtibyXzQUCem51QCYKj8Blgs9qvYFaQO8J6ua1zJ2Kr/8L/jlSNgUL6hqOshQ==" saltValue="DCV1WaauxZdmrYpqoxGQ0Q==" spinCount="100000" sheet="1" scenarios="1"/>
  <mergeCells count="1">
    <mergeCell ref="G24:AD24"/>
  </mergeCells>
  <pageMargins left="0.7" right="0.7" top="0.75" bottom="0.75" header="0.3" footer="0.3"/>
  <pageSetup paperSize="3" scale="62" orientation="landscape" r:id="rId1"/>
  <headerFooter>
    <oddFooter>&amp;L&amp;Z&amp;F&amp;R&amp;D &amp;T</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R105"/>
  <sheetViews>
    <sheetView topLeftCell="T1" zoomScale="96" zoomScaleNormal="96" workbookViewId="0">
      <selection activeCell="P90" sqref="P90"/>
    </sheetView>
  </sheetViews>
  <sheetFormatPr defaultRowHeight="12.75" x14ac:dyDescent="0.2"/>
  <cols>
    <col min="4" max="4" width="23.140625" customWidth="1"/>
    <col min="5" max="5" width="12.85546875" customWidth="1"/>
    <col min="6" max="6" width="14.85546875" customWidth="1"/>
    <col min="10" max="10" width="10.5703125" bestFit="1" customWidth="1"/>
  </cols>
  <sheetData>
    <row r="1" spans="1:44" ht="21" x14ac:dyDescent="0.35">
      <c r="A1" s="23" t="s">
        <v>704</v>
      </c>
      <c r="B1" s="120"/>
      <c r="C1" s="120"/>
      <c r="D1" s="120"/>
      <c r="E1" s="23" t="s">
        <v>90</v>
      </c>
      <c r="F1" s="120"/>
      <c r="G1" s="28"/>
      <c r="I1" s="39"/>
      <c r="K1" s="16"/>
      <c r="L1" s="39"/>
      <c r="M1" s="128" t="s">
        <v>777</v>
      </c>
      <c r="N1" s="39"/>
      <c r="O1" s="39"/>
      <c r="P1" s="39"/>
      <c r="Q1" s="39"/>
      <c r="R1" s="39"/>
      <c r="S1" s="39"/>
      <c r="T1" s="39"/>
      <c r="U1" s="39"/>
      <c r="V1" s="39"/>
      <c r="W1" s="39"/>
      <c r="X1" s="39"/>
      <c r="Y1" s="39"/>
      <c r="Z1" s="39"/>
      <c r="AA1" s="39"/>
      <c r="AB1" s="39"/>
      <c r="AC1" s="39"/>
      <c r="AD1" s="39"/>
      <c r="AE1" s="16"/>
    </row>
    <row r="2" spans="1:44" ht="29.25" customHeight="1" x14ac:dyDescent="0.35">
      <c r="A2" s="15"/>
      <c r="B2" s="27"/>
      <c r="C2" s="23"/>
      <c r="G2" s="28"/>
      <c r="I2" s="11"/>
      <c r="J2" s="15"/>
      <c r="L2" s="11"/>
      <c r="N2" s="11"/>
      <c r="O2" s="30"/>
      <c r="P2" s="11"/>
      <c r="Q2" s="30"/>
      <c r="R2" s="11"/>
      <c r="S2" s="30"/>
      <c r="T2" s="30"/>
      <c r="U2" s="11"/>
      <c r="V2" s="30"/>
      <c r="W2" s="11"/>
      <c r="X2" s="30"/>
      <c r="Y2" s="30"/>
      <c r="Z2" s="30"/>
      <c r="AA2" s="30"/>
      <c r="AB2" s="30"/>
      <c r="AC2" s="30"/>
      <c r="AD2" s="11"/>
      <c r="AE2" s="2"/>
    </row>
    <row r="3" spans="1:44" ht="12" customHeight="1" x14ac:dyDescent="0.35">
      <c r="A3" s="32"/>
      <c r="B3" s="33"/>
      <c r="C3" s="33"/>
      <c r="D3" s="33"/>
      <c r="E3" s="33"/>
      <c r="F3" s="33"/>
      <c r="G3" s="34"/>
      <c r="H3" s="33"/>
      <c r="I3" s="35"/>
      <c r="J3" s="32"/>
      <c r="K3" s="33"/>
      <c r="L3" s="35"/>
      <c r="M3" s="33"/>
      <c r="N3" s="35"/>
      <c r="O3" s="35"/>
      <c r="P3" s="35"/>
      <c r="Q3" s="35"/>
      <c r="R3" s="35"/>
      <c r="S3" s="35"/>
      <c r="T3" s="35"/>
      <c r="U3" s="35"/>
      <c r="V3" s="35"/>
      <c r="W3" s="35"/>
      <c r="X3" s="35"/>
      <c r="Y3" s="35"/>
      <c r="Z3" s="35"/>
      <c r="AA3" s="35"/>
      <c r="AB3" s="35"/>
      <c r="AC3" s="35"/>
      <c r="AD3" s="35"/>
      <c r="AE3" s="36"/>
      <c r="AF3" s="33"/>
      <c r="AG3" s="33"/>
      <c r="AH3" s="33"/>
      <c r="AI3" s="33"/>
      <c r="AJ3" s="33"/>
      <c r="AK3" s="33"/>
    </row>
    <row r="4" spans="1:44" s="45" customFormat="1" ht="12" customHeight="1" x14ac:dyDescent="0.35">
      <c r="A4" s="40"/>
      <c r="B4" s="41"/>
      <c r="C4" s="41"/>
      <c r="D4" s="41"/>
      <c r="E4" s="41"/>
      <c r="F4" s="41"/>
      <c r="G4" s="42"/>
      <c r="H4" s="41"/>
      <c r="I4" s="43"/>
      <c r="J4" s="40"/>
      <c r="K4" s="41"/>
      <c r="L4" s="43"/>
      <c r="M4" s="41"/>
      <c r="N4" s="43"/>
      <c r="O4" s="43"/>
      <c r="P4" s="43"/>
      <c r="Q4" s="43"/>
      <c r="R4" s="43"/>
      <c r="S4" s="43"/>
      <c r="T4" s="43"/>
      <c r="U4" s="43"/>
      <c r="V4" s="43"/>
      <c r="W4" s="43"/>
      <c r="X4" s="43"/>
      <c r="Y4" s="43"/>
      <c r="Z4" s="43"/>
      <c r="AA4" s="43"/>
      <c r="AB4" s="43"/>
      <c r="AC4" s="43"/>
      <c r="AD4" s="43"/>
      <c r="AE4" s="44"/>
      <c r="AF4" s="41"/>
      <c r="AG4" s="41"/>
      <c r="AH4" s="41"/>
      <c r="AI4" s="41"/>
      <c r="AJ4" s="41"/>
      <c r="AK4" s="33"/>
      <c r="AL4"/>
      <c r="AM4"/>
      <c r="AN4"/>
      <c r="AO4"/>
      <c r="AP4"/>
      <c r="AQ4"/>
      <c r="AR4"/>
    </row>
    <row r="5" spans="1:44" ht="12" customHeight="1" x14ac:dyDescent="0.35">
      <c r="A5" s="32"/>
      <c r="B5" s="33"/>
      <c r="C5" s="33"/>
      <c r="D5" s="33"/>
      <c r="E5" s="33"/>
      <c r="F5" s="33"/>
      <c r="G5" s="34"/>
      <c r="H5" s="33"/>
      <c r="I5" s="35"/>
      <c r="J5" s="32"/>
      <c r="K5" s="33"/>
      <c r="L5" s="35"/>
      <c r="M5" s="33"/>
      <c r="N5" s="35"/>
      <c r="O5" s="35"/>
      <c r="P5" s="35"/>
      <c r="Q5" s="35"/>
      <c r="R5" s="35"/>
      <c r="S5" s="35"/>
      <c r="T5" s="35"/>
      <c r="U5" s="35"/>
      <c r="V5" s="35"/>
      <c r="W5" s="35"/>
      <c r="X5" s="35"/>
      <c r="Y5" s="35"/>
      <c r="Z5" s="35"/>
      <c r="AA5" s="35"/>
      <c r="AB5" s="35"/>
      <c r="AC5" s="35"/>
      <c r="AD5" s="35"/>
      <c r="AE5" s="36"/>
      <c r="AF5" s="33"/>
      <c r="AG5" s="33"/>
      <c r="AH5" s="33"/>
      <c r="AI5" s="33"/>
      <c r="AJ5" s="33"/>
      <c r="AK5" s="33"/>
    </row>
    <row r="6" spans="1:44" ht="12" customHeight="1" x14ac:dyDescent="0.35">
      <c r="A6" s="32"/>
      <c r="B6" s="33"/>
      <c r="C6" s="33"/>
      <c r="D6" s="33"/>
      <c r="E6" s="33"/>
      <c r="F6" s="33"/>
      <c r="G6" s="34"/>
      <c r="H6" s="33"/>
      <c r="I6" s="35"/>
      <c r="J6" s="32"/>
      <c r="K6" s="33"/>
      <c r="L6" s="35"/>
      <c r="M6" s="33"/>
      <c r="N6" s="35"/>
      <c r="O6" s="35"/>
      <c r="P6" s="35"/>
      <c r="Q6" s="35"/>
      <c r="R6" s="35"/>
      <c r="S6" s="35"/>
      <c r="T6" s="35"/>
      <c r="U6" s="35"/>
      <c r="V6" s="35"/>
      <c r="W6" s="35"/>
      <c r="X6" s="35"/>
      <c r="Y6" s="35"/>
      <c r="Z6" s="35"/>
      <c r="AA6" s="35"/>
      <c r="AB6" s="35"/>
      <c r="AC6" s="35"/>
      <c r="AD6" s="35"/>
      <c r="AE6" s="36"/>
      <c r="AF6" s="33"/>
      <c r="AG6" s="33"/>
      <c r="AH6" s="33"/>
      <c r="AI6" s="33"/>
      <c r="AJ6" s="33"/>
      <c r="AK6" s="33"/>
    </row>
    <row r="7" spans="1:44" ht="12" customHeight="1" x14ac:dyDescent="0.35">
      <c r="A7" s="32"/>
      <c r="B7" s="33"/>
      <c r="C7" s="33"/>
      <c r="D7" s="33"/>
      <c r="E7" s="33"/>
      <c r="F7" s="33"/>
      <c r="G7" s="34"/>
      <c r="H7" s="33"/>
      <c r="I7" s="35"/>
      <c r="J7" s="32"/>
      <c r="K7" s="33"/>
      <c r="L7" s="35"/>
      <c r="M7" s="33"/>
      <c r="N7" s="35"/>
      <c r="O7" s="35"/>
      <c r="P7" s="35"/>
      <c r="Q7" s="35"/>
      <c r="R7" s="35"/>
      <c r="S7" s="35"/>
      <c r="T7" s="35"/>
      <c r="U7" s="35"/>
      <c r="V7" s="35"/>
      <c r="W7" s="35"/>
      <c r="X7" s="35"/>
      <c r="Y7" s="35"/>
      <c r="Z7" s="35"/>
      <c r="AA7" s="35"/>
      <c r="AB7" s="35"/>
      <c r="AC7" s="35"/>
      <c r="AD7" s="35"/>
      <c r="AE7" s="36"/>
      <c r="AF7" s="33"/>
      <c r="AG7" s="33"/>
      <c r="AH7" s="33"/>
      <c r="AI7" s="33"/>
      <c r="AJ7" s="33"/>
      <c r="AK7" s="33"/>
    </row>
    <row r="8" spans="1:44" ht="12" customHeight="1" x14ac:dyDescent="0.35">
      <c r="A8" s="32"/>
      <c r="B8" s="33"/>
      <c r="C8" s="33"/>
      <c r="D8" s="33"/>
      <c r="E8" s="33"/>
      <c r="F8" s="33"/>
      <c r="G8" s="34"/>
      <c r="H8" s="33"/>
      <c r="I8" s="35"/>
      <c r="J8" s="32"/>
      <c r="K8" s="33"/>
      <c r="L8" s="35"/>
      <c r="M8" s="33"/>
      <c r="N8" s="35"/>
      <c r="O8" s="35"/>
      <c r="P8" s="35"/>
      <c r="Q8" s="35"/>
      <c r="R8" s="35"/>
      <c r="S8" s="35"/>
      <c r="T8" s="35"/>
      <c r="U8" s="35"/>
      <c r="V8" s="35"/>
      <c r="W8" s="35"/>
      <c r="X8" s="35"/>
      <c r="Y8" s="35"/>
      <c r="Z8" s="35"/>
      <c r="AA8" s="35"/>
      <c r="AB8" s="35"/>
      <c r="AC8" s="35"/>
      <c r="AD8" s="35"/>
      <c r="AE8" s="36"/>
      <c r="AF8" s="33"/>
      <c r="AG8" s="33"/>
      <c r="AH8" s="33"/>
      <c r="AI8" s="33"/>
      <c r="AJ8" s="33"/>
      <c r="AK8" s="33"/>
    </row>
    <row r="9" spans="1:44" ht="12" customHeight="1" x14ac:dyDescent="0.35">
      <c r="A9" s="32"/>
      <c r="B9" s="33"/>
      <c r="C9" s="33"/>
      <c r="D9" s="33"/>
      <c r="E9" s="33"/>
      <c r="F9" s="33"/>
      <c r="G9" s="34"/>
      <c r="H9" s="33"/>
      <c r="I9" s="35"/>
      <c r="J9" s="32"/>
      <c r="K9" s="33"/>
      <c r="L9" s="35"/>
      <c r="M9" s="33"/>
      <c r="N9" s="35"/>
      <c r="O9" s="35"/>
      <c r="P9" s="35"/>
      <c r="Q9" s="35"/>
      <c r="R9" s="35"/>
      <c r="S9" s="35"/>
      <c r="T9" s="35"/>
      <c r="U9" s="35"/>
      <c r="V9" s="35"/>
      <c r="W9" s="35"/>
      <c r="X9" s="35"/>
      <c r="Y9" s="35"/>
      <c r="Z9" s="35"/>
      <c r="AA9" s="35"/>
      <c r="AB9" s="35"/>
      <c r="AC9" s="35"/>
      <c r="AD9" s="35"/>
      <c r="AE9" s="36"/>
      <c r="AF9" s="33"/>
      <c r="AG9" s="33"/>
      <c r="AH9" s="33"/>
      <c r="AI9" s="33"/>
      <c r="AJ9" s="33"/>
      <c r="AK9" s="33"/>
    </row>
    <row r="10" spans="1:44" ht="12" customHeight="1" x14ac:dyDescent="0.35">
      <c r="A10" s="32"/>
      <c r="B10" s="33"/>
      <c r="C10" s="33"/>
      <c r="D10" s="33"/>
      <c r="E10" s="33"/>
      <c r="F10" s="33"/>
      <c r="G10" s="34"/>
      <c r="H10" s="33"/>
      <c r="I10" s="35"/>
      <c r="J10" s="32"/>
      <c r="K10" s="33"/>
      <c r="L10" s="35"/>
      <c r="M10" s="33"/>
      <c r="N10" s="35"/>
      <c r="O10" s="35"/>
      <c r="P10" s="35"/>
      <c r="Q10" s="35"/>
      <c r="R10" s="35"/>
      <c r="S10" s="35"/>
      <c r="T10" s="35"/>
      <c r="U10" s="35"/>
      <c r="V10" s="35"/>
      <c r="W10" s="35"/>
      <c r="X10" s="35"/>
      <c r="Y10" s="35"/>
      <c r="Z10" s="35"/>
      <c r="AA10" s="35"/>
      <c r="AB10" s="35"/>
      <c r="AC10" s="35"/>
      <c r="AD10" s="35"/>
      <c r="AE10" s="36"/>
      <c r="AF10" s="33"/>
      <c r="AG10" s="33"/>
      <c r="AH10" s="33"/>
      <c r="AI10" s="33"/>
      <c r="AJ10" s="33"/>
      <c r="AK10" s="33"/>
    </row>
    <row r="11" spans="1:44" ht="12" customHeight="1" x14ac:dyDescent="0.35">
      <c r="A11" s="32"/>
      <c r="B11" s="33"/>
      <c r="C11" s="33"/>
      <c r="D11" s="33"/>
      <c r="E11" s="33"/>
      <c r="F11" s="33"/>
      <c r="G11" s="34"/>
      <c r="H11" s="33"/>
      <c r="I11" s="35"/>
      <c r="J11" s="32"/>
      <c r="K11" s="33"/>
      <c r="L11" s="35"/>
      <c r="M11" s="33"/>
      <c r="N11" s="35"/>
      <c r="O11" s="35"/>
      <c r="P11" s="35"/>
      <c r="Q11" s="35"/>
      <c r="R11" s="35"/>
      <c r="S11" s="35"/>
      <c r="T11" s="35"/>
      <c r="U11" s="35"/>
      <c r="V11" s="35"/>
      <c r="W11" s="35"/>
      <c r="X11" s="35"/>
      <c r="Y11" s="35"/>
      <c r="Z11" s="35"/>
      <c r="AA11" s="35"/>
      <c r="AB11" s="35"/>
      <c r="AC11" s="35"/>
      <c r="AD11" s="35"/>
      <c r="AE11" s="36"/>
      <c r="AF11" s="33"/>
      <c r="AG11" s="33"/>
      <c r="AH11" s="33"/>
      <c r="AI11" s="33"/>
      <c r="AJ11" s="33"/>
      <c r="AK11" s="33"/>
    </row>
    <row r="12" spans="1:44" ht="12" customHeight="1" x14ac:dyDescent="0.35">
      <c r="A12" s="32"/>
      <c r="B12" s="33"/>
      <c r="C12" s="33"/>
      <c r="D12" s="33"/>
      <c r="E12" s="33"/>
      <c r="F12" s="33"/>
      <c r="G12" s="34"/>
      <c r="H12" s="33"/>
      <c r="I12" s="35"/>
      <c r="J12" s="32"/>
      <c r="K12" s="33"/>
      <c r="L12" s="35"/>
      <c r="M12" s="33"/>
      <c r="N12" s="35"/>
      <c r="O12" s="35"/>
      <c r="P12" s="35"/>
      <c r="Q12" s="35"/>
      <c r="R12" s="35"/>
      <c r="S12" s="35"/>
      <c r="T12" s="35"/>
      <c r="U12" s="35"/>
      <c r="V12" s="35"/>
      <c r="W12" s="35"/>
      <c r="X12" s="35"/>
      <c r="Y12" s="35"/>
      <c r="Z12" s="35"/>
      <c r="AA12" s="35"/>
      <c r="AB12" s="35"/>
      <c r="AC12" s="35"/>
      <c r="AD12" s="35"/>
      <c r="AE12" s="36"/>
      <c r="AF12" s="33"/>
      <c r="AG12" s="33"/>
      <c r="AH12" s="33"/>
      <c r="AI12" s="33"/>
      <c r="AJ12" s="33"/>
      <c r="AK12" s="33"/>
    </row>
    <row r="13" spans="1:44" ht="12" customHeight="1" x14ac:dyDescent="0.35">
      <c r="A13" s="32"/>
      <c r="B13" s="33"/>
      <c r="C13" s="33"/>
      <c r="D13" s="33"/>
      <c r="E13" s="33"/>
      <c r="F13" s="33"/>
      <c r="G13" s="34"/>
      <c r="H13" s="33"/>
      <c r="I13" s="35"/>
      <c r="J13" s="32"/>
      <c r="K13" s="33"/>
      <c r="L13" s="35"/>
      <c r="M13" s="33"/>
      <c r="N13" s="35"/>
      <c r="O13" s="35"/>
      <c r="P13" s="35"/>
      <c r="Q13" s="35"/>
      <c r="R13" s="35"/>
      <c r="S13" s="35"/>
      <c r="T13" s="35"/>
      <c r="U13" s="35"/>
      <c r="V13" s="35"/>
      <c r="W13" s="35"/>
      <c r="X13" s="35"/>
      <c r="Y13" s="35"/>
      <c r="Z13" s="35"/>
      <c r="AA13" s="35"/>
      <c r="AB13" s="35"/>
      <c r="AC13" s="35"/>
      <c r="AD13" s="35"/>
      <c r="AE13" s="36"/>
      <c r="AF13" s="33"/>
      <c r="AG13" s="33"/>
      <c r="AH13" s="33"/>
      <c r="AI13" s="33"/>
      <c r="AJ13" s="33"/>
      <c r="AK13" s="33"/>
    </row>
    <row r="14" spans="1:44" ht="12" customHeight="1" x14ac:dyDescent="0.35">
      <c r="A14" s="32"/>
      <c r="B14" s="33"/>
      <c r="C14" s="33"/>
      <c r="D14" s="33"/>
      <c r="E14" s="33"/>
      <c r="F14" s="33"/>
      <c r="G14" s="34"/>
      <c r="H14" s="33"/>
      <c r="I14" s="35"/>
      <c r="J14" s="32"/>
      <c r="K14" s="33"/>
      <c r="L14" s="35"/>
      <c r="M14" s="33"/>
      <c r="N14" s="35"/>
      <c r="O14" s="35"/>
      <c r="P14" s="35"/>
      <c r="Q14" s="35"/>
      <c r="R14" s="35"/>
      <c r="S14" s="35"/>
      <c r="T14" s="35"/>
      <c r="U14" s="35"/>
      <c r="V14" s="35"/>
      <c r="W14" s="35"/>
      <c r="X14" s="35"/>
      <c r="Y14" s="35"/>
      <c r="Z14" s="35"/>
      <c r="AA14" s="35"/>
      <c r="AB14" s="35"/>
      <c r="AC14" s="35"/>
      <c r="AD14" s="35"/>
      <c r="AE14" s="36"/>
      <c r="AF14" s="33"/>
      <c r="AG14" s="33"/>
      <c r="AH14" s="33"/>
      <c r="AI14" s="33"/>
      <c r="AJ14" s="33"/>
      <c r="AK14" s="33"/>
    </row>
    <row r="15" spans="1:44" ht="12" customHeight="1" x14ac:dyDescent="0.35">
      <c r="A15" s="32"/>
      <c r="B15" s="33"/>
      <c r="C15" s="33"/>
      <c r="D15" s="33"/>
      <c r="E15" s="33"/>
      <c r="F15" s="33"/>
      <c r="G15" s="34"/>
      <c r="H15" s="33"/>
      <c r="I15" s="35"/>
      <c r="J15" s="32"/>
      <c r="K15" s="33"/>
      <c r="L15" s="35"/>
      <c r="M15" s="33"/>
      <c r="N15" s="35"/>
      <c r="O15" s="35"/>
      <c r="P15" s="35"/>
      <c r="Q15" s="35"/>
      <c r="R15" s="35"/>
      <c r="S15" s="35"/>
      <c r="T15" s="35"/>
      <c r="U15" s="35"/>
      <c r="V15" s="35"/>
      <c r="W15" s="35"/>
      <c r="X15" s="35"/>
      <c r="Y15" s="35"/>
      <c r="Z15" s="35"/>
      <c r="AA15" s="35"/>
      <c r="AB15" s="35"/>
      <c r="AC15" s="35"/>
      <c r="AD15" s="35"/>
      <c r="AE15" s="36"/>
      <c r="AF15" s="33"/>
      <c r="AG15" s="33"/>
      <c r="AH15" s="33"/>
      <c r="AI15" s="33"/>
      <c r="AJ15" s="33"/>
      <c r="AK15" s="33"/>
    </row>
    <row r="16" spans="1:44" ht="12" customHeight="1" x14ac:dyDescent="0.35">
      <c r="A16" s="32"/>
      <c r="B16" s="33"/>
      <c r="C16" s="33"/>
      <c r="D16" s="33"/>
      <c r="E16" s="33"/>
      <c r="F16" s="33"/>
      <c r="G16" s="34"/>
      <c r="H16" s="33"/>
      <c r="I16" s="35"/>
      <c r="J16" s="32"/>
      <c r="K16" s="33"/>
      <c r="L16" s="35"/>
      <c r="M16" s="33"/>
      <c r="N16" s="35"/>
      <c r="O16" s="35"/>
      <c r="P16" s="35"/>
      <c r="Q16" s="35"/>
      <c r="R16" s="35"/>
      <c r="S16" s="35"/>
      <c r="T16" s="35"/>
      <c r="U16" s="35"/>
      <c r="V16" s="35"/>
      <c r="W16" s="35"/>
      <c r="X16" s="35"/>
      <c r="Y16" s="35"/>
      <c r="Z16" s="35"/>
      <c r="AA16" s="35"/>
      <c r="AB16" s="35"/>
      <c r="AC16" s="35"/>
      <c r="AD16" s="35"/>
      <c r="AE16" s="36"/>
      <c r="AF16" s="33"/>
      <c r="AG16" s="33"/>
      <c r="AH16" s="33"/>
      <c r="AI16" s="33"/>
      <c r="AJ16" s="33"/>
      <c r="AK16" s="33"/>
    </row>
    <row r="17" spans="1:44" ht="12" customHeight="1" x14ac:dyDescent="0.35">
      <c r="A17" s="32"/>
      <c r="B17" s="33"/>
      <c r="C17" s="33"/>
      <c r="D17" s="33"/>
      <c r="E17" s="33"/>
      <c r="F17" s="33"/>
      <c r="G17" s="34"/>
      <c r="H17" s="33"/>
      <c r="I17" s="35"/>
      <c r="J17" s="32"/>
      <c r="K17" s="33"/>
      <c r="L17" s="35"/>
      <c r="M17" s="33"/>
      <c r="N17" s="35"/>
      <c r="O17" s="35"/>
      <c r="P17" s="35"/>
      <c r="Q17" s="35"/>
      <c r="R17" s="35"/>
      <c r="S17" s="35"/>
      <c r="T17" s="35"/>
      <c r="U17" s="35"/>
      <c r="V17" s="35"/>
      <c r="W17" s="35"/>
      <c r="X17" s="35"/>
      <c r="Y17" s="35"/>
      <c r="Z17" s="35"/>
      <c r="AA17" s="35"/>
      <c r="AB17" s="35"/>
      <c r="AC17" s="35"/>
      <c r="AD17" s="35"/>
      <c r="AE17" s="36"/>
      <c r="AF17" s="33"/>
      <c r="AG17" s="33"/>
      <c r="AH17" s="33"/>
      <c r="AI17" s="33"/>
      <c r="AJ17" s="33"/>
      <c r="AK17" s="33"/>
    </row>
    <row r="18" spans="1:44" ht="12" customHeight="1" x14ac:dyDescent="0.35">
      <c r="A18" s="32"/>
      <c r="B18" s="33"/>
      <c r="C18" s="33"/>
      <c r="D18" s="33"/>
      <c r="E18" s="33"/>
      <c r="F18" s="33"/>
      <c r="G18" s="34"/>
      <c r="H18" s="33"/>
      <c r="I18" s="35"/>
      <c r="J18" s="32"/>
      <c r="K18" s="33"/>
      <c r="L18" s="35"/>
      <c r="M18" s="33"/>
      <c r="N18" s="35"/>
      <c r="O18" s="35"/>
      <c r="P18" s="35"/>
      <c r="Q18" s="35"/>
      <c r="R18" s="35"/>
      <c r="S18" s="35"/>
      <c r="T18" s="35"/>
      <c r="U18" s="35"/>
      <c r="V18" s="35"/>
      <c r="W18" s="35"/>
      <c r="X18" s="35"/>
      <c r="Y18" s="35"/>
      <c r="Z18" s="35"/>
      <c r="AA18" s="35"/>
      <c r="AB18" s="35"/>
      <c r="AC18" s="35"/>
      <c r="AD18" s="35"/>
      <c r="AE18" s="36"/>
      <c r="AF18" s="33"/>
      <c r="AG18" s="33"/>
      <c r="AH18" s="33"/>
      <c r="AI18" s="33"/>
      <c r="AJ18" s="33"/>
      <c r="AK18" s="33"/>
    </row>
    <row r="19" spans="1:44" ht="12" customHeight="1" x14ac:dyDescent="0.35">
      <c r="A19" s="32"/>
      <c r="B19" s="33"/>
      <c r="C19" s="33"/>
      <c r="D19" s="33"/>
      <c r="E19" s="33"/>
      <c r="F19" s="33"/>
      <c r="G19" s="34"/>
      <c r="H19" s="33"/>
      <c r="I19" s="35"/>
      <c r="J19" s="32"/>
      <c r="K19" s="33"/>
      <c r="L19" s="35"/>
      <c r="M19" s="33"/>
      <c r="N19" s="35"/>
      <c r="O19" s="35"/>
      <c r="P19" s="35"/>
      <c r="Q19" s="35"/>
      <c r="R19" s="35"/>
      <c r="S19" s="35"/>
      <c r="T19" s="35"/>
      <c r="U19" s="35"/>
      <c r="V19" s="35"/>
      <c r="W19" s="35"/>
      <c r="X19" s="35"/>
      <c r="Y19" s="35"/>
      <c r="Z19" s="35"/>
      <c r="AA19" s="35"/>
      <c r="AB19" s="35"/>
      <c r="AC19" s="35"/>
      <c r="AD19" s="35"/>
      <c r="AE19" s="36"/>
      <c r="AF19" s="33"/>
      <c r="AG19" s="33"/>
      <c r="AH19" s="33"/>
      <c r="AI19" s="33"/>
      <c r="AJ19" s="33"/>
      <c r="AK19" s="33"/>
    </row>
    <row r="20" spans="1:44" ht="12" customHeight="1" x14ac:dyDescent="0.35">
      <c r="A20" s="32"/>
      <c r="B20" s="33"/>
      <c r="C20" s="33"/>
      <c r="D20" s="33"/>
      <c r="E20" s="33"/>
      <c r="F20" s="33"/>
      <c r="G20" s="34"/>
      <c r="H20" s="33"/>
      <c r="I20" s="35"/>
      <c r="J20" s="32"/>
      <c r="K20" s="33"/>
      <c r="L20" s="35"/>
      <c r="M20" s="33"/>
      <c r="N20" s="35"/>
      <c r="O20" s="35"/>
      <c r="P20" s="35"/>
      <c r="Q20" s="35"/>
      <c r="R20" s="35"/>
      <c r="S20" s="35"/>
      <c r="T20" s="35"/>
      <c r="U20" s="35"/>
      <c r="V20" s="35"/>
      <c r="W20" s="35"/>
      <c r="X20" s="35"/>
      <c r="Y20" s="35"/>
      <c r="Z20" s="35"/>
      <c r="AA20" s="35"/>
      <c r="AB20" s="35"/>
      <c r="AC20" s="35"/>
      <c r="AD20" s="35"/>
      <c r="AE20" s="36"/>
      <c r="AF20" s="33"/>
      <c r="AG20" s="33"/>
      <c r="AH20" s="33"/>
      <c r="AI20" s="33"/>
      <c r="AJ20" s="33"/>
      <c r="AK20" s="33"/>
    </row>
    <row r="21" spans="1:44" ht="12" customHeight="1" x14ac:dyDescent="0.35">
      <c r="A21" s="32"/>
      <c r="B21" s="33"/>
      <c r="C21" s="33"/>
      <c r="D21" s="33"/>
      <c r="E21" s="33"/>
      <c r="F21" s="33"/>
      <c r="G21" s="34"/>
      <c r="H21" s="33"/>
      <c r="I21" s="35"/>
      <c r="J21" s="32"/>
      <c r="K21" s="33"/>
      <c r="L21" s="35"/>
      <c r="M21" s="33"/>
      <c r="N21" s="35"/>
      <c r="O21" s="35"/>
      <c r="P21" s="35"/>
      <c r="Q21" s="35"/>
      <c r="R21" s="35"/>
      <c r="S21" s="35"/>
      <c r="T21" s="35"/>
      <c r="U21" s="35"/>
      <c r="V21" s="35"/>
      <c r="W21" s="35"/>
      <c r="X21" s="35"/>
      <c r="Y21" s="35"/>
      <c r="Z21" s="35"/>
      <c r="AA21" s="35"/>
      <c r="AB21" s="35"/>
      <c r="AC21" s="35"/>
      <c r="AD21" s="35"/>
      <c r="AE21" s="36"/>
      <c r="AF21" s="33"/>
      <c r="AG21" s="33"/>
      <c r="AH21" s="33"/>
      <c r="AI21" s="33"/>
      <c r="AJ21" s="33"/>
      <c r="AK21" s="33"/>
    </row>
    <row r="22" spans="1:44" ht="12" customHeight="1" x14ac:dyDescent="0.35">
      <c r="A22" s="32"/>
      <c r="B22" s="33"/>
      <c r="C22" s="33"/>
      <c r="D22" s="33"/>
      <c r="E22" s="33"/>
      <c r="F22" s="33"/>
      <c r="G22" s="34"/>
      <c r="H22" s="33"/>
      <c r="I22" s="35"/>
      <c r="J22" s="32"/>
      <c r="K22" s="33"/>
      <c r="L22" s="35"/>
      <c r="M22" s="33"/>
      <c r="N22" s="35"/>
      <c r="O22" s="35"/>
      <c r="P22" s="35"/>
      <c r="Q22" s="35"/>
      <c r="R22" s="35"/>
      <c r="S22" s="35"/>
      <c r="T22" s="35"/>
      <c r="U22" s="35"/>
      <c r="V22" s="35"/>
      <c r="W22" s="35"/>
      <c r="X22" s="35"/>
      <c r="Y22" s="35"/>
      <c r="Z22" s="35"/>
      <c r="AA22" s="35"/>
      <c r="AB22" s="35"/>
      <c r="AC22" s="35"/>
      <c r="AD22" s="35"/>
      <c r="AE22" s="36"/>
      <c r="AF22" s="33"/>
      <c r="AG22" s="33"/>
      <c r="AH22" s="33"/>
      <c r="AI22" s="33"/>
      <c r="AJ22" s="33"/>
      <c r="AK22" s="33"/>
    </row>
    <row r="23" spans="1:44" ht="12" customHeight="1" x14ac:dyDescent="0.35">
      <c r="A23" s="32"/>
      <c r="B23" s="33"/>
      <c r="C23" s="33"/>
      <c r="D23" s="33"/>
      <c r="E23" s="33"/>
      <c r="F23" s="33"/>
      <c r="G23" s="34"/>
      <c r="H23" s="33"/>
      <c r="I23" s="35"/>
      <c r="J23" s="32"/>
      <c r="K23" s="33"/>
      <c r="L23" s="35"/>
      <c r="M23" s="33"/>
      <c r="N23" s="35"/>
      <c r="O23" s="35"/>
      <c r="P23" s="35"/>
      <c r="Q23" s="35"/>
      <c r="R23" s="35"/>
      <c r="S23" s="35"/>
      <c r="T23" s="35"/>
      <c r="U23" s="35"/>
      <c r="V23" s="35"/>
      <c r="W23" s="35"/>
      <c r="X23" s="35"/>
      <c r="Y23" s="35"/>
      <c r="Z23" s="35"/>
      <c r="AA23" s="35"/>
      <c r="AB23" s="35"/>
      <c r="AC23" s="35"/>
      <c r="AD23" s="35"/>
      <c r="AE23" s="36"/>
      <c r="AF23" s="33"/>
      <c r="AG23" s="33"/>
      <c r="AH23" s="33"/>
      <c r="AI23" s="33"/>
      <c r="AJ23" s="33"/>
      <c r="AK23" s="33"/>
    </row>
    <row r="24" spans="1:44" ht="30" customHeight="1" x14ac:dyDescent="0.35">
      <c r="A24" s="15"/>
      <c r="G24" s="159" t="s">
        <v>776</v>
      </c>
      <c r="H24" s="159"/>
      <c r="I24" s="159"/>
      <c r="J24" s="159"/>
      <c r="K24" s="159"/>
      <c r="L24" s="159"/>
      <c r="M24" s="159"/>
      <c r="N24" s="159"/>
      <c r="O24" s="159"/>
      <c r="P24" s="159"/>
      <c r="Q24" s="159"/>
      <c r="R24" s="159"/>
      <c r="S24" s="159"/>
      <c r="T24" s="159"/>
      <c r="U24" s="159"/>
      <c r="V24" s="159"/>
      <c r="W24" s="159"/>
      <c r="X24" s="159"/>
      <c r="Y24" s="159"/>
      <c r="Z24" s="159"/>
      <c r="AA24" s="159"/>
      <c r="AB24" s="159"/>
      <c r="AC24" s="159"/>
      <c r="AD24" s="159"/>
      <c r="AE24" s="54"/>
      <c r="AF24" s="33"/>
      <c r="AG24" s="33"/>
      <c r="AH24" s="33"/>
      <c r="AI24" s="33"/>
      <c r="AJ24" s="33"/>
      <c r="AK24" s="33"/>
    </row>
    <row r="25" spans="1:44" ht="24" x14ac:dyDescent="0.2">
      <c r="A25" s="13"/>
      <c r="B25" s="13"/>
      <c r="C25" s="13"/>
      <c r="D25" s="13" t="s">
        <v>774</v>
      </c>
      <c r="E25" s="116" t="s">
        <v>775</v>
      </c>
      <c r="F25" s="14" t="s">
        <v>55</v>
      </c>
      <c r="G25" s="11" t="s">
        <v>2</v>
      </c>
      <c r="H25" s="12" t="s">
        <v>3</v>
      </c>
      <c r="I25" s="11" t="s">
        <v>0</v>
      </c>
      <c r="J25" s="11" t="s">
        <v>4</v>
      </c>
      <c r="K25" s="11" t="s">
        <v>5</v>
      </c>
      <c r="L25" s="11" t="s">
        <v>6</v>
      </c>
      <c r="M25" s="11" t="s">
        <v>7</v>
      </c>
      <c r="N25" s="11" t="s">
        <v>8</v>
      </c>
      <c r="O25" s="11" t="s">
        <v>9</v>
      </c>
      <c r="P25" s="11" t="s">
        <v>10</v>
      </c>
      <c r="Q25" s="11" t="s">
        <v>11</v>
      </c>
      <c r="R25" s="11" t="s">
        <v>1</v>
      </c>
      <c r="S25" s="11" t="s">
        <v>12</v>
      </c>
      <c r="T25" s="11" t="s">
        <v>13</v>
      </c>
      <c r="U25" s="11" t="s">
        <v>14</v>
      </c>
      <c r="V25" s="11" t="s">
        <v>15</v>
      </c>
      <c r="W25" s="11" t="s">
        <v>16</v>
      </c>
      <c r="X25" s="11" t="s">
        <v>17</v>
      </c>
      <c r="Y25" s="11" t="s">
        <v>18</v>
      </c>
      <c r="Z25" s="11" t="s">
        <v>19</v>
      </c>
      <c r="AA25" s="11" t="s">
        <v>20</v>
      </c>
      <c r="AB25" s="11" t="s">
        <v>21</v>
      </c>
      <c r="AC25" s="11" t="s">
        <v>22</v>
      </c>
      <c r="AD25" s="11" t="s">
        <v>23</v>
      </c>
      <c r="AE25" s="55" t="s">
        <v>742</v>
      </c>
      <c r="AF25" s="33"/>
      <c r="AG25" s="33"/>
      <c r="AH25" s="33"/>
      <c r="AI25" s="33"/>
      <c r="AJ25" s="33"/>
      <c r="AK25" s="33"/>
    </row>
    <row r="26" spans="1:44" s="9" customFormat="1" x14ac:dyDescent="0.2">
      <c r="A26"/>
      <c r="B26"/>
      <c r="C26"/>
      <c r="D26" s="29" t="s">
        <v>132</v>
      </c>
      <c r="E26" s="133">
        <v>96.496266240000011</v>
      </c>
      <c r="F26" s="19">
        <v>42227</v>
      </c>
      <c r="G26" s="29">
        <v>6700</v>
      </c>
      <c r="H26" s="29"/>
      <c r="I26" s="29">
        <v>17</v>
      </c>
      <c r="J26" s="29"/>
      <c r="K26" s="29"/>
      <c r="L26" s="29">
        <v>3.9</v>
      </c>
      <c r="M26" s="29"/>
      <c r="N26" s="29"/>
      <c r="O26" s="29">
        <v>12</v>
      </c>
      <c r="P26" s="29">
        <v>110</v>
      </c>
      <c r="Q26" s="29"/>
      <c r="R26" s="29">
        <v>350</v>
      </c>
      <c r="S26" s="29"/>
      <c r="T26" s="29">
        <v>2800</v>
      </c>
      <c r="U26" s="29"/>
      <c r="V26" s="29"/>
      <c r="W26" s="29">
        <v>11</v>
      </c>
      <c r="X26" s="29"/>
      <c r="Y26" s="29">
        <v>0.73</v>
      </c>
      <c r="Z26" s="29"/>
      <c r="AA26" s="29"/>
      <c r="AB26" s="29"/>
      <c r="AC26" s="29"/>
      <c r="AD26" s="29">
        <v>1100</v>
      </c>
      <c r="AE26" s="77">
        <f>R26/G26</f>
        <v>5.2238805970149252E-2</v>
      </c>
      <c r="AF26" s="33"/>
      <c r="AG26" s="33"/>
      <c r="AH26" s="33"/>
      <c r="AI26" s="33"/>
      <c r="AJ26" s="33"/>
      <c r="AK26" s="33"/>
      <c r="AL26"/>
      <c r="AM26"/>
      <c r="AN26"/>
      <c r="AO26"/>
      <c r="AP26"/>
      <c r="AQ26"/>
      <c r="AR26"/>
    </row>
    <row r="27" spans="1:44" s="9" customFormat="1" x14ac:dyDescent="0.2">
      <c r="A27"/>
      <c r="B27"/>
      <c r="C27"/>
      <c r="D27" s="29" t="s">
        <v>91</v>
      </c>
      <c r="E27" s="133">
        <v>89.769208320000004</v>
      </c>
      <c r="F27" s="19">
        <v>42227.419444444444</v>
      </c>
      <c r="G27" s="29">
        <v>4600</v>
      </c>
      <c r="H27" s="29">
        <v>0.72699999999999998</v>
      </c>
      <c r="I27" s="29">
        <v>7.01</v>
      </c>
      <c r="J27" s="29">
        <v>104</v>
      </c>
      <c r="K27" s="29">
        <v>1</v>
      </c>
      <c r="L27" s="29">
        <v>2.4500000000000002</v>
      </c>
      <c r="M27" s="29">
        <v>1440</v>
      </c>
      <c r="N27" s="29">
        <v>3.93</v>
      </c>
      <c r="O27" s="29">
        <v>11</v>
      </c>
      <c r="P27" s="29">
        <v>43.7</v>
      </c>
      <c r="Q27" s="29">
        <v>12600</v>
      </c>
      <c r="R27" s="29">
        <v>162</v>
      </c>
      <c r="S27" s="29">
        <v>2760</v>
      </c>
      <c r="T27" s="29">
        <v>3060</v>
      </c>
      <c r="U27" s="29">
        <v>0.01</v>
      </c>
      <c r="V27" s="29">
        <v>2.29</v>
      </c>
      <c r="W27" s="29">
        <v>7.83</v>
      </c>
      <c r="X27" s="29">
        <v>443</v>
      </c>
      <c r="Y27" s="29">
        <v>1</v>
      </c>
      <c r="Z27" s="29">
        <v>0.5</v>
      </c>
      <c r="AA27" s="29">
        <v>250</v>
      </c>
      <c r="AB27" s="29">
        <v>0.5</v>
      </c>
      <c r="AC27" s="29">
        <v>11.3</v>
      </c>
      <c r="AD27" s="29">
        <v>716</v>
      </c>
      <c r="AE27" s="77">
        <f t="shared" ref="AE27:AE85" si="0">R27/G27</f>
        <v>3.5217391304347825E-2</v>
      </c>
      <c r="AF27" s="33"/>
      <c r="AG27" s="33"/>
      <c r="AH27" s="33"/>
      <c r="AI27" s="33"/>
      <c r="AJ27" s="33"/>
      <c r="AK27" s="33"/>
      <c r="AL27"/>
      <c r="AM27"/>
      <c r="AN27"/>
      <c r="AO27"/>
      <c r="AP27"/>
      <c r="AQ27"/>
      <c r="AR27"/>
    </row>
    <row r="28" spans="1:44" s="9" customFormat="1" x14ac:dyDescent="0.2">
      <c r="A28"/>
      <c r="B28"/>
      <c r="C28"/>
      <c r="D28" s="29" t="s">
        <v>92</v>
      </c>
      <c r="E28" s="133">
        <v>89.769208320000004</v>
      </c>
      <c r="F28" s="19">
        <v>42227.42083333333</v>
      </c>
      <c r="G28" s="29">
        <v>4790</v>
      </c>
      <c r="H28" s="29">
        <v>0.5</v>
      </c>
      <c r="I28" s="29">
        <v>7.24</v>
      </c>
      <c r="J28" s="29">
        <v>88</v>
      </c>
      <c r="K28" s="29">
        <v>1</v>
      </c>
      <c r="L28" s="29">
        <v>2.48</v>
      </c>
      <c r="M28" s="29">
        <v>1470</v>
      </c>
      <c r="N28" s="29">
        <v>4.8499999999999996</v>
      </c>
      <c r="O28" s="29">
        <v>10.7</v>
      </c>
      <c r="P28" s="29">
        <v>38.6</v>
      </c>
      <c r="Q28" s="29">
        <v>13800</v>
      </c>
      <c r="R28" s="29">
        <v>158</v>
      </c>
      <c r="S28" s="29">
        <v>2960</v>
      </c>
      <c r="T28" s="29">
        <v>2870</v>
      </c>
      <c r="U28" s="29">
        <v>3.3000000000000002E-2</v>
      </c>
      <c r="V28" s="29">
        <v>2.44</v>
      </c>
      <c r="W28" s="29">
        <v>8.24</v>
      </c>
      <c r="X28" s="29">
        <v>457</v>
      </c>
      <c r="Y28" s="29">
        <v>1</v>
      </c>
      <c r="Z28" s="29">
        <v>0.5</v>
      </c>
      <c r="AA28" s="29">
        <v>250</v>
      </c>
      <c r="AB28" s="29">
        <v>1.98</v>
      </c>
      <c r="AC28" s="29">
        <v>12.3</v>
      </c>
      <c r="AD28" s="29">
        <v>715</v>
      </c>
      <c r="AE28" s="77">
        <f t="shared" si="0"/>
        <v>3.2985386221294363E-2</v>
      </c>
      <c r="AF28" s="33"/>
      <c r="AG28" s="33"/>
      <c r="AH28" s="33"/>
      <c r="AI28" s="33"/>
      <c r="AJ28" s="33"/>
      <c r="AK28" s="33"/>
      <c r="AL28"/>
      <c r="AM28"/>
      <c r="AN28"/>
      <c r="AO28"/>
      <c r="AP28"/>
      <c r="AQ28"/>
      <c r="AR28"/>
    </row>
    <row r="29" spans="1:44" s="9" customFormat="1" x14ac:dyDescent="0.2">
      <c r="A29"/>
      <c r="B29"/>
      <c r="C29"/>
      <c r="D29" s="29" t="s">
        <v>99</v>
      </c>
      <c r="E29" s="133">
        <v>91.780888320000003</v>
      </c>
      <c r="F29" s="19">
        <v>42227.449305555558</v>
      </c>
      <c r="G29" s="29">
        <v>5400</v>
      </c>
      <c r="H29" s="29">
        <v>1.37</v>
      </c>
      <c r="I29" s="29">
        <v>9.24</v>
      </c>
      <c r="J29" s="29">
        <v>99.4</v>
      </c>
      <c r="K29" s="29">
        <v>1</v>
      </c>
      <c r="L29" s="29">
        <v>2.35</v>
      </c>
      <c r="M29" s="29">
        <v>3100</v>
      </c>
      <c r="N29" s="29">
        <v>6.09</v>
      </c>
      <c r="O29" s="29">
        <v>8.2100000000000009</v>
      </c>
      <c r="P29" s="29">
        <v>74.7</v>
      </c>
      <c r="Q29" s="29">
        <v>17200</v>
      </c>
      <c r="R29" s="29">
        <v>203</v>
      </c>
      <c r="S29" s="29">
        <v>3320</v>
      </c>
      <c r="T29" s="29">
        <v>2210</v>
      </c>
      <c r="U29" s="29">
        <v>1.7999999999999999E-2</v>
      </c>
      <c r="V29" s="29">
        <v>2.56</v>
      </c>
      <c r="W29" s="29">
        <v>7.04</v>
      </c>
      <c r="X29" s="29">
        <v>665</v>
      </c>
      <c r="Y29" s="29">
        <v>1</v>
      </c>
      <c r="Z29" s="29">
        <v>0.86499999999999999</v>
      </c>
      <c r="AA29" s="29">
        <v>250</v>
      </c>
      <c r="AB29" s="29">
        <v>0.5</v>
      </c>
      <c r="AC29" s="29">
        <v>16</v>
      </c>
      <c r="AD29" s="29">
        <v>828</v>
      </c>
      <c r="AE29" s="77">
        <f t="shared" si="0"/>
        <v>3.7592592592592594E-2</v>
      </c>
      <c r="AF29" s="33"/>
      <c r="AG29" s="33"/>
      <c r="AH29" s="33"/>
      <c r="AI29" s="33"/>
      <c r="AJ29" s="33"/>
      <c r="AK29" s="33"/>
      <c r="AL29"/>
      <c r="AM29"/>
      <c r="AN29"/>
      <c r="AO29"/>
      <c r="AP29"/>
      <c r="AQ29"/>
      <c r="AR29"/>
    </row>
    <row r="30" spans="1:44" s="9" customFormat="1" x14ac:dyDescent="0.2">
      <c r="A30"/>
      <c r="B30"/>
      <c r="C30"/>
      <c r="D30" s="29" t="s">
        <v>115</v>
      </c>
      <c r="E30" s="133">
        <v>93.502886400000008</v>
      </c>
      <c r="F30" s="19">
        <v>42227.526388888888</v>
      </c>
      <c r="G30" s="29">
        <v>6070</v>
      </c>
      <c r="H30" s="29">
        <v>0.94699999999999995</v>
      </c>
      <c r="I30" s="29">
        <v>10.5</v>
      </c>
      <c r="J30" s="29">
        <v>111</v>
      </c>
      <c r="K30" s="29">
        <v>1</v>
      </c>
      <c r="L30" s="29">
        <v>2.67</v>
      </c>
      <c r="M30" s="29">
        <v>3710</v>
      </c>
      <c r="N30" s="29">
        <v>6.34</v>
      </c>
      <c r="O30" s="29">
        <v>8.4499999999999993</v>
      </c>
      <c r="P30" s="29">
        <v>81.900000000000006</v>
      </c>
      <c r="Q30" s="29">
        <v>17700</v>
      </c>
      <c r="R30" s="29">
        <v>242</v>
      </c>
      <c r="S30" s="29">
        <v>3720</v>
      </c>
      <c r="T30" s="29">
        <v>2140</v>
      </c>
      <c r="U30" s="29">
        <v>1.0999999999999999E-2</v>
      </c>
      <c r="V30" s="29">
        <v>2.89</v>
      </c>
      <c r="W30" s="29">
        <v>7.43</v>
      </c>
      <c r="X30" s="29">
        <v>765</v>
      </c>
      <c r="Y30" s="29">
        <v>1</v>
      </c>
      <c r="Z30" s="29">
        <v>1.1299999999999999</v>
      </c>
      <c r="AA30" s="29">
        <v>250</v>
      </c>
      <c r="AB30" s="29">
        <v>0.5</v>
      </c>
      <c r="AC30" s="29">
        <v>15.6</v>
      </c>
      <c r="AD30" s="29">
        <v>878</v>
      </c>
      <c r="AE30" s="77">
        <f t="shared" si="0"/>
        <v>3.9868204283360791E-2</v>
      </c>
      <c r="AF30" s="33"/>
      <c r="AG30" s="33"/>
      <c r="AH30" s="33"/>
      <c r="AI30" s="33"/>
      <c r="AJ30" s="33"/>
      <c r="AK30" s="33"/>
      <c r="AL30"/>
      <c r="AM30"/>
      <c r="AN30"/>
      <c r="AO30"/>
      <c r="AP30"/>
      <c r="AQ30"/>
      <c r="AR30"/>
    </row>
    <row r="31" spans="1:44" s="9" customFormat="1" x14ac:dyDescent="0.2">
      <c r="A31"/>
      <c r="B31"/>
      <c r="C31"/>
      <c r="D31" s="29" t="s">
        <v>119</v>
      </c>
      <c r="E31" s="133">
        <v>95.900808960000006</v>
      </c>
      <c r="F31" s="19">
        <v>42227.590277777781</v>
      </c>
      <c r="G31" s="29">
        <v>4400</v>
      </c>
      <c r="H31" s="29"/>
      <c r="I31" s="29">
        <v>8.6</v>
      </c>
      <c r="J31" s="29"/>
      <c r="K31" s="29"/>
      <c r="L31" s="29">
        <v>2</v>
      </c>
      <c r="M31" s="29"/>
      <c r="N31" s="29"/>
      <c r="O31" s="29">
        <v>10</v>
      </c>
      <c r="P31" s="29">
        <v>48</v>
      </c>
      <c r="Q31" s="29"/>
      <c r="R31" s="29">
        <v>180</v>
      </c>
      <c r="S31" s="29"/>
      <c r="T31" s="29">
        <v>2100</v>
      </c>
      <c r="U31" s="29"/>
      <c r="V31" s="29"/>
      <c r="W31" s="29">
        <v>8</v>
      </c>
      <c r="X31" s="29"/>
      <c r="Y31" s="29">
        <v>0.5</v>
      </c>
      <c r="Z31" s="29"/>
      <c r="AA31" s="29"/>
      <c r="AB31" s="29"/>
      <c r="AC31" s="29"/>
      <c r="AD31" s="29">
        <v>680</v>
      </c>
      <c r="AE31" s="77">
        <f t="shared" si="0"/>
        <v>4.0909090909090909E-2</v>
      </c>
      <c r="AF31" s="33"/>
      <c r="AG31" s="33"/>
      <c r="AH31" s="33"/>
      <c r="AI31" s="33"/>
      <c r="AJ31" s="33"/>
      <c r="AK31" s="33"/>
      <c r="AL31"/>
      <c r="AM31"/>
      <c r="AN31"/>
      <c r="AO31"/>
      <c r="AP31"/>
      <c r="AQ31"/>
      <c r="AR31"/>
    </row>
    <row r="32" spans="1:44" s="9" customFormat="1" x14ac:dyDescent="0.2">
      <c r="A32"/>
      <c r="B32"/>
      <c r="C32"/>
      <c r="D32" s="29" t="s">
        <v>135</v>
      </c>
      <c r="E32" s="133">
        <v>97.832021760000003</v>
      </c>
      <c r="F32" s="19">
        <v>42227.597222222219</v>
      </c>
      <c r="G32" s="29">
        <v>5360</v>
      </c>
      <c r="H32" s="29">
        <v>1.05</v>
      </c>
      <c r="I32" s="29">
        <v>10.3</v>
      </c>
      <c r="J32" s="29">
        <v>113</v>
      </c>
      <c r="K32" s="29">
        <v>1</v>
      </c>
      <c r="L32" s="29">
        <v>2.5099999999999998</v>
      </c>
      <c r="M32" s="29">
        <v>8900</v>
      </c>
      <c r="N32" s="29">
        <v>5.52</v>
      </c>
      <c r="O32" s="29">
        <v>8.39</v>
      </c>
      <c r="P32" s="29">
        <v>68.3</v>
      </c>
      <c r="Q32" s="29">
        <v>16400</v>
      </c>
      <c r="R32" s="29">
        <v>218</v>
      </c>
      <c r="S32" s="29">
        <v>3520</v>
      </c>
      <c r="T32" s="29">
        <v>2150</v>
      </c>
      <c r="U32" s="29">
        <v>1.2E-2</v>
      </c>
      <c r="V32" s="29">
        <v>2.73</v>
      </c>
      <c r="W32" s="29">
        <v>7.59</v>
      </c>
      <c r="X32" s="29">
        <v>678</v>
      </c>
      <c r="Y32" s="29">
        <v>1</v>
      </c>
      <c r="Z32" s="29">
        <v>0.93300000000000005</v>
      </c>
      <c r="AA32" s="29">
        <v>250</v>
      </c>
      <c r="AB32" s="29">
        <v>0.5</v>
      </c>
      <c r="AC32" s="29">
        <v>16.399999999999999</v>
      </c>
      <c r="AD32" s="29">
        <v>783</v>
      </c>
      <c r="AE32" s="77">
        <f t="shared" si="0"/>
        <v>4.0671641791044773E-2</v>
      </c>
      <c r="AF32" s="33"/>
      <c r="AG32" s="33"/>
      <c r="AH32" s="33"/>
      <c r="AI32" s="33"/>
      <c r="AJ32" s="33"/>
      <c r="AK32" s="33"/>
      <c r="AL32"/>
      <c r="AM32"/>
      <c r="AN32"/>
      <c r="AO32"/>
      <c r="AP32"/>
      <c r="AQ32"/>
      <c r="AR32"/>
    </row>
    <row r="33" spans="1:44" s="9" customFormat="1" x14ac:dyDescent="0.2">
      <c r="A33"/>
      <c r="B33"/>
      <c r="C33"/>
      <c r="D33" s="29" t="s">
        <v>138</v>
      </c>
      <c r="E33" s="133">
        <v>97.864208640000015</v>
      </c>
      <c r="F33" s="19">
        <v>42227.611111111109</v>
      </c>
      <c r="G33" s="29">
        <v>4400</v>
      </c>
      <c r="H33" s="29"/>
      <c r="I33" s="29">
        <v>8.6</v>
      </c>
      <c r="J33" s="29"/>
      <c r="K33" s="29">
        <v>0.5</v>
      </c>
      <c r="L33" s="29">
        <v>2</v>
      </c>
      <c r="M33" s="29"/>
      <c r="N33" s="29"/>
      <c r="O33" s="29">
        <v>10</v>
      </c>
      <c r="P33" s="29">
        <v>48</v>
      </c>
      <c r="Q33" s="29"/>
      <c r="R33" s="29">
        <v>180</v>
      </c>
      <c r="S33" s="29"/>
      <c r="T33" s="29">
        <v>2100</v>
      </c>
      <c r="U33" s="29"/>
      <c r="V33" s="29"/>
      <c r="W33" s="29">
        <v>8</v>
      </c>
      <c r="X33" s="29"/>
      <c r="Y33" s="29">
        <v>0.5</v>
      </c>
      <c r="Z33" s="29"/>
      <c r="AA33" s="29"/>
      <c r="AB33" s="29"/>
      <c r="AC33" s="29"/>
      <c r="AD33" s="29">
        <v>680</v>
      </c>
      <c r="AE33" s="77">
        <f t="shared" si="0"/>
        <v>4.0909090909090909E-2</v>
      </c>
      <c r="AF33" s="33"/>
      <c r="AG33" s="33"/>
      <c r="AH33" s="33"/>
      <c r="AI33" s="33"/>
      <c r="AJ33" s="33"/>
      <c r="AK33" s="33"/>
      <c r="AL33"/>
      <c r="AM33"/>
      <c r="AN33"/>
      <c r="AO33"/>
      <c r="AP33"/>
      <c r="AQ33"/>
      <c r="AR33"/>
    </row>
    <row r="34" spans="1:44" s="9" customFormat="1" x14ac:dyDescent="0.2">
      <c r="A34"/>
      <c r="B34" s="3"/>
      <c r="C34" s="3"/>
      <c r="D34" s="29" t="s">
        <v>133</v>
      </c>
      <c r="E34" s="133">
        <v>96.657200640000013</v>
      </c>
      <c r="F34" s="19">
        <v>42227.62222222222</v>
      </c>
      <c r="G34" s="29">
        <v>5090</v>
      </c>
      <c r="H34" s="29">
        <v>0.65500000000000003</v>
      </c>
      <c r="I34" s="29">
        <v>8.5399999999999991</v>
      </c>
      <c r="J34" s="29">
        <v>208</v>
      </c>
      <c r="K34" s="29">
        <v>1</v>
      </c>
      <c r="L34" s="29">
        <v>1.63</v>
      </c>
      <c r="M34" s="29">
        <v>29300</v>
      </c>
      <c r="N34" s="29">
        <v>5.88</v>
      </c>
      <c r="O34" s="29">
        <v>6.78</v>
      </c>
      <c r="P34" s="29">
        <v>43.6</v>
      </c>
      <c r="Q34" s="29">
        <v>17400</v>
      </c>
      <c r="R34" s="29">
        <v>114</v>
      </c>
      <c r="S34" s="29">
        <v>6560</v>
      </c>
      <c r="T34" s="29">
        <v>1230</v>
      </c>
      <c r="U34" s="29">
        <v>3.2000000000000001E-2</v>
      </c>
      <c r="V34" s="29">
        <v>2.97</v>
      </c>
      <c r="W34" s="29">
        <v>12.2</v>
      </c>
      <c r="X34" s="29">
        <v>839</v>
      </c>
      <c r="Y34" s="29">
        <v>1</v>
      </c>
      <c r="Z34" s="29">
        <v>0.75600000000000001</v>
      </c>
      <c r="AA34" s="29">
        <v>250</v>
      </c>
      <c r="AB34" s="29">
        <v>0.5</v>
      </c>
      <c r="AC34" s="29">
        <v>17.5</v>
      </c>
      <c r="AD34" s="29">
        <v>489</v>
      </c>
      <c r="AE34" s="77">
        <f t="shared" si="0"/>
        <v>2.2396856581532416E-2</v>
      </c>
      <c r="AF34" s="50"/>
      <c r="AG34" s="50"/>
      <c r="AH34" s="50"/>
      <c r="AI34" s="50"/>
      <c r="AJ34" s="50"/>
      <c r="AK34" s="33"/>
      <c r="AL34"/>
      <c r="AM34"/>
      <c r="AN34"/>
      <c r="AO34"/>
      <c r="AP34"/>
      <c r="AQ34"/>
      <c r="AR34"/>
    </row>
    <row r="35" spans="1:44" s="9" customFormat="1" x14ac:dyDescent="0.2">
      <c r="A35"/>
      <c r="B35" s="3"/>
      <c r="C35" s="3"/>
      <c r="D35" s="29" t="s">
        <v>134</v>
      </c>
      <c r="E35" s="133">
        <v>97.204377600000001</v>
      </c>
      <c r="F35" s="19">
        <v>42227.651388888888</v>
      </c>
      <c r="G35" s="29">
        <v>8930</v>
      </c>
      <c r="H35" s="29">
        <v>1.27</v>
      </c>
      <c r="I35" s="29">
        <v>15.6</v>
      </c>
      <c r="J35" s="29">
        <v>151</v>
      </c>
      <c r="K35" s="29">
        <v>1</v>
      </c>
      <c r="L35" s="29">
        <v>4.22</v>
      </c>
      <c r="M35" s="29">
        <v>11000</v>
      </c>
      <c r="N35" s="29">
        <v>8.1</v>
      </c>
      <c r="O35" s="29">
        <v>11.7</v>
      </c>
      <c r="P35" s="29">
        <v>118</v>
      </c>
      <c r="Q35" s="29">
        <v>24800</v>
      </c>
      <c r="R35" s="29">
        <v>306</v>
      </c>
      <c r="S35" s="29">
        <v>5510</v>
      </c>
      <c r="T35" s="29">
        <v>2210</v>
      </c>
      <c r="U35" s="29">
        <v>4.9000000000000002E-2</v>
      </c>
      <c r="V35" s="29">
        <v>2.86</v>
      </c>
      <c r="W35" s="29">
        <v>11.4</v>
      </c>
      <c r="X35" s="29">
        <v>1080</v>
      </c>
      <c r="Y35" s="29">
        <v>1</v>
      </c>
      <c r="Z35" s="29">
        <v>1.88</v>
      </c>
      <c r="AA35" s="29">
        <v>250</v>
      </c>
      <c r="AB35" s="29">
        <v>0.5</v>
      </c>
      <c r="AC35" s="29">
        <v>20.3</v>
      </c>
      <c r="AD35" s="29">
        <v>1240</v>
      </c>
      <c r="AE35" s="77">
        <f t="shared" si="0"/>
        <v>3.4266517357222845E-2</v>
      </c>
      <c r="AF35" s="33"/>
      <c r="AG35" s="33"/>
      <c r="AH35" s="33"/>
      <c r="AI35" s="33"/>
      <c r="AJ35" s="33"/>
      <c r="AK35" s="33"/>
      <c r="AL35"/>
      <c r="AM35"/>
      <c r="AN35"/>
      <c r="AO35"/>
      <c r="AP35"/>
      <c r="AQ35"/>
      <c r="AR35"/>
    </row>
    <row r="36" spans="1:44" s="9" customFormat="1" x14ac:dyDescent="0.2">
      <c r="A36"/>
      <c r="B36" s="3"/>
      <c r="C36" s="3"/>
      <c r="D36" s="29" t="s">
        <v>136</v>
      </c>
      <c r="E36" s="133">
        <v>97.848115199999995</v>
      </c>
      <c r="F36" s="19">
        <v>42229.5</v>
      </c>
      <c r="G36" s="29">
        <v>5200</v>
      </c>
      <c r="H36" s="29"/>
      <c r="I36" s="29">
        <v>24</v>
      </c>
      <c r="J36" s="29"/>
      <c r="K36" s="29"/>
      <c r="L36" s="29">
        <v>3</v>
      </c>
      <c r="M36" s="29"/>
      <c r="N36" s="29"/>
      <c r="O36" s="29">
        <v>10</v>
      </c>
      <c r="P36" s="29">
        <v>140</v>
      </c>
      <c r="Q36" s="29"/>
      <c r="R36" s="29">
        <v>450</v>
      </c>
      <c r="S36" s="29"/>
      <c r="T36" s="29">
        <v>2100</v>
      </c>
      <c r="U36" s="29"/>
      <c r="V36" s="29"/>
      <c r="W36" s="29">
        <v>8</v>
      </c>
      <c r="X36" s="29"/>
      <c r="Y36" s="29">
        <v>0.9</v>
      </c>
      <c r="Z36" s="29"/>
      <c r="AA36" s="29"/>
      <c r="AB36" s="29"/>
      <c r="AC36" s="29"/>
      <c r="AD36" s="29">
        <v>900</v>
      </c>
      <c r="AE36" s="77">
        <f t="shared" si="0"/>
        <v>8.6538461538461536E-2</v>
      </c>
      <c r="AF36" s="50"/>
      <c r="AG36" s="50"/>
      <c r="AH36" s="50"/>
      <c r="AI36" s="50"/>
      <c r="AJ36" s="50"/>
      <c r="AK36" s="33"/>
      <c r="AL36"/>
      <c r="AM36"/>
      <c r="AN36"/>
      <c r="AO36"/>
      <c r="AP36"/>
      <c r="AQ36"/>
      <c r="AR36"/>
    </row>
    <row r="37" spans="1:44" s="9" customFormat="1" x14ac:dyDescent="0.2">
      <c r="A37"/>
      <c r="B37"/>
      <c r="C37"/>
      <c r="D37" s="29" t="s">
        <v>120</v>
      </c>
      <c r="E37" s="133">
        <v>96.480172800000005</v>
      </c>
      <c r="F37" s="19">
        <v>42243.385416666664</v>
      </c>
      <c r="G37" s="29">
        <v>6100</v>
      </c>
      <c r="H37" s="29">
        <v>0.22</v>
      </c>
      <c r="I37" s="29">
        <v>8.8000000000000007</v>
      </c>
      <c r="J37" s="29">
        <v>100</v>
      </c>
      <c r="K37" s="29">
        <v>0.46</v>
      </c>
      <c r="L37" s="29">
        <v>1.8</v>
      </c>
      <c r="M37" s="29">
        <v>2400</v>
      </c>
      <c r="N37" s="29">
        <v>5.5</v>
      </c>
      <c r="O37" s="29">
        <v>11</v>
      </c>
      <c r="P37" s="29">
        <v>55</v>
      </c>
      <c r="Q37" s="29">
        <v>18000</v>
      </c>
      <c r="R37" s="29">
        <v>180</v>
      </c>
      <c r="S37" s="29">
        <v>3100</v>
      </c>
      <c r="T37" s="29">
        <v>2200</v>
      </c>
      <c r="U37" s="29">
        <v>8.3999999999999995E-3</v>
      </c>
      <c r="V37" s="29">
        <v>2.8</v>
      </c>
      <c r="W37" s="29">
        <v>8.6</v>
      </c>
      <c r="X37" s="29">
        <v>920</v>
      </c>
      <c r="Y37" s="29">
        <v>0.25</v>
      </c>
      <c r="Z37" s="29">
        <v>0.89</v>
      </c>
      <c r="AA37" s="29">
        <v>100</v>
      </c>
      <c r="AB37" s="29">
        <v>0.13</v>
      </c>
      <c r="AC37" s="29">
        <v>21</v>
      </c>
      <c r="AD37" s="29">
        <v>640</v>
      </c>
      <c r="AE37" s="77">
        <f t="shared" si="0"/>
        <v>2.9508196721311476E-2</v>
      </c>
      <c r="AF37" s="33"/>
      <c r="AG37" s="33"/>
      <c r="AH37" s="33"/>
      <c r="AI37" s="33"/>
      <c r="AJ37" s="33"/>
      <c r="AK37" s="33"/>
      <c r="AL37"/>
      <c r="AM37"/>
      <c r="AN37"/>
      <c r="AO37"/>
      <c r="AP37"/>
      <c r="AQ37"/>
      <c r="AR37"/>
    </row>
    <row r="38" spans="1:44" s="9" customFormat="1" x14ac:dyDescent="0.2">
      <c r="A38"/>
      <c r="B38"/>
      <c r="C38"/>
      <c r="D38" s="29" t="s">
        <v>100</v>
      </c>
      <c r="E38" s="133">
        <v>92.376345600000008</v>
      </c>
      <c r="F38" s="19">
        <v>42243.402777777781</v>
      </c>
      <c r="G38" s="29">
        <v>7100</v>
      </c>
      <c r="H38" s="29">
        <v>0.13</v>
      </c>
      <c r="I38" s="29">
        <v>10</v>
      </c>
      <c r="J38" s="29">
        <v>130</v>
      </c>
      <c r="K38" s="29">
        <v>0.55000000000000004</v>
      </c>
      <c r="L38" s="29">
        <v>2.1</v>
      </c>
      <c r="M38" s="29">
        <v>2700</v>
      </c>
      <c r="N38" s="29">
        <v>6.2</v>
      </c>
      <c r="O38" s="29">
        <v>10</v>
      </c>
      <c r="P38" s="29">
        <v>66</v>
      </c>
      <c r="Q38" s="29">
        <v>20000</v>
      </c>
      <c r="R38" s="29">
        <v>200</v>
      </c>
      <c r="S38" s="29">
        <v>3600</v>
      </c>
      <c r="T38" s="29">
        <v>2400</v>
      </c>
      <c r="U38" s="29">
        <v>8.3999999999999995E-3</v>
      </c>
      <c r="V38" s="29">
        <v>2.2999999999999998</v>
      </c>
      <c r="W38" s="29">
        <v>8.1999999999999993</v>
      </c>
      <c r="X38" s="29">
        <v>1100</v>
      </c>
      <c r="Y38" s="29">
        <v>0.23</v>
      </c>
      <c r="Z38" s="29">
        <v>1.2</v>
      </c>
      <c r="AA38" s="29">
        <v>78</v>
      </c>
      <c r="AB38" s="29">
        <v>0.15</v>
      </c>
      <c r="AC38" s="29">
        <v>16</v>
      </c>
      <c r="AD38" s="29">
        <v>710</v>
      </c>
      <c r="AE38" s="77">
        <f t="shared" si="0"/>
        <v>2.8169014084507043E-2</v>
      </c>
      <c r="AF38" s="33"/>
      <c r="AG38" s="33"/>
      <c r="AH38" s="33"/>
      <c r="AI38" s="33"/>
      <c r="AJ38" s="33"/>
      <c r="AK38" s="33"/>
      <c r="AL38"/>
      <c r="AM38"/>
      <c r="AN38"/>
      <c r="AO38"/>
      <c r="AP38"/>
      <c r="AQ38"/>
      <c r="AR38"/>
    </row>
    <row r="39" spans="1:44" s="9" customFormat="1" x14ac:dyDescent="0.2">
      <c r="A39"/>
      <c r="B39"/>
      <c r="C39"/>
      <c r="D39" s="29" t="s">
        <v>121</v>
      </c>
      <c r="E39" s="133">
        <v>96.480172800000005</v>
      </c>
      <c r="F39" s="19">
        <v>42244.375</v>
      </c>
      <c r="G39" s="29">
        <v>5700</v>
      </c>
      <c r="H39" s="29">
        <v>0.28000000000000003</v>
      </c>
      <c r="I39" s="29">
        <v>10</v>
      </c>
      <c r="J39" s="29">
        <v>140</v>
      </c>
      <c r="K39" s="29">
        <v>0.55000000000000004</v>
      </c>
      <c r="L39" s="29">
        <v>2</v>
      </c>
      <c r="M39" s="29">
        <v>2600</v>
      </c>
      <c r="N39" s="29">
        <v>6.6</v>
      </c>
      <c r="O39" s="29">
        <v>10</v>
      </c>
      <c r="P39" s="29">
        <v>87</v>
      </c>
      <c r="Q39" s="29">
        <v>18000</v>
      </c>
      <c r="R39" s="29">
        <v>210</v>
      </c>
      <c r="S39" s="29">
        <v>3000</v>
      </c>
      <c r="T39" s="29">
        <v>2400</v>
      </c>
      <c r="U39" s="29">
        <v>9.1999999999999998E-3</v>
      </c>
      <c r="V39" s="29">
        <v>3</v>
      </c>
      <c r="W39" s="29">
        <v>8.1</v>
      </c>
      <c r="X39" s="29">
        <v>810</v>
      </c>
      <c r="Y39" s="29">
        <v>0.27</v>
      </c>
      <c r="Z39" s="29">
        <v>0.97</v>
      </c>
      <c r="AA39" s="29">
        <v>83</v>
      </c>
      <c r="AB39" s="29">
        <v>0.12</v>
      </c>
      <c r="AC39" s="29">
        <v>21</v>
      </c>
      <c r="AD39" s="29">
        <v>730</v>
      </c>
      <c r="AE39" s="77">
        <f t="shared" si="0"/>
        <v>3.6842105263157891E-2</v>
      </c>
      <c r="AF39" s="33"/>
      <c r="AG39" s="33"/>
      <c r="AH39" s="33"/>
      <c r="AI39" s="33"/>
      <c r="AJ39" s="33"/>
      <c r="AK39" s="33"/>
      <c r="AL39"/>
      <c r="AM39"/>
      <c r="AN39"/>
      <c r="AO39"/>
      <c r="AP39"/>
      <c r="AQ39"/>
      <c r="AR39"/>
    </row>
    <row r="40" spans="1:44" s="9" customFormat="1" x14ac:dyDescent="0.2">
      <c r="A40"/>
      <c r="B40"/>
      <c r="C40"/>
      <c r="D40" s="29" t="s">
        <v>101</v>
      </c>
      <c r="E40" s="133">
        <v>92.376345600000008</v>
      </c>
      <c r="F40" s="19">
        <v>42244.409722222219</v>
      </c>
      <c r="G40" s="29">
        <v>5700</v>
      </c>
      <c r="H40" s="29">
        <v>0.15</v>
      </c>
      <c r="I40" s="29">
        <v>8.6999999999999993</v>
      </c>
      <c r="J40" s="29">
        <v>98</v>
      </c>
      <c r="K40" s="29">
        <v>0.49</v>
      </c>
      <c r="L40" s="29">
        <v>1.9</v>
      </c>
      <c r="M40" s="29">
        <v>2600</v>
      </c>
      <c r="N40" s="29">
        <v>5.5</v>
      </c>
      <c r="O40" s="29">
        <v>9.6999999999999993</v>
      </c>
      <c r="P40" s="29">
        <v>74</v>
      </c>
      <c r="Q40" s="29">
        <v>16000</v>
      </c>
      <c r="R40" s="29">
        <v>180</v>
      </c>
      <c r="S40" s="29">
        <v>3100</v>
      </c>
      <c r="T40" s="29">
        <v>1900</v>
      </c>
      <c r="U40" s="29">
        <v>9.2999999999999992E-3</v>
      </c>
      <c r="V40" s="29">
        <v>2.5</v>
      </c>
      <c r="W40" s="29">
        <v>8.3000000000000007</v>
      </c>
      <c r="X40" s="29">
        <v>880</v>
      </c>
      <c r="Y40" s="29">
        <v>0.25</v>
      </c>
      <c r="Z40" s="29">
        <v>0.9</v>
      </c>
      <c r="AA40" s="29">
        <v>75</v>
      </c>
      <c r="AB40" s="29">
        <v>0.13</v>
      </c>
      <c r="AC40" s="29">
        <v>17</v>
      </c>
      <c r="AD40" s="29">
        <v>610</v>
      </c>
      <c r="AE40" s="77">
        <f t="shared" si="0"/>
        <v>3.1578947368421054E-2</v>
      </c>
      <c r="AF40" s="33"/>
      <c r="AG40" s="33"/>
      <c r="AH40" s="33"/>
      <c r="AI40" s="33"/>
      <c r="AJ40" s="33"/>
      <c r="AK40" s="33"/>
      <c r="AL40"/>
      <c r="AM40"/>
      <c r="AN40"/>
      <c r="AO40"/>
      <c r="AP40"/>
      <c r="AQ40"/>
      <c r="AR40"/>
    </row>
    <row r="41" spans="1:44" s="9" customFormat="1" x14ac:dyDescent="0.2">
      <c r="A41"/>
      <c r="B41"/>
      <c r="C41"/>
      <c r="D41" s="29" t="s">
        <v>102</v>
      </c>
      <c r="E41" s="133">
        <v>92.376345600000008</v>
      </c>
      <c r="F41" s="19">
        <v>42244.409722222219</v>
      </c>
      <c r="G41" s="29">
        <v>6200</v>
      </c>
      <c r="H41" s="29">
        <v>0.11</v>
      </c>
      <c r="I41" s="29">
        <v>6.2</v>
      </c>
      <c r="J41" s="29">
        <v>78</v>
      </c>
      <c r="K41" s="29">
        <v>0.35</v>
      </c>
      <c r="L41" s="29">
        <v>1.4</v>
      </c>
      <c r="M41" s="29">
        <v>4600</v>
      </c>
      <c r="N41" s="29">
        <v>7.6</v>
      </c>
      <c r="O41" s="29">
        <v>6.3</v>
      </c>
      <c r="P41" s="29">
        <v>59</v>
      </c>
      <c r="Q41" s="29">
        <v>16000</v>
      </c>
      <c r="R41" s="29">
        <v>130</v>
      </c>
      <c r="S41" s="29">
        <v>3600</v>
      </c>
      <c r="T41" s="29">
        <v>1400</v>
      </c>
      <c r="U41" s="29">
        <v>9.5999999999999992E-3</v>
      </c>
      <c r="V41" s="29">
        <v>1.6</v>
      </c>
      <c r="W41" s="29">
        <v>5.8</v>
      </c>
      <c r="X41" s="29">
        <v>960</v>
      </c>
      <c r="Y41" s="29">
        <v>0.15</v>
      </c>
      <c r="Z41" s="29">
        <v>0.86</v>
      </c>
      <c r="AA41" s="29">
        <v>75</v>
      </c>
      <c r="AB41" s="29">
        <v>9.6000000000000002E-2</v>
      </c>
      <c r="AC41" s="29">
        <v>12</v>
      </c>
      <c r="AD41" s="29">
        <v>450</v>
      </c>
      <c r="AE41" s="77">
        <f t="shared" si="0"/>
        <v>2.0967741935483872E-2</v>
      </c>
      <c r="AF41" s="33"/>
      <c r="AG41" s="33"/>
      <c r="AH41" s="33"/>
      <c r="AI41" s="33"/>
      <c r="AJ41" s="33"/>
      <c r="AK41" s="33"/>
      <c r="AL41"/>
      <c r="AM41"/>
      <c r="AN41"/>
      <c r="AO41"/>
      <c r="AP41"/>
      <c r="AQ41"/>
      <c r="AR41"/>
    </row>
    <row r="42" spans="1:44" s="9" customFormat="1" x14ac:dyDescent="0.2">
      <c r="A42"/>
      <c r="B42"/>
      <c r="C42"/>
      <c r="D42" s="29" t="s">
        <v>122</v>
      </c>
      <c r="E42" s="133">
        <v>96.480172800000005</v>
      </c>
      <c r="F42" s="19">
        <v>42248.371527777781</v>
      </c>
      <c r="G42" s="29">
        <v>5300</v>
      </c>
      <c r="H42" s="29">
        <v>0.15</v>
      </c>
      <c r="I42" s="29">
        <v>9.6999999999999993</v>
      </c>
      <c r="J42" s="29">
        <v>100</v>
      </c>
      <c r="K42" s="29">
        <v>0.5</v>
      </c>
      <c r="L42" s="29">
        <v>2.5</v>
      </c>
      <c r="M42" s="29">
        <v>2400</v>
      </c>
      <c r="N42" s="29">
        <v>5.9</v>
      </c>
      <c r="O42" s="29">
        <v>11</v>
      </c>
      <c r="P42" s="29">
        <v>74</v>
      </c>
      <c r="Q42" s="29">
        <v>15000</v>
      </c>
      <c r="R42" s="29">
        <v>180</v>
      </c>
      <c r="S42" s="29">
        <v>3000</v>
      </c>
      <c r="T42" s="29">
        <v>2400</v>
      </c>
      <c r="U42" s="29">
        <v>0.01</v>
      </c>
      <c r="V42" s="29">
        <v>2.7</v>
      </c>
      <c r="W42" s="29">
        <v>8.8000000000000007</v>
      </c>
      <c r="X42" s="29">
        <v>900</v>
      </c>
      <c r="Y42" s="29">
        <v>0.21</v>
      </c>
      <c r="Z42" s="29">
        <v>1.3</v>
      </c>
      <c r="AA42" s="29">
        <v>120</v>
      </c>
      <c r="AB42" s="29">
        <v>0.14000000000000001</v>
      </c>
      <c r="AC42" s="29">
        <v>16</v>
      </c>
      <c r="AD42" s="29">
        <v>730</v>
      </c>
      <c r="AE42" s="77">
        <f t="shared" si="0"/>
        <v>3.3962264150943396E-2</v>
      </c>
      <c r="AF42" s="33"/>
      <c r="AG42" s="33"/>
      <c r="AH42" s="33"/>
      <c r="AI42" s="33"/>
      <c r="AJ42" s="33"/>
      <c r="AK42" s="33"/>
      <c r="AL42"/>
      <c r="AM42"/>
      <c r="AN42"/>
      <c r="AO42"/>
      <c r="AP42"/>
      <c r="AQ42"/>
      <c r="AR42"/>
    </row>
    <row r="43" spans="1:44" s="9" customFormat="1" x14ac:dyDescent="0.2">
      <c r="A43"/>
      <c r="B43"/>
      <c r="C43"/>
      <c r="D43" s="29" t="s">
        <v>103</v>
      </c>
      <c r="E43" s="133">
        <v>92.376345600000008</v>
      </c>
      <c r="F43" s="19">
        <v>42248.388888888891</v>
      </c>
      <c r="G43" s="29">
        <v>7400</v>
      </c>
      <c r="H43" s="29">
        <v>0.18</v>
      </c>
      <c r="I43" s="29">
        <v>12</v>
      </c>
      <c r="J43" s="29">
        <v>130</v>
      </c>
      <c r="K43" s="29">
        <v>0.66</v>
      </c>
      <c r="L43" s="29">
        <v>2.8</v>
      </c>
      <c r="M43" s="29">
        <v>3500</v>
      </c>
      <c r="N43" s="29">
        <v>8</v>
      </c>
      <c r="O43" s="29">
        <v>11</v>
      </c>
      <c r="P43" s="29">
        <v>100</v>
      </c>
      <c r="Q43" s="29">
        <v>21000</v>
      </c>
      <c r="R43" s="29">
        <v>270</v>
      </c>
      <c r="S43" s="29">
        <v>3700</v>
      </c>
      <c r="T43" s="29">
        <v>2100</v>
      </c>
      <c r="U43" s="29">
        <v>2.4E-2</v>
      </c>
      <c r="V43" s="29">
        <v>2.6</v>
      </c>
      <c r="W43" s="29">
        <v>8.9</v>
      </c>
      <c r="X43" s="29">
        <v>1300</v>
      </c>
      <c r="Y43" s="29">
        <v>0.32</v>
      </c>
      <c r="Z43" s="29">
        <v>1.7</v>
      </c>
      <c r="AA43" s="29">
        <v>110</v>
      </c>
      <c r="AB43" s="29">
        <v>0.17</v>
      </c>
      <c r="AC43" s="29">
        <v>21</v>
      </c>
      <c r="AD43" s="29">
        <v>830</v>
      </c>
      <c r="AE43" s="77">
        <f t="shared" si="0"/>
        <v>3.6486486486486489E-2</v>
      </c>
      <c r="AF43" s="33"/>
      <c r="AG43" s="33"/>
      <c r="AH43" s="33"/>
      <c r="AI43" s="33"/>
      <c r="AJ43" s="33"/>
      <c r="AK43" s="33"/>
      <c r="AL43"/>
      <c r="AM43"/>
      <c r="AN43"/>
      <c r="AO43"/>
      <c r="AP43"/>
      <c r="AQ43"/>
      <c r="AR43"/>
    </row>
    <row r="44" spans="1:44" s="9" customFormat="1" x14ac:dyDescent="0.2">
      <c r="A44"/>
      <c r="B44"/>
      <c r="C44"/>
      <c r="D44" s="29" t="s">
        <v>123</v>
      </c>
      <c r="E44" s="133">
        <v>96.480172800000005</v>
      </c>
      <c r="F44" s="19">
        <v>42264.364583333336</v>
      </c>
      <c r="G44" s="29">
        <v>5800</v>
      </c>
      <c r="H44" s="29">
        <v>6.5000000000000002E-2</v>
      </c>
      <c r="I44" s="29">
        <v>9.9</v>
      </c>
      <c r="J44" s="29">
        <v>110</v>
      </c>
      <c r="K44" s="29">
        <v>0.51</v>
      </c>
      <c r="L44" s="29">
        <v>2.1</v>
      </c>
      <c r="M44" s="29">
        <v>8200</v>
      </c>
      <c r="N44" s="29">
        <v>6.1</v>
      </c>
      <c r="O44" s="29">
        <v>9.1999999999999993</v>
      </c>
      <c r="P44" s="29">
        <v>61</v>
      </c>
      <c r="Q44" s="29">
        <v>16000</v>
      </c>
      <c r="R44" s="29">
        <v>170</v>
      </c>
      <c r="S44" s="29">
        <v>3400</v>
      </c>
      <c r="T44" s="29">
        <v>2200</v>
      </c>
      <c r="U44" s="29">
        <v>9.1999999999999998E-3</v>
      </c>
      <c r="V44" s="29">
        <v>2.4</v>
      </c>
      <c r="W44" s="29">
        <v>9.8000000000000007</v>
      </c>
      <c r="X44" s="29">
        <v>1000</v>
      </c>
      <c r="Y44" s="29">
        <v>0.48</v>
      </c>
      <c r="Z44" s="29">
        <v>0.92</v>
      </c>
      <c r="AA44" s="29">
        <v>84</v>
      </c>
      <c r="AB44" s="29">
        <v>0.16</v>
      </c>
      <c r="AC44" s="29">
        <v>17</v>
      </c>
      <c r="AD44" s="29">
        <v>700</v>
      </c>
      <c r="AE44" s="77">
        <f t="shared" si="0"/>
        <v>2.9310344827586206E-2</v>
      </c>
      <c r="AF44" s="33"/>
      <c r="AG44" s="33"/>
      <c r="AH44" s="33"/>
      <c r="AI44" s="33"/>
      <c r="AJ44" s="33"/>
      <c r="AK44" s="33"/>
      <c r="AL44"/>
      <c r="AM44"/>
      <c r="AN44"/>
      <c r="AO44"/>
      <c r="AP44"/>
      <c r="AQ44"/>
      <c r="AR44"/>
    </row>
    <row r="45" spans="1:44" s="9" customFormat="1" x14ac:dyDescent="0.2">
      <c r="A45"/>
      <c r="B45"/>
      <c r="C45"/>
      <c r="D45" s="29" t="s">
        <v>104</v>
      </c>
      <c r="E45" s="133">
        <v>92.376345600000008</v>
      </c>
      <c r="F45" s="19">
        <v>42264.385416666664</v>
      </c>
      <c r="G45" s="29">
        <v>6000</v>
      </c>
      <c r="H45" s="29">
        <v>0.11</v>
      </c>
      <c r="I45" s="29">
        <v>9.3000000000000007</v>
      </c>
      <c r="J45" s="29">
        <v>100</v>
      </c>
      <c r="K45" s="29">
        <v>0.52</v>
      </c>
      <c r="L45" s="29">
        <v>2.2000000000000002</v>
      </c>
      <c r="M45" s="29">
        <v>2800</v>
      </c>
      <c r="N45" s="29">
        <v>5.9</v>
      </c>
      <c r="O45" s="29">
        <v>8.8000000000000007</v>
      </c>
      <c r="P45" s="29">
        <v>81</v>
      </c>
      <c r="Q45" s="29">
        <v>15000</v>
      </c>
      <c r="R45" s="29">
        <v>190</v>
      </c>
      <c r="S45" s="29">
        <v>3200</v>
      </c>
      <c r="T45" s="29">
        <v>2000</v>
      </c>
      <c r="U45" s="29">
        <v>8.6E-3</v>
      </c>
      <c r="V45" s="29">
        <v>2</v>
      </c>
      <c r="W45" s="29">
        <v>7.6</v>
      </c>
      <c r="X45" s="29">
        <v>1000</v>
      </c>
      <c r="Y45" s="29">
        <v>0.24</v>
      </c>
      <c r="Z45" s="29">
        <v>0.96</v>
      </c>
      <c r="AA45" s="29">
        <v>82</v>
      </c>
      <c r="AB45" s="29">
        <v>0.14000000000000001</v>
      </c>
      <c r="AC45" s="29">
        <v>16</v>
      </c>
      <c r="AD45" s="29">
        <v>640</v>
      </c>
      <c r="AE45" s="77">
        <f t="shared" si="0"/>
        <v>3.1666666666666669E-2</v>
      </c>
      <c r="AF45" s="33"/>
      <c r="AG45" s="33"/>
      <c r="AH45" s="33"/>
      <c r="AI45" s="33"/>
      <c r="AJ45" s="33"/>
      <c r="AK45" s="33"/>
      <c r="AL45"/>
      <c r="AM45"/>
      <c r="AN45"/>
      <c r="AO45"/>
      <c r="AP45"/>
      <c r="AQ45"/>
      <c r="AR45"/>
    </row>
    <row r="46" spans="1:44" s="9" customFormat="1" x14ac:dyDescent="0.2">
      <c r="A46"/>
      <c r="B46"/>
      <c r="C46"/>
      <c r="D46" s="29" t="s">
        <v>124</v>
      </c>
      <c r="E46" s="133">
        <v>96.480172800000005</v>
      </c>
      <c r="F46" s="19">
        <v>42265.368055555555</v>
      </c>
      <c r="G46" s="29">
        <v>8900</v>
      </c>
      <c r="H46" s="29">
        <v>0.34</v>
      </c>
      <c r="I46" s="29">
        <v>12</v>
      </c>
      <c r="J46" s="29">
        <v>150</v>
      </c>
      <c r="K46" s="29">
        <v>0.67</v>
      </c>
      <c r="L46" s="29">
        <v>2.9</v>
      </c>
      <c r="M46" s="29">
        <v>18000</v>
      </c>
      <c r="N46" s="29">
        <v>9.3000000000000007</v>
      </c>
      <c r="O46" s="29">
        <v>10</v>
      </c>
      <c r="P46" s="29">
        <v>95</v>
      </c>
      <c r="Q46" s="29">
        <v>22000</v>
      </c>
      <c r="R46" s="29">
        <v>200</v>
      </c>
      <c r="S46" s="29">
        <v>4900</v>
      </c>
      <c r="T46" s="29">
        <v>2200</v>
      </c>
      <c r="U46" s="29">
        <v>3.3000000000000002E-2</v>
      </c>
      <c r="V46" s="29">
        <v>2.9</v>
      </c>
      <c r="W46" s="29">
        <v>13</v>
      </c>
      <c r="X46" s="29">
        <v>1900</v>
      </c>
      <c r="Y46" s="29">
        <v>0.71</v>
      </c>
      <c r="Z46" s="29">
        <v>1.3</v>
      </c>
      <c r="AA46" s="29">
        <v>170</v>
      </c>
      <c r="AB46" s="29">
        <v>0.25</v>
      </c>
      <c r="AC46" s="29">
        <v>26</v>
      </c>
      <c r="AD46" s="29">
        <v>910</v>
      </c>
      <c r="AE46" s="77">
        <f t="shared" si="0"/>
        <v>2.247191011235955E-2</v>
      </c>
      <c r="AF46" s="33"/>
      <c r="AG46" s="33"/>
      <c r="AH46" s="33"/>
      <c r="AI46" s="33"/>
      <c r="AJ46" s="33"/>
      <c r="AK46" s="33"/>
      <c r="AL46"/>
      <c r="AM46"/>
      <c r="AN46"/>
      <c r="AO46"/>
      <c r="AP46"/>
      <c r="AQ46"/>
      <c r="AR46"/>
    </row>
    <row r="47" spans="1:44" s="9" customFormat="1" x14ac:dyDescent="0.2">
      <c r="A47"/>
      <c r="B47"/>
      <c r="C47"/>
      <c r="D47" s="29" t="s">
        <v>105</v>
      </c>
      <c r="E47" s="133">
        <v>92.376345600000008</v>
      </c>
      <c r="F47" s="19">
        <v>42265.385416666664</v>
      </c>
      <c r="G47" s="29">
        <v>7000</v>
      </c>
      <c r="H47" s="29">
        <v>0.24</v>
      </c>
      <c r="I47" s="29">
        <v>8.6</v>
      </c>
      <c r="J47" s="29">
        <v>120</v>
      </c>
      <c r="K47" s="29">
        <v>0.5</v>
      </c>
      <c r="L47" s="29">
        <v>2.1</v>
      </c>
      <c r="M47" s="29">
        <v>3300</v>
      </c>
      <c r="N47" s="29">
        <v>8.3000000000000007</v>
      </c>
      <c r="O47" s="29">
        <v>8.3000000000000007</v>
      </c>
      <c r="P47" s="29">
        <v>70</v>
      </c>
      <c r="Q47" s="29">
        <v>17000</v>
      </c>
      <c r="R47" s="29">
        <v>160</v>
      </c>
      <c r="S47" s="29">
        <v>3400</v>
      </c>
      <c r="T47" s="29">
        <v>1800</v>
      </c>
      <c r="U47" s="29">
        <v>9.9000000000000008E-3</v>
      </c>
      <c r="V47" s="29">
        <v>2.2000000000000002</v>
      </c>
      <c r="W47" s="29">
        <v>8.1999999999999993</v>
      </c>
      <c r="X47" s="29">
        <v>1300</v>
      </c>
      <c r="Y47" s="29">
        <v>0.22</v>
      </c>
      <c r="Z47" s="29">
        <v>1.8</v>
      </c>
      <c r="AA47" s="29">
        <v>100</v>
      </c>
      <c r="AB47" s="29">
        <v>0.15</v>
      </c>
      <c r="AC47" s="29">
        <v>16</v>
      </c>
      <c r="AD47" s="29">
        <v>600</v>
      </c>
      <c r="AE47" s="77">
        <f t="shared" si="0"/>
        <v>2.2857142857142857E-2</v>
      </c>
      <c r="AF47" s="33"/>
      <c r="AG47" s="33"/>
      <c r="AH47" s="33"/>
      <c r="AI47" s="33"/>
      <c r="AJ47" s="33"/>
      <c r="AK47" s="33"/>
      <c r="AL47"/>
      <c r="AM47"/>
      <c r="AN47"/>
      <c r="AO47"/>
      <c r="AP47"/>
      <c r="AQ47"/>
      <c r="AR47"/>
    </row>
    <row r="48" spans="1:44" s="9" customFormat="1" x14ac:dyDescent="0.2">
      <c r="A48"/>
      <c r="B48" s="3"/>
      <c r="C48" s="3"/>
      <c r="D48" s="29" t="s">
        <v>106</v>
      </c>
      <c r="E48" s="133">
        <v>92.376345600000008</v>
      </c>
      <c r="F48" s="19">
        <v>42265.385416666664</v>
      </c>
      <c r="G48" s="29">
        <v>7000</v>
      </c>
      <c r="H48" s="29">
        <v>0.25</v>
      </c>
      <c r="I48" s="29">
        <v>9.5</v>
      </c>
      <c r="J48" s="29">
        <v>130</v>
      </c>
      <c r="K48" s="29">
        <v>0.51</v>
      </c>
      <c r="L48" s="29">
        <v>2.2000000000000002</v>
      </c>
      <c r="M48" s="29">
        <v>3400</v>
      </c>
      <c r="N48" s="29">
        <v>7.3</v>
      </c>
      <c r="O48" s="29">
        <v>9.6999999999999993</v>
      </c>
      <c r="P48" s="29">
        <v>83</v>
      </c>
      <c r="Q48" s="29">
        <v>17000</v>
      </c>
      <c r="R48" s="29">
        <v>200</v>
      </c>
      <c r="S48" s="29">
        <v>3400</v>
      </c>
      <c r="T48" s="29">
        <v>2200</v>
      </c>
      <c r="U48" s="29">
        <v>1.2999999999999999E-2</v>
      </c>
      <c r="V48" s="29">
        <v>2.6</v>
      </c>
      <c r="W48" s="29">
        <v>8.6</v>
      </c>
      <c r="X48" s="29">
        <v>1200</v>
      </c>
      <c r="Y48" s="29">
        <v>0.26</v>
      </c>
      <c r="Z48" s="29">
        <v>1.4</v>
      </c>
      <c r="AA48" s="29">
        <v>110</v>
      </c>
      <c r="AB48" s="29">
        <v>0.16</v>
      </c>
      <c r="AC48" s="29">
        <v>18</v>
      </c>
      <c r="AD48" s="29">
        <v>750</v>
      </c>
      <c r="AE48" s="77">
        <f t="shared" si="0"/>
        <v>2.8571428571428571E-2</v>
      </c>
      <c r="AF48" s="33"/>
      <c r="AG48" s="33"/>
      <c r="AH48" s="33"/>
      <c r="AI48" s="33"/>
      <c r="AJ48" s="33"/>
      <c r="AK48" s="33"/>
      <c r="AL48"/>
      <c r="AM48"/>
      <c r="AN48"/>
      <c r="AO48"/>
      <c r="AP48"/>
      <c r="AQ48"/>
      <c r="AR48"/>
    </row>
    <row r="49" spans="1:44" s="5" customFormat="1" x14ac:dyDescent="0.2">
      <c r="A49"/>
      <c r="B49" s="3"/>
      <c r="C49" s="3"/>
      <c r="D49" s="29" t="s">
        <v>125</v>
      </c>
      <c r="E49" s="133">
        <v>96.480172800000005</v>
      </c>
      <c r="F49" s="19">
        <v>42267.395833333336</v>
      </c>
      <c r="G49" s="29">
        <v>8100</v>
      </c>
      <c r="H49" s="29"/>
      <c r="I49" s="29">
        <v>12</v>
      </c>
      <c r="J49" s="29">
        <v>140</v>
      </c>
      <c r="K49" s="29">
        <v>0.76</v>
      </c>
      <c r="L49" s="29">
        <v>3</v>
      </c>
      <c r="M49" s="29">
        <v>22000</v>
      </c>
      <c r="N49" s="29">
        <v>8.4</v>
      </c>
      <c r="O49" s="29">
        <v>10</v>
      </c>
      <c r="P49" s="29">
        <v>74</v>
      </c>
      <c r="Q49" s="29">
        <v>20000</v>
      </c>
      <c r="R49" s="29">
        <v>180</v>
      </c>
      <c r="S49" s="29">
        <v>5100</v>
      </c>
      <c r="T49" s="29">
        <v>2200</v>
      </c>
      <c r="U49" s="29">
        <v>3.4000000000000002E-2</v>
      </c>
      <c r="V49" s="29">
        <v>4.0999999999999996</v>
      </c>
      <c r="W49" s="29">
        <v>15</v>
      </c>
      <c r="X49" s="29">
        <v>1700</v>
      </c>
      <c r="Y49" s="29">
        <v>0.96</v>
      </c>
      <c r="Z49" s="29">
        <v>1.5</v>
      </c>
      <c r="AA49" s="29">
        <v>170</v>
      </c>
      <c r="AB49" s="29">
        <v>0.27</v>
      </c>
      <c r="AC49" s="29">
        <v>25</v>
      </c>
      <c r="AD49" s="29">
        <v>850</v>
      </c>
      <c r="AE49" s="77">
        <f t="shared" si="0"/>
        <v>2.2222222222222223E-2</v>
      </c>
      <c r="AF49" s="33"/>
      <c r="AG49" s="33"/>
      <c r="AH49" s="33"/>
      <c r="AI49" s="33"/>
      <c r="AJ49" s="33"/>
      <c r="AK49" s="33"/>
      <c r="AL49"/>
      <c r="AM49"/>
      <c r="AN49"/>
      <c r="AO49"/>
      <c r="AP49"/>
      <c r="AQ49"/>
      <c r="AR49"/>
    </row>
    <row r="50" spans="1:44" s="5" customFormat="1" x14ac:dyDescent="0.2">
      <c r="A50"/>
      <c r="B50" s="3"/>
      <c r="C50" s="3"/>
      <c r="D50" s="29" t="s">
        <v>107</v>
      </c>
      <c r="E50" s="133">
        <v>92.376345600000008</v>
      </c>
      <c r="F50" s="19">
        <v>42267.416666666664</v>
      </c>
      <c r="G50" s="29">
        <v>5700</v>
      </c>
      <c r="H50" s="29"/>
      <c r="I50" s="29">
        <v>7.5</v>
      </c>
      <c r="J50" s="29">
        <v>92</v>
      </c>
      <c r="K50" s="29">
        <v>0.41</v>
      </c>
      <c r="L50" s="29">
        <v>1.6</v>
      </c>
      <c r="M50" s="29">
        <v>2600</v>
      </c>
      <c r="N50" s="29">
        <v>5.3</v>
      </c>
      <c r="O50" s="29">
        <v>7.8</v>
      </c>
      <c r="P50" s="29">
        <v>64</v>
      </c>
      <c r="Q50" s="29">
        <v>14000</v>
      </c>
      <c r="R50" s="29">
        <v>150</v>
      </c>
      <c r="S50" s="29">
        <v>2900</v>
      </c>
      <c r="T50" s="29">
        <v>1700</v>
      </c>
      <c r="U50" s="29">
        <v>8.3999999999999995E-3</v>
      </c>
      <c r="V50" s="29">
        <v>2.2999999999999998</v>
      </c>
      <c r="W50" s="29">
        <v>6.6</v>
      </c>
      <c r="X50" s="29">
        <v>990</v>
      </c>
      <c r="Y50" s="29">
        <v>0.2</v>
      </c>
      <c r="Z50" s="29">
        <v>0.88</v>
      </c>
      <c r="AA50" s="29">
        <v>86</v>
      </c>
      <c r="AB50" s="29">
        <v>0.12</v>
      </c>
      <c r="AC50" s="29">
        <v>13</v>
      </c>
      <c r="AD50" s="29">
        <v>560</v>
      </c>
      <c r="AE50" s="77">
        <f t="shared" si="0"/>
        <v>2.6315789473684209E-2</v>
      </c>
      <c r="AF50" s="50"/>
      <c r="AG50" s="50"/>
      <c r="AH50" s="50"/>
      <c r="AI50" s="50"/>
      <c r="AJ50" s="50"/>
      <c r="AK50" s="33"/>
      <c r="AL50"/>
      <c r="AM50"/>
      <c r="AN50"/>
      <c r="AO50"/>
      <c r="AP50"/>
      <c r="AQ50"/>
      <c r="AR50"/>
    </row>
    <row r="51" spans="1:44" s="5" customFormat="1" x14ac:dyDescent="0.2">
      <c r="A51"/>
      <c r="B51" s="3"/>
      <c r="C51" s="3"/>
      <c r="D51" s="29" t="s">
        <v>108</v>
      </c>
      <c r="E51" s="133">
        <v>92.376345600000008</v>
      </c>
      <c r="F51" s="19">
        <v>42267.416666666664</v>
      </c>
      <c r="G51" s="29">
        <v>5800</v>
      </c>
      <c r="H51" s="29"/>
      <c r="I51" s="29">
        <v>8.1999999999999993</v>
      </c>
      <c r="J51" s="29">
        <v>84</v>
      </c>
      <c r="K51" s="29">
        <v>0.41</v>
      </c>
      <c r="L51" s="29">
        <v>1.7</v>
      </c>
      <c r="M51" s="29">
        <v>2400</v>
      </c>
      <c r="N51" s="29">
        <v>6.3</v>
      </c>
      <c r="O51" s="29">
        <v>7.9</v>
      </c>
      <c r="P51" s="29">
        <v>65</v>
      </c>
      <c r="Q51" s="29">
        <v>14000</v>
      </c>
      <c r="R51" s="29">
        <v>150</v>
      </c>
      <c r="S51" s="29">
        <v>3000</v>
      </c>
      <c r="T51" s="29">
        <v>1600</v>
      </c>
      <c r="U51" s="29">
        <v>9.4000000000000004E-3</v>
      </c>
      <c r="V51" s="29">
        <v>2</v>
      </c>
      <c r="W51" s="29">
        <v>7</v>
      </c>
      <c r="X51" s="29">
        <v>1000</v>
      </c>
      <c r="Y51" s="29">
        <v>0.2</v>
      </c>
      <c r="Z51" s="29">
        <v>1.2</v>
      </c>
      <c r="AA51" s="29">
        <v>92</v>
      </c>
      <c r="AB51" s="29">
        <v>0.11</v>
      </c>
      <c r="AC51" s="29">
        <v>15</v>
      </c>
      <c r="AD51" s="29">
        <v>580</v>
      </c>
      <c r="AE51" s="77">
        <f t="shared" si="0"/>
        <v>2.5862068965517241E-2</v>
      </c>
      <c r="AF51" s="50"/>
      <c r="AG51" s="50"/>
      <c r="AH51" s="50"/>
      <c r="AI51" s="50"/>
      <c r="AJ51" s="50"/>
      <c r="AK51" s="33"/>
      <c r="AL51"/>
      <c r="AM51"/>
      <c r="AN51"/>
      <c r="AO51"/>
      <c r="AP51"/>
      <c r="AQ51"/>
      <c r="AR51"/>
    </row>
    <row r="52" spans="1:44" s="5" customFormat="1" x14ac:dyDescent="0.2">
      <c r="A52"/>
      <c r="B52"/>
      <c r="C52"/>
      <c r="D52" s="29" t="s">
        <v>126</v>
      </c>
      <c r="E52" s="133">
        <v>96.480172800000005</v>
      </c>
      <c r="F52" s="19">
        <v>42268.357638888891</v>
      </c>
      <c r="G52" s="29">
        <v>3500</v>
      </c>
      <c r="H52" s="29">
        <v>0.27</v>
      </c>
      <c r="I52" s="29">
        <v>5.9</v>
      </c>
      <c r="J52" s="29">
        <v>73</v>
      </c>
      <c r="K52" s="29">
        <v>0.34</v>
      </c>
      <c r="L52" s="29">
        <v>1.4</v>
      </c>
      <c r="M52" s="29">
        <v>6900</v>
      </c>
      <c r="N52" s="29">
        <v>3.9</v>
      </c>
      <c r="O52" s="29">
        <v>6.1</v>
      </c>
      <c r="P52" s="29">
        <v>34</v>
      </c>
      <c r="Q52" s="29">
        <v>8700</v>
      </c>
      <c r="R52" s="29">
        <v>200</v>
      </c>
      <c r="S52" s="29">
        <v>2100</v>
      </c>
      <c r="T52" s="29">
        <v>2800</v>
      </c>
      <c r="U52" s="29">
        <v>8.9999999999999993E-3</v>
      </c>
      <c r="V52" s="29">
        <v>1.6</v>
      </c>
      <c r="W52" s="29">
        <v>6.6</v>
      </c>
      <c r="X52" s="29">
        <v>640</v>
      </c>
      <c r="Y52" s="29">
        <v>0.31</v>
      </c>
      <c r="Z52" s="29">
        <v>0.6</v>
      </c>
      <c r="AA52" s="29">
        <v>85</v>
      </c>
      <c r="AB52" s="29">
        <v>0.11</v>
      </c>
      <c r="AC52" s="29">
        <v>12</v>
      </c>
      <c r="AD52" s="29">
        <v>460</v>
      </c>
      <c r="AE52" s="77">
        <f t="shared" si="0"/>
        <v>5.7142857142857141E-2</v>
      </c>
      <c r="AF52" s="33"/>
      <c r="AG52" s="33"/>
      <c r="AH52" s="33"/>
      <c r="AI52" s="33"/>
      <c r="AJ52" s="33"/>
      <c r="AK52" s="33"/>
      <c r="AL52"/>
      <c r="AM52"/>
      <c r="AN52"/>
      <c r="AO52"/>
      <c r="AP52"/>
      <c r="AQ52"/>
      <c r="AR52"/>
    </row>
    <row r="53" spans="1:44" s="3" customFormat="1" x14ac:dyDescent="0.2">
      <c r="D53" s="29" t="s">
        <v>109</v>
      </c>
      <c r="E53" s="133">
        <v>92.376345600000008</v>
      </c>
      <c r="F53" s="19">
        <v>42268.378472222219</v>
      </c>
      <c r="G53" s="29">
        <v>5200</v>
      </c>
      <c r="H53" s="29">
        <v>0.24</v>
      </c>
      <c r="I53" s="29">
        <v>7.4</v>
      </c>
      <c r="J53" s="29">
        <v>86</v>
      </c>
      <c r="K53" s="29">
        <v>0.39</v>
      </c>
      <c r="L53" s="29">
        <v>1.6</v>
      </c>
      <c r="M53" s="29">
        <v>2200</v>
      </c>
      <c r="N53" s="29">
        <v>5</v>
      </c>
      <c r="O53" s="29">
        <v>7</v>
      </c>
      <c r="P53" s="29">
        <v>58</v>
      </c>
      <c r="Q53" s="29">
        <v>12000</v>
      </c>
      <c r="R53" s="29">
        <v>200</v>
      </c>
      <c r="S53" s="29">
        <v>2700</v>
      </c>
      <c r="T53" s="29">
        <v>2000</v>
      </c>
      <c r="U53" s="29">
        <v>9.1999999999999998E-3</v>
      </c>
      <c r="V53" s="29">
        <v>1.6</v>
      </c>
      <c r="W53" s="29">
        <v>6.1</v>
      </c>
      <c r="X53" s="29">
        <v>880</v>
      </c>
      <c r="Y53" s="29">
        <v>0.18</v>
      </c>
      <c r="Z53" s="29">
        <v>0.76</v>
      </c>
      <c r="AA53" s="29">
        <v>70</v>
      </c>
      <c r="AB53" s="29">
        <v>0.12</v>
      </c>
      <c r="AC53" s="29">
        <v>13</v>
      </c>
      <c r="AD53" s="29">
        <v>530</v>
      </c>
      <c r="AE53" s="77">
        <f t="shared" si="0"/>
        <v>3.8461538461538464E-2</v>
      </c>
      <c r="AF53" s="50"/>
      <c r="AG53" s="50"/>
      <c r="AH53" s="50"/>
      <c r="AI53" s="50"/>
      <c r="AJ53" s="50"/>
      <c r="AK53" s="50"/>
    </row>
    <row r="54" spans="1:44" s="3" customFormat="1" x14ac:dyDescent="0.2">
      <c r="D54" s="29" t="s">
        <v>127</v>
      </c>
      <c r="E54" s="133">
        <v>96.480172800000005</v>
      </c>
      <c r="F54" s="19">
        <v>42271.402777777781</v>
      </c>
      <c r="G54" s="29">
        <v>6200</v>
      </c>
      <c r="H54" s="29"/>
      <c r="I54" s="29">
        <v>8.8000000000000007</v>
      </c>
      <c r="J54" s="29">
        <v>100</v>
      </c>
      <c r="K54" s="29">
        <v>0.48</v>
      </c>
      <c r="L54" s="29">
        <v>2.1</v>
      </c>
      <c r="M54" s="29">
        <v>11000</v>
      </c>
      <c r="N54" s="29">
        <v>6</v>
      </c>
      <c r="O54" s="29">
        <v>9.9</v>
      </c>
      <c r="P54" s="29">
        <v>62</v>
      </c>
      <c r="Q54" s="29">
        <v>17000</v>
      </c>
      <c r="R54" s="29">
        <v>170</v>
      </c>
      <c r="S54" s="29">
        <v>3700</v>
      </c>
      <c r="T54" s="29">
        <v>2400</v>
      </c>
      <c r="U54" s="29">
        <v>9.1000000000000004E-3</v>
      </c>
      <c r="V54" s="29">
        <v>2.8</v>
      </c>
      <c r="W54" s="29">
        <v>10</v>
      </c>
      <c r="X54" s="29">
        <v>1000</v>
      </c>
      <c r="Y54" s="29">
        <v>0.43</v>
      </c>
      <c r="Z54" s="29">
        <v>1.1000000000000001</v>
      </c>
      <c r="AA54" s="29">
        <v>100</v>
      </c>
      <c r="AB54" s="29">
        <v>0.16</v>
      </c>
      <c r="AC54" s="29">
        <v>16</v>
      </c>
      <c r="AD54" s="29">
        <v>670</v>
      </c>
      <c r="AE54" s="77">
        <f t="shared" si="0"/>
        <v>2.7419354838709678E-2</v>
      </c>
      <c r="AF54" s="50"/>
      <c r="AG54" s="50"/>
      <c r="AH54" s="50"/>
      <c r="AI54" s="50"/>
      <c r="AJ54" s="50"/>
      <c r="AK54" s="50"/>
    </row>
    <row r="55" spans="1:44" s="3" customFormat="1" x14ac:dyDescent="0.2">
      <c r="D55" s="29" t="s">
        <v>110</v>
      </c>
      <c r="E55" s="133">
        <v>92.376345600000008</v>
      </c>
      <c r="F55" s="19">
        <v>42271.430555555555</v>
      </c>
      <c r="G55" s="29">
        <v>5100</v>
      </c>
      <c r="H55" s="29">
        <v>0.27</v>
      </c>
      <c r="I55" s="29">
        <v>7.2</v>
      </c>
      <c r="J55" s="29">
        <v>71</v>
      </c>
      <c r="K55" s="29">
        <v>0.41</v>
      </c>
      <c r="L55" s="29">
        <v>1.6</v>
      </c>
      <c r="M55" s="29">
        <v>2600</v>
      </c>
      <c r="N55" s="29">
        <v>4.7</v>
      </c>
      <c r="O55" s="29">
        <v>6.8</v>
      </c>
      <c r="P55" s="29">
        <v>54</v>
      </c>
      <c r="Q55" s="29">
        <v>13000</v>
      </c>
      <c r="R55" s="29">
        <v>130</v>
      </c>
      <c r="S55" s="29">
        <v>2600</v>
      </c>
      <c r="T55" s="29">
        <v>1600</v>
      </c>
      <c r="U55" s="29">
        <v>8.0999999999999996E-3</v>
      </c>
      <c r="V55" s="29">
        <v>2.1</v>
      </c>
      <c r="W55" s="29">
        <v>6</v>
      </c>
      <c r="X55" s="29">
        <v>820</v>
      </c>
      <c r="Y55" s="29">
        <v>0.2</v>
      </c>
      <c r="Z55" s="29">
        <v>0.73</v>
      </c>
      <c r="AA55" s="29">
        <v>81</v>
      </c>
      <c r="AB55" s="29">
        <v>0.13</v>
      </c>
      <c r="AC55" s="29">
        <v>13</v>
      </c>
      <c r="AD55" s="29">
        <v>520</v>
      </c>
      <c r="AE55" s="77">
        <f t="shared" si="0"/>
        <v>2.5490196078431372E-2</v>
      </c>
      <c r="AF55" s="50"/>
      <c r="AG55" s="50"/>
      <c r="AH55" s="50"/>
      <c r="AI55" s="50"/>
      <c r="AJ55" s="50"/>
      <c r="AK55" s="50"/>
    </row>
    <row r="56" spans="1:44" s="3" customFormat="1" x14ac:dyDescent="0.2">
      <c r="D56" s="29" t="s">
        <v>128</v>
      </c>
      <c r="E56" s="133">
        <v>96.480172800000005</v>
      </c>
      <c r="F56" s="19">
        <v>42275.385416666664</v>
      </c>
      <c r="G56" s="29">
        <v>5600</v>
      </c>
      <c r="H56" s="29">
        <v>7.0000000000000007E-2</v>
      </c>
      <c r="I56" s="29">
        <v>8.4</v>
      </c>
      <c r="J56" s="29">
        <v>120</v>
      </c>
      <c r="K56" s="29">
        <v>0.5</v>
      </c>
      <c r="L56" s="29">
        <v>2.2000000000000002</v>
      </c>
      <c r="M56" s="29">
        <v>14000</v>
      </c>
      <c r="N56" s="29">
        <v>5.7</v>
      </c>
      <c r="O56" s="29">
        <v>8.4</v>
      </c>
      <c r="P56" s="29">
        <v>67</v>
      </c>
      <c r="Q56" s="29">
        <v>16000</v>
      </c>
      <c r="R56" s="29">
        <v>150</v>
      </c>
      <c r="S56" s="29">
        <v>3700</v>
      </c>
      <c r="T56" s="29">
        <v>2200</v>
      </c>
      <c r="U56" s="29">
        <v>2.1000000000000001E-2</v>
      </c>
      <c r="V56" s="29">
        <v>2.2000000000000002</v>
      </c>
      <c r="W56" s="29">
        <v>10</v>
      </c>
      <c r="X56" s="29">
        <v>1000</v>
      </c>
      <c r="Y56" s="29">
        <v>0.56000000000000005</v>
      </c>
      <c r="Z56" s="29">
        <v>0.74</v>
      </c>
      <c r="AA56" s="29">
        <v>110</v>
      </c>
      <c r="AB56" s="29">
        <v>0.17</v>
      </c>
      <c r="AC56" s="29">
        <v>16</v>
      </c>
      <c r="AD56" s="29">
        <v>680</v>
      </c>
      <c r="AE56" s="77">
        <f t="shared" si="0"/>
        <v>2.6785714285714284E-2</v>
      </c>
      <c r="AF56" s="50"/>
      <c r="AG56" s="50"/>
      <c r="AH56" s="50"/>
      <c r="AI56" s="50"/>
      <c r="AJ56" s="50"/>
      <c r="AK56" s="50"/>
    </row>
    <row r="57" spans="1:44" s="3" customFormat="1" x14ac:dyDescent="0.2">
      <c r="D57" s="29" t="s">
        <v>111</v>
      </c>
      <c r="E57" s="133">
        <v>92.376345600000008</v>
      </c>
      <c r="F57" s="19">
        <v>42275.416666666664</v>
      </c>
      <c r="G57" s="29">
        <v>4300</v>
      </c>
      <c r="H57" s="29">
        <v>0.12</v>
      </c>
      <c r="I57" s="29">
        <v>8.1</v>
      </c>
      <c r="J57" s="29">
        <v>90</v>
      </c>
      <c r="K57" s="29">
        <v>0.43</v>
      </c>
      <c r="L57" s="29">
        <v>1.7</v>
      </c>
      <c r="M57" s="29">
        <v>1900</v>
      </c>
      <c r="N57" s="29">
        <v>5.0999999999999996</v>
      </c>
      <c r="O57" s="29">
        <v>8.1</v>
      </c>
      <c r="P57" s="29">
        <v>69</v>
      </c>
      <c r="Q57" s="29">
        <v>11000</v>
      </c>
      <c r="R57" s="29">
        <v>180</v>
      </c>
      <c r="S57" s="29">
        <v>2300</v>
      </c>
      <c r="T57" s="29">
        <v>2000</v>
      </c>
      <c r="U57" s="29">
        <v>7.9000000000000008E-3</v>
      </c>
      <c r="V57" s="29">
        <v>1.9</v>
      </c>
      <c r="W57" s="29">
        <v>6.8</v>
      </c>
      <c r="X57" s="29">
        <v>680</v>
      </c>
      <c r="Y57" s="29">
        <v>0.17</v>
      </c>
      <c r="Z57" s="29">
        <v>1.3</v>
      </c>
      <c r="AA57" s="29">
        <v>77</v>
      </c>
      <c r="AB57" s="29">
        <v>0.13</v>
      </c>
      <c r="AC57" s="29">
        <v>14</v>
      </c>
      <c r="AD57" s="29">
        <v>630</v>
      </c>
      <c r="AE57" s="77">
        <f t="shared" si="0"/>
        <v>4.1860465116279069E-2</v>
      </c>
      <c r="AF57" s="50"/>
      <c r="AG57" s="50"/>
      <c r="AH57" s="50"/>
      <c r="AI57" s="50"/>
      <c r="AJ57" s="50"/>
      <c r="AK57" s="50"/>
    </row>
    <row r="58" spans="1:44" s="3" customFormat="1" x14ac:dyDescent="0.2">
      <c r="D58" s="29" t="s">
        <v>112</v>
      </c>
      <c r="E58" s="133">
        <v>92.376345600000008</v>
      </c>
      <c r="F58" s="19">
        <v>42275.416666666664</v>
      </c>
      <c r="G58" s="29">
        <v>5200</v>
      </c>
      <c r="H58" s="29">
        <v>7.6999999999999999E-2</v>
      </c>
      <c r="I58" s="29">
        <v>7.4</v>
      </c>
      <c r="J58" s="29">
        <v>93</v>
      </c>
      <c r="K58" s="29">
        <v>0.4</v>
      </c>
      <c r="L58" s="29">
        <v>1.7</v>
      </c>
      <c r="M58" s="29">
        <v>2400</v>
      </c>
      <c r="N58" s="29">
        <v>5</v>
      </c>
      <c r="O58" s="29">
        <v>7.3</v>
      </c>
      <c r="P58" s="29">
        <v>67</v>
      </c>
      <c r="Q58" s="29">
        <v>14000</v>
      </c>
      <c r="R58" s="29">
        <v>170</v>
      </c>
      <c r="S58" s="29">
        <v>2700</v>
      </c>
      <c r="T58" s="29">
        <v>2000</v>
      </c>
      <c r="U58" s="29">
        <v>8.3000000000000001E-3</v>
      </c>
      <c r="V58" s="29">
        <v>2.1</v>
      </c>
      <c r="W58" s="29">
        <v>6.3</v>
      </c>
      <c r="X58" s="29">
        <v>810</v>
      </c>
      <c r="Y58" s="29">
        <v>0.18</v>
      </c>
      <c r="Z58" s="29">
        <v>1.2</v>
      </c>
      <c r="AA58" s="29">
        <v>69</v>
      </c>
      <c r="AB58" s="29">
        <v>0.12</v>
      </c>
      <c r="AC58" s="29">
        <v>13</v>
      </c>
      <c r="AD58" s="29">
        <v>580</v>
      </c>
      <c r="AE58" s="77">
        <f t="shared" si="0"/>
        <v>3.2692307692307694E-2</v>
      </c>
      <c r="AF58" s="50"/>
      <c r="AG58" s="50"/>
      <c r="AH58" s="50"/>
      <c r="AI58" s="50"/>
      <c r="AJ58" s="50"/>
      <c r="AK58" s="50"/>
    </row>
    <row r="59" spans="1:44" s="3" customFormat="1" x14ac:dyDescent="0.2">
      <c r="D59" s="29" t="s">
        <v>129</v>
      </c>
      <c r="E59" s="133">
        <v>96.480172800000005</v>
      </c>
      <c r="F59" s="19">
        <v>42278.4375</v>
      </c>
      <c r="G59" s="29">
        <v>8100</v>
      </c>
      <c r="H59" s="29"/>
      <c r="I59" s="29">
        <v>14</v>
      </c>
      <c r="J59" s="29">
        <v>160</v>
      </c>
      <c r="K59" s="29">
        <v>0.76</v>
      </c>
      <c r="L59" s="29">
        <v>3.2</v>
      </c>
      <c r="M59" s="29">
        <v>33000</v>
      </c>
      <c r="N59" s="29">
        <v>9.3000000000000007</v>
      </c>
      <c r="O59" s="29">
        <v>13</v>
      </c>
      <c r="P59" s="29">
        <v>83</v>
      </c>
      <c r="Q59" s="29">
        <v>22000</v>
      </c>
      <c r="R59" s="29">
        <v>220</v>
      </c>
      <c r="S59" s="29">
        <v>5700</v>
      </c>
      <c r="T59" s="29">
        <v>2700</v>
      </c>
      <c r="U59" s="29">
        <v>4.2999999999999997E-2</v>
      </c>
      <c r="V59" s="29">
        <v>4.0999999999999996</v>
      </c>
      <c r="W59" s="29">
        <v>17</v>
      </c>
      <c r="X59" s="29">
        <v>1900</v>
      </c>
      <c r="Y59" s="29">
        <v>1</v>
      </c>
      <c r="Z59" s="29">
        <v>0.95</v>
      </c>
      <c r="AA59" s="29">
        <v>170</v>
      </c>
      <c r="AB59" s="29">
        <v>0.3</v>
      </c>
      <c r="AC59" s="29">
        <v>27</v>
      </c>
      <c r="AD59" s="29">
        <v>970</v>
      </c>
      <c r="AE59" s="77">
        <f t="shared" si="0"/>
        <v>2.7160493827160494E-2</v>
      </c>
      <c r="AF59" s="50"/>
      <c r="AG59" s="50"/>
      <c r="AH59" s="50"/>
      <c r="AI59" s="50"/>
      <c r="AJ59" s="50"/>
      <c r="AK59" s="50"/>
    </row>
    <row r="60" spans="1:44" s="3" customFormat="1" x14ac:dyDescent="0.2">
      <c r="D60" s="29" t="s">
        <v>113</v>
      </c>
      <c r="E60" s="133">
        <v>92.376345600000008</v>
      </c>
      <c r="F60" s="19">
        <v>42278.458333333336</v>
      </c>
      <c r="G60" s="29">
        <v>5600</v>
      </c>
      <c r="H60" s="29"/>
      <c r="I60" s="29">
        <v>7.5</v>
      </c>
      <c r="J60" s="29">
        <v>82</v>
      </c>
      <c r="K60" s="29">
        <v>0.39</v>
      </c>
      <c r="L60" s="29">
        <v>1.7</v>
      </c>
      <c r="M60" s="29">
        <v>2600</v>
      </c>
      <c r="N60" s="29">
        <v>4.8</v>
      </c>
      <c r="O60" s="29">
        <v>8.1</v>
      </c>
      <c r="P60" s="29">
        <v>58</v>
      </c>
      <c r="Q60" s="29">
        <v>17000</v>
      </c>
      <c r="R60" s="29">
        <v>140</v>
      </c>
      <c r="S60" s="29">
        <v>2900</v>
      </c>
      <c r="T60" s="29">
        <v>1900</v>
      </c>
      <c r="U60" s="29">
        <v>8.2000000000000007E-3</v>
      </c>
      <c r="V60" s="29">
        <v>3.2</v>
      </c>
      <c r="W60" s="29">
        <v>6.8</v>
      </c>
      <c r="X60" s="29">
        <v>930</v>
      </c>
      <c r="Y60" s="29">
        <v>0.18</v>
      </c>
      <c r="Z60" s="29">
        <v>0.98</v>
      </c>
      <c r="AA60" s="29">
        <v>98</v>
      </c>
      <c r="AB60" s="29">
        <v>0.11</v>
      </c>
      <c r="AC60" s="29">
        <v>13</v>
      </c>
      <c r="AD60" s="29">
        <v>560</v>
      </c>
      <c r="AE60" s="77">
        <f t="shared" si="0"/>
        <v>2.5000000000000001E-2</v>
      </c>
      <c r="AF60" s="50"/>
      <c r="AG60" s="50"/>
      <c r="AH60" s="50"/>
      <c r="AI60" s="50"/>
      <c r="AJ60" s="50"/>
      <c r="AK60" s="50"/>
    </row>
    <row r="61" spans="1:44" s="3" customFormat="1" x14ac:dyDescent="0.2">
      <c r="D61" s="29" t="s">
        <v>93</v>
      </c>
      <c r="E61" s="133">
        <v>89.930142720000006</v>
      </c>
      <c r="F61" s="19">
        <v>42304.363194444442</v>
      </c>
      <c r="G61" s="29">
        <v>7700</v>
      </c>
      <c r="H61" s="29">
        <v>0.11</v>
      </c>
      <c r="I61" s="29">
        <v>9.5</v>
      </c>
      <c r="J61" s="29">
        <v>100</v>
      </c>
      <c r="K61" s="29">
        <v>0.54</v>
      </c>
      <c r="L61" s="29">
        <v>2.4</v>
      </c>
      <c r="M61" s="29">
        <v>3200</v>
      </c>
      <c r="N61" s="29">
        <v>6</v>
      </c>
      <c r="O61" s="29">
        <v>9.9</v>
      </c>
      <c r="P61" s="29">
        <v>100</v>
      </c>
      <c r="Q61" s="29">
        <v>21000</v>
      </c>
      <c r="R61" s="29">
        <v>260</v>
      </c>
      <c r="S61" s="29">
        <v>4200</v>
      </c>
      <c r="T61" s="29">
        <v>2700</v>
      </c>
      <c r="U61" s="29">
        <v>2.1000000000000001E-2</v>
      </c>
      <c r="V61" s="29">
        <v>2.4</v>
      </c>
      <c r="W61" s="29">
        <v>8.1999999999999993</v>
      </c>
      <c r="X61" s="29">
        <v>1200</v>
      </c>
      <c r="Y61" s="29">
        <v>0.22</v>
      </c>
      <c r="Z61" s="29">
        <v>0.89</v>
      </c>
      <c r="AA61" s="29">
        <v>81</v>
      </c>
      <c r="AB61" s="29">
        <v>0.15</v>
      </c>
      <c r="AC61" s="29">
        <v>15</v>
      </c>
      <c r="AD61" s="29">
        <v>830</v>
      </c>
      <c r="AE61" s="77">
        <f t="shared" si="0"/>
        <v>3.3766233766233764E-2</v>
      </c>
      <c r="AF61" s="50"/>
      <c r="AG61" s="50"/>
      <c r="AH61" s="50"/>
      <c r="AI61" s="50"/>
      <c r="AJ61" s="50"/>
      <c r="AK61" s="50"/>
    </row>
    <row r="62" spans="1:44" s="3" customFormat="1" x14ac:dyDescent="0.2">
      <c r="D62" s="29" t="s">
        <v>97</v>
      </c>
      <c r="E62" s="133">
        <v>91.764794880000011</v>
      </c>
      <c r="F62" s="19">
        <v>42304.467361111114</v>
      </c>
      <c r="G62" s="29">
        <v>6400</v>
      </c>
      <c r="H62" s="29">
        <v>0.11</v>
      </c>
      <c r="I62" s="29">
        <v>8.6999999999999993</v>
      </c>
      <c r="J62" s="29">
        <v>100</v>
      </c>
      <c r="K62" s="29">
        <v>0.47</v>
      </c>
      <c r="L62" s="29">
        <v>2</v>
      </c>
      <c r="M62" s="29">
        <v>2400</v>
      </c>
      <c r="N62" s="29">
        <v>6.9</v>
      </c>
      <c r="O62" s="29">
        <v>10</v>
      </c>
      <c r="P62" s="29">
        <v>72</v>
      </c>
      <c r="Q62" s="29">
        <v>19000</v>
      </c>
      <c r="R62" s="29">
        <v>190</v>
      </c>
      <c r="S62" s="29">
        <v>3700</v>
      </c>
      <c r="T62" s="29">
        <v>2600</v>
      </c>
      <c r="U62" s="29">
        <v>1.4999999999999999E-2</v>
      </c>
      <c r="V62" s="29">
        <v>1.9</v>
      </c>
      <c r="W62" s="29">
        <v>8.4</v>
      </c>
      <c r="X62" s="29">
        <v>900</v>
      </c>
      <c r="Y62" s="29">
        <v>0.18</v>
      </c>
      <c r="Z62" s="29">
        <v>1</v>
      </c>
      <c r="AA62" s="29">
        <v>89</v>
      </c>
      <c r="AB62" s="29">
        <v>0.12</v>
      </c>
      <c r="AC62" s="29">
        <v>16</v>
      </c>
      <c r="AD62" s="29">
        <v>810</v>
      </c>
      <c r="AE62" s="77">
        <f t="shared" si="0"/>
        <v>2.9687499999999999E-2</v>
      </c>
      <c r="AF62" s="50"/>
      <c r="AG62" s="50"/>
      <c r="AH62" s="50"/>
      <c r="AI62" s="50"/>
      <c r="AJ62" s="50"/>
      <c r="AK62" s="50"/>
    </row>
    <row r="63" spans="1:44" s="3" customFormat="1" x14ac:dyDescent="0.2">
      <c r="D63" s="29" t="s">
        <v>116</v>
      </c>
      <c r="E63" s="133">
        <v>94.24318464000001</v>
      </c>
      <c r="F63" s="19">
        <v>42304.491666666669</v>
      </c>
      <c r="G63" s="29">
        <v>8000</v>
      </c>
      <c r="H63" s="29">
        <v>5.3999999999999999E-2</v>
      </c>
      <c r="I63" s="29">
        <v>7.2</v>
      </c>
      <c r="J63" s="29">
        <v>78</v>
      </c>
      <c r="K63" s="29">
        <v>0.4</v>
      </c>
      <c r="L63" s="29">
        <v>1.7</v>
      </c>
      <c r="M63" s="29">
        <v>12000</v>
      </c>
      <c r="N63" s="29">
        <v>4.7</v>
      </c>
      <c r="O63" s="29">
        <v>6.4</v>
      </c>
      <c r="P63" s="29">
        <v>66</v>
      </c>
      <c r="Q63" s="29">
        <v>21000</v>
      </c>
      <c r="R63" s="29">
        <v>240</v>
      </c>
      <c r="S63" s="29">
        <v>4900</v>
      </c>
      <c r="T63" s="29">
        <v>2800</v>
      </c>
      <c r="U63" s="29">
        <v>3.4000000000000002E-2</v>
      </c>
      <c r="V63" s="29">
        <v>1.4</v>
      </c>
      <c r="W63" s="29">
        <v>6.2</v>
      </c>
      <c r="X63" s="29">
        <v>1300</v>
      </c>
      <c r="Y63" s="29">
        <v>0.21</v>
      </c>
      <c r="Z63" s="29">
        <v>1</v>
      </c>
      <c r="AA63" s="29">
        <v>90</v>
      </c>
      <c r="AB63" s="29">
        <v>0.11</v>
      </c>
      <c r="AC63" s="29">
        <v>11</v>
      </c>
      <c r="AD63" s="29">
        <v>960</v>
      </c>
      <c r="AE63" s="77">
        <f t="shared" si="0"/>
        <v>0.03</v>
      </c>
      <c r="AF63" s="50"/>
      <c r="AG63" s="50"/>
      <c r="AH63" s="50"/>
      <c r="AI63" s="50"/>
      <c r="AJ63" s="50"/>
      <c r="AK63" s="50"/>
    </row>
    <row r="64" spans="1:44" s="3" customFormat="1" x14ac:dyDescent="0.2">
      <c r="D64" s="29" t="s">
        <v>130</v>
      </c>
      <c r="E64" s="133">
        <v>96.480172800000005</v>
      </c>
      <c r="F64" s="19">
        <v>42304.574305555558</v>
      </c>
      <c r="G64" s="29">
        <v>5700</v>
      </c>
      <c r="H64" s="29">
        <v>7.6999999999999999E-2</v>
      </c>
      <c r="I64" s="29">
        <v>6</v>
      </c>
      <c r="J64" s="29">
        <v>64</v>
      </c>
      <c r="K64" s="29">
        <v>0.33</v>
      </c>
      <c r="L64" s="29">
        <v>1.4</v>
      </c>
      <c r="M64" s="29">
        <v>6400</v>
      </c>
      <c r="N64" s="29">
        <v>3.6</v>
      </c>
      <c r="O64" s="29">
        <v>6.2</v>
      </c>
      <c r="P64" s="29">
        <v>48</v>
      </c>
      <c r="Q64" s="29">
        <v>17000</v>
      </c>
      <c r="R64" s="29">
        <v>200</v>
      </c>
      <c r="S64" s="29">
        <v>3300</v>
      </c>
      <c r="T64" s="29">
        <v>2400</v>
      </c>
      <c r="U64" s="29">
        <v>2.5000000000000001E-2</v>
      </c>
      <c r="V64" s="29">
        <v>1.5</v>
      </c>
      <c r="W64" s="29">
        <v>5.7</v>
      </c>
      <c r="X64" s="29">
        <v>970</v>
      </c>
      <c r="Y64" s="29">
        <v>0.2</v>
      </c>
      <c r="Z64" s="29">
        <v>0.52</v>
      </c>
      <c r="AA64" s="29">
        <v>85</v>
      </c>
      <c r="AB64" s="29">
        <v>9.6000000000000002E-2</v>
      </c>
      <c r="AC64" s="29">
        <v>9.9</v>
      </c>
      <c r="AD64" s="29">
        <v>870</v>
      </c>
      <c r="AE64" s="77">
        <f t="shared" si="0"/>
        <v>3.5087719298245612E-2</v>
      </c>
      <c r="AF64" s="50"/>
      <c r="AG64" s="50"/>
      <c r="AH64" s="50"/>
      <c r="AI64" s="50"/>
      <c r="AJ64" s="50"/>
      <c r="AK64" s="50"/>
    </row>
    <row r="65" spans="4:31" s="3" customFormat="1" x14ac:dyDescent="0.2">
      <c r="D65" s="29" t="s">
        <v>27</v>
      </c>
      <c r="E65" s="133">
        <v>95.772061440000002</v>
      </c>
      <c r="F65" s="19">
        <v>42493.576388888891</v>
      </c>
      <c r="G65" s="29">
        <v>5800</v>
      </c>
      <c r="H65" s="29"/>
      <c r="I65" s="29">
        <v>8.9</v>
      </c>
      <c r="J65" s="29"/>
      <c r="K65" s="29"/>
      <c r="L65" s="29">
        <v>1.6</v>
      </c>
      <c r="M65" s="29"/>
      <c r="N65" s="29"/>
      <c r="O65" s="29">
        <v>8.4</v>
      </c>
      <c r="P65" s="29">
        <v>55</v>
      </c>
      <c r="Q65" s="29">
        <v>17000</v>
      </c>
      <c r="R65" s="29">
        <v>140</v>
      </c>
      <c r="S65" s="29"/>
      <c r="T65" s="29">
        <v>1900</v>
      </c>
      <c r="U65" s="29"/>
      <c r="V65" s="29"/>
      <c r="W65" s="29">
        <v>12</v>
      </c>
      <c r="X65" s="29"/>
      <c r="Y65" s="29">
        <v>0.72</v>
      </c>
      <c r="Z65" s="29"/>
      <c r="AA65" s="29"/>
      <c r="AB65" s="29"/>
      <c r="AC65" s="29"/>
      <c r="AD65" s="29">
        <v>560</v>
      </c>
      <c r="AE65" s="77">
        <f t="shared" si="0"/>
        <v>2.4137931034482758E-2</v>
      </c>
    </row>
    <row r="66" spans="4:31" s="3" customFormat="1" x14ac:dyDescent="0.2">
      <c r="D66" s="29" t="s">
        <v>28</v>
      </c>
      <c r="E66" s="133">
        <v>95.772061440000002</v>
      </c>
      <c r="F66" s="19">
        <v>42501.416666666664</v>
      </c>
      <c r="G66" s="29">
        <v>4800</v>
      </c>
      <c r="H66" s="29"/>
      <c r="I66" s="29">
        <v>9.1999999999999993</v>
      </c>
      <c r="J66" s="29"/>
      <c r="K66" s="29"/>
      <c r="L66" s="29">
        <v>2.1</v>
      </c>
      <c r="M66" s="29"/>
      <c r="N66" s="29"/>
      <c r="O66" s="29">
        <v>9.3000000000000007</v>
      </c>
      <c r="P66" s="29">
        <v>120</v>
      </c>
      <c r="Q66" s="29">
        <v>21000</v>
      </c>
      <c r="R66" s="29">
        <v>200</v>
      </c>
      <c r="S66" s="29"/>
      <c r="T66" s="29">
        <v>2900</v>
      </c>
      <c r="U66" s="29"/>
      <c r="V66" s="29"/>
      <c r="W66" s="29">
        <v>17</v>
      </c>
      <c r="X66" s="29"/>
      <c r="Y66" s="29">
        <v>1.3</v>
      </c>
      <c r="Z66" s="29"/>
      <c r="AA66" s="29"/>
      <c r="AB66" s="29"/>
      <c r="AC66" s="29"/>
      <c r="AD66" s="29">
        <v>650</v>
      </c>
      <c r="AE66" s="77">
        <f t="shared" si="0"/>
        <v>4.1666666666666664E-2</v>
      </c>
    </row>
    <row r="67" spans="4:31" s="3" customFormat="1" x14ac:dyDescent="0.2">
      <c r="D67" s="29" t="s">
        <v>29</v>
      </c>
      <c r="E67" s="133">
        <v>95.772061440000002</v>
      </c>
      <c r="F67" s="19">
        <v>42509.628472222219</v>
      </c>
      <c r="G67" s="29">
        <v>7600</v>
      </c>
      <c r="H67" s="29"/>
      <c r="I67" s="29">
        <v>9.9</v>
      </c>
      <c r="J67" s="29"/>
      <c r="K67" s="29"/>
      <c r="L67" s="29">
        <v>2.2999999999999998</v>
      </c>
      <c r="M67" s="29"/>
      <c r="N67" s="29"/>
      <c r="O67" s="29">
        <v>9.6999999999999993</v>
      </c>
      <c r="P67" s="29">
        <v>81</v>
      </c>
      <c r="Q67" s="29">
        <v>22000</v>
      </c>
      <c r="R67" s="29">
        <v>190</v>
      </c>
      <c r="S67" s="29"/>
      <c r="T67" s="29">
        <v>1900</v>
      </c>
      <c r="U67" s="29"/>
      <c r="V67" s="29"/>
      <c r="W67" s="29">
        <v>9.6</v>
      </c>
      <c r="X67" s="29"/>
      <c r="Y67" s="29">
        <v>0.44</v>
      </c>
      <c r="Z67" s="29"/>
      <c r="AA67" s="29"/>
      <c r="AB67" s="29"/>
      <c r="AC67" s="29"/>
      <c r="AD67" s="29">
        <v>690</v>
      </c>
      <c r="AE67" s="77">
        <f t="shared" si="0"/>
        <v>2.5000000000000001E-2</v>
      </c>
    </row>
    <row r="68" spans="4:31" s="3" customFormat="1" x14ac:dyDescent="0.2">
      <c r="D68" s="29" t="s">
        <v>30</v>
      </c>
      <c r="E68" s="133">
        <v>95.772061440000002</v>
      </c>
      <c r="F68" s="19">
        <v>42516.590277777781</v>
      </c>
      <c r="G68" s="29">
        <v>8300</v>
      </c>
      <c r="H68" s="29"/>
      <c r="I68" s="29">
        <v>9.5</v>
      </c>
      <c r="J68" s="29"/>
      <c r="K68" s="29"/>
      <c r="L68" s="29">
        <v>2.2000000000000002</v>
      </c>
      <c r="M68" s="29"/>
      <c r="N68" s="29"/>
      <c r="O68" s="29">
        <v>10</v>
      </c>
      <c r="P68" s="29">
        <v>81</v>
      </c>
      <c r="Q68" s="29">
        <v>24000</v>
      </c>
      <c r="R68" s="29">
        <v>190</v>
      </c>
      <c r="S68" s="29"/>
      <c r="T68" s="29">
        <v>2100</v>
      </c>
      <c r="U68" s="29"/>
      <c r="V68" s="29"/>
      <c r="W68" s="29">
        <v>9.3000000000000007</v>
      </c>
      <c r="X68" s="29"/>
      <c r="Y68" s="29">
        <v>0.33</v>
      </c>
      <c r="Z68" s="29"/>
      <c r="AA68" s="29"/>
      <c r="AB68" s="29"/>
      <c r="AC68" s="29"/>
      <c r="AD68" s="29">
        <v>710</v>
      </c>
      <c r="AE68" s="77">
        <f t="shared" si="0"/>
        <v>2.289156626506024E-2</v>
      </c>
    </row>
    <row r="69" spans="4:31" s="3" customFormat="1" x14ac:dyDescent="0.2">
      <c r="D69" s="29" t="s">
        <v>31</v>
      </c>
      <c r="E69" s="133">
        <v>95.772061440000002</v>
      </c>
      <c r="F69" s="19">
        <v>42522.600694444445</v>
      </c>
      <c r="G69" s="29">
        <v>7100</v>
      </c>
      <c r="H69" s="29"/>
      <c r="I69" s="29">
        <v>10</v>
      </c>
      <c r="J69" s="29"/>
      <c r="K69" s="29"/>
      <c r="L69" s="29">
        <v>2</v>
      </c>
      <c r="M69" s="29"/>
      <c r="N69" s="29"/>
      <c r="O69" s="29">
        <v>11</v>
      </c>
      <c r="P69" s="29">
        <v>81</v>
      </c>
      <c r="Q69" s="29">
        <v>24000</v>
      </c>
      <c r="R69" s="29">
        <v>220</v>
      </c>
      <c r="S69" s="29"/>
      <c r="T69" s="29">
        <v>2500</v>
      </c>
      <c r="U69" s="29"/>
      <c r="V69" s="29"/>
      <c r="W69" s="29">
        <v>8.8000000000000007</v>
      </c>
      <c r="X69" s="29"/>
      <c r="Y69" s="29">
        <v>0.32</v>
      </c>
      <c r="Z69" s="29"/>
      <c r="AA69" s="29"/>
      <c r="AB69" s="29"/>
      <c r="AC69" s="29"/>
      <c r="AD69" s="29">
        <v>740</v>
      </c>
      <c r="AE69" s="77">
        <f t="shared" si="0"/>
        <v>3.0985915492957747E-2</v>
      </c>
    </row>
    <row r="70" spans="4:31" s="3" customFormat="1" x14ac:dyDescent="0.2">
      <c r="D70" s="29" t="s">
        <v>131</v>
      </c>
      <c r="E70" s="133">
        <v>96.480172800000005</v>
      </c>
      <c r="F70" s="19">
        <v>42527.691666666666</v>
      </c>
      <c r="G70" s="29">
        <v>6000</v>
      </c>
      <c r="H70" s="29">
        <v>1.2</v>
      </c>
      <c r="I70" s="29">
        <v>11</v>
      </c>
      <c r="J70" s="29">
        <v>120</v>
      </c>
      <c r="K70" s="29">
        <v>0.54</v>
      </c>
      <c r="L70" s="29">
        <v>2.6</v>
      </c>
      <c r="M70" s="29">
        <v>3900</v>
      </c>
      <c r="N70" s="29">
        <v>8.6999999999999993</v>
      </c>
      <c r="O70" s="29">
        <v>10</v>
      </c>
      <c r="P70" s="29">
        <v>71</v>
      </c>
      <c r="Q70" s="29">
        <v>20000</v>
      </c>
      <c r="R70" s="29">
        <v>240</v>
      </c>
      <c r="S70" s="29">
        <v>3100</v>
      </c>
      <c r="T70" s="29">
        <v>2200</v>
      </c>
      <c r="U70" s="29">
        <v>4.8000000000000001E-2</v>
      </c>
      <c r="V70" s="29">
        <v>3.2</v>
      </c>
      <c r="W70" s="29">
        <v>8.6</v>
      </c>
      <c r="X70" s="29">
        <v>970</v>
      </c>
      <c r="Y70" s="29">
        <v>3.9</v>
      </c>
      <c r="Z70" s="29">
        <v>1.2</v>
      </c>
      <c r="AA70" s="29">
        <v>55</v>
      </c>
      <c r="AB70" s="29">
        <v>0.14000000000000001</v>
      </c>
      <c r="AC70" s="29">
        <v>25</v>
      </c>
      <c r="AD70" s="29">
        <v>720</v>
      </c>
      <c r="AE70" s="77">
        <f t="shared" si="0"/>
        <v>0.04</v>
      </c>
    </row>
    <row r="71" spans="4:31" s="3" customFormat="1" x14ac:dyDescent="0.2">
      <c r="D71" s="29" t="s">
        <v>32</v>
      </c>
      <c r="E71" s="133">
        <v>95.772061440000002</v>
      </c>
      <c r="F71" s="19">
        <v>42527.71875</v>
      </c>
      <c r="G71" s="29">
        <v>4600</v>
      </c>
      <c r="H71" s="29"/>
      <c r="I71" s="29">
        <v>11</v>
      </c>
      <c r="J71" s="29"/>
      <c r="K71" s="29"/>
      <c r="L71" s="29">
        <v>2</v>
      </c>
      <c r="M71" s="29"/>
      <c r="N71" s="29"/>
      <c r="O71" s="29">
        <v>12</v>
      </c>
      <c r="P71" s="29">
        <v>47</v>
      </c>
      <c r="Q71" s="29">
        <v>16000</v>
      </c>
      <c r="R71" s="29">
        <v>160</v>
      </c>
      <c r="S71" s="29"/>
      <c r="T71" s="29">
        <v>2300</v>
      </c>
      <c r="U71" s="29"/>
      <c r="V71" s="29"/>
      <c r="W71" s="29">
        <v>10</v>
      </c>
      <c r="X71" s="29"/>
      <c r="Y71" s="29">
        <v>0.37</v>
      </c>
      <c r="Z71" s="29"/>
      <c r="AA71" s="29"/>
      <c r="AB71" s="29"/>
      <c r="AC71" s="29"/>
      <c r="AD71" s="29">
        <v>620</v>
      </c>
      <c r="AE71" s="77">
        <f t="shared" si="0"/>
        <v>3.4782608695652174E-2</v>
      </c>
    </row>
    <row r="72" spans="4:31" s="3" customFormat="1" x14ac:dyDescent="0.2">
      <c r="D72" s="29" t="s">
        <v>94</v>
      </c>
      <c r="E72" s="133">
        <v>89.930142720000006</v>
      </c>
      <c r="F72" s="19">
        <v>42528.395833333336</v>
      </c>
      <c r="G72" s="29">
        <v>9200</v>
      </c>
      <c r="H72" s="29">
        <v>1.8</v>
      </c>
      <c r="I72" s="29">
        <v>19</v>
      </c>
      <c r="J72" s="29">
        <v>190</v>
      </c>
      <c r="K72" s="29">
        <v>0.89</v>
      </c>
      <c r="L72" s="29">
        <v>4.0999999999999996</v>
      </c>
      <c r="M72" s="29">
        <v>7600</v>
      </c>
      <c r="N72" s="29">
        <v>13</v>
      </c>
      <c r="O72" s="29">
        <v>14</v>
      </c>
      <c r="P72" s="29">
        <v>150</v>
      </c>
      <c r="Q72" s="29">
        <v>27000</v>
      </c>
      <c r="R72" s="29">
        <v>390</v>
      </c>
      <c r="S72" s="29">
        <v>5200</v>
      </c>
      <c r="T72" s="29">
        <v>2200</v>
      </c>
      <c r="U72" s="29">
        <v>3.5999999999999997E-2</v>
      </c>
      <c r="V72" s="29">
        <v>5.0999999999999996</v>
      </c>
      <c r="W72" s="29">
        <v>13</v>
      </c>
      <c r="X72" s="29">
        <v>1800</v>
      </c>
      <c r="Y72" s="29">
        <v>7.5</v>
      </c>
      <c r="Z72" s="29">
        <v>3.5</v>
      </c>
      <c r="AA72" s="29">
        <v>63</v>
      </c>
      <c r="AB72" s="29">
        <v>0.23</v>
      </c>
      <c r="AC72" s="29">
        <v>31</v>
      </c>
      <c r="AD72" s="29">
        <v>1100</v>
      </c>
      <c r="AE72" s="77">
        <f t="shared" si="0"/>
        <v>4.2391304347826085E-2</v>
      </c>
    </row>
    <row r="73" spans="4:31" s="3" customFormat="1" x14ac:dyDescent="0.2">
      <c r="D73" s="29" t="s">
        <v>98</v>
      </c>
      <c r="E73" s="133">
        <v>91.764794880000011</v>
      </c>
      <c r="F73" s="19">
        <v>42528.434027777781</v>
      </c>
      <c r="G73" s="29">
        <v>6500</v>
      </c>
      <c r="H73" s="29">
        <v>1.6</v>
      </c>
      <c r="I73" s="29">
        <v>12</v>
      </c>
      <c r="J73" s="29">
        <v>120</v>
      </c>
      <c r="K73" s="29">
        <v>0.55000000000000004</v>
      </c>
      <c r="L73" s="29">
        <v>2.5</v>
      </c>
      <c r="M73" s="29">
        <v>3700</v>
      </c>
      <c r="N73" s="29">
        <v>8.9</v>
      </c>
      <c r="O73" s="29">
        <v>9.4</v>
      </c>
      <c r="P73" s="29">
        <v>96</v>
      </c>
      <c r="Q73" s="29">
        <v>20000</v>
      </c>
      <c r="R73" s="29">
        <v>230</v>
      </c>
      <c r="S73" s="29">
        <v>3800</v>
      </c>
      <c r="T73" s="29">
        <v>2000</v>
      </c>
      <c r="U73" s="29">
        <v>1.0999999999999999E-2</v>
      </c>
      <c r="V73" s="29">
        <v>2.8</v>
      </c>
      <c r="W73" s="29">
        <v>8.4</v>
      </c>
      <c r="X73" s="29">
        <v>1000</v>
      </c>
      <c r="Y73" s="29">
        <v>4.8</v>
      </c>
      <c r="Z73" s="29">
        <v>1.9</v>
      </c>
      <c r="AA73" s="29">
        <v>60</v>
      </c>
      <c r="AB73" s="29">
        <v>0.14000000000000001</v>
      </c>
      <c r="AC73" s="29">
        <v>24</v>
      </c>
      <c r="AD73" s="29">
        <v>740</v>
      </c>
      <c r="AE73" s="77">
        <f t="shared" si="0"/>
        <v>3.5384615384615382E-2</v>
      </c>
    </row>
    <row r="74" spans="4:31" s="3" customFormat="1" x14ac:dyDescent="0.2">
      <c r="D74" s="29" t="s">
        <v>117</v>
      </c>
      <c r="E74" s="133">
        <v>94.24318464000001</v>
      </c>
      <c r="F74" s="19">
        <v>42528.479166666664</v>
      </c>
      <c r="G74" s="29">
        <v>9100</v>
      </c>
      <c r="H74" s="29">
        <v>1.3</v>
      </c>
      <c r="I74" s="29">
        <v>14</v>
      </c>
      <c r="J74" s="29">
        <v>210</v>
      </c>
      <c r="K74" s="29">
        <v>0.73</v>
      </c>
      <c r="L74" s="29">
        <v>2.2000000000000002</v>
      </c>
      <c r="M74" s="29">
        <v>29000</v>
      </c>
      <c r="N74" s="29">
        <v>17</v>
      </c>
      <c r="O74" s="29">
        <v>11</v>
      </c>
      <c r="P74" s="29">
        <v>96</v>
      </c>
      <c r="Q74" s="29">
        <v>23000</v>
      </c>
      <c r="R74" s="29">
        <v>340</v>
      </c>
      <c r="S74" s="29">
        <v>4800</v>
      </c>
      <c r="T74" s="29">
        <v>1200</v>
      </c>
      <c r="U74" s="29">
        <v>7.9000000000000001E-2</v>
      </c>
      <c r="V74" s="29">
        <v>4.9000000000000004</v>
      </c>
      <c r="W74" s="29">
        <v>22</v>
      </c>
      <c r="X74" s="29">
        <v>2300</v>
      </c>
      <c r="Y74" s="29">
        <v>7.4</v>
      </c>
      <c r="Z74" s="29">
        <v>1</v>
      </c>
      <c r="AA74" s="29">
        <v>68</v>
      </c>
      <c r="AB74" s="29">
        <v>0.54</v>
      </c>
      <c r="AC74" s="29">
        <v>40</v>
      </c>
      <c r="AD74" s="29">
        <v>1400</v>
      </c>
      <c r="AE74" s="77">
        <f t="shared" si="0"/>
        <v>3.7362637362637362E-2</v>
      </c>
    </row>
    <row r="75" spans="4:31" s="3" customFormat="1" x14ac:dyDescent="0.2">
      <c r="D75" s="29" t="s">
        <v>118</v>
      </c>
      <c r="E75" s="133">
        <v>94.24318464000001</v>
      </c>
      <c r="F75" s="19">
        <v>42528.479166666664</v>
      </c>
      <c r="G75" s="29">
        <v>9400</v>
      </c>
      <c r="H75" s="29">
        <v>1.3</v>
      </c>
      <c r="I75" s="29">
        <v>13</v>
      </c>
      <c r="J75" s="29">
        <v>290</v>
      </c>
      <c r="K75" s="29">
        <v>0.77</v>
      </c>
      <c r="L75" s="29">
        <v>2.2000000000000002</v>
      </c>
      <c r="M75" s="29">
        <v>23000</v>
      </c>
      <c r="N75" s="29">
        <v>13</v>
      </c>
      <c r="O75" s="29">
        <v>12</v>
      </c>
      <c r="P75" s="29">
        <v>130</v>
      </c>
      <c r="Q75" s="29">
        <v>25000</v>
      </c>
      <c r="R75" s="29">
        <v>310</v>
      </c>
      <c r="S75" s="29">
        <v>5600</v>
      </c>
      <c r="T75" s="29">
        <v>2200</v>
      </c>
      <c r="U75" s="29">
        <v>8.6999999999999994E-2</v>
      </c>
      <c r="V75" s="29">
        <v>5</v>
      </c>
      <c r="W75" s="29">
        <v>24</v>
      </c>
      <c r="X75" s="29">
        <v>2000</v>
      </c>
      <c r="Y75" s="29">
        <v>7.5</v>
      </c>
      <c r="Z75" s="29">
        <v>1</v>
      </c>
      <c r="AA75" s="29">
        <v>82</v>
      </c>
      <c r="AB75" s="29">
        <v>0.42</v>
      </c>
      <c r="AC75" s="29">
        <v>39</v>
      </c>
      <c r="AD75" s="29">
        <v>550</v>
      </c>
      <c r="AE75" s="77">
        <f t="shared" si="0"/>
        <v>3.2978723404255318E-2</v>
      </c>
    </row>
    <row r="76" spans="4:31" s="3" customFormat="1" x14ac:dyDescent="0.2">
      <c r="D76" s="29" t="s">
        <v>137</v>
      </c>
      <c r="E76" s="133">
        <v>97.848115199999995</v>
      </c>
      <c r="F76" s="19">
        <v>42535.649305555555</v>
      </c>
      <c r="G76" s="29">
        <v>4600</v>
      </c>
      <c r="H76" s="29"/>
      <c r="I76" s="29">
        <v>9.1999999999999993</v>
      </c>
      <c r="J76" s="29"/>
      <c r="K76" s="29"/>
      <c r="L76" s="29">
        <v>2.1</v>
      </c>
      <c r="M76" s="29"/>
      <c r="N76" s="29"/>
      <c r="O76" s="29">
        <v>10</v>
      </c>
      <c r="P76" s="29">
        <v>73</v>
      </c>
      <c r="Q76" s="29">
        <v>18000</v>
      </c>
      <c r="R76" s="29">
        <v>190</v>
      </c>
      <c r="S76" s="29"/>
      <c r="T76" s="29">
        <v>2500</v>
      </c>
      <c r="U76" s="29"/>
      <c r="V76" s="29"/>
      <c r="W76" s="29">
        <v>7.7</v>
      </c>
      <c r="X76" s="29"/>
      <c r="Y76" s="29">
        <v>0.25</v>
      </c>
      <c r="Z76" s="29"/>
      <c r="AA76" s="29"/>
      <c r="AB76" s="29"/>
      <c r="AC76" s="29"/>
      <c r="AD76" s="29">
        <v>670</v>
      </c>
      <c r="AE76" s="77">
        <f t="shared" si="0"/>
        <v>4.1304347826086954E-2</v>
      </c>
    </row>
    <row r="77" spans="4:31" s="3" customFormat="1" x14ac:dyDescent="0.2">
      <c r="D77" s="29" t="s">
        <v>114</v>
      </c>
      <c r="E77" s="133">
        <v>93.486792960000017</v>
      </c>
      <c r="F77" s="19">
        <v>42535.680555555555</v>
      </c>
      <c r="G77" s="29">
        <v>4900</v>
      </c>
      <c r="H77" s="29"/>
      <c r="I77" s="29">
        <v>9.6</v>
      </c>
      <c r="J77" s="29"/>
      <c r="K77" s="29"/>
      <c r="L77" s="29">
        <v>2.6</v>
      </c>
      <c r="M77" s="29"/>
      <c r="N77" s="29"/>
      <c r="O77" s="29">
        <v>10</v>
      </c>
      <c r="P77" s="29">
        <v>79</v>
      </c>
      <c r="Q77" s="29">
        <v>17000</v>
      </c>
      <c r="R77" s="29">
        <v>230</v>
      </c>
      <c r="S77" s="29"/>
      <c r="T77" s="29">
        <v>2300</v>
      </c>
      <c r="U77" s="29"/>
      <c r="V77" s="29"/>
      <c r="W77" s="29">
        <v>7.1</v>
      </c>
      <c r="X77" s="29"/>
      <c r="Y77" s="29">
        <v>0.25</v>
      </c>
      <c r="Z77" s="29"/>
      <c r="AA77" s="29"/>
      <c r="AB77" s="29"/>
      <c r="AC77" s="29"/>
      <c r="AD77" s="29">
        <v>730</v>
      </c>
      <c r="AE77" s="77">
        <f t="shared" si="0"/>
        <v>4.6938775510204082E-2</v>
      </c>
    </row>
    <row r="78" spans="4:31" s="3" customFormat="1" x14ac:dyDescent="0.2">
      <c r="D78" s="29" t="s">
        <v>96</v>
      </c>
      <c r="E78" s="133">
        <v>91.571673599999997</v>
      </c>
      <c r="F78" s="19">
        <v>42535.701388888891</v>
      </c>
      <c r="G78" s="29">
        <v>5600</v>
      </c>
      <c r="H78" s="29"/>
      <c r="I78" s="29">
        <v>11</v>
      </c>
      <c r="J78" s="29"/>
      <c r="K78" s="29"/>
      <c r="L78" s="29">
        <v>2.7</v>
      </c>
      <c r="M78" s="29"/>
      <c r="N78" s="29"/>
      <c r="O78" s="29">
        <v>12</v>
      </c>
      <c r="P78" s="29">
        <v>82</v>
      </c>
      <c r="Q78" s="29">
        <v>20000</v>
      </c>
      <c r="R78" s="29">
        <v>230</v>
      </c>
      <c r="S78" s="29"/>
      <c r="T78" s="29">
        <v>2700</v>
      </c>
      <c r="U78" s="29"/>
      <c r="V78" s="29"/>
      <c r="W78" s="29">
        <v>8.9</v>
      </c>
      <c r="X78" s="29"/>
      <c r="Y78" s="29">
        <v>0.25</v>
      </c>
      <c r="Z78" s="29"/>
      <c r="AA78" s="29"/>
      <c r="AB78" s="29"/>
      <c r="AC78" s="29"/>
      <c r="AD78" s="29">
        <v>820</v>
      </c>
      <c r="AE78" s="77">
        <f t="shared" si="0"/>
        <v>4.1071428571428571E-2</v>
      </c>
    </row>
    <row r="79" spans="4:31" s="3" customFormat="1" x14ac:dyDescent="0.2">
      <c r="D79" s="29" t="s">
        <v>95</v>
      </c>
      <c r="E79" s="133">
        <v>89.946236160000012</v>
      </c>
      <c r="F79" s="19">
        <v>42535.722222222219</v>
      </c>
      <c r="G79" s="29">
        <v>7200</v>
      </c>
      <c r="H79" s="29"/>
      <c r="I79" s="29">
        <v>16</v>
      </c>
      <c r="J79" s="29"/>
      <c r="K79" s="29"/>
      <c r="L79" s="29">
        <v>3.5</v>
      </c>
      <c r="M79" s="29"/>
      <c r="N79" s="29"/>
      <c r="O79" s="29">
        <v>12</v>
      </c>
      <c r="P79" s="29">
        <v>130</v>
      </c>
      <c r="Q79" s="29">
        <v>26000</v>
      </c>
      <c r="R79" s="29">
        <v>370</v>
      </c>
      <c r="S79" s="29"/>
      <c r="T79" s="29">
        <v>2500</v>
      </c>
      <c r="U79" s="29"/>
      <c r="V79" s="29"/>
      <c r="W79" s="29">
        <v>9.9</v>
      </c>
      <c r="X79" s="29"/>
      <c r="Y79" s="29">
        <v>0.48</v>
      </c>
      <c r="Z79" s="29"/>
      <c r="AA79" s="29"/>
      <c r="AB79" s="29"/>
      <c r="AC79" s="29"/>
      <c r="AD79" s="29">
        <v>930</v>
      </c>
      <c r="AE79" s="77">
        <f t="shared" si="0"/>
        <v>5.1388888888888887E-2</v>
      </c>
    </row>
    <row r="80" spans="4:31" s="3" customFormat="1" x14ac:dyDescent="0.2">
      <c r="D80" s="29" t="s">
        <v>33</v>
      </c>
      <c r="E80" s="133">
        <v>95.772061440000002</v>
      </c>
      <c r="F80" s="19">
        <v>42536.604166666664</v>
      </c>
      <c r="G80" s="29">
        <v>4200</v>
      </c>
      <c r="H80" s="29"/>
      <c r="I80" s="29">
        <v>8.4</v>
      </c>
      <c r="J80" s="29"/>
      <c r="K80" s="29"/>
      <c r="L80" s="29">
        <v>2.5</v>
      </c>
      <c r="M80" s="29"/>
      <c r="N80" s="29"/>
      <c r="O80" s="29">
        <v>11</v>
      </c>
      <c r="P80" s="29">
        <v>52</v>
      </c>
      <c r="Q80" s="29">
        <v>15000</v>
      </c>
      <c r="R80" s="29">
        <v>180</v>
      </c>
      <c r="S80" s="29"/>
      <c r="T80" s="29">
        <v>2600</v>
      </c>
      <c r="U80" s="29"/>
      <c r="V80" s="29"/>
      <c r="W80" s="29">
        <v>7.5</v>
      </c>
      <c r="X80" s="29"/>
      <c r="Y80" s="29">
        <v>0.25</v>
      </c>
      <c r="Z80" s="29"/>
      <c r="AA80" s="29"/>
      <c r="AB80" s="29"/>
      <c r="AC80" s="29"/>
      <c r="AD80" s="29">
        <v>730</v>
      </c>
      <c r="AE80" s="77">
        <f t="shared" si="0"/>
        <v>4.2857142857142858E-2</v>
      </c>
    </row>
    <row r="81" spans="4:31" x14ac:dyDescent="0.2">
      <c r="D81" s="5" t="s">
        <v>679</v>
      </c>
      <c r="E81" s="133">
        <v>91.764794880000011</v>
      </c>
      <c r="F81" s="78">
        <v>42604.506944444445</v>
      </c>
      <c r="G81" s="79">
        <v>6900</v>
      </c>
      <c r="H81" s="79">
        <v>0.13</v>
      </c>
      <c r="I81" s="79">
        <v>9.4</v>
      </c>
      <c r="J81" s="79">
        <v>120</v>
      </c>
      <c r="K81" s="79">
        <v>0.56000000000000005</v>
      </c>
      <c r="L81" s="79">
        <v>2.2999999999999998</v>
      </c>
      <c r="M81" s="79">
        <v>3000</v>
      </c>
      <c r="N81" s="79">
        <v>6.3</v>
      </c>
      <c r="O81" s="79">
        <v>9.6</v>
      </c>
      <c r="P81" s="79">
        <v>75</v>
      </c>
      <c r="Q81" s="79">
        <v>18000</v>
      </c>
      <c r="R81" s="79">
        <v>200</v>
      </c>
      <c r="S81" s="79">
        <v>3800</v>
      </c>
      <c r="T81" s="79">
        <v>2200</v>
      </c>
      <c r="U81" s="82">
        <v>3.9500000000000004E-3</v>
      </c>
      <c r="V81" s="79">
        <v>2.4</v>
      </c>
      <c r="W81" s="79">
        <v>8.1</v>
      </c>
      <c r="X81" s="79">
        <v>1100</v>
      </c>
      <c r="Y81" s="79">
        <v>0.28000000000000003</v>
      </c>
      <c r="Z81" s="79">
        <v>1.7</v>
      </c>
      <c r="AA81" s="79">
        <v>89</v>
      </c>
      <c r="AB81" s="79">
        <v>0.16</v>
      </c>
      <c r="AC81" s="79">
        <v>16</v>
      </c>
      <c r="AD81" s="79">
        <v>710</v>
      </c>
      <c r="AE81" s="77">
        <f t="shared" si="0"/>
        <v>2.8985507246376812E-2</v>
      </c>
    </row>
    <row r="82" spans="4:31" s="38" customFormat="1" x14ac:dyDescent="0.2">
      <c r="D82" s="80" t="s">
        <v>678</v>
      </c>
      <c r="E82" s="133">
        <v>89.930142720000006</v>
      </c>
      <c r="F82" s="81">
        <v>42604.534722222219</v>
      </c>
      <c r="G82" s="80">
        <v>6700</v>
      </c>
      <c r="H82" s="80">
        <v>0.54</v>
      </c>
      <c r="I82" s="80">
        <v>10</v>
      </c>
      <c r="J82" s="80">
        <v>110</v>
      </c>
      <c r="K82" s="80">
        <v>0.89</v>
      </c>
      <c r="L82" s="80">
        <v>2.5</v>
      </c>
      <c r="M82" s="80">
        <v>3000</v>
      </c>
      <c r="N82" s="80">
        <v>6.5</v>
      </c>
      <c r="O82" s="80">
        <v>9.3000000000000007</v>
      </c>
      <c r="P82" s="80">
        <v>96</v>
      </c>
      <c r="Q82" s="80">
        <v>19000</v>
      </c>
      <c r="R82" s="80">
        <v>200</v>
      </c>
      <c r="S82" s="80">
        <v>3700</v>
      </c>
      <c r="T82" s="80">
        <v>2300</v>
      </c>
      <c r="U82" s="80">
        <v>8.5000000000000006E-3</v>
      </c>
      <c r="V82" s="80">
        <v>3.7</v>
      </c>
      <c r="W82" s="80">
        <v>7.8</v>
      </c>
      <c r="X82" s="80">
        <v>1100</v>
      </c>
      <c r="Y82" s="80">
        <v>0.61</v>
      </c>
      <c r="Z82" s="80">
        <v>1.5</v>
      </c>
      <c r="AA82" s="80">
        <v>87</v>
      </c>
      <c r="AB82" s="80">
        <v>0.46</v>
      </c>
      <c r="AC82" s="80">
        <v>17</v>
      </c>
      <c r="AD82" s="80">
        <v>660</v>
      </c>
      <c r="AE82" s="77">
        <f t="shared" si="0"/>
        <v>2.9850746268656716E-2</v>
      </c>
    </row>
    <row r="83" spans="4:31" x14ac:dyDescent="0.2">
      <c r="D83" s="5" t="s">
        <v>680</v>
      </c>
      <c r="E83" s="133">
        <v>94.24318464000001</v>
      </c>
      <c r="F83" s="78">
        <v>42604.5625</v>
      </c>
      <c r="G83" s="79">
        <v>13000</v>
      </c>
      <c r="H83" s="79">
        <v>0.28999999999999998</v>
      </c>
      <c r="I83" s="79">
        <v>14</v>
      </c>
      <c r="J83" s="79">
        <v>140</v>
      </c>
      <c r="K83" s="79">
        <v>1.2</v>
      </c>
      <c r="L83" s="79">
        <v>5.5</v>
      </c>
      <c r="M83" s="79">
        <v>8800</v>
      </c>
      <c r="N83" s="79">
        <v>9.8000000000000007</v>
      </c>
      <c r="O83" s="79">
        <v>14</v>
      </c>
      <c r="P83" s="79">
        <v>120</v>
      </c>
      <c r="Q83" s="79">
        <v>30000</v>
      </c>
      <c r="R83" s="79">
        <v>250</v>
      </c>
      <c r="S83" s="79">
        <v>6300</v>
      </c>
      <c r="T83" s="79">
        <v>2200</v>
      </c>
      <c r="U83" s="79">
        <v>7.8E-2</v>
      </c>
      <c r="V83" s="79">
        <v>2.1</v>
      </c>
      <c r="W83" s="79">
        <v>14</v>
      </c>
      <c r="X83" s="79">
        <v>2400</v>
      </c>
      <c r="Y83" s="79">
        <v>0.77</v>
      </c>
      <c r="Z83" s="79">
        <v>2</v>
      </c>
      <c r="AA83" s="79">
        <v>240</v>
      </c>
      <c r="AB83" s="79">
        <v>0.28999999999999998</v>
      </c>
      <c r="AC83" s="79">
        <v>21</v>
      </c>
      <c r="AD83" s="79">
        <v>1300</v>
      </c>
      <c r="AE83" s="77">
        <f t="shared" si="0"/>
        <v>1.9230769230769232E-2</v>
      </c>
    </row>
    <row r="84" spans="4:31" x14ac:dyDescent="0.2">
      <c r="D84" s="5" t="s">
        <v>681</v>
      </c>
      <c r="E84" s="133">
        <v>96.480172800000005</v>
      </c>
      <c r="F84" s="78">
        <v>42607.3125</v>
      </c>
      <c r="G84" s="79">
        <v>6500</v>
      </c>
      <c r="H84" s="79">
        <v>0.13</v>
      </c>
      <c r="I84" s="79">
        <v>8.9</v>
      </c>
      <c r="J84" s="79">
        <v>120</v>
      </c>
      <c r="K84" s="79">
        <v>0.52</v>
      </c>
      <c r="L84" s="79">
        <v>2.2999999999999998</v>
      </c>
      <c r="M84" s="79">
        <v>3600</v>
      </c>
      <c r="N84" s="79">
        <v>6</v>
      </c>
      <c r="O84" s="79">
        <v>9.6999999999999993</v>
      </c>
      <c r="P84" s="79">
        <v>63</v>
      </c>
      <c r="Q84" s="79">
        <v>19000</v>
      </c>
      <c r="R84" s="79">
        <v>190</v>
      </c>
      <c r="S84" s="79">
        <v>3700</v>
      </c>
      <c r="T84" s="79">
        <v>2300</v>
      </c>
      <c r="U84" s="79">
        <v>2.5999999999999999E-2</v>
      </c>
      <c r="V84" s="79">
        <v>2.4</v>
      </c>
      <c r="W84" s="79">
        <v>8</v>
      </c>
      <c r="X84" s="79">
        <v>960</v>
      </c>
      <c r="Y84" s="79">
        <v>0.28999999999999998</v>
      </c>
      <c r="Z84" s="79">
        <v>0.79</v>
      </c>
      <c r="AA84" s="79">
        <v>95</v>
      </c>
      <c r="AB84" s="79">
        <v>0.14000000000000001</v>
      </c>
      <c r="AC84" s="79">
        <v>16</v>
      </c>
      <c r="AD84" s="79">
        <v>720</v>
      </c>
      <c r="AE84" s="77">
        <f t="shared" si="0"/>
        <v>2.923076923076923E-2</v>
      </c>
    </row>
    <row r="85" spans="4:31" x14ac:dyDescent="0.2">
      <c r="D85" s="5" t="s">
        <v>680</v>
      </c>
      <c r="E85" s="133">
        <v>94.24318464000001</v>
      </c>
      <c r="F85" s="7">
        <v>42610.583333333336</v>
      </c>
      <c r="G85" s="79">
        <v>5000</v>
      </c>
      <c r="H85" s="79">
        <v>0.13</v>
      </c>
      <c r="I85" s="79">
        <v>6.7</v>
      </c>
      <c r="J85" s="79">
        <v>94</v>
      </c>
      <c r="K85" s="79">
        <v>0.43</v>
      </c>
      <c r="L85" s="79">
        <v>1.2</v>
      </c>
      <c r="M85" s="79">
        <v>7500</v>
      </c>
      <c r="N85" s="79">
        <v>7.4</v>
      </c>
      <c r="O85" s="79">
        <v>6.5</v>
      </c>
      <c r="P85" s="79">
        <v>43</v>
      </c>
      <c r="Q85" s="79">
        <v>14000</v>
      </c>
      <c r="R85" s="79">
        <v>130</v>
      </c>
      <c r="S85" s="79">
        <v>3100</v>
      </c>
      <c r="T85" s="79">
        <v>1100</v>
      </c>
      <c r="U85" s="79">
        <v>1.2999999999999999E-2</v>
      </c>
      <c r="V85" s="79">
        <v>1.7</v>
      </c>
      <c r="W85" s="79">
        <v>6.9</v>
      </c>
      <c r="X85" s="79">
        <v>800</v>
      </c>
      <c r="Y85" s="79">
        <v>0.26</v>
      </c>
      <c r="Z85" s="79">
        <v>0.64</v>
      </c>
      <c r="AA85" s="79">
        <v>120</v>
      </c>
      <c r="AB85" s="79">
        <v>0.11</v>
      </c>
      <c r="AC85" s="79">
        <v>15</v>
      </c>
      <c r="AD85" s="79">
        <v>640</v>
      </c>
      <c r="AE85" s="77">
        <f t="shared" si="0"/>
        <v>2.5999999999999999E-2</v>
      </c>
    </row>
    <row r="86" spans="4:31" x14ac:dyDescent="0.2">
      <c r="AE86" s="56"/>
    </row>
    <row r="87" spans="4:31" x14ac:dyDescent="0.2">
      <c r="AE87" s="56"/>
    </row>
    <row r="88" spans="4:31" x14ac:dyDescent="0.2">
      <c r="AE88" s="56"/>
    </row>
    <row r="89" spans="4:31" x14ac:dyDescent="0.2">
      <c r="R89" s="136" t="s">
        <v>1</v>
      </c>
      <c r="AE89" s="56"/>
    </row>
    <row r="90" spans="4:31" x14ac:dyDescent="0.2">
      <c r="E90" s="19" t="s">
        <v>818</v>
      </c>
      <c r="R90" s="145">
        <f>MAX(R27:R37)</f>
        <v>450</v>
      </c>
      <c r="AE90" s="56"/>
    </row>
    <row r="91" spans="4:31" x14ac:dyDescent="0.2">
      <c r="E91" t="s">
        <v>828</v>
      </c>
      <c r="AE91" s="56"/>
    </row>
    <row r="92" spans="4:31" x14ac:dyDescent="0.2">
      <c r="E92" s="19" t="s">
        <v>819</v>
      </c>
      <c r="R92" s="145">
        <f>AVERAGE(R28:R42)</f>
        <v>208.73333333333332</v>
      </c>
      <c r="AE92" s="56"/>
    </row>
    <row r="93" spans="4:31" x14ac:dyDescent="0.2">
      <c r="E93" s="19" t="s">
        <v>734</v>
      </c>
      <c r="R93" s="152">
        <f>MAX(R65:R80)</f>
        <v>390</v>
      </c>
      <c r="AE93" s="56"/>
    </row>
    <row r="94" spans="4:31" x14ac:dyDescent="0.2">
      <c r="E94" s="19" t="s">
        <v>732</v>
      </c>
      <c r="R94" s="144">
        <f>AVERAGE(R81:R85)</f>
        <v>194</v>
      </c>
      <c r="AE94" s="56"/>
    </row>
    <row r="95" spans="4:31" x14ac:dyDescent="0.2">
      <c r="AE95" s="56"/>
    </row>
    <row r="96" spans="4:31" x14ac:dyDescent="0.2">
      <c r="AE96" s="56"/>
    </row>
    <row r="97" spans="31:31" x14ac:dyDescent="0.2">
      <c r="AE97" s="56"/>
    </row>
    <row r="98" spans="31:31" x14ac:dyDescent="0.2">
      <c r="AE98" s="56"/>
    </row>
    <row r="99" spans="31:31" x14ac:dyDescent="0.2">
      <c r="AE99" s="56"/>
    </row>
    <row r="100" spans="31:31" x14ac:dyDescent="0.2">
      <c r="AE100" s="56"/>
    </row>
    <row r="101" spans="31:31" x14ac:dyDescent="0.2">
      <c r="AE101" s="56"/>
    </row>
    <row r="102" spans="31:31" x14ac:dyDescent="0.2">
      <c r="AE102" s="56"/>
    </row>
    <row r="103" spans="31:31" x14ac:dyDescent="0.2">
      <c r="AE103" s="56"/>
    </row>
    <row r="104" spans="31:31" x14ac:dyDescent="0.2">
      <c r="AE104" s="56"/>
    </row>
    <row r="105" spans="31:31" x14ac:dyDescent="0.2">
      <c r="AE105" s="56"/>
    </row>
  </sheetData>
  <sheetProtection algorithmName="SHA-512" hashValue="m00EUfqVkqQ+GoFnVJNBe5HwrjLxkRgJc1BTqt5H/pyw2XBIpAPdqkPRs5d5plriI5jS48MIpKLmyVw1+kLrSA==" saltValue="q53Jv8DSSgAFTSMnSlNn6Q==" spinCount="100000" sheet="1" scenarios="1"/>
  <mergeCells count="1">
    <mergeCell ref="G24:AD24"/>
  </mergeCells>
  <pageMargins left="0.7" right="0.7" top="0.75" bottom="0.75" header="0.3" footer="0.3"/>
  <pageSetup paperSize="3" scale="58" orientation="landscape" r:id="rId1"/>
  <headerFooter>
    <oddFooter>&amp;L&amp;Z&amp;F&amp;R&amp;D &amp;T</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85"/>
  <sheetViews>
    <sheetView zoomScale="91" zoomScaleNormal="91" workbookViewId="0">
      <selection activeCell="E58" sqref="E58:E62"/>
    </sheetView>
  </sheetViews>
  <sheetFormatPr defaultRowHeight="12.75" x14ac:dyDescent="0.2"/>
  <cols>
    <col min="4" max="4" width="23.140625" customWidth="1"/>
    <col min="5" max="5" width="12.85546875" customWidth="1"/>
    <col min="6" max="6" width="14.85546875" customWidth="1"/>
    <col min="10" max="10" width="10.5703125" bestFit="1" customWidth="1"/>
    <col min="19" max="19" width="11" customWidth="1"/>
    <col min="20" max="20" width="12.42578125" customWidth="1"/>
    <col min="22" max="22" width="12.140625" customWidth="1"/>
  </cols>
  <sheetData>
    <row r="1" spans="1:44" ht="21" x14ac:dyDescent="0.35">
      <c r="A1" s="23" t="s">
        <v>705</v>
      </c>
      <c r="B1" s="120"/>
      <c r="C1" s="120"/>
      <c r="D1" s="120"/>
      <c r="E1" s="23" t="s">
        <v>90</v>
      </c>
      <c r="F1" s="120"/>
      <c r="G1" s="28"/>
      <c r="I1" s="39"/>
      <c r="K1" s="16"/>
      <c r="L1" s="39"/>
      <c r="M1" s="16"/>
      <c r="N1" s="39"/>
      <c r="O1" s="39"/>
      <c r="P1" s="39"/>
      <c r="Q1" s="39"/>
      <c r="R1" s="39"/>
      <c r="S1" s="39"/>
      <c r="T1" s="39"/>
      <c r="U1" s="39"/>
      <c r="V1" s="39"/>
      <c r="W1" s="39"/>
      <c r="X1" s="39"/>
      <c r="Y1" s="39"/>
      <c r="Z1" s="39"/>
      <c r="AA1" s="39"/>
      <c r="AB1" s="39"/>
      <c r="AC1" s="39"/>
      <c r="AD1" s="39"/>
      <c r="AE1" s="16"/>
    </row>
    <row r="2" spans="1:44" ht="29.25" customHeight="1" x14ac:dyDescent="0.35">
      <c r="A2" s="15"/>
      <c r="B2" s="23" t="s">
        <v>663</v>
      </c>
      <c r="C2" s="23"/>
      <c r="G2" s="28"/>
      <c r="I2" s="11"/>
      <c r="J2" s="15"/>
      <c r="L2" s="11"/>
      <c r="N2" s="11"/>
      <c r="O2" s="30"/>
      <c r="P2" s="11"/>
      <c r="Q2" s="30"/>
      <c r="R2" s="11"/>
      <c r="S2" s="30"/>
      <c r="T2" s="30"/>
      <c r="U2" s="11"/>
      <c r="V2" s="30"/>
      <c r="W2" s="11"/>
      <c r="X2" s="30"/>
      <c r="Y2" s="30"/>
      <c r="Z2" s="30"/>
      <c r="AA2" s="30"/>
      <c r="AB2" s="30"/>
      <c r="AC2" s="30"/>
      <c r="AD2" s="11"/>
      <c r="AE2" s="2"/>
    </row>
    <row r="3" spans="1:44" ht="12" customHeight="1" x14ac:dyDescent="0.35">
      <c r="A3" s="32"/>
      <c r="B3" s="33"/>
      <c r="C3" s="33"/>
      <c r="D3" s="33"/>
      <c r="E3" s="33"/>
      <c r="F3" s="33"/>
      <c r="G3" s="34"/>
      <c r="H3" s="33"/>
      <c r="I3" s="35"/>
      <c r="J3" s="32"/>
      <c r="K3" s="33"/>
      <c r="L3" s="35"/>
      <c r="M3" s="33"/>
      <c r="N3" s="35"/>
      <c r="O3" s="35"/>
      <c r="P3" s="35"/>
      <c r="Q3" s="35"/>
      <c r="R3" s="35"/>
      <c r="S3" s="35"/>
      <c r="T3" s="35"/>
      <c r="U3" s="35"/>
      <c r="V3" s="35"/>
      <c r="W3" s="35"/>
      <c r="X3" s="35"/>
      <c r="Y3" s="35"/>
      <c r="Z3" s="35"/>
      <c r="AA3" s="35"/>
      <c r="AB3" s="35"/>
      <c r="AC3" s="35"/>
      <c r="AD3" s="35"/>
      <c r="AE3" s="36"/>
      <c r="AF3" s="33"/>
      <c r="AG3" s="33"/>
      <c r="AH3" s="33"/>
      <c r="AI3" s="33"/>
      <c r="AJ3" s="33"/>
      <c r="AK3" s="33"/>
    </row>
    <row r="4" spans="1:44" s="45" customFormat="1" ht="12" customHeight="1" x14ac:dyDescent="0.35">
      <c r="A4" s="40"/>
      <c r="B4" s="41"/>
      <c r="C4" s="41"/>
      <c r="D4" s="41"/>
      <c r="E4" s="41"/>
      <c r="F4" s="41"/>
      <c r="G4" s="42"/>
      <c r="H4" s="41"/>
      <c r="I4" s="43"/>
      <c r="J4" s="40"/>
      <c r="K4" s="41"/>
      <c r="L4" s="43"/>
      <c r="M4" s="41"/>
      <c r="N4" s="43"/>
      <c r="O4" s="43"/>
      <c r="P4" s="43"/>
      <c r="Q4" s="43"/>
      <c r="R4" s="43"/>
      <c r="S4" s="43"/>
      <c r="T4" s="43"/>
      <c r="U4" s="43"/>
      <c r="V4" s="43"/>
      <c r="W4" s="43"/>
      <c r="X4" s="43"/>
      <c r="Y4" s="43"/>
      <c r="Z4" s="43"/>
      <c r="AA4" s="43"/>
      <c r="AB4" s="43"/>
      <c r="AC4" s="43"/>
      <c r="AD4" s="43"/>
      <c r="AE4" s="44"/>
      <c r="AF4" s="41"/>
      <c r="AG4" s="41"/>
      <c r="AH4" s="41"/>
      <c r="AI4" s="41"/>
      <c r="AJ4" s="41"/>
      <c r="AK4" s="33"/>
      <c r="AL4"/>
      <c r="AM4"/>
      <c r="AN4"/>
      <c r="AO4"/>
      <c r="AP4"/>
      <c r="AQ4"/>
      <c r="AR4"/>
    </row>
    <row r="5" spans="1:44" ht="12" customHeight="1" x14ac:dyDescent="0.35">
      <c r="A5" s="32"/>
      <c r="B5" s="33"/>
      <c r="C5" s="33"/>
      <c r="D5" s="33"/>
      <c r="E5" s="33"/>
      <c r="F5" s="33"/>
      <c r="G5" s="34"/>
      <c r="H5" s="33"/>
      <c r="I5" s="35"/>
      <c r="J5" s="32"/>
      <c r="K5" s="33"/>
      <c r="L5" s="35"/>
      <c r="M5" s="33"/>
      <c r="N5" s="35"/>
      <c r="O5" s="35"/>
      <c r="P5" s="35"/>
      <c r="Q5" s="35"/>
      <c r="R5" s="35"/>
      <c r="S5" s="35"/>
      <c r="T5" s="35"/>
      <c r="U5" s="35"/>
      <c r="V5" s="35"/>
      <c r="W5" s="35"/>
      <c r="X5" s="35"/>
      <c r="Y5" s="35"/>
      <c r="Z5" s="35"/>
      <c r="AA5" s="35"/>
      <c r="AB5" s="35"/>
      <c r="AC5" s="35"/>
      <c r="AD5" s="35"/>
      <c r="AE5" s="36"/>
      <c r="AF5" s="33"/>
      <c r="AG5" s="33"/>
      <c r="AH5" s="33"/>
      <c r="AI5" s="33"/>
      <c r="AJ5" s="33"/>
      <c r="AK5" s="33"/>
    </row>
    <row r="6" spans="1:44" ht="12" customHeight="1" x14ac:dyDescent="0.35">
      <c r="A6" s="32"/>
      <c r="B6" s="33"/>
      <c r="C6" s="33"/>
      <c r="D6" s="33"/>
      <c r="E6" s="33"/>
      <c r="F6" s="33"/>
      <c r="G6" s="34"/>
      <c r="H6" s="33"/>
      <c r="I6" s="35"/>
      <c r="J6" s="32"/>
      <c r="K6" s="33"/>
      <c r="L6" s="35"/>
      <c r="M6" s="33"/>
      <c r="N6" s="35"/>
      <c r="O6" s="35"/>
      <c r="P6" s="35"/>
      <c r="Q6" s="35"/>
      <c r="R6" s="35"/>
      <c r="S6" s="35"/>
      <c r="T6" s="35"/>
      <c r="U6" s="35"/>
      <c r="V6" s="35"/>
      <c r="W6" s="35"/>
      <c r="X6" s="35"/>
      <c r="Y6" s="35"/>
      <c r="Z6" s="35"/>
      <c r="AA6" s="35"/>
      <c r="AB6" s="35"/>
      <c r="AC6" s="35"/>
      <c r="AD6" s="35"/>
      <c r="AE6" s="36"/>
      <c r="AF6" s="33"/>
      <c r="AG6" s="33"/>
      <c r="AH6" s="33"/>
      <c r="AI6" s="33"/>
      <c r="AJ6" s="33"/>
      <c r="AK6" s="33"/>
    </row>
    <row r="7" spans="1:44" ht="12" customHeight="1" x14ac:dyDescent="0.35">
      <c r="A7" s="32"/>
      <c r="B7" s="33"/>
      <c r="C7" s="33"/>
      <c r="D7" s="33"/>
      <c r="E7" s="33"/>
      <c r="F7" s="33"/>
      <c r="G7" s="34"/>
      <c r="H7" s="33"/>
      <c r="I7" s="35"/>
      <c r="J7" s="32"/>
      <c r="K7" s="33"/>
      <c r="L7" s="35"/>
      <c r="M7" s="33"/>
      <c r="N7" s="35"/>
      <c r="O7" s="35"/>
      <c r="P7" s="35"/>
      <c r="Q7" s="35"/>
      <c r="R7" s="35"/>
      <c r="S7" s="35"/>
      <c r="T7" s="35"/>
      <c r="U7" s="35"/>
      <c r="V7" s="35"/>
      <c r="W7" s="35"/>
      <c r="X7" s="35"/>
      <c r="Y7" s="35"/>
      <c r="Z7" s="35"/>
      <c r="AA7" s="35"/>
      <c r="AB7" s="35"/>
      <c r="AC7" s="35"/>
      <c r="AD7" s="35"/>
      <c r="AE7" s="36"/>
      <c r="AF7" s="33"/>
      <c r="AG7" s="33"/>
      <c r="AH7" s="33"/>
      <c r="AI7" s="33"/>
      <c r="AJ7" s="33"/>
      <c r="AK7" s="33"/>
    </row>
    <row r="8" spans="1:44" ht="12" customHeight="1" x14ac:dyDescent="0.35">
      <c r="A8" s="32"/>
      <c r="B8" s="33"/>
      <c r="C8" s="33"/>
      <c r="D8" s="33"/>
      <c r="E8" s="33"/>
      <c r="F8" s="33"/>
      <c r="G8" s="34"/>
      <c r="H8" s="33"/>
      <c r="I8" s="35"/>
      <c r="J8" s="32"/>
      <c r="K8" s="33"/>
      <c r="L8" s="35"/>
      <c r="M8" s="33"/>
      <c r="N8" s="35"/>
      <c r="O8" s="35"/>
      <c r="P8" s="35"/>
      <c r="Q8" s="35"/>
      <c r="R8" s="35"/>
      <c r="S8" s="35"/>
      <c r="T8" s="35"/>
      <c r="U8" s="35"/>
      <c r="V8" s="35"/>
      <c r="W8" s="35"/>
      <c r="X8" s="35"/>
      <c r="Y8" s="35"/>
      <c r="Z8" s="35"/>
      <c r="AA8" s="35"/>
      <c r="AB8" s="35"/>
      <c r="AC8" s="35"/>
      <c r="AD8" s="35"/>
      <c r="AE8" s="36"/>
      <c r="AF8" s="33"/>
      <c r="AG8" s="33"/>
      <c r="AH8" s="33"/>
      <c r="AI8" s="33"/>
      <c r="AJ8" s="33"/>
      <c r="AK8" s="33"/>
    </row>
    <row r="9" spans="1:44" ht="12" customHeight="1" x14ac:dyDescent="0.35">
      <c r="A9" s="32"/>
      <c r="B9" s="33"/>
      <c r="C9" s="33"/>
      <c r="D9" s="33"/>
      <c r="E9" s="33"/>
      <c r="F9" s="33"/>
      <c r="G9" s="34"/>
      <c r="H9" s="33"/>
      <c r="I9" s="35"/>
      <c r="J9" s="32"/>
      <c r="K9" s="33"/>
      <c r="L9" s="35"/>
      <c r="M9" s="33"/>
      <c r="N9" s="35"/>
      <c r="O9" s="35"/>
      <c r="P9" s="35"/>
      <c r="Q9" s="35"/>
      <c r="R9" s="35"/>
      <c r="S9" s="35"/>
      <c r="T9" s="35"/>
      <c r="U9" s="35"/>
      <c r="V9" s="35"/>
      <c r="W9" s="35"/>
      <c r="X9" s="35"/>
      <c r="Y9" s="35"/>
      <c r="Z9" s="35"/>
      <c r="AA9" s="35"/>
      <c r="AB9" s="35"/>
      <c r="AC9" s="35"/>
      <c r="AD9" s="35"/>
      <c r="AE9" s="36"/>
      <c r="AF9" s="33"/>
      <c r="AG9" s="33"/>
      <c r="AH9" s="33"/>
      <c r="AI9" s="33"/>
      <c r="AJ9" s="33"/>
      <c r="AK9" s="33"/>
    </row>
    <row r="10" spans="1:44" ht="12" customHeight="1" x14ac:dyDescent="0.35">
      <c r="A10" s="32"/>
      <c r="B10" s="33"/>
      <c r="C10" s="33"/>
      <c r="D10" s="33"/>
      <c r="E10" s="33"/>
      <c r="F10" s="33"/>
      <c r="G10" s="34"/>
      <c r="H10" s="33"/>
      <c r="I10" s="35"/>
      <c r="J10" s="32"/>
      <c r="K10" s="33"/>
      <c r="L10" s="35"/>
      <c r="M10" s="33"/>
      <c r="N10" s="35"/>
      <c r="O10" s="35"/>
      <c r="P10" s="35"/>
      <c r="Q10" s="35"/>
      <c r="R10" s="35"/>
      <c r="S10" s="35"/>
      <c r="T10" s="35"/>
      <c r="U10" s="35"/>
      <c r="V10" s="35"/>
      <c r="W10" s="35"/>
      <c r="X10" s="35"/>
      <c r="Y10" s="35"/>
      <c r="Z10" s="35"/>
      <c r="AA10" s="35"/>
      <c r="AB10" s="35"/>
      <c r="AC10" s="35"/>
      <c r="AD10" s="35"/>
      <c r="AE10" s="36"/>
      <c r="AF10" s="33"/>
      <c r="AG10" s="33"/>
      <c r="AH10" s="33"/>
      <c r="AI10" s="33"/>
      <c r="AJ10" s="33"/>
      <c r="AK10" s="33"/>
    </row>
    <row r="11" spans="1:44" ht="12" customHeight="1" x14ac:dyDescent="0.35">
      <c r="A11" s="32"/>
      <c r="B11" s="33"/>
      <c r="C11" s="33"/>
      <c r="D11" s="33"/>
      <c r="E11" s="33"/>
      <c r="F11" s="33"/>
      <c r="G11" s="34"/>
      <c r="H11" s="33"/>
      <c r="I11" s="35"/>
      <c r="J11" s="32"/>
      <c r="K11" s="33"/>
      <c r="L11" s="35"/>
      <c r="M11" s="33"/>
      <c r="N11" s="35"/>
      <c r="O11" s="35"/>
      <c r="P11" s="35"/>
      <c r="Q11" s="35"/>
      <c r="R11" s="35"/>
      <c r="S11" s="35"/>
      <c r="T11" s="35"/>
      <c r="U11" s="35"/>
      <c r="V11" s="35"/>
      <c r="W11" s="35"/>
      <c r="X11" s="35"/>
      <c r="Y11" s="35"/>
      <c r="Z11" s="35"/>
      <c r="AA11" s="35"/>
      <c r="AB11" s="35"/>
      <c r="AC11" s="35"/>
      <c r="AD11" s="35"/>
      <c r="AE11" s="36"/>
      <c r="AF11" s="33"/>
      <c r="AG11" s="33"/>
      <c r="AH11" s="33"/>
      <c r="AI11" s="33"/>
      <c r="AJ11" s="33"/>
      <c r="AK11" s="33"/>
    </row>
    <row r="12" spans="1:44" ht="12" customHeight="1" x14ac:dyDescent="0.35">
      <c r="A12" s="32"/>
      <c r="B12" s="33"/>
      <c r="C12" s="33"/>
      <c r="D12" s="33"/>
      <c r="E12" s="33"/>
      <c r="F12" s="33"/>
      <c r="G12" s="34"/>
      <c r="H12" s="33"/>
      <c r="I12" s="35"/>
      <c r="J12" s="32"/>
      <c r="K12" s="33"/>
      <c r="L12" s="35"/>
      <c r="M12" s="33"/>
      <c r="N12" s="35"/>
      <c r="O12" s="35"/>
      <c r="P12" s="35"/>
      <c r="Q12" s="35"/>
      <c r="R12" s="35"/>
      <c r="S12" s="35"/>
      <c r="T12" s="35"/>
      <c r="U12" s="35"/>
      <c r="V12" s="35"/>
      <c r="W12" s="35"/>
      <c r="X12" s="35"/>
      <c r="Y12" s="35"/>
      <c r="Z12" s="35"/>
      <c r="AA12" s="35"/>
      <c r="AB12" s="35"/>
      <c r="AC12" s="35"/>
      <c r="AD12" s="35"/>
      <c r="AE12" s="36"/>
      <c r="AF12" s="33"/>
      <c r="AG12" s="33"/>
      <c r="AH12" s="33"/>
      <c r="AI12" s="33"/>
      <c r="AJ12" s="33"/>
      <c r="AK12" s="33"/>
    </row>
    <row r="13" spans="1:44" ht="12" customHeight="1" x14ac:dyDescent="0.35">
      <c r="A13" s="32"/>
      <c r="B13" s="33"/>
      <c r="C13" s="33"/>
      <c r="D13" s="33"/>
      <c r="E13" s="33"/>
      <c r="F13" s="33"/>
      <c r="G13" s="34"/>
      <c r="H13" s="33"/>
      <c r="I13" s="35"/>
      <c r="J13" s="32"/>
      <c r="K13" s="33"/>
      <c r="L13" s="35"/>
      <c r="M13" s="33"/>
      <c r="N13" s="35"/>
      <c r="O13" s="35"/>
      <c r="P13" s="35"/>
      <c r="Q13" s="35"/>
      <c r="R13" s="35"/>
      <c r="S13" s="35"/>
      <c r="T13" s="35"/>
      <c r="U13" s="35"/>
      <c r="V13" s="35"/>
      <c r="W13" s="35"/>
      <c r="X13" s="35"/>
      <c r="Y13" s="35"/>
      <c r="Z13" s="35"/>
      <c r="AA13" s="35"/>
      <c r="AB13" s="35"/>
      <c r="AC13" s="35"/>
      <c r="AD13" s="35"/>
      <c r="AE13" s="36"/>
      <c r="AF13" s="33"/>
      <c r="AG13" s="33"/>
      <c r="AH13" s="33"/>
      <c r="AI13" s="33"/>
      <c r="AJ13" s="33"/>
      <c r="AK13" s="33"/>
    </row>
    <row r="14" spans="1:44" ht="12" customHeight="1" x14ac:dyDescent="0.35">
      <c r="A14" s="32"/>
      <c r="B14" s="33"/>
      <c r="C14" s="33"/>
      <c r="D14" s="33"/>
      <c r="E14" s="33"/>
      <c r="F14" s="33"/>
      <c r="G14" s="34"/>
      <c r="H14" s="33"/>
      <c r="I14" s="35"/>
      <c r="J14" s="32"/>
      <c r="K14" s="33"/>
      <c r="L14" s="35"/>
      <c r="M14" s="33"/>
      <c r="N14" s="35"/>
      <c r="O14" s="35"/>
      <c r="P14" s="35"/>
      <c r="Q14" s="35"/>
      <c r="R14" s="35"/>
      <c r="S14" s="35"/>
      <c r="T14" s="35"/>
      <c r="U14" s="35"/>
      <c r="V14" s="35"/>
      <c r="W14" s="35"/>
      <c r="X14" s="35"/>
      <c r="Y14" s="35"/>
      <c r="Z14" s="35"/>
      <c r="AA14" s="35"/>
      <c r="AB14" s="35"/>
      <c r="AC14" s="35"/>
      <c r="AD14" s="35"/>
      <c r="AE14" s="36"/>
      <c r="AF14" s="33"/>
      <c r="AG14" s="33"/>
      <c r="AH14" s="33"/>
      <c r="AI14" s="33"/>
      <c r="AJ14" s="33"/>
      <c r="AK14" s="33"/>
    </row>
    <row r="15" spans="1:44" ht="12" customHeight="1" x14ac:dyDescent="0.35">
      <c r="A15" s="32"/>
      <c r="B15" s="33"/>
      <c r="C15" s="33"/>
      <c r="D15" s="33"/>
      <c r="E15" s="33"/>
      <c r="F15" s="33"/>
      <c r="G15" s="34"/>
      <c r="H15" s="33"/>
      <c r="I15" s="35"/>
      <c r="J15" s="32"/>
      <c r="K15" s="33"/>
      <c r="L15" s="35"/>
      <c r="M15" s="33"/>
      <c r="N15" s="35"/>
      <c r="O15" s="35"/>
      <c r="P15" s="35"/>
      <c r="Q15" s="35"/>
      <c r="R15" s="35"/>
      <c r="S15" s="35"/>
      <c r="T15" s="35"/>
      <c r="U15" s="35"/>
      <c r="V15" s="35"/>
      <c r="W15" s="35"/>
      <c r="X15" s="35"/>
      <c r="Y15" s="35"/>
      <c r="Z15" s="35"/>
      <c r="AA15" s="35"/>
      <c r="AB15" s="35"/>
      <c r="AC15" s="35"/>
      <c r="AD15" s="35"/>
      <c r="AE15" s="36"/>
      <c r="AF15" s="33"/>
      <c r="AG15" s="33"/>
      <c r="AH15" s="33"/>
      <c r="AI15" s="33"/>
      <c r="AJ15" s="33"/>
      <c r="AK15" s="33"/>
    </row>
    <row r="16" spans="1:44" ht="12" customHeight="1" x14ac:dyDescent="0.35">
      <c r="A16" s="32"/>
      <c r="B16" s="33"/>
      <c r="C16" s="33"/>
      <c r="D16" s="33"/>
      <c r="E16" s="33"/>
      <c r="F16" s="33"/>
      <c r="G16" s="34"/>
      <c r="H16" s="33"/>
      <c r="I16" s="35"/>
      <c r="J16" s="32"/>
      <c r="K16" s="33"/>
      <c r="L16" s="35"/>
      <c r="M16" s="33"/>
      <c r="N16" s="35"/>
      <c r="O16" s="35"/>
      <c r="P16" s="35"/>
      <c r="Q16" s="35"/>
      <c r="R16" s="35"/>
      <c r="S16" s="35"/>
      <c r="T16" s="35"/>
      <c r="U16" s="35"/>
      <c r="V16" s="35"/>
      <c r="W16" s="35"/>
      <c r="X16" s="35"/>
      <c r="Y16" s="35"/>
      <c r="Z16" s="35"/>
      <c r="AA16" s="35"/>
      <c r="AB16" s="35"/>
      <c r="AC16" s="35"/>
      <c r="AD16" s="35"/>
      <c r="AE16" s="36"/>
      <c r="AF16" s="33"/>
      <c r="AG16" s="33"/>
      <c r="AH16" s="33"/>
      <c r="AI16" s="33"/>
      <c r="AJ16" s="33"/>
      <c r="AK16" s="33"/>
    </row>
    <row r="17" spans="1:44" ht="12" customHeight="1" x14ac:dyDescent="0.35">
      <c r="A17" s="32"/>
      <c r="B17" s="33"/>
      <c r="C17" s="33"/>
      <c r="D17" s="33"/>
      <c r="E17" s="33"/>
      <c r="F17" s="33"/>
      <c r="G17" s="34"/>
      <c r="H17" s="33"/>
      <c r="I17" s="35"/>
      <c r="J17" s="32"/>
      <c r="K17" s="33"/>
      <c r="L17" s="35"/>
      <c r="M17" s="33"/>
      <c r="N17" s="35"/>
      <c r="O17" s="35"/>
      <c r="P17" s="35"/>
      <c r="Q17" s="35"/>
      <c r="R17" s="35"/>
      <c r="S17" s="35"/>
      <c r="T17" s="35"/>
      <c r="U17" s="35"/>
      <c r="V17" s="35"/>
      <c r="W17" s="35"/>
      <c r="X17" s="35"/>
      <c r="Y17" s="35"/>
      <c r="Z17" s="35"/>
      <c r="AA17" s="35"/>
      <c r="AB17" s="35"/>
      <c r="AC17" s="35"/>
      <c r="AD17" s="35"/>
      <c r="AE17" s="36"/>
      <c r="AF17" s="33"/>
      <c r="AG17" s="33"/>
      <c r="AH17" s="33"/>
      <c r="AI17" s="33"/>
      <c r="AJ17" s="33"/>
      <c r="AK17" s="33"/>
    </row>
    <row r="18" spans="1:44" ht="12" customHeight="1" x14ac:dyDescent="0.35">
      <c r="A18" s="32"/>
      <c r="B18" s="33"/>
      <c r="C18" s="33"/>
      <c r="D18" s="33"/>
      <c r="E18" s="33"/>
      <c r="F18" s="33"/>
      <c r="G18" s="34"/>
      <c r="H18" s="33"/>
      <c r="I18" s="35"/>
      <c r="J18" s="32"/>
      <c r="K18" s="33"/>
      <c r="L18" s="35"/>
      <c r="M18" s="33"/>
      <c r="N18" s="35"/>
      <c r="O18" s="35"/>
      <c r="P18" s="35"/>
      <c r="Q18" s="35"/>
      <c r="R18" s="35"/>
      <c r="S18" s="35"/>
      <c r="T18" s="35"/>
      <c r="U18" s="35"/>
      <c r="V18" s="35"/>
      <c r="W18" s="35"/>
      <c r="X18" s="35"/>
      <c r="Y18" s="35"/>
      <c r="Z18" s="35"/>
      <c r="AA18" s="35"/>
      <c r="AB18" s="35"/>
      <c r="AC18" s="35"/>
      <c r="AD18" s="35"/>
      <c r="AE18" s="36"/>
      <c r="AF18" s="33"/>
      <c r="AG18" s="33"/>
      <c r="AH18" s="33"/>
      <c r="AI18" s="33"/>
      <c r="AJ18" s="33"/>
      <c r="AK18" s="33"/>
    </row>
    <row r="19" spans="1:44" ht="12" customHeight="1" x14ac:dyDescent="0.35">
      <c r="A19" s="32"/>
      <c r="B19" s="33"/>
      <c r="C19" s="33"/>
      <c r="D19" s="33"/>
      <c r="E19" s="33"/>
      <c r="F19" s="33"/>
      <c r="G19" s="34"/>
      <c r="H19" s="33"/>
      <c r="I19" s="35"/>
      <c r="J19" s="32"/>
      <c r="K19" s="33"/>
      <c r="L19" s="35"/>
      <c r="M19" s="33"/>
      <c r="N19" s="35"/>
      <c r="O19" s="35"/>
      <c r="P19" s="35"/>
      <c r="Q19" s="35"/>
      <c r="R19" s="35"/>
      <c r="S19" s="35"/>
      <c r="T19" s="35"/>
      <c r="U19" s="35"/>
      <c r="V19" s="35"/>
      <c r="W19" s="35"/>
      <c r="X19" s="35"/>
      <c r="Y19" s="35"/>
      <c r="Z19" s="35"/>
      <c r="AA19" s="35"/>
      <c r="AB19" s="35"/>
      <c r="AC19" s="35"/>
      <c r="AD19" s="35"/>
      <c r="AE19" s="36"/>
      <c r="AF19" s="33"/>
      <c r="AG19" s="33"/>
      <c r="AH19" s="33"/>
      <c r="AI19" s="33"/>
      <c r="AJ19" s="33"/>
      <c r="AK19" s="33"/>
    </row>
    <row r="20" spans="1:44" ht="12" customHeight="1" x14ac:dyDescent="0.35">
      <c r="A20" s="32"/>
      <c r="B20" s="33"/>
      <c r="C20" s="33"/>
      <c r="D20" s="33"/>
      <c r="E20" s="33"/>
      <c r="F20" s="33"/>
      <c r="G20" s="34"/>
      <c r="H20" s="33"/>
      <c r="I20" s="35"/>
      <c r="J20" s="32"/>
      <c r="K20" s="33"/>
      <c r="L20" s="35"/>
      <c r="M20" s="33"/>
      <c r="N20" s="35"/>
      <c r="O20" s="35"/>
      <c r="P20" s="35"/>
      <c r="Q20" s="35"/>
      <c r="R20" s="35"/>
      <c r="S20" s="35"/>
      <c r="T20" s="35"/>
      <c r="U20" s="35"/>
      <c r="V20" s="35"/>
      <c r="W20" s="35"/>
      <c r="X20" s="35"/>
      <c r="Y20" s="35"/>
      <c r="Z20" s="35"/>
      <c r="AA20" s="35"/>
      <c r="AB20" s="35"/>
      <c r="AC20" s="35"/>
      <c r="AD20" s="35"/>
      <c r="AE20" s="36"/>
      <c r="AF20" s="33"/>
      <c r="AG20" s="33"/>
      <c r="AH20" s="33"/>
      <c r="AI20" s="33"/>
      <c r="AJ20" s="33"/>
      <c r="AK20" s="33"/>
    </row>
    <row r="21" spans="1:44" ht="12" customHeight="1" x14ac:dyDescent="0.35">
      <c r="A21" s="32"/>
      <c r="B21" s="33"/>
      <c r="C21" s="33"/>
      <c r="D21" s="33"/>
      <c r="E21" s="33"/>
      <c r="F21" s="33"/>
      <c r="G21" s="34"/>
      <c r="H21" s="33"/>
      <c r="I21" s="35"/>
      <c r="J21" s="32"/>
      <c r="K21" s="33"/>
      <c r="L21" s="35"/>
      <c r="M21" s="33"/>
      <c r="N21" s="35"/>
      <c r="O21" s="35"/>
      <c r="P21" s="35"/>
      <c r="Q21" s="35"/>
      <c r="R21" s="35"/>
      <c r="S21" s="35"/>
      <c r="T21" s="35"/>
      <c r="U21" s="35"/>
      <c r="V21" s="35"/>
      <c r="W21" s="35"/>
      <c r="X21" s="35"/>
      <c r="Y21" s="35"/>
      <c r="Z21" s="35"/>
      <c r="AA21" s="35"/>
      <c r="AB21" s="35"/>
      <c r="AC21" s="35"/>
      <c r="AD21" s="35"/>
      <c r="AE21" s="36"/>
      <c r="AF21" s="33"/>
      <c r="AG21" s="33"/>
      <c r="AH21" s="33"/>
      <c r="AI21" s="33"/>
      <c r="AJ21" s="33"/>
      <c r="AK21" s="33"/>
    </row>
    <row r="22" spans="1:44" ht="12" customHeight="1" x14ac:dyDescent="0.35">
      <c r="A22" s="32"/>
      <c r="B22" s="33"/>
      <c r="C22" s="33"/>
      <c r="D22" s="33"/>
      <c r="E22" s="33"/>
      <c r="F22" s="33"/>
      <c r="G22" s="34"/>
      <c r="H22" s="33"/>
      <c r="I22" s="35"/>
      <c r="J22" s="32"/>
      <c r="K22" s="33"/>
      <c r="L22" s="35"/>
      <c r="M22" s="33"/>
      <c r="N22" s="35"/>
      <c r="O22" s="35"/>
      <c r="P22" s="35"/>
      <c r="Q22" s="35"/>
      <c r="R22" s="35"/>
      <c r="S22" s="35"/>
      <c r="T22" s="35"/>
      <c r="U22" s="35"/>
      <c r="V22" s="35"/>
      <c r="W22" s="35"/>
      <c r="X22" s="35"/>
      <c r="Y22" s="35"/>
      <c r="Z22" s="35"/>
      <c r="AA22" s="35"/>
      <c r="AB22" s="35"/>
      <c r="AC22" s="35"/>
      <c r="AD22" s="35"/>
      <c r="AE22" s="36"/>
      <c r="AF22" s="33"/>
      <c r="AG22" s="33"/>
      <c r="AH22" s="33"/>
      <c r="AI22" s="33"/>
      <c r="AJ22" s="33"/>
      <c r="AK22" s="33"/>
    </row>
    <row r="23" spans="1:44" ht="12" customHeight="1" x14ac:dyDescent="0.35">
      <c r="A23" s="32"/>
      <c r="B23" s="33"/>
      <c r="C23" s="33"/>
      <c r="D23" s="33"/>
      <c r="E23" s="33"/>
      <c r="F23" s="33"/>
      <c r="G23" s="34"/>
      <c r="H23" s="33"/>
      <c r="I23" s="35"/>
      <c r="J23" s="32"/>
      <c r="K23" s="33"/>
      <c r="L23" s="35"/>
      <c r="M23" s="33"/>
      <c r="N23" s="35"/>
      <c r="O23" s="35"/>
      <c r="P23" s="35"/>
      <c r="Q23" s="35"/>
      <c r="R23" s="35"/>
      <c r="S23" s="35"/>
      <c r="T23" s="35"/>
      <c r="U23" s="35"/>
      <c r="V23" s="35"/>
      <c r="W23" s="35"/>
      <c r="X23" s="35"/>
      <c r="Y23" s="35"/>
      <c r="Z23" s="35"/>
      <c r="AA23" s="35"/>
      <c r="AB23" s="35"/>
      <c r="AC23" s="35"/>
      <c r="AD23" s="35"/>
      <c r="AE23" s="36"/>
      <c r="AF23" s="33"/>
      <c r="AG23" s="33"/>
      <c r="AH23" s="33"/>
      <c r="AI23" s="33"/>
      <c r="AJ23" s="33"/>
      <c r="AK23" s="33"/>
    </row>
    <row r="24" spans="1:44" ht="21.75" customHeight="1" x14ac:dyDescent="0.35">
      <c r="A24" s="15"/>
      <c r="G24" s="159" t="s">
        <v>776</v>
      </c>
      <c r="H24" s="159"/>
      <c r="I24" s="159"/>
      <c r="J24" s="159"/>
      <c r="K24" s="159"/>
      <c r="L24" s="159"/>
      <c r="M24" s="159"/>
      <c r="N24" s="159"/>
      <c r="O24" s="159"/>
      <c r="P24" s="159"/>
      <c r="Q24" s="159"/>
      <c r="R24" s="159"/>
      <c r="S24" s="159"/>
      <c r="T24" s="159"/>
      <c r="U24" s="159"/>
      <c r="V24" s="159"/>
      <c r="W24" s="159"/>
      <c r="X24" s="159"/>
      <c r="Y24" s="159"/>
      <c r="Z24" s="159"/>
      <c r="AA24" s="159"/>
      <c r="AB24" s="159"/>
      <c r="AC24" s="159"/>
      <c r="AD24" s="159"/>
      <c r="AE24" s="46"/>
      <c r="AF24" s="33"/>
      <c r="AG24" s="33"/>
      <c r="AH24" s="33"/>
      <c r="AI24" s="33"/>
      <c r="AJ24" s="33"/>
      <c r="AK24" s="33"/>
    </row>
    <row r="25" spans="1:44" ht="24" x14ac:dyDescent="0.2">
      <c r="A25" s="13"/>
      <c r="B25" s="13"/>
      <c r="C25" s="13"/>
      <c r="D25" s="13" t="s">
        <v>774</v>
      </c>
      <c r="E25" s="116" t="s">
        <v>775</v>
      </c>
      <c r="F25" s="14" t="s">
        <v>55</v>
      </c>
      <c r="G25" s="11" t="s">
        <v>2</v>
      </c>
      <c r="H25" s="12" t="s">
        <v>3</v>
      </c>
      <c r="I25" s="11" t="s">
        <v>0</v>
      </c>
      <c r="J25" s="11" t="s">
        <v>4</v>
      </c>
      <c r="K25" s="11" t="s">
        <v>5</v>
      </c>
      <c r="L25" s="11" t="s">
        <v>6</v>
      </c>
      <c r="M25" s="11" t="s">
        <v>7</v>
      </c>
      <c r="N25" s="11" t="s">
        <v>8</v>
      </c>
      <c r="O25" s="11" t="s">
        <v>9</v>
      </c>
      <c r="P25" s="11" t="s">
        <v>10</v>
      </c>
      <c r="Q25" s="11" t="s">
        <v>11</v>
      </c>
      <c r="R25" s="11" t="s">
        <v>1</v>
      </c>
      <c r="S25" s="11" t="s">
        <v>12</v>
      </c>
      <c r="T25" s="11" t="s">
        <v>13</v>
      </c>
      <c r="U25" s="11" t="s">
        <v>14</v>
      </c>
      <c r="V25" s="11" t="s">
        <v>15</v>
      </c>
      <c r="W25" s="11" t="s">
        <v>16</v>
      </c>
      <c r="X25" s="11" t="s">
        <v>17</v>
      </c>
      <c r="Y25" s="11" t="s">
        <v>18</v>
      </c>
      <c r="Z25" s="11" t="s">
        <v>19</v>
      </c>
      <c r="AA25" s="11" t="s">
        <v>20</v>
      </c>
      <c r="AB25" s="11" t="s">
        <v>21</v>
      </c>
      <c r="AC25" s="11" t="s">
        <v>22</v>
      </c>
      <c r="AD25" s="11" t="s">
        <v>23</v>
      </c>
      <c r="AE25" s="47" t="s">
        <v>743</v>
      </c>
      <c r="AF25" s="33"/>
      <c r="AG25" s="33"/>
      <c r="AH25" s="33"/>
      <c r="AI25" s="33"/>
      <c r="AJ25" s="33"/>
      <c r="AK25" s="33"/>
    </row>
    <row r="26" spans="1:44" s="9" customFormat="1" x14ac:dyDescent="0.2">
      <c r="A26"/>
      <c r="B26"/>
      <c r="C26"/>
      <c r="D26" s="3" t="s">
        <v>156</v>
      </c>
      <c r="E26" s="72">
        <v>103.17504384</v>
      </c>
      <c r="F26" s="19">
        <v>42227.695138888892</v>
      </c>
      <c r="G26" s="25">
        <v>5700</v>
      </c>
      <c r="H26" s="25">
        <v>0.72099999999999997</v>
      </c>
      <c r="I26" s="25">
        <v>8.67</v>
      </c>
      <c r="J26" s="25">
        <v>133</v>
      </c>
      <c r="K26" s="25">
        <v>1</v>
      </c>
      <c r="L26" s="25">
        <v>1.91</v>
      </c>
      <c r="M26" s="25">
        <v>12900</v>
      </c>
      <c r="N26" s="25">
        <v>6.09</v>
      </c>
      <c r="O26" s="25">
        <v>7.75</v>
      </c>
      <c r="P26" s="25">
        <v>58.7</v>
      </c>
      <c r="Q26" s="25">
        <v>18000</v>
      </c>
      <c r="R26" s="25">
        <v>156</v>
      </c>
      <c r="S26" s="25">
        <v>4090</v>
      </c>
      <c r="T26" s="25">
        <v>1720</v>
      </c>
      <c r="U26" s="25">
        <v>0.02</v>
      </c>
      <c r="V26" s="25">
        <v>2.63</v>
      </c>
      <c r="W26" s="25">
        <v>8.15</v>
      </c>
      <c r="X26" s="25">
        <v>744</v>
      </c>
      <c r="Y26" s="25">
        <v>1</v>
      </c>
      <c r="Z26" s="25">
        <v>1.1200000000000001</v>
      </c>
      <c r="AA26" s="25">
        <v>250</v>
      </c>
      <c r="AB26" s="25">
        <v>0.5</v>
      </c>
      <c r="AC26" s="25">
        <v>20.100000000000001</v>
      </c>
      <c r="AD26" s="25">
        <v>759</v>
      </c>
      <c r="AE26" s="122">
        <f>R26/G26</f>
        <v>2.736842105263158E-2</v>
      </c>
      <c r="AF26" s="33"/>
      <c r="AG26" s="33"/>
      <c r="AH26" s="33"/>
      <c r="AI26" s="33"/>
      <c r="AJ26" s="33"/>
      <c r="AK26" s="33"/>
      <c r="AL26"/>
      <c r="AM26"/>
      <c r="AN26"/>
      <c r="AO26"/>
      <c r="AP26"/>
      <c r="AQ26"/>
      <c r="AR26"/>
    </row>
    <row r="27" spans="1:44" s="9" customFormat="1" x14ac:dyDescent="0.2">
      <c r="A27"/>
      <c r="B27"/>
      <c r="C27"/>
      <c r="D27" s="20" t="s">
        <v>143</v>
      </c>
      <c r="E27" s="63">
        <v>102.64396032000001</v>
      </c>
      <c r="F27" s="19">
        <v>42227.708333333336</v>
      </c>
      <c r="G27" s="25">
        <v>4730</v>
      </c>
      <c r="H27" s="25">
        <v>0.99199999999999999</v>
      </c>
      <c r="I27" s="25">
        <v>8.4499999999999993</v>
      </c>
      <c r="J27" s="25">
        <v>109</v>
      </c>
      <c r="K27" s="25">
        <v>1</v>
      </c>
      <c r="L27" s="25">
        <v>1.99</v>
      </c>
      <c r="M27" s="25">
        <v>5230</v>
      </c>
      <c r="N27" s="25">
        <v>4.83</v>
      </c>
      <c r="O27" s="25">
        <v>8.16</v>
      </c>
      <c r="P27" s="25">
        <v>55.4</v>
      </c>
      <c r="Q27" s="25">
        <v>15300</v>
      </c>
      <c r="R27" s="25">
        <v>197</v>
      </c>
      <c r="S27" s="25">
        <v>2920</v>
      </c>
      <c r="T27" s="25">
        <v>2130</v>
      </c>
      <c r="U27" s="25">
        <v>0.01</v>
      </c>
      <c r="V27" s="25">
        <v>4.66</v>
      </c>
      <c r="W27" s="25">
        <v>6.89</v>
      </c>
      <c r="X27" s="25">
        <v>551</v>
      </c>
      <c r="Y27" s="25">
        <v>1</v>
      </c>
      <c r="Z27" s="25">
        <v>0.70399999999999996</v>
      </c>
      <c r="AA27" s="25">
        <v>250</v>
      </c>
      <c r="AB27" s="25">
        <v>0.5</v>
      </c>
      <c r="AC27" s="25">
        <v>14.3</v>
      </c>
      <c r="AD27" s="25">
        <v>943</v>
      </c>
      <c r="AE27" s="122">
        <f t="shared" ref="AE27:AE53" si="0">R27/G27</f>
        <v>4.1649048625792814E-2</v>
      </c>
      <c r="AF27" s="33"/>
      <c r="AG27" s="33"/>
      <c r="AH27" s="33"/>
      <c r="AI27" s="33"/>
      <c r="AJ27" s="33"/>
      <c r="AK27" s="33"/>
      <c r="AL27"/>
      <c r="AM27"/>
      <c r="AN27"/>
      <c r="AO27"/>
      <c r="AP27"/>
      <c r="AQ27"/>
      <c r="AR27"/>
    </row>
    <row r="28" spans="1:44" s="9" customFormat="1" x14ac:dyDescent="0.2">
      <c r="A28"/>
      <c r="B28"/>
      <c r="C28"/>
      <c r="D28" s="20" t="s">
        <v>140</v>
      </c>
      <c r="E28" s="63">
        <v>101.17945728000001</v>
      </c>
      <c r="F28" s="19">
        <v>42227.76666666667</v>
      </c>
      <c r="G28" s="24">
        <v>4530</v>
      </c>
      <c r="H28" s="24">
        <v>0.89400000000000002</v>
      </c>
      <c r="I28" s="24">
        <v>8.2899999999999991</v>
      </c>
      <c r="J28" s="24">
        <v>147</v>
      </c>
      <c r="K28" s="24">
        <v>1</v>
      </c>
      <c r="L28" s="24">
        <v>1.82</v>
      </c>
      <c r="M28" s="24">
        <v>5490</v>
      </c>
      <c r="N28" s="24">
        <v>4.42</v>
      </c>
      <c r="O28" s="24">
        <v>8.65</v>
      </c>
      <c r="P28" s="24">
        <v>52.8</v>
      </c>
      <c r="Q28" s="24">
        <v>14500</v>
      </c>
      <c r="R28" s="24">
        <v>200</v>
      </c>
      <c r="S28" s="24">
        <v>2780</v>
      </c>
      <c r="T28" s="24">
        <v>2520</v>
      </c>
      <c r="U28" s="24">
        <v>1.7000000000000001E-2</v>
      </c>
      <c r="V28" s="24">
        <v>3.06</v>
      </c>
      <c r="W28" s="24">
        <v>6.52</v>
      </c>
      <c r="X28" s="24">
        <v>531</v>
      </c>
      <c r="Y28" s="24">
        <v>1</v>
      </c>
      <c r="Z28" s="24">
        <v>1.1599999999999999</v>
      </c>
      <c r="AA28" s="24">
        <v>250</v>
      </c>
      <c r="AB28" s="24">
        <v>0.5</v>
      </c>
      <c r="AC28" s="24">
        <v>12.9</v>
      </c>
      <c r="AD28" s="24">
        <v>1040</v>
      </c>
      <c r="AE28" s="122">
        <f t="shared" si="0"/>
        <v>4.4150110375275942E-2</v>
      </c>
      <c r="AF28" s="33"/>
      <c r="AG28" s="33"/>
      <c r="AH28" s="33"/>
      <c r="AI28" s="33"/>
      <c r="AJ28" s="33"/>
      <c r="AK28" s="33"/>
      <c r="AL28"/>
      <c r="AM28"/>
      <c r="AN28"/>
      <c r="AO28"/>
      <c r="AP28"/>
      <c r="AQ28"/>
      <c r="AR28"/>
    </row>
    <row r="29" spans="1:44" s="9" customFormat="1" x14ac:dyDescent="0.2">
      <c r="A29"/>
      <c r="B29"/>
      <c r="C29"/>
      <c r="D29" s="3" t="s">
        <v>157</v>
      </c>
      <c r="E29" s="72">
        <v>103.20723072</v>
      </c>
      <c r="F29" s="19">
        <v>42229.395833333336</v>
      </c>
      <c r="G29" s="25">
        <v>4600</v>
      </c>
      <c r="H29" s="25"/>
      <c r="I29" s="25">
        <v>11</v>
      </c>
      <c r="J29" s="25"/>
      <c r="K29" s="25"/>
      <c r="L29" s="25">
        <v>2.6</v>
      </c>
      <c r="M29" s="25"/>
      <c r="N29" s="25"/>
      <c r="O29" s="25">
        <v>9</v>
      </c>
      <c r="P29" s="25">
        <v>130</v>
      </c>
      <c r="Q29" s="25"/>
      <c r="R29" s="25">
        <v>220</v>
      </c>
      <c r="S29" s="25"/>
      <c r="T29" s="25">
        <v>2200</v>
      </c>
      <c r="U29" s="25"/>
      <c r="V29" s="25"/>
      <c r="W29" s="25">
        <v>9</v>
      </c>
      <c r="X29" s="25"/>
      <c r="Y29" s="25">
        <v>0.5</v>
      </c>
      <c r="Z29" s="25"/>
      <c r="AA29" s="25"/>
      <c r="AB29" s="25"/>
      <c r="AC29" s="25"/>
      <c r="AD29" s="25">
        <v>850</v>
      </c>
      <c r="AE29" s="122">
        <f t="shared" si="0"/>
        <v>4.7826086956521741E-2</v>
      </c>
      <c r="AF29" s="33"/>
      <c r="AG29" s="33"/>
      <c r="AH29" s="33"/>
      <c r="AI29" s="33"/>
      <c r="AJ29" s="33"/>
      <c r="AK29" s="33"/>
      <c r="AL29"/>
      <c r="AM29"/>
      <c r="AN29"/>
      <c r="AO29"/>
      <c r="AP29"/>
      <c r="AQ29"/>
      <c r="AR29"/>
    </row>
    <row r="30" spans="1:44" s="9" customFormat="1" x14ac:dyDescent="0.2">
      <c r="A30"/>
      <c r="B30"/>
      <c r="C30"/>
      <c r="D30" s="20" t="s">
        <v>144</v>
      </c>
      <c r="E30" s="63">
        <v>103.15895039999999</v>
      </c>
      <c r="F30" s="19">
        <v>42229.409722222219</v>
      </c>
      <c r="G30" s="25">
        <v>4800</v>
      </c>
      <c r="H30" s="25"/>
      <c r="I30" s="25">
        <v>12</v>
      </c>
      <c r="J30" s="25"/>
      <c r="K30" s="49"/>
      <c r="L30" s="25">
        <v>2.7</v>
      </c>
      <c r="M30" s="25"/>
      <c r="N30" s="25"/>
      <c r="O30" s="25">
        <v>9</v>
      </c>
      <c r="P30" s="25">
        <v>76</v>
      </c>
      <c r="Q30" s="25"/>
      <c r="R30" s="25">
        <v>220</v>
      </c>
      <c r="S30" s="25"/>
      <c r="T30" s="25">
        <v>1900</v>
      </c>
      <c r="U30" s="25"/>
      <c r="V30" s="25"/>
      <c r="W30" s="25">
        <v>8</v>
      </c>
      <c r="X30" s="25"/>
      <c r="Y30" s="25">
        <v>0.62</v>
      </c>
      <c r="Z30" s="25"/>
      <c r="AA30" s="25"/>
      <c r="AB30" s="25"/>
      <c r="AC30" s="25"/>
      <c r="AD30" s="25">
        <v>790</v>
      </c>
      <c r="AE30" s="122">
        <f t="shared" si="0"/>
        <v>4.583333333333333E-2</v>
      </c>
      <c r="AF30" s="33"/>
      <c r="AG30" s="33"/>
      <c r="AH30" s="33"/>
      <c r="AI30" s="33"/>
      <c r="AJ30" s="33"/>
      <c r="AK30" s="33"/>
      <c r="AL30"/>
      <c r="AM30"/>
      <c r="AN30"/>
      <c r="AO30"/>
      <c r="AP30"/>
      <c r="AQ30"/>
      <c r="AR30"/>
    </row>
    <row r="31" spans="1:44" s="9" customFormat="1" x14ac:dyDescent="0.2">
      <c r="A31"/>
      <c r="B31"/>
      <c r="C31"/>
      <c r="D31" s="20" t="s">
        <v>142</v>
      </c>
      <c r="E31" s="63">
        <v>101.4691392</v>
      </c>
      <c r="F31" s="19">
        <v>42229.434027777781</v>
      </c>
      <c r="G31" s="24">
        <v>7100</v>
      </c>
      <c r="H31" s="24"/>
      <c r="I31" s="24">
        <v>30</v>
      </c>
      <c r="J31" s="24"/>
      <c r="K31" s="24"/>
      <c r="L31" s="24">
        <v>4.5999999999999996</v>
      </c>
      <c r="M31" s="24"/>
      <c r="N31" s="24"/>
      <c r="O31" s="24">
        <v>12</v>
      </c>
      <c r="P31" s="24">
        <v>160</v>
      </c>
      <c r="Q31" s="24"/>
      <c r="R31" s="24">
        <v>540</v>
      </c>
      <c r="S31" s="24"/>
      <c r="T31" s="24">
        <v>2000</v>
      </c>
      <c r="U31" s="24"/>
      <c r="V31" s="24"/>
      <c r="W31" s="24">
        <v>14</v>
      </c>
      <c r="X31" s="24"/>
      <c r="Y31" s="24">
        <v>1.6</v>
      </c>
      <c r="Z31" s="24"/>
      <c r="AA31" s="24"/>
      <c r="AB31" s="24"/>
      <c r="AC31" s="24"/>
      <c r="AD31" s="24">
        <v>1100</v>
      </c>
      <c r="AE31" s="122">
        <f t="shared" si="0"/>
        <v>7.605633802816901E-2</v>
      </c>
      <c r="AF31" s="33"/>
      <c r="AG31" s="33"/>
      <c r="AH31" s="33"/>
      <c r="AI31" s="33"/>
      <c r="AJ31" s="33"/>
      <c r="AK31" s="33"/>
      <c r="AL31"/>
      <c r="AM31"/>
      <c r="AN31"/>
      <c r="AO31"/>
      <c r="AP31"/>
      <c r="AQ31"/>
      <c r="AR31"/>
    </row>
    <row r="32" spans="1:44" s="9" customFormat="1" x14ac:dyDescent="0.2">
      <c r="A32"/>
      <c r="B32"/>
      <c r="C32" s="53"/>
      <c r="D32" s="20" t="s">
        <v>141</v>
      </c>
      <c r="E32" s="63">
        <v>101.19555072000001</v>
      </c>
      <c r="F32" s="19">
        <v>42229.444444444445</v>
      </c>
      <c r="G32" s="24">
        <v>8400</v>
      </c>
      <c r="H32" s="24"/>
      <c r="I32" s="24">
        <v>39</v>
      </c>
      <c r="J32" s="24"/>
      <c r="K32" s="24"/>
      <c r="L32" s="24">
        <v>5.6</v>
      </c>
      <c r="M32" s="24"/>
      <c r="N32" s="24"/>
      <c r="O32" s="24">
        <v>14</v>
      </c>
      <c r="P32" s="24">
        <v>230</v>
      </c>
      <c r="Q32" s="24"/>
      <c r="R32" s="24">
        <v>730</v>
      </c>
      <c r="S32" s="24"/>
      <c r="T32" s="24">
        <v>2100</v>
      </c>
      <c r="U32" s="24"/>
      <c r="V32" s="24"/>
      <c r="W32" s="24">
        <v>14</v>
      </c>
      <c r="X32" s="24"/>
      <c r="Y32" s="24">
        <v>2</v>
      </c>
      <c r="Z32" s="24"/>
      <c r="AA32" s="24"/>
      <c r="AB32" s="24"/>
      <c r="AC32" s="24"/>
      <c r="AD32" s="24">
        <v>1500</v>
      </c>
      <c r="AE32" s="122">
        <f t="shared" si="0"/>
        <v>8.6904761904761901E-2</v>
      </c>
      <c r="AF32" s="33"/>
      <c r="AG32" s="33"/>
      <c r="AH32" s="33"/>
      <c r="AI32" s="33"/>
      <c r="AJ32" s="33"/>
      <c r="AK32" s="33"/>
      <c r="AL32"/>
      <c r="AM32"/>
      <c r="AN32"/>
      <c r="AO32"/>
      <c r="AP32"/>
      <c r="AQ32"/>
      <c r="AR32"/>
    </row>
    <row r="33" spans="1:44" s="9" customFormat="1" x14ac:dyDescent="0.2">
      <c r="A33"/>
      <c r="B33"/>
      <c r="C33"/>
      <c r="D33" s="20" t="s">
        <v>139</v>
      </c>
      <c r="E33" s="63">
        <v>99.183870720000016</v>
      </c>
      <c r="F33" s="19">
        <v>42229.479166666664</v>
      </c>
      <c r="G33" s="24">
        <v>6500</v>
      </c>
      <c r="H33" s="24"/>
      <c r="I33" s="24">
        <v>40</v>
      </c>
      <c r="J33" s="24"/>
      <c r="K33" s="24"/>
      <c r="L33" s="24">
        <v>3.9</v>
      </c>
      <c r="M33" s="24"/>
      <c r="N33" s="24"/>
      <c r="O33" s="24">
        <v>9</v>
      </c>
      <c r="P33" s="24">
        <v>200</v>
      </c>
      <c r="Q33" s="24"/>
      <c r="R33" s="24">
        <v>740</v>
      </c>
      <c r="S33" s="24"/>
      <c r="T33" s="24">
        <v>1700</v>
      </c>
      <c r="U33" s="24"/>
      <c r="V33" s="24"/>
      <c r="W33" s="24">
        <v>9</v>
      </c>
      <c r="X33" s="24"/>
      <c r="Y33" s="24">
        <v>1.7</v>
      </c>
      <c r="Z33" s="24"/>
      <c r="AA33" s="24"/>
      <c r="AB33" s="24"/>
      <c r="AC33" s="24"/>
      <c r="AD33" s="24">
        <v>1100</v>
      </c>
      <c r="AE33" s="122">
        <f t="shared" si="0"/>
        <v>0.11384615384615385</v>
      </c>
      <c r="AF33" s="33"/>
      <c r="AG33" s="33"/>
      <c r="AH33" s="33"/>
      <c r="AI33" s="33"/>
      <c r="AJ33" s="33"/>
      <c r="AK33" s="33"/>
      <c r="AL33"/>
      <c r="AM33"/>
      <c r="AN33"/>
      <c r="AO33"/>
      <c r="AP33"/>
      <c r="AQ33"/>
      <c r="AR33"/>
    </row>
    <row r="34" spans="1:44" s="9" customFormat="1" x14ac:dyDescent="0.2">
      <c r="A34"/>
      <c r="B34" s="3"/>
      <c r="C34" s="3"/>
      <c r="D34" s="3" t="s">
        <v>165</v>
      </c>
      <c r="E34" s="72">
        <v>110.11131648000001</v>
      </c>
      <c r="F34" s="19">
        <v>42230.506944444445</v>
      </c>
      <c r="G34" s="25">
        <v>7800</v>
      </c>
      <c r="H34" s="25"/>
      <c r="I34" s="25">
        <v>52</v>
      </c>
      <c r="J34" s="25"/>
      <c r="K34" s="25"/>
      <c r="L34" s="25">
        <v>5.6</v>
      </c>
      <c r="M34" s="25"/>
      <c r="N34" s="25"/>
      <c r="O34" s="25">
        <v>11</v>
      </c>
      <c r="P34" s="25">
        <v>260</v>
      </c>
      <c r="Q34" s="25"/>
      <c r="R34" s="25">
        <v>970</v>
      </c>
      <c r="S34" s="25"/>
      <c r="T34" s="25">
        <v>2300</v>
      </c>
      <c r="U34" s="25"/>
      <c r="V34" s="25"/>
      <c r="W34" s="25">
        <v>9</v>
      </c>
      <c r="X34" s="25"/>
      <c r="Y34" s="25">
        <v>2.2999999999999998</v>
      </c>
      <c r="Z34" s="25"/>
      <c r="AA34" s="25"/>
      <c r="AB34" s="25"/>
      <c r="AC34" s="25"/>
      <c r="AD34" s="25">
        <v>1700</v>
      </c>
      <c r="AE34" s="122">
        <f t="shared" si="0"/>
        <v>0.12435897435897436</v>
      </c>
      <c r="AF34" s="50"/>
      <c r="AG34" s="50"/>
      <c r="AH34" s="50"/>
      <c r="AI34" s="50"/>
      <c r="AJ34" s="50"/>
      <c r="AK34" s="33"/>
      <c r="AL34"/>
      <c r="AM34"/>
      <c r="AN34"/>
      <c r="AO34"/>
      <c r="AP34"/>
      <c r="AQ34"/>
      <c r="AR34"/>
    </row>
    <row r="35" spans="1:44" s="9" customFormat="1" x14ac:dyDescent="0.2">
      <c r="A35"/>
      <c r="B35" s="3"/>
      <c r="C35" s="3"/>
      <c r="D35" s="3" t="s">
        <v>159</v>
      </c>
      <c r="E35" s="72">
        <v>104.17283712000001</v>
      </c>
      <c r="F35" s="19">
        <v>42230.527777777781</v>
      </c>
      <c r="G35" s="25">
        <v>5100</v>
      </c>
      <c r="H35" s="25"/>
      <c r="I35" s="25">
        <v>20</v>
      </c>
      <c r="J35" s="25"/>
      <c r="K35" s="25"/>
      <c r="L35" s="25">
        <v>4.2</v>
      </c>
      <c r="M35" s="25"/>
      <c r="N35" s="25"/>
      <c r="O35" s="25">
        <v>10</v>
      </c>
      <c r="P35" s="25">
        <v>120</v>
      </c>
      <c r="Q35" s="25"/>
      <c r="R35" s="25">
        <v>370</v>
      </c>
      <c r="S35" s="25"/>
      <c r="T35" s="25">
        <v>2100</v>
      </c>
      <c r="U35" s="25"/>
      <c r="V35" s="25"/>
      <c r="W35" s="25">
        <v>9</v>
      </c>
      <c r="X35" s="25"/>
      <c r="Y35" s="25">
        <v>0.74</v>
      </c>
      <c r="Z35" s="25"/>
      <c r="AA35" s="25"/>
      <c r="AB35" s="25"/>
      <c r="AC35" s="25"/>
      <c r="AD35" s="25">
        <v>1100</v>
      </c>
      <c r="AE35" s="122">
        <f t="shared" si="0"/>
        <v>7.2549019607843143E-2</v>
      </c>
      <c r="AF35" s="33"/>
      <c r="AG35" s="33"/>
      <c r="AH35" s="33"/>
      <c r="AI35" s="33"/>
      <c r="AJ35" s="33"/>
      <c r="AK35" s="33"/>
      <c r="AL35"/>
      <c r="AM35"/>
      <c r="AN35"/>
      <c r="AO35"/>
      <c r="AP35"/>
      <c r="AQ35"/>
      <c r="AR35"/>
    </row>
    <row r="36" spans="1:44" s="9" customFormat="1" x14ac:dyDescent="0.2">
      <c r="A36"/>
      <c r="B36" s="3"/>
      <c r="C36" s="3"/>
      <c r="D36" s="3" t="s">
        <v>163</v>
      </c>
      <c r="E36" s="72">
        <v>108.95258880000002</v>
      </c>
      <c r="F36" s="19">
        <v>42230.572916666664</v>
      </c>
      <c r="G36" s="25">
        <v>4600</v>
      </c>
      <c r="H36" s="25"/>
      <c r="I36" s="25">
        <v>14</v>
      </c>
      <c r="J36" s="25"/>
      <c r="K36" s="25"/>
      <c r="L36" s="25">
        <v>4</v>
      </c>
      <c r="M36" s="25"/>
      <c r="N36" s="25"/>
      <c r="O36" s="25">
        <v>9</v>
      </c>
      <c r="P36" s="25">
        <v>100</v>
      </c>
      <c r="Q36" s="25"/>
      <c r="R36" s="25">
        <v>280</v>
      </c>
      <c r="S36" s="25"/>
      <c r="T36" s="25">
        <v>1500</v>
      </c>
      <c r="U36" s="25"/>
      <c r="V36" s="25"/>
      <c r="W36" s="25">
        <v>8</v>
      </c>
      <c r="X36" s="25"/>
      <c r="Y36" s="25">
        <v>0.53</v>
      </c>
      <c r="Z36" s="25"/>
      <c r="AA36" s="25"/>
      <c r="AB36" s="25"/>
      <c r="AC36" s="25"/>
      <c r="AD36" s="25">
        <v>1100</v>
      </c>
      <c r="AE36" s="122">
        <f t="shared" si="0"/>
        <v>6.0869565217391307E-2</v>
      </c>
      <c r="AF36" s="50"/>
      <c r="AG36" s="50"/>
      <c r="AH36" s="50"/>
      <c r="AI36" s="50"/>
      <c r="AJ36" s="50"/>
      <c r="AK36" s="33"/>
      <c r="AL36"/>
      <c r="AM36"/>
      <c r="AN36"/>
      <c r="AO36"/>
      <c r="AP36"/>
      <c r="AQ36"/>
      <c r="AR36"/>
    </row>
    <row r="37" spans="1:44" s="9" customFormat="1" x14ac:dyDescent="0.2">
      <c r="A37"/>
      <c r="B37"/>
      <c r="C37"/>
      <c r="D37" s="20" t="s">
        <v>145</v>
      </c>
      <c r="E37" s="63">
        <v>103.15895039999999</v>
      </c>
      <c r="F37" s="19">
        <v>42243.371527777781</v>
      </c>
      <c r="G37" s="25">
        <v>5200</v>
      </c>
      <c r="H37" s="25">
        <v>0.18</v>
      </c>
      <c r="I37" s="25">
        <v>6.6</v>
      </c>
      <c r="J37" s="25">
        <v>85</v>
      </c>
      <c r="K37" s="25">
        <v>0.63</v>
      </c>
      <c r="L37" s="25">
        <v>1.5</v>
      </c>
      <c r="M37" s="25">
        <v>5600</v>
      </c>
      <c r="N37" s="25">
        <v>5.2</v>
      </c>
      <c r="O37" s="25">
        <v>7.5</v>
      </c>
      <c r="P37" s="25">
        <v>38</v>
      </c>
      <c r="Q37" s="25">
        <v>13000</v>
      </c>
      <c r="R37" s="25">
        <v>130</v>
      </c>
      <c r="S37" s="25">
        <v>2900</v>
      </c>
      <c r="T37" s="25">
        <v>1600</v>
      </c>
      <c r="U37" s="25">
        <v>7.6E-3</v>
      </c>
      <c r="V37" s="25">
        <v>1.9</v>
      </c>
      <c r="W37" s="25">
        <v>6.5</v>
      </c>
      <c r="X37" s="25">
        <v>920</v>
      </c>
      <c r="Y37" s="25">
        <v>0.22</v>
      </c>
      <c r="Z37" s="25">
        <v>0.52</v>
      </c>
      <c r="AA37" s="25">
        <v>85</v>
      </c>
      <c r="AB37" s="25">
        <v>0.14000000000000001</v>
      </c>
      <c r="AC37" s="25">
        <v>13</v>
      </c>
      <c r="AD37" s="25">
        <v>500</v>
      </c>
      <c r="AE37" s="122">
        <f t="shared" si="0"/>
        <v>2.5000000000000001E-2</v>
      </c>
      <c r="AF37" s="33"/>
      <c r="AG37" s="33"/>
      <c r="AH37" s="33"/>
      <c r="AI37" s="33"/>
      <c r="AJ37" s="33"/>
      <c r="AK37" s="33"/>
      <c r="AL37"/>
      <c r="AM37"/>
      <c r="AN37"/>
      <c r="AO37"/>
      <c r="AP37"/>
      <c r="AQ37"/>
      <c r="AR37"/>
    </row>
    <row r="38" spans="1:44" s="9" customFormat="1" x14ac:dyDescent="0.2">
      <c r="A38"/>
      <c r="B38"/>
      <c r="C38"/>
      <c r="D38" s="20" t="s">
        <v>146</v>
      </c>
      <c r="E38" s="63">
        <v>103.15895039999999</v>
      </c>
      <c r="F38" s="19">
        <v>42244.350694444445</v>
      </c>
      <c r="G38" s="25">
        <v>5200</v>
      </c>
      <c r="H38" s="25">
        <v>0.35</v>
      </c>
      <c r="I38" s="25">
        <v>7.5</v>
      </c>
      <c r="J38" s="25">
        <v>180</v>
      </c>
      <c r="K38" s="25">
        <v>0.52</v>
      </c>
      <c r="L38" s="25">
        <v>1.4</v>
      </c>
      <c r="M38" s="25">
        <v>6700</v>
      </c>
      <c r="N38" s="25">
        <v>7.8</v>
      </c>
      <c r="O38" s="25">
        <v>8</v>
      </c>
      <c r="P38" s="25">
        <v>64</v>
      </c>
      <c r="Q38" s="25">
        <v>18000</v>
      </c>
      <c r="R38" s="25">
        <v>300</v>
      </c>
      <c r="S38" s="25">
        <v>2600</v>
      </c>
      <c r="T38" s="25">
        <v>1700</v>
      </c>
      <c r="U38" s="25">
        <v>1.7000000000000001E-2</v>
      </c>
      <c r="V38" s="25">
        <v>3.6</v>
      </c>
      <c r="W38" s="25">
        <v>7.8</v>
      </c>
      <c r="X38" s="25">
        <v>850</v>
      </c>
      <c r="Y38" s="25">
        <v>0.28999999999999998</v>
      </c>
      <c r="Z38" s="25">
        <v>1</v>
      </c>
      <c r="AA38" s="25">
        <v>75</v>
      </c>
      <c r="AB38" s="25">
        <v>0.12</v>
      </c>
      <c r="AC38" s="25">
        <v>18</v>
      </c>
      <c r="AD38" s="25">
        <v>1300</v>
      </c>
      <c r="AE38" s="122">
        <f t="shared" si="0"/>
        <v>5.7692307692307696E-2</v>
      </c>
      <c r="AF38" s="33"/>
      <c r="AG38" s="33"/>
      <c r="AH38" s="33"/>
      <c r="AI38" s="33"/>
      <c r="AJ38" s="33"/>
      <c r="AK38" s="33"/>
      <c r="AL38"/>
      <c r="AM38"/>
      <c r="AN38"/>
      <c r="AO38"/>
      <c r="AP38"/>
      <c r="AQ38"/>
      <c r="AR38"/>
    </row>
    <row r="39" spans="1:44" s="9" customFormat="1" x14ac:dyDescent="0.2">
      <c r="A39"/>
      <c r="B39"/>
      <c r="C39"/>
      <c r="D39" s="20" t="s">
        <v>147</v>
      </c>
      <c r="E39" s="63">
        <v>103.15895039999999</v>
      </c>
      <c r="F39" s="19">
        <v>42248.350694444445</v>
      </c>
      <c r="G39" s="25">
        <v>5400</v>
      </c>
      <c r="H39" s="25">
        <v>0.12</v>
      </c>
      <c r="I39" s="25">
        <v>9.9</v>
      </c>
      <c r="J39" s="25">
        <v>110</v>
      </c>
      <c r="K39" s="25">
        <v>0.54</v>
      </c>
      <c r="L39" s="25">
        <v>2.5</v>
      </c>
      <c r="M39" s="25">
        <v>9300</v>
      </c>
      <c r="N39" s="25">
        <v>6.5</v>
      </c>
      <c r="O39" s="25">
        <v>9.9</v>
      </c>
      <c r="P39" s="25">
        <v>71</v>
      </c>
      <c r="Q39" s="25">
        <v>14000</v>
      </c>
      <c r="R39" s="25">
        <v>190</v>
      </c>
      <c r="S39" s="25">
        <v>3300</v>
      </c>
      <c r="T39" s="25">
        <v>1900</v>
      </c>
      <c r="U39" s="25">
        <v>2.1999999999999999E-2</v>
      </c>
      <c r="V39" s="25">
        <v>2.2999999999999998</v>
      </c>
      <c r="W39" s="25">
        <v>9.6999999999999993</v>
      </c>
      <c r="X39" s="25">
        <v>1000</v>
      </c>
      <c r="Y39" s="25">
        <v>0.34</v>
      </c>
      <c r="Z39" s="25">
        <v>1.5</v>
      </c>
      <c r="AA39" s="25">
        <v>100</v>
      </c>
      <c r="AB39" s="25">
        <v>0.16</v>
      </c>
      <c r="AC39" s="25">
        <v>20</v>
      </c>
      <c r="AD39" s="25">
        <v>710</v>
      </c>
      <c r="AE39" s="122">
        <f t="shared" si="0"/>
        <v>3.5185185185185187E-2</v>
      </c>
      <c r="AF39" s="33"/>
      <c r="AG39" s="33"/>
      <c r="AH39" s="33"/>
      <c r="AI39" s="33"/>
      <c r="AJ39" s="33"/>
      <c r="AK39" s="33"/>
      <c r="AL39"/>
      <c r="AM39"/>
      <c r="AN39"/>
      <c r="AO39"/>
      <c r="AP39"/>
      <c r="AQ39"/>
      <c r="AR39"/>
    </row>
    <row r="40" spans="1:44" s="9" customFormat="1" x14ac:dyDescent="0.2">
      <c r="A40"/>
      <c r="B40"/>
      <c r="C40"/>
      <c r="D40" s="20" t="s">
        <v>148</v>
      </c>
      <c r="E40" s="63">
        <v>103.15895039999999</v>
      </c>
      <c r="F40" s="19">
        <v>42248.350694444445</v>
      </c>
      <c r="G40" s="25">
        <v>6100</v>
      </c>
      <c r="H40" s="25">
        <v>0.11</v>
      </c>
      <c r="I40" s="25">
        <v>9.9</v>
      </c>
      <c r="J40" s="25">
        <v>120</v>
      </c>
      <c r="K40" s="25">
        <v>0.63</v>
      </c>
      <c r="L40" s="25">
        <v>2.7</v>
      </c>
      <c r="M40" s="25">
        <v>13000</v>
      </c>
      <c r="N40" s="25">
        <v>7.4</v>
      </c>
      <c r="O40" s="25">
        <v>10</v>
      </c>
      <c r="P40" s="25">
        <v>72</v>
      </c>
      <c r="Q40" s="25">
        <v>16000</v>
      </c>
      <c r="R40" s="25">
        <v>200</v>
      </c>
      <c r="S40" s="25">
        <v>3600</v>
      </c>
      <c r="T40" s="25">
        <v>2100</v>
      </c>
      <c r="U40" s="25">
        <v>2.3E-2</v>
      </c>
      <c r="V40" s="25">
        <v>2.4</v>
      </c>
      <c r="W40" s="25">
        <v>10</v>
      </c>
      <c r="X40" s="25">
        <v>1300</v>
      </c>
      <c r="Y40" s="25">
        <v>0.43</v>
      </c>
      <c r="Z40" s="25">
        <v>1.4</v>
      </c>
      <c r="AA40" s="25">
        <v>120</v>
      </c>
      <c r="AB40" s="25">
        <v>0.18</v>
      </c>
      <c r="AC40" s="25">
        <v>21</v>
      </c>
      <c r="AD40" s="25">
        <v>880</v>
      </c>
      <c r="AE40" s="122">
        <f t="shared" si="0"/>
        <v>3.2786885245901641E-2</v>
      </c>
      <c r="AF40" s="33"/>
      <c r="AG40" s="33"/>
      <c r="AH40" s="33"/>
      <c r="AI40" s="33"/>
      <c r="AJ40" s="33"/>
      <c r="AK40" s="33"/>
      <c r="AL40"/>
      <c r="AM40"/>
      <c r="AN40"/>
      <c r="AO40"/>
      <c r="AP40"/>
      <c r="AQ40"/>
      <c r="AR40"/>
    </row>
    <row r="41" spans="1:44" s="9" customFormat="1" x14ac:dyDescent="0.2">
      <c r="A41"/>
      <c r="B41"/>
      <c r="C41"/>
      <c r="D41" s="20" t="s">
        <v>149</v>
      </c>
      <c r="E41" s="63">
        <v>103.15895039999999</v>
      </c>
      <c r="F41" s="19">
        <v>42264.347222222219</v>
      </c>
      <c r="G41" s="25">
        <v>5800</v>
      </c>
      <c r="H41" s="25">
        <v>0.13</v>
      </c>
      <c r="I41" s="25">
        <v>7.9</v>
      </c>
      <c r="J41" s="25">
        <v>100</v>
      </c>
      <c r="K41" s="25">
        <v>0.45</v>
      </c>
      <c r="L41" s="25">
        <v>1.5</v>
      </c>
      <c r="M41" s="25">
        <v>7200</v>
      </c>
      <c r="N41" s="25">
        <v>5.5</v>
      </c>
      <c r="O41" s="25">
        <v>7.5</v>
      </c>
      <c r="P41" s="25">
        <v>53</v>
      </c>
      <c r="Q41" s="25">
        <v>14000</v>
      </c>
      <c r="R41" s="25">
        <v>180</v>
      </c>
      <c r="S41" s="25">
        <v>3200</v>
      </c>
      <c r="T41" s="25">
        <v>1200</v>
      </c>
      <c r="U41" s="25">
        <v>8.5000000000000006E-3</v>
      </c>
      <c r="V41" s="25">
        <v>1.6</v>
      </c>
      <c r="W41" s="25">
        <v>7</v>
      </c>
      <c r="X41" s="25">
        <v>950</v>
      </c>
      <c r="Y41" s="25">
        <v>0.27</v>
      </c>
      <c r="Z41" s="25">
        <v>0.49</v>
      </c>
      <c r="AA41" s="25">
        <v>74</v>
      </c>
      <c r="AB41" s="25">
        <v>0.11</v>
      </c>
      <c r="AC41" s="25">
        <v>16</v>
      </c>
      <c r="AD41" s="25">
        <v>600</v>
      </c>
      <c r="AE41" s="122">
        <f t="shared" si="0"/>
        <v>3.1034482758620689E-2</v>
      </c>
      <c r="AF41" s="33"/>
      <c r="AG41" s="33"/>
      <c r="AH41" s="33"/>
      <c r="AI41" s="33"/>
      <c r="AJ41" s="33"/>
      <c r="AK41" s="33"/>
      <c r="AL41"/>
      <c r="AM41"/>
      <c r="AN41"/>
      <c r="AO41"/>
      <c r="AP41"/>
      <c r="AQ41"/>
      <c r="AR41"/>
    </row>
    <row r="42" spans="1:44" s="9" customFormat="1" x14ac:dyDescent="0.2">
      <c r="A42"/>
      <c r="B42"/>
      <c r="C42"/>
      <c r="D42" s="20" t="s">
        <v>150</v>
      </c>
      <c r="E42" s="63">
        <v>103.15895039999999</v>
      </c>
      <c r="F42" s="19">
        <v>42265.350694444445</v>
      </c>
      <c r="G42" s="25">
        <v>7600</v>
      </c>
      <c r="H42" s="25">
        <v>0.23</v>
      </c>
      <c r="I42" s="25">
        <v>6.4</v>
      </c>
      <c r="J42" s="25">
        <v>150</v>
      </c>
      <c r="K42" s="25">
        <v>0.5</v>
      </c>
      <c r="L42" s="25">
        <v>1.3</v>
      </c>
      <c r="M42" s="25">
        <v>7600</v>
      </c>
      <c r="N42" s="25">
        <v>6</v>
      </c>
      <c r="O42" s="25">
        <v>7.8</v>
      </c>
      <c r="P42" s="25">
        <v>43</v>
      </c>
      <c r="Q42" s="25">
        <v>15000</v>
      </c>
      <c r="R42" s="25">
        <v>120</v>
      </c>
      <c r="S42" s="25">
        <v>3500</v>
      </c>
      <c r="T42" s="25">
        <v>1400</v>
      </c>
      <c r="U42" s="25">
        <v>1.2E-2</v>
      </c>
      <c r="V42" s="25">
        <v>1.6</v>
      </c>
      <c r="W42" s="25">
        <v>7.8</v>
      </c>
      <c r="X42" s="25">
        <v>1200</v>
      </c>
      <c r="Y42" s="25">
        <v>0.28000000000000003</v>
      </c>
      <c r="Z42" s="25">
        <v>0.74</v>
      </c>
      <c r="AA42" s="25">
        <v>100</v>
      </c>
      <c r="AB42" s="25">
        <v>0.14000000000000001</v>
      </c>
      <c r="AC42" s="25">
        <v>20</v>
      </c>
      <c r="AD42" s="25">
        <v>430</v>
      </c>
      <c r="AE42" s="122">
        <f t="shared" si="0"/>
        <v>1.5789473684210527E-2</v>
      </c>
      <c r="AF42" s="33"/>
      <c r="AG42" s="33"/>
      <c r="AH42" s="33"/>
      <c r="AI42" s="33"/>
      <c r="AJ42" s="33"/>
      <c r="AK42" s="33"/>
      <c r="AL42"/>
      <c r="AM42"/>
      <c r="AN42"/>
      <c r="AO42"/>
      <c r="AP42"/>
      <c r="AQ42"/>
      <c r="AR42"/>
    </row>
    <row r="43" spans="1:44" s="9" customFormat="1" x14ac:dyDescent="0.2">
      <c r="A43"/>
      <c r="B43"/>
      <c r="C43"/>
      <c r="D43" s="20" t="s">
        <v>151</v>
      </c>
      <c r="E43" s="63">
        <v>103.15895039999999</v>
      </c>
      <c r="F43" s="19">
        <v>42267.375</v>
      </c>
      <c r="G43" s="25">
        <v>10000</v>
      </c>
      <c r="H43" s="25"/>
      <c r="I43" s="25">
        <v>6</v>
      </c>
      <c r="J43" s="25">
        <v>180</v>
      </c>
      <c r="K43" s="25">
        <v>0.73</v>
      </c>
      <c r="L43" s="25">
        <v>0.96</v>
      </c>
      <c r="M43" s="25">
        <v>11000</v>
      </c>
      <c r="N43" s="25">
        <v>6.6</v>
      </c>
      <c r="O43" s="25">
        <v>6.9</v>
      </c>
      <c r="P43" s="25">
        <v>40</v>
      </c>
      <c r="Q43" s="25">
        <v>17000</v>
      </c>
      <c r="R43" s="25">
        <v>73</v>
      </c>
      <c r="S43" s="25">
        <v>3900</v>
      </c>
      <c r="T43" s="25">
        <v>760</v>
      </c>
      <c r="U43" s="25">
        <v>2.1000000000000001E-2</v>
      </c>
      <c r="V43" s="25">
        <v>0.74</v>
      </c>
      <c r="W43" s="25">
        <v>8.5</v>
      </c>
      <c r="X43" s="25">
        <v>1600</v>
      </c>
      <c r="Y43" s="25">
        <v>0.32</v>
      </c>
      <c r="Z43" s="25">
        <v>0.43</v>
      </c>
      <c r="AA43" s="25">
        <v>150</v>
      </c>
      <c r="AB43" s="25">
        <v>0.16</v>
      </c>
      <c r="AC43" s="25">
        <v>21</v>
      </c>
      <c r="AD43" s="25">
        <v>280</v>
      </c>
      <c r="AE43" s="122">
        <f t="shared" si="0"/>
        <v>7.3000000000000001E-3</v>
      </c>
      <c r="AF43" s="33"/>
      <c r="AG43" s="33"/>
      <c r="AH43" s="33"/>
      <c r="AI43" s="33"/>
      <c r="AJ43" s="33"/>
      <c r="AK43" s="33"/>
      <c r="AL43"/>
      <c r="AM43"/>
      <c r="AN43"/>
      <c r="AO43"/>
      <c r="AP43"/>
      <c r="AQ43"/>
      <c r="AR43"/>
    </row>
    <row r="44" spans="1:44" s="9" customFormat="1" x14ac:dyDescent="0.2">
      <c r="A44"/>
      <c r="B44"/>
      <c r="C44"/>
      <c r="D44" s="20" t="s">
        <v>152</v>
      </c>
      <c r="E44" s="63">
        <v>103.15895039999999</v>
      </c>
      <c r="F44" s="19">
        <v>42268.340277777781</v>
      </c>
      <c r="G44" s="25">
        <v>8200</v>
      </c>
      <c r="H44" s="25">
        <v>0.27</v>
      </c>
      <c r="I44" s="25">
        <v>4.5999999999999996</v>
      </c>
      <c r="J44" s="25">
        <v>130</v>
      </c>
      <c r="K44" s="25">
        <v>0.46</v>
      </c>
      <c r="L44" s="25">
        <v>0.91</v>
      </c>
      <c r="M44" s="25">
        <v>9200</v>
      </c>
      <c r="N44" s="25">
        <v>4.8</v>
      </c>
      <c r="O44" s="25">
        <v>5.7</v>
      </c>
      <c r="P44" s="25">
        <v>31</v>
      </c>
      <c r="Q44" s="25">
        <v>15000</v>
      </c>
      <c r="R44" s="25">
        <v>110</v>
      </c>
      <c r="S44" s="25">
        <v>3600</v>
      </c>
      <c r="T44" s="25">
        <v>1200</v>
      </c>
      <c r="U44" s="25">
        <v>8.6999999999999994E-3</v>
      </c>
      <c r="V44" s="25">
        <v>0.97</v>
      </c>
      <c r="W44" s="25">
        <v>6.5</v>
      </c>
      <c r="X44" s="25">
        <v>1200</v>
      </c>
      <c r="Y44" s="25">
        <v>0.25</v>
      </c>
      <c r="Z44" s="25">
        <v>0.32</v>
      </c>
      <c r="AA44" s="25">
        <v>86</v>
      </c>
      <c r="AB44" s="25">
        <v>0.12</v>
      </c>
      <c r="AC44" s="25">
        <v>15</v>
      </c>
      <c r="AD44" s="25">
        <v>280</v>
      </c>
      <c r="AE44" s="122">
        <f t="shared" si="0"/>
        <v>1.3414634146341463E-2</v>
      </c>
      <c r="AF44" s="33"/>
      <c r="AG44" s="33"/>
      <c r="AH44" s="33"/>
      <c r="AI44" s="33"/>
      <c r="AJ44" s="33"/>
      <c r="AK44" s="33"/>
      <c r="AL44"/>
      <c r="AM44"/>
      <c r="AN44"/>
      <c r="AO44"/>
      <c r="AP44"/>
      <c r="AQ44"/>
      <c r="AR44"/>
    </row>
    <row r="45" spans="1:44" s="9" customFormat="1" x14ac:dyDescent="0.2">
      <c r="A45"/>
      <c r="B45"/>
      <c r="C45"/>
      <c r="D45" s="20" t="s">
        <v>153</v>
      </c>
      <c r="E45" s="63">
        <v>103.15895039999999</v>
      </c>
      <c r="F45" s="19">
        <v>42271.378472222219</v>
      </c>
      <c r="G45" s="25">
        <v>6900</v>
      </c>
      <c r="H45" s="25"/>
      <c r="I45" s="25">
        <v>7.8</v>
      </c>
      <c r="J45" s="25">
        <v>130</v>
      </c>
      <c r="K45" s="25">
        <v>0.5</v>
      </c>
      <c r="L45" s="25">
        <v>1.9</v>
      </c>
      <c r="M45" s="25">
        <v>9200</v>
      </c>
      <c r="N45" s="25">
        <v>6.5</v>
      </c>
      <c r="O45" s="25">
        <v>7.9</v>
      </c>
      <c r="P45" s="25">
        <v>60</v>
      </c>
      <c r="Q45" s="25">
        <v>17000</v>
      </c>
      <c r="R45" s="25">
        <v>160</v>
      </c>
      <c r="S45" s="25">
        <v>3700</v>
      </c>
      <c r="T45" s="25">
        <v>1700</v>
      </c>
      <c r="U45" s="25">
        <v>8.6E-3</v>
      </c>
      <c r="V45" s="25">
        <v>2</v>
      </c>
      <c r="W45" s="25">
        <v>8.6</v>
      </c>
      <c r="X45" s="25">
        <v>1100</v>
      </c>
      <c r="Y45" s="25">
        <v>0.34</v>
      </c>
      <c r="Z45" s="25">
        <v>0.7</v>
      </c>
      <c r="AA45" s="25">
        <v>97</v>
      </c>
      <c r="AB45" s="25">
        <v>0.16</v>
      </c>
      <c r="AC45" s="25">
        <v>17</v>
      </c>
      <c r="AD45" s="25">
        <v>580</v>
      </c>
      <c r="AE45" s="122">
        <f t="shared" si="0"/>
        <v>2.318840579710145E-2</v>
      </c>
      <c r="AF45" s="33"/>
      <c r="AG45" s="33"/>
      <c r="AH45" s="33"/>
      <c r="AI45" s="33"/>
      <c r="AJ45" s="33"/>
      <c r="AK45" s="33"/>
      <c r="AL45"/>
      <c r="AM45"/>
      <c r="AN45"/>
      <c r="AO45"/>
      <c r="AP45"/>
      <c r="AQ45"/>
      <c r="AR45"/>
    </row>
    <row r="46" spans="1:44" s="9" customFormat="1" x14ac:dyDescent="0.2">
      <c r="A46"/>
      <c r="B46"/>
      <c r="C46"/>
      <c r="D46" s="20" t="s">
        <v>154</v>
      </c>
      <c r="E46" s="63">
        <v>103.15895039999999</v>
      </c>
      <c r="F46" s="19">
        <v>42275.361111111109</v>
      </c>
      <c r="G46" s="25">
        <v>9100</v>
      </c>
      <c r="H46" s="25">
        <v>3.1E-2</v>
      </c>
      <c r="I46" s="25">
        <v>6</v>
      </c>
      <c r="J46" s="25">
        <v>170</v>
      </c>
      <c r="K46" s="25">
        <v>0.64</v>
      </c>
      <c r="L46" s="25">
        <v>1</v>
      </c>
      <c r="M46" s="25">
        <v>15000</v>
      </c>
      <c r="N46" s="25">
        <v>6.3</v>
      </c>
      <c r="O46" s="25">
        <v>7.5</v>
      </c>
      <c r="P46" s="25">
        <v>35</v>
      </c>
      <c r="Q46" s="25">
        <v>15000</v>
      </c>
      <c r="R46" s="25">
        <v>86</v>
      </c>
      <c r="S46" s="25">
        <v>3800</v>
      </c>
      <c r="T46" s="25">
        <v>840</v>
      </c>
      <c r="U46" s="25">
        <v>1.9E-2</v>
      </c>
      <c r="V46" s="25">
        <v>1</v>
      </c>
      <c r="W46" s="25">
        <v>9.3000000000000007</v>
      </c>
      <c r="X46" s="25">
        <v>1500</v>
      </c>
      <c r="Y46" s="25">
        <v>0.42</v>
      </c>
      <c r="Z46" s="25">
        <v>0.44</v>
      </c>
      <c r="AA46" s="25">
        <v>140</v>
      </c>
      <c r="AB46" s="25">
        <v>0.17</v>
      </c>
      <c r="AC46" s="25">
        <v>20</v>
      </c>
      <c r="AD46" s="25">
        <v>320</v>
      </c>
      <c r="AE46" s="122">
        <f t="shared" si="0"/>
        <v>9.450549450549451E-3</v>
      </c>
      <c r="AF46" s="33"/>
      <c r="AG46" s="33"/>
      <c r="AH46" s="33"/>
      <c r="AI46" s="33"/>
      <c r="AJ46" s="33"/>
      <c r="AK46" s="33"/>
      <c r="AL46"/>
      <c r="AM46"/>
      <c r="AN46"/>
      <c r="AO46"/>
      <c r="AP46"/>
      <c r="AQ46"/>
      <c r="AR46"/>
    </row>
    <row r="47" spans="1:44" s="9" customFormat="1" x14ac:dyDescent="0.2">
      <c r="A47"/>
      <c r="B47"/>
      <c r="C47"/>
      <c r="D47" s="20" t="s">
        <v>155</v>
      </c>
      <c r="E47" s="63">
        <v>103.15895039999999</v>
      </c>
      <c r="F47" s="19">
        <v>42278.395833333336</v>
      </c>
      <c r="G47" s="25">
        <v>5000</v>
      </c>
      <c r="H47" s="25"/>
      <c r="I47" s="25">
        <v>5.3</v>
      </c>
      <c r="J47" s="25">
        <v>110</v>
      </c>
      <c r="K47" s="25">
        <v>0.43</v>
      </c>
      <c r="L47" s="25">
        <v>1.3</v>
      </c>
      <c r="M47" s="25">
        <v>12000</v>
      </c>
      <c r="N47" s="25">
        <v>4.7</v>
      </c>
      <c r="O47" s="25">
        <v>6.7</v>
      </c>
      <c r="P47" s="25">
        <v>33</v>
      </c>
      <c r="Q47" s="25">
        <v>15000</v>
      </c>
      <c r="R47" s="25">
        <v>97</v>
      </c>
      <c r="S47" s="25">
        <v>3500</v>
      </c>
      <c r="T47" s="25">
        <v>1200</v>
      </c>
      <c r="U47" s="25">
        <v>0.01</v>
      </c>
      <c r="V47" s="25">
        <v>1.6</v>
      </c>
      <c r="W47" s="25">
        <v>6.7</v>
      </c>
      <c r="X47" s="25">
        <v>800</v>
      </c>
      <c r="Y47" s="25">
        <v>0.22</v>
      </c>
      <c r="Z47" s="25">
        <v>0.51</v>
      </c>
      <c r="AA47" s="25">
        <v>100</v>
      </c>
      <c r="AB47" s="25">
        <v>0.12</v>
      </c>
      <c r="AC47" s="25">
        <v>14</v>
      </c>
      <c r="AD47" s="25">
        <v>410</v>
      </c>
      <c r="AE47" s="122">
        <f t="shared" si="0"/>
        <v>1.9400000000000001E-2</v>
      </c>
      <c r="AF47" s="33"/>
      <c r="AG47" s="33"/>
      <c r="AH47" s="33"/>
      <c r="AI47" s="33"/>
      <c r="AJ47" s="33"/>
      <c r="AK47" s="33"/>
      <c r="AL47"/>
      <c r="AM47"/>
      <c r="AN47"/>
      <c r="AO47"/>
      <c r="AP47"/>
      <c r="AQ47"/>
      <c r="AR47"/>
    </row>
    <row r="48" spans="1:44" s="9" customFormat="1" x14ac:dyDescent="0.2">
      <c r="A48"/>
      <c r="B48" s="3"/>
      <c r="C48" s="3"/>
      <c r="D48" s="3" t="s">
        <v>160</v>
      </c>
      <c r="E48" s="72">
        <v>104.17283712000001</v>
      </c>
      <c r="F48" s="19">
        <v>42305</v>
      </c>
      <c r="G48" s="25">
        <v>8300</v>
      </c>
      <c r="H48" s="25">
        <v>0.76</v>
      </c>
      <c r="I48" s="25">
        <v>10</v>
      </c>
      <c r="J48" s="25">
        <v>180</v>
      </c>
      <c r="K48" s="25">
        <v>0.73</v>
      </c>
      <c r="L48" s="25">
        <v>2.1</v>
      </c>
      <c r="M48" s="25">
        <v>22000</v>
      </c>
      <c r="N48" s="25">
        <v>7.2</v>
      </c>
      <c r="O48" s="25">
        <v>10</v>
      </c>
      <c r="P48" s="25">
        <v>63</v>
      </c>
      <c r="Q48" s="25">
        <v>21000</v>
      </c>
      <c r="R48" s="25">
        <v>140</v>
      </c>
      <c r="S48" s="25">
        <v>5000</v>
      </c>
      <c r="T48" s="25">
        <v>1900</v>
      </c>
      <c r="U48" s="25">
        <v>0.02</v>
      </c>
      <c r="V48" s="25">
        <v>3.1</v>
      </c>
      <c r="W48" s="25">
        <v>12</v>
      </c>
      <c r="X48" s="25">
        <v>1400</v>
      </c>
      <c r="Y48" s="25">
        <v>0.7</v>
      </c>
      <c r="Z48" s="25">
        <v>0.8</v>
      </c>
      <c r="AA48" s="25">
        <v>63</v>
      </c>
      <c r="AB48" s="25">
        <v>0.2</v>
      </c>
      <c r="AC48" s="25">
        <v>29</v>
      </c>
      <c r="AD48" s="25">
        <v>670</v>
      </c>
      <c r="AE48" s="122">
        <f t="shared" si="0"/>
        <v>1.6867469879518072E-2</v>
      </c>
      <c r="AF48" s="33"/>
      <c r="AG48" s="33"/>
      <c r="AH48" s="33"/>
      <c r="AI48" s="33"/>
      <c r="AJ48" s="33"/>
      <c r="AK48" s="33"/>
      <c r="AL48"/>
      <c r="AM48"/>
      <c r="AN48"/>
      <c r="AO48"/>
      <c r="AP48"/>
      <c r="AQ48"/>
      <c r="AR48"/>
    </row>
    <row r="49" spans="1:44" s="5" customFormat="1" x14ac:dyDescent="0.2">
      <c r="A49"/>
      <c r="B49" s="3"/>
      <c r="C49" s="3"/>
      <c r="D49" s="3" t="s">
        <v>161</v>
      </c>
      <c r="E49" s="72">
        <v>104.17283712000001</v>
      </c>
      <c r="F49" s="19">
        <v>42443.559027777781</v>
      </c>
      <c r="G49" s="25"/>
      <c r="H49" s="25"/>
      <c r="I49" s="25">
        <v>10</v>
      </c>
      <c r="J49" s="25"/>
      <c r="K49" s="25"/>
      <c r="L49" s="25">
        <v>5</v>
      </c>
      <c r="M49" s="25"/>
      <c r="N49" s="25">
        <v>5.82</v>
      </c>
      <c r="O49" s="25"/>
      <c r="P49" s="25">
        <v>45.7</v>
      </c>
      <c r="Q49" s="25"/>
      <c r="R49" s="25">
        <v>116</v>
      </c>
      <c r="S49" s="25"/>
      <c r="T49" s="25"/>
      <c r="U49" s="25">
        <v>0.161</v>
      </c>
      <c r="V49" s="25"/>
      <c r="W49" s="25">
        <v>10.4</v>
      </c>
      <c r="X49" s="25"/>
      <c r="Y49" s="25"/>
      <c r="Z49" s="25"/>
      <c r="AA49" s="25"/>
      <c r="AB49" s="25"/>
      <c r="AC49" s="25"/>
      <c r="AD49" s="25">
        <v>523</v>
      </c>
      <c r="AE49" s="122"/>
      <c r="AF49" s="33"/>
      <c r="AG49" s="33"/>
      <c r="AH49" s="33"/>
      <c r="AI49" s="33"/>
      <c r="AJ49" s="33"/>
      <c r="AK49" s="33"/>
      <c r="AL49"/>
      <c r="AM49"/>
      <c r="AN49"/>
      <c r="AO49"/>
      <c r="AP49"/>
      <c r="AQ49"/>
      <c r="AR49"/>
    </row>
    <row r="50" spans="1:44" s="5" customFormat="1" x14ac:dyDescent="0.2">
      <c r="A50"/>
      <c r="B50" s="3"/>
      <c r="C50" s="3"/>
      <c r="D50" s="3" t="s">
        <v>164</v>
      </c>
      <c r="E50" s="72">
        <v>108.95258880000002</v>
      </c>
      <c r="F50" s="19">
        <v>42443.601388888892</v>
      </c>
      <c r="G50" s="25"/>
      <c r="H50" s="25"/>
      <c r="I50" s="25">
        <v>11.5</v>
      </c>
      <c r="J50" s="25"/>
      <c r="K50" s="25"/>
      <c r="L50" s="25">
        <v>5</v>
      </c>
      <c r="M50" s="25"/>
      <c r="N50" s="25">
        <v>8.0399999999999991</v>
      </c>
      <c r="O50" s="25"/>
      <c r="P50" s="25">
        <v>84.1</v>
      </c>
      <c r="Q50" s="25"/>
      <c r="R50" s="25">
        <v>152</v>
      </c>
      <c r="S50" s="25"/>
      <c r="T50" s="25"/>
      <c r="U50" s="25">
        <v>0.215</v>
      </c>
      <c r="V50" s="25"/>
      <c r="W50" s="25">
        <v>15.4</v>
      </c>
      <c r="X50" s="25"/>
      <c r="Y50" s="25"/>
      <c r="Z50" s="25"/>
      <c r="AA50" s="25"/>
      <c r="AB50" s="25"/>
      <c r="AC50" s="25"/>
      <c r="AD50" s="25">
        <v>999</v>
      </c>
      <c r="AE50" s="122"/>
      <c r="AF50" s="50"/>
      <c r="AG50" s="50"/>
      <c r="AH50" s="50"/>
      <c r="AI50" s="50"/>
      <c r="AJ50" s="50"/>
      <c r="AK50" s="33"/>
      <c r="AL50"/>
      <c r="AM50"/>
      <c r="AN50"/>
      <c r="AO50"/>
      <c r="AP50"/>
      <c r="AQ50"/>
      <c r="AR50"/>
    </row>
    <row r="51" spans="1:44" s="5" customFormat="1" x14ac:dyDescent="0.2">
      <c r="A51"/>
      <c r="B51" s="3"/>
      <c r="C51" s="3"/>
      <c r="D51" s="3" t="s">
        <v>162</v>
      </c>
      <c r="E51" s="72">
        <v>104.17283712000001</v>
      </c>
      <c r="F51" s="19">
        <v>42529.388888888891</v>
      </c>
      <c r="G51" s="25">
        <v>6400</v>
      </c>
      <c r="H51" s="25">
        <v>0.91</v>
      </c>
      <c r="I51" s="25">
        <v>9</v>
      </c>
      <c r="J51" s="25">
        <v>140</v>
      </c>
      <c r="K51" s="25">
        <v>0.5</v>
      </c>
      <c r="L51" s="25">
        <v>2</v>
      </c>
      <c r="M51" s="25">
        <v>6800</v>
      </c>
      <c r="N51" s="25">
        <v>7.2</v>
      </c>
      <c r="O51" s="25">
        <v>9</v>
      </c>
      <c r="P51" s="25">
        <v>69</v>
      </c>
      <c r="Q51" s="25">
        <v>18000</v>
      </c>
      <c r="R51" s="25">
        <v>160</v>
      </c>
      <c r="S51" s="25">
        <v>3400</v>
      </c>
      <c r="T51" s="25">
        <v>1500</v>
      </c>
      <c r="U51" s="25">
        <v>1.2E-2</v>
      </c>
      <c r="V51" s="25">
        <v>2.7</v>
      </c>
      <c r="W51" s="25">
        <v>8.1</v>
      </c>
      <c r="X51" s="25">
        <v>1100</v>
      </c>
      <c r="Y51" s="25">
        <v>4.2</v>
      </c>
      <c r="Z51" s="25">
        <v>1.5</v>
      </c>
      <c r="AA51" s="25">
        <v>58</v>
      </c>
      <c r="AB51" s="25">
        <v>0.13</v>
      </c>
      <c r="AC51" s="25">
        <v>24</v>
      </c>
      <c r="AD51" s="25">
        <v>560</v>
      </c>
      <c r="AE51" s="122">
        <f t="shared" si="0"/>
        <v>2.5000000000000001E-2</v>
      </c>
      <c r="AF51" s="50"/>
      <c r="AG51" s="50"/>
      <c r="AH51" s="50"/>
      <c r="AI51" s="50"/>
      <c r="AJ51" s="50"/>
      <c r="AK51" s="33"/>
      <c r="AL51"/>
      <c r="AM51"/>
      <c r="AN51"/>
      <c r="AO51"/>
      <c r="AP51"/>
      <c r="AQ51"/>
      <c r="AR51"/>
    </row>
    <row r="52" spans="1:44" s="5" customFormat="1" x14ac:dyDescent="0.2">
      <c r="A52"/>
      <c r="B52"/>
      <c r="C52"/>
      <c r="D52" s="3" t="s">
        <v>158</v>
      </c>
      <c r="E52" s="72">
        <v>103.20723072</v>
      </c>
      <c r="F52" s="19">
        <v>42535.631944444445</v>
      </c>
      <c r="G52" s="25">
        <v>6500</v>
      </c>
      <c r="H52" s="25"/>
      <c r="I52" s="25">
        <v>13</v>
      </c>
      <c r="J52" s="25"/>
      <c r="K52" s="25"/>
      <c r="L52" s="25">
        <v>3.1</v>
      </c>
      <c r="M52" s="25"/>
      <c r="N52" s="25"/>
      <c r="O52" s="25">
        <v>12</v>
      </c>
      <c r="P52" s="25">
        <v>94</v>
      </c>
      <c r="Q52" s="25">
        <v>24000</v>
      </c>
      <c r="R52" s="25">
        <v>310</v>
      </c>
      <c r="S52" s="25"/>
      <c r="T52" s="25">
        <v>2500</v>
      </c>
      <c r="U52" s="25"/>
      <c r="V52" s="25"/>
      <c r="W52" s="25">
        <v>9.4</v>
      </c>
      <c r="X52" s="25"/>
      <c r="Y52" s="25">
        <v>0.31</v>
      </c>
      <c r="Z52" s="25"/>
      <c r="AA52" s="25"/>
      <c r="AB52" s="25"/>
      <c r="AC52" s="25"/>
      <c r="AD52" s="25">
        <v>860</v>
      </c>
      <c r="AE52" s="122">
        <f t="shared" si="0"/>
        <v>4.7692307692307694E-2</v>
      </c>
      <c r="AF52" s="33"/>
      <c r="AG52" s="33"/>
      <c r="AH52" s="33"/>
      <c r="AI52" s="33"/>
      <c r="AJ52" s="33"/>
      <c r="AK52" s="33"/>
      <c r="AL52"/>
      <c r="AM52"/>
      <c r="AN52"/>
      <c r="AO52"/>
      <c r="AP52"/>
      <c r="AQ52"/>
      <c r="AR52"/>
    </row>
    <row r="53" spans="1:44" x14ac:dyDescent="0.2">
      <c r="D53" s="5" t="s">
        <v>682</v>
      </c>
      <c r="E53" s="63">
        <v>104.17283712000001</v>
      </c>
      <c r="F53" s="19">
        <v>42610.635416666664</v>
      </c>
      <c r="G53" s="79">
        <v>6200</v>
      </c>
      <c r="H53" s="79">
        <v>9.4E-2</v>
      </c>
      <c r="I53" s="79">
        <v>5</v>
      </c>
      <c r="J53" s="79">
        <v>110</v>
      </c>
      <c r="K53" s="79">
        <v>0.32</v>
      </c>
      <c r="L53" s="79">
        <v>0.7</v>
      </c>
      <c r="M53" s="79">
        <v>7000</v>
      </c>
      <c r="N53" s="79">
        <v>5.0999999999999996</v>
      </c>
      <c r="O53" s="79">
        <v>6.7</v>
      </c>
      <c r="P53" s="79">
        <v>42</v>
      </c>
      <c r="Q53" s="79">
        <v>19000</v>
      </c>
      <c r="R53" s="79">
        <v>120</v>
      </c>
      <c r="S53" s="79">
        <v>4400</v>
      </c>
      <c r="T53" s="79">
        <v>950</v>
      </c>
      <c r="U53" s="79">
        <v>9.5999999999999992E-3</v>
      </c>
      <c r="V53" s="79">
        <v>1.3</v>
      </c>
      <c r="W53" s="79">
        <v>5.8</v>
      </c>
      <c r="X53" s="79">
        <v>860</v>
      </c>
      <c r="Y53" s="82">
        <v>0.08</v>
      </c>
      <c r="Z53" s="79">
        <v>0.35</v>
      </c>
      <c r="AA53" s="79">
        <v>140</v>
      </c>
      <c r="AB53" s="79">
        <v>0.08</v>
      </c>
      <c r="AC53" s="79">
        <v>24</v>
      </c>
      <c r="AD53" s="79">
        <v>410</v>
      </c>
      <c r="AE53" s="122">
        <f t="shared" si="0"/>
        <v>1.935483870967742E-2</v>
      </c>
      <c r="AF53" s="33"/>
      <c r="AG53" s="33"/>
      <c r="AH53" s="33"/>
      <c r="AI53" s="33"/>
      <c r="AJ53" s="33"/>
      <c r="AK53" s="33"/>
    </row>
    <row r="54" spans="1:44" x14ac:dyDescent="0.2">
      <c r="F54" s="19"/>
      <c r="AE54" s="57"/>
      <c r="AF54" s="33"/>
      <c r="AG54" s="33"/>
      <c r="AH54" s="33"/>
      <c r="AI54" s="33"/>
      <c r="AJ54" s="33"/>
      <c r="AK54" s="33"/>
    </row>
    <row r="55" spans="1:44" x14ac:dyDescent="0.2">
      <c r="F55" s="19"/>
      <c r="AE55" s="57"/>
      <c r="AF55" s="33"/>
      <c r="AG55" s="33"/>
      <c r="AH55" s="33"/>
      <c r="AI55" s="33"/>
      <c r="AJ55" s="33"/>
      <c r="AK55" s="33"/>
    </row>
    <row r="56" spans="1:44" x14ac:dyDescent="0.2">
      <c r="F56" s="19"/>
      <c r="AE56" s="57"/>
      <c r="AF56" s="33"/>
      <c r="AG56" s="33"/>
      <c r="AH56" s="33"/>
      <c r="AI56" s="33"/>
      <c r="AJ56" s="33"/>
      <c r="AK56" s="33"/>
    </row>
    <row r="57" spans="1:44" x14ac:dyDescent="0.2">
      <c r="F57" s="19"/>
      <c r="AE57" s="57"/>
      <c r="AF57" s="33"/>
      <c r="AG57" s="33"/>
      <c r="AH57" s="33"/>
      <c r="AI57" s="33"/>
      <c r="AJ57" s="33"/>
      <c r="AK57" s="33"/>
    </row>
    <row r="58" spans="1:44" x14ac:dyDescent="0.2">
      <c r="E58" s="19" t="s">
        <v>818</v>
      </c>
      <c r="R58" s="53">
        <f>MAX(R26:R34)</f>
        <v>970</v>
      </c>
      <c r="AE58" s="57"/>
      <c r="AF58" s="33"/>
      <c r="AG58" s="33"/>
      <c r="AH58" s="33"/>
      <c r="AI58" s="33"/>
      <c r="AJ58" s="33"/>
      <c r="AK58" s="33"/>
    </row>
    <row r="59" spans="1:44" x14ac:dyDescent="0.2">
      <c r="E59" t="s">
        <v>828</v>
      </c>
      <c r="R59" s="53">
        <f>AVERAGE(R31:R36)</f>
        <v>605</v>
      </c>
      <c r="AE59" s="57"/>
      <c r="AF59" s="33"/>
      <c r="AG59" s="33"/>
      <c r="AH59" s="33"/>
      <c r="AI59" s="33"/>
      <c r="AJ59" s="33"/>
      <c r="AK59" s="33"/>
    </row>
    <row r="60" spans="1:44" x14ac:dyDescent="0.2">
      <c r="E60" s="19" t="s">
        <v>819</v>
      </c>
      <c r="R60" s="53">
        <f>AVERAGE(R39:R48)</f>
        <v>135.6</v>
      </c>
      <c r="AE60" s="57"/>
      <c r="AF60" s="33"/>
      <c r="AG60" s="33"/>
      <c r="AH60" s="33"/>
      <c r="AI60" s="33"/>
      <c r="AJ60" s="33"/>
      <c r="AK60" s="33"/>
    </row>
    <row r="61" spans="1:44" x14ac:dyDescent="0.2">
      <c r="E61" s="19" t="s">
        <v>734</v>
      </c>
      <c r="R61" s="53">
        <f>MAX(R49:R53)</f>
        <v>310</v>
      </c>
      <c r="AE61" s="57"/>
      <c r="AF61" s="33"/>
      <c r="AG61" s="33"/>
      <c r="AH61" s="33"/>
      <c r="AI61" s="33"/>
      <c r="AJ61" s="33"/>
      <c r="AK61" s="33"/>
    </row>
    <row r="62" spans="1:44" x14ac:dyDescent="0.2">
      <c r="E62" s="19" t="s">
        <v>732</v>
      </c>
      <c r="R62">
        <f>R53</f>
        <v>120</v>
      </c>
      <c r="AE62" s="57"/>
      <c r="AF62" s="33"/>
      <c r="AG62" s="33"/>
      <c r="AH62" s="33"/>
      <c r="AI62" s="33"/>
      <c r="AJ62" s="33"/>
      <c r="AK62" s="33"/>
    </row>
    <row r="63" spans="1:44" x14ac:dyDescent="0.2">
      <c r="F63" s="19"/>
      <c r="AE63" s="57"/>
      <c r="AF63" s="33"/>
      <c r="AG63" s="33"/>
      <c r="AH63" s="33"/>
      <c r="AI63" s="33"/>
      <c r="AJ63" s="33"/>
      <c r="AK63" s="33"/>
    </row>
    <row r="64" spans="1:44" x14ac:dyDescent="0.2">
      <c r="F64" s="19"/>
      <c r="AE64" s="9"/>
      <c r="AF64" s="33"/>
      <c r="AG64" s="33"/>
      <c r="AH64" s="33"/>
      <c r="AI64" s="33"/>
      <c r="AJ64" s="33"/>
      <c r="AK64" s="33"/>
    </row>
    <row r="65" spans="6:37" x14ac:dyDescent="0.2">
      <c r="F65" s="19"/>
      <c r="AE65" s="9"/>
      <c r="AF65" s="33"/>
      <c r="AG65" s="33"/>
      <c r="AH65" s="33"/>
      <c r="AI65" s="33"/>
      <c r="AJ65" s="33"/>
      <c r="AK65" s="33"/>
    </row>
    <row r="66" spans="6:37" x14ac:dyDescent="0.2">
      <c r="F66" s="19"/>
      <c r="AE66" s="9"/>
      <c r="AF66" s="33"/>
      <c r="AG66" s="33"/>
      <c r="AH66" s="33"/>
      <c r="AI66" s="33"/>
      <c r="AJ66" s="33"/>
      <c r="AK66" s="33"/>
    </row>
    <row r="67" spans="6:37" x14ac:dyDescent="0.2">
      <c r="F67" s="19"/>
    </row>
    <row r="68" spans="6:37" x14ac:dyDescent="0.2">
      <c r="F68" s="19"/>
    </row>
    <row r="69" spans="6:37" x14ac:dyDescent="0.2">
      <c r="F69" s="19"/>
    </row>
    <row r="70" spans="6:37" x14ac:dyDescent="0.2">
      <c r="F70" s="19"/>
    </row>
    <row r="71" spans="6:37" x14ac:dyDescent="0.2">
      <c r="F71" s="19"/>
    </row>
    <row r="72" spans="6:37" x14ac:dyDescent="0.2">
      <c r="F72" s="19"/>
    </row>
    <row r="73" spans="6:37" x14ac:dyDescent="0.2">
      <c r="F73" s="19"/>
    </row>
    <row r="74" spans="6:37" x14ac:dyDescent="0.2">
      <c r="F74" s="19"/>
    </row>
    <row r="75" spans="6:37" x14ac:dyDescent="0.2">
      <c r="F75" s="19"/>
    </row>
    <row r="76" spans="6:37" x14ac:dyDescent="0.2">
      <c r="F76" s="19"/>
    </row>
    <row r="77" spans="6:37" x14ac:dyDescent="0.2">
      <c r="F77" s="19"/>
    </row>
    <row r="78" spans="6:37" x14ac:dyDescent="0.2">
      <c r="F78" s="19"/>
    </row>
    <row r="79" spans="6:37" x14ac:dyDescent="0.2">
      <c r="F79" s="19"/>
    </row>
    <row r="80" spans="6:37" x14ac:dyDescent="0.2">
      <c r="F80" s="19"/>
    </row>
    <row r="81" spans="6:6" x14ac:dyDescent="0.2">
      <c r="F81" s="78"/>
    </row>
    <row r="82" spans="6:6" x14ac:dyDescent="0.2">
      <c r="F82" s="81"/>
    </row>
    <row r="83" spans="6:6" x14ac:dyDescent="0.2">
      <c r="F83" s="78"/>
    </row>
    <row r="84" spans="6:6" x14ac:dyDescent="0.2">
      <c r="F84" s="78"/>
    </row>
    <row r="85" spans="6:6" x14ac:dyDescent="0.2">
      <c r="F85" s="7"/>
    </row>
  </sheetData>
  <sheetProtection algorithmName="SHA-512" hashValue="Yo3P7idGjTj0bg1Kt/cMacutNfD5Yu4hXuZ3D9v+OP28sudw3AH2c7h07lHIxGxZqjXXZplIvuD6+nb9DnrW3A==" saltValue="aOAjsiMhBn50V/zQdKtwAA==" spinCount="100000" sheet="1" scenarios="1"/>
  <sortState ref="A26:AR52">
    <sortCondition ref="F26:F52"/>
  </sortState>
  <mergeCells count="1">
    <mergeCell ref="G24:AD24"/>
  </mergeCells>
  <pageMargins left="0.7" right="0.7" top="0.75" bottom="0.75" header="0.3" footer="0.3"/>
  <pageSetup paperSize="3" scale="62" orientation="landscape" r:id="rId1"/>
  <headerFooter>
    <oddFooter>&amp;L&amp;Z&amp;F&amp;R&amp;D &amp;T</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85"/>
  <sheetViews>
    <sheetView zoomScale="91" zoomScaleNormal="91" workbookViewId="0">
      <selection activeCell="F35" sqref="F35"/>
    </sheetView>
  </sheetViews>
  <sheetFormatPr defaultRowHeight="12.75" x14ac:dyDescent="0.2"/>
  <cols>
    <col min="4" max="4" width="23.140625" customWidth="1"/>
    <col min="5" max="5" width="12.85546875" customWidth="1"/>
    <col min="6" max="6" width="14.85546875" customWidth="1"/>
    <col min="10" max="10" width="10.5703125" bestFit="1" customWidth="1"/>
    <col min="19" max="19" width="11.28515625" customWidth="1"/>
    <col min="20" max="20" width="12.85546875" customWidth="1"/>
  </cols>
  <sheetData>
    <row r="1" spans="1:44" ht="23.25" x14ac:dyDescent="0.35">
      <c r="A1" s="15" t="s">
        <v>706</v>
      </c>
      <c r="B1" s="120"/>
      <c r="C1" s="120"/>
      <c r="D1" s="120"/>
      <c r="E1" s="23" t="s">
        <v>90</v>
      </c>
      <c r="F1" s="120"/>
      <c r="G1" s="28"/>
      <c r="I1" s="39"/>
      <c r="K1" s="16"/>
      <c r="L1" s="39"/>
      <c r="M1" s="16"/>
      <c r="N1" s="39"/>
      <c r="O1" s="39"/>
      <c r="P1" s="39"/>
      <c r="Q1" s="39"/>
      <c r="R1" s="39"/>
      <c r="S1" s="39"/>
      <c r="T1" s="39"/>
      <c r="U1" s="39"/>
      <c r="V1" s="39"/>
      <c r="W1" s="39"/>
      <c r="X1" s="39"/>
      <c r="Y1" s="39"/>
      <c r="Z1" s="39"/>
      <c r="AA1" s="39"/>
      <c r="AB1" s="39"/>
      <c r="AC1" s="39"/>
      <c r="AD1" s="39"/>
      <c r="AE1" s="16"/>
    </row>
    <row r="2" spans="1:44" ht="29.25" customHeight="1" x14ac:dyDescent="0.35">
      <c r="A2" s="15"/>
      <c r="B2" s="23" t="s">
        <v>663</v>
      </c>
      <c r="C2" s="23"/>
      <c r="G2" s="28"/>
      <c r="I2" s="11"/>
      <c r="J2" s="15"/>
      <c r="L2" s="11"/>
      <c r="N2" s="11"/>
      <c r="O2" s="30"/>
      <c r="P2" s="11"/>
      <c r="Q2" s="30"/>
      <c r="R2" s="11"/>
      <c r="S2" s="30"/>
      <c r="T2" s="30"/>
      <c r="U2" s="11"/>
      <c r="V2" s="30"/>
      <c r="W2" s="11"/>
      <c r="X2" s="30"/>
      <c r="Y2" s="30"/>
      <c r="Z2" s="30"/>
      <c r="AA2" s="30"/>
      <c r="AB2" s="30"/>
      <c r="AC2" s="30"/>
      <c r="AD2" s="11"/>
      <c r="AE2" s="2"/>
    </row>
    <row r="3" spans="1:44" ht="12" customHeight="1" x14ac:dyDescent="0.35">
      <c r="A3" s="32"/>
      <c r="B3" s="33"/>
      <c r="C3" s="33"/>
      <c r="D3" s="33"/>
      <c r="E3" s="33"/>
      <c r="F3" s="33"/>
      <c r="G3" s="34"/>
      <c r="H3" s="33"/>
      <c r="I3" s="35"/>
      <c r="J3" s="32"/>
      <c r="K3" s="33"/>
      <c r="L3" s="35"/>
      <c r="M3" s="33"/>
      <c r="N3" s="35"/>
      <c r="O3" s="35"/>
      <c r="P3" s="35"/>
      <c r="Q3" s="35"/>
      <c r="R3" s="35"/>
      <c r="S3" s="35"/>
      <c r="T3" s="35"/>
      <c r="U3" s="35"/>
      <c r="V3" s="35"/>
      <c r="W3" s="35"/>
      <c r="X3" s="35"/>
      <c r="Y3" s="35"/>
      <c r="Z3" s="35"/>
      <c r="AA3" s="35"/>
      <c r="AB3" s="35"/>
      <c r="AC3" s="35"/>
      <c r="AD3" s="35"/>
      <c r="AE3" s="36"/>
      <c r="AF3" s="33"/>
      <c r="AG3" s="33"/>
      <c r="AH3" s="33"/>
      <c r="AI3" s="33"/>
      <c r="AJ3" s="33"/>
      <c r="AK3" s="60"/>
    </row>
    <row r="4" spans="1:44" s="45" customFormat="1" ht="12" customHeight="1" x14ac:dyDescent="0.35">
      <c r="A4" s="40"/>
      <c r="B4" s="41"/>
      <c r="C4" s="41"/>
      <c r="D4" s="41"/>
      <c r="E4" s="41"/>
      <c r="F4" s="41"/>
      <c r="G4" s="42"/>
      <c r="H4" s="41"/>
      <c r="I4" s="43"/>
      <c r="J4" s="40"/>
      <c r="K4" s="41"/>
      <c r="L4" s="43"/>
      <c r="M4" s="41"/>
      <c r="N4" s="43"/>
      <c r="O4" s="43"/>
      <c r="P4" s="43"/>
      <c r="Q4" s="43"/>
      <c r="R4" s="43"/>
      <c r="S4" s="43"/>
      <c r="T4" s="43"/>
      <c r="U4" s="43"/>
      <c r="V4" s="43"/>
      <c r="W4" s="43"/>
      <c r="X4" s="43"/>
      <c r="Y4" s="43"/>
      <c r="Z4" s="43"/>
      <c r="AA4" s="43"/>
      <c r="AB4" s="43"/>
      <c r="AC4" s="43"/>
      <c r="AD4" s="43"/>
      <c r="AE4" s="44"/>
      <c r="AF4" s="41"/>
      <c r="AG4" s="41"/>
      <c r="AH4" s="41"/>
      <c r="AI4" s="41"/>
      <c r="AJ4" s="41"/>
      <c r="AK4" s="60"/>
      <c r="AL4"/>
      <c r="AM4"/>
      <c r="AN4"/>
      <c r="AO4"/>
      <c r="AP4"/>
      <c r="AQ4"/>
      <c r="AR4"/>
    </row>
    <row r="5" spans="1:44" ht="12" customHeight="1" x14ac:dyDescent="0.35">
      <c r="A5" s="32"/>
      <c r="B5" s="33"/>
      <c r="C5" s="33"/>
      <c r="D5" s="33"/>
      <c r="E5" s="33"/>
      <c r="F5" s="33"/>
      <c r="G5" s="34"/>
      <c r="H5" s="33"/>
      <c r="I5" s="35"/>
      <c r="J5" s="32"/>
      <c r="K5" s="33"/>
      <c r="L5" s="35"/>
      <c r="M5" s="33"/>
      <c r="N5" s="35"/>
      <c r="O5" s="35"/>
      <c r="P5" s="35"/>
      <c r="Q5" s="35"/>
      <c r="R5" s="35"/>
      <c r="S5" s="35"/>
      <c r="T5" s="35"/>
      <c r="U5" s="35"/>
      <c r="V5" s="35"/>
      <c r="W5" s="35"/>
      <c r="X5" s="35"/>
      <c r="Y5" s="35"/>
      <c r="Z5" s="35"/>
      <c r="AA5" s="35"/>
      <c r="AB5" s="35"/>
      <c r="AC5" s="35"/>
      <c r="AD5" s="35"/>
      <c r="AE5" s="36"/>
      <c r="AF5" s="33"/>
      <c r="AG5" s="33"/>
      <c r="AH5" s="33"/>
      <c r="AI5" s="33"/>
      <c r="AJ5" s="33"/>
      <c r="AK5" s="60"/>
    </row>
    <row r="6" spans="1:44" ht="12" customHeight="1" x14ac:dyDescent="0.35">
      <c r="A6" s="32"/>
      <c r="B6" s="33"/>
      <c r="C6" s="33"/>
      <c r="D6" s="33"/>
      <c r="E6" s="33"/>
      <c r="F6" s="33"/>
      <c r="G6" s="34"/>
      <c r="H6" s="33"/>
      <c r="I6" s="35"/>
      <c r="J6" s="32"/>
      <c r="K6" s="33"/>
      <c r="L6" s="35"/>
      <c r="M6" s="33"/>
      <c r="N6" s="35"/>
      <c r="O6" s="35"/>
      <c r="P6" s="35"/>
      <c r="Q6" s="35"/>
      <c r="R6" s="35"/>
      <c r="S6" s="35"/>
      <c r="T6" s="35"/>
      <c r="U6" s="35"/>
      <c r="V6" s="35"/>
      <c r="W6" s="35"/>
      <c r="X6" s="35"/>
      <c r="Y6" s="35"/>
      <c r="Z6" s="35"/>
      <c r="AA6" s="35"/>
      <c r="AB6" s="35"/>
      <c r="AC6" s="35"/>
      <c r="AD6" s="35"/>
      <c r="AE6" s="36"/>
      <c r="AF6" s="33"/>
      <c r="AG6" s="33"/>
      <c r="AH6" s="33"/>
      <c r="AI6" s="33"/>
      <c r="AJ6" s="33"/>
      <c r="AK6" s="60"/>
    </row>
    <row r="7" spans="1:44" ht="12" customHeight="1" x14ac:dyDescent="0.35">
      <c r="A7" s="32"/>
      <c r="B7" s="33"/>
      <c r="C7" s="33"/>
      <c r="D7" s="33"/>
      <c r="E7" s="33"/>
      <c r="F7" s="33"/>
      <c r="G7" s="34"/>
      <c r="H7" s="33"/>
      <c r="I7" s="35"/>
      <c r="J7" s="32"/>
      <c r="K7" s="33"/>
      <c r="L7" s="35"/>
      <c r="M7" s="33"/>
      <c r="N7" s="35"/>
      <c r="O7" s="35"/>
      <c r="P7" s="35"/>
      <c r="Q7" s="35"/>
      <c r="R7" s="35"/>
      <c r="S7" s="35"/>
      <c r="T7" s="35"/>
      <c r="U7" s="35"/>
      <c r="V7" s="35"/>
      <c r="W7" s="35"/>
      <c r="X7" s="35"/>
      <c r="Y7" s="35"/>
      <c r="Z7" s="35"/>
      <c r="AA7" s="35"/>
      <c r="AB7" s="35"/>
      <c r="AC7" s="35"/>
      <c r="AD7" s="35"/>
      <c r="AE7" s="36"/>
      <c r="AF7" s="33"/>
      <c r="AG7" s="33"/>
      <c r="AH7" s="33"/>
      <c r="AI7" s="33"/>
      <c r="AJ7" s="33"/>
      <c r="AK7" s="60"/>
    </row>
    <row r="8" spans="1:44" ht="12" customHeight="1" x14ac:dyDescent="0.35">
      <c r="A8" s="32"/>
      <c r="B8" s="33"/>
      <c r="C8" s="33"/>
      <c r="D8" s="33"/>
      <c r="E8" s="33"/>
      <c r="F8" s="33"/>
      <c r="G8" s="34"/>
      <c r="H8" s="33"/>
      <c r="I8" s="35"/>
      <c r="J8" s="32"/>
      <c r="K8" s="33"/>
      <c r="L8" s="35"/>
      <c r="M8" s="33"/>
      <c r="N8" s="35"/>
      <c r="O8" s="35"/>
      <c r="P8" s="35"/>
      <c r="Q8" s="35"/>
      <c r="R8" s="35"/>
      <c r="S8" s="35"/>
      <c r="T8" s="35"/>
      <c r="U8" s="35"/>
      <c r="V8" s="35"/>
      <c r="W8" s="35"/>
      <c r="X8" s="35"/>
      <c r="Y8" s="35"/>
      <c r="Z8" s="35"/>
      <c r="AA8" s="35"/>
      <c r="AB8" s="35"/>
      <c r="AC8" s="35"/>
      <c r="AD8" s="35"/>
      <c r="AE8" s="36"/>
      <c r="AF8" s="33"/>
      <c r="AG8" s="33"/>
      <c r="AH8" s="33"/>
      <c r="AI8" s="33"/>
      <c r="AJ8" s="33"/>
      <c r="AK8" s="60"/>
    </row>
    <row r="9" spans="1:44" ht="12" customHeight="1" x14ac:dyDescent="0.35">
      <c r="A9" s="32"/>
      <c r="B9" s="33"/>
      <c r="C9" s="33"/>
      <c r="D9" s="33"/>
      <c r="E9" s="33"/>
      <c r="F9" s="33"/>
      <c r="G9" s="34"/>
      <c r="H9" s="33"/>
      <c r="I9" s="35"/>
      <c r="J9" s="32"/>
      <c r="K9" s="33"/>
      <c r="L9" s="35"/>
      <c r="M9" s="33"/>
      <c r="N9" s="35"/>
      <c r="O9" s="35"/>
      <c r="P9" s="35"/>
      <c r="Q9" s="35"/>
      <c r="R9" s="35"/>
      <c r="S9" s="35"/>
      <c r="T9" s="35"/>
      <c r="U9" s="35"/>
      <c r="V9" s="35"/>
      <c r="W9" s="35"/>
      <c r="X9" s="35"/>
      <c r="Y9" s="35"/>
      <c r="Z9" s="35"/>
      <c r="AA9" s="35"/>
      <c r="AB9" s="35"/>
      <c r="AC9" s="35"/>
      <c r="AD9" s="35"/>
      <c r="AE9" s="36"/>
      <c r="AF9" s="33"/>
      <c r="AG9" s="33"/>
      <c r="AH9" s="33"/>
      <c r="AI9" s="33"/>
      <c r="AJ9" s="33"/>
      <c r="AK9" s="60"/>
    </row>
    <row r="10" spans="1:44" ht="12" customHeight="1" x14ac:dyDescent="0.35">
      <c r="A10" s="32"/>
      <c r="B10" s="33"/>
      <c r="C10" s="33"/>
      <c r="D10" s="33"/>
      <c r="E10" s="33"/>
      <c r="F10" s="33"/>
      <c r="G10" s="34"/>
      <c r="H10" s="33"/>
      <c r="I10" s="35"/>
      <c r="J10" s="32"/>
      <c r="K10" s="33"/>
      <c r="L10" s="35"/>
      <c r="M10" s="33"/>
      <c r="N10" s="35"/>
      <c r="O10" s="35"/>
      <c r="P10" s="35"/>
      <c r="Q10" s="35"/>
      <c r="R10" s="35"/>
      <c r="S10" s="35"/>
      <c r="T10" s="35"/>
      <c r="U10" s="35"/>
      <c r="V10" s="35"/>
      <c r="W10" s="35"/>
      <c r="X10" s="35"/>
      <c r="Y10" s="35"/>
      <c r="Z10" s="35"/>
      <c r="AA10" s="35"/>
      <c r="AB10" s="35"/>
      <c r="AC10" s="35"/>
      <c r="AD10" s="35"/>
      <c r="AE10" s="36"/>
      <c r="AF10" s="33"/>
      <c r="AG10" s="33"/>
      <c r="AH10" s="33"/>
      <c r="AI10" s="33"/>
      <c r="AJ10" s="33"/>
      <c r="AK10" s="60"/>
    </row>
    <row r="11" spans="1:44" ht="12" customHeight="1" x14ac:dyDescent="0.35">
      <c r="A11" s="32"/>
      <c r="B11" s="33"/>
      <c r="C11" s="33"/>
      <c r="D11" s="33"/>
      <c r="E11" s="33"/>
      <c r="F11" s="33"/>
      <c r="G11" s="34"/>
      <c r="H11" s="33"/>
      <c r="I11" s="35"/>
      <c r="J11" s="32"/>
      <c r="K11" s="33"/>
      <c r="L11" s="35"/>
      <c r="M11" s="33"/>
      <c r="N11" s="35"/>
      <c r="O11" s="35"/>
      <c r="P11" s="35"/>
      <c r="Q11" s="35"/>
      <c r="R11" s="35"/>
      <c r="S11" s="35"/>
      <c r="T11" s="35"/>
      <c r="U11" s="35"/>
      <c r="V11" s="35"/>
      <c r="W11" s="35"/>
      <c r="X11" s="35"/>
      <c r="Y11" s="35"/>
      <c r="Z11" s="35"/>
      <c r="AA11" s="35"/>
      <c r="AB11" s="35"/>
      <c r="AC11" s="35"/>
      <c r="AD11" s="35"/>
      <c r="AE11" s="36"/>
      <c r="AF11" s="33"/>
      <c r="AG11" s="33"/>
      <c r="AH11" s="33"/>
      <c r="AI11" s="33"/>
      <c r="AJ11" s="33"/>
      <c r="AK11" s="60"/>
    </row>
    <row r="12" spans="1:44" ht="12" customHeight="1" x14ac:dyDescent="0.35">
      <c r="A12" s="32"/>
      <c r="B12" s="33"/>
      <c r="C12" s="33"/>
      <c r="D12" s="33"/>
      <c r="E12" s="33"/>
      <c r="F12" s="33"/>
      <c r="G12" s="34"/>
      <c r="H12" s="33"/>
      <c r="I12" s="35"/>
      <c r="J12" s="32"/>
      <c r="K12" s="33"/>
      <c r="L12" s="35"/>
      <c r="M12" s="33"/>
      <c r="N12" s="35"/>
      <c r="O12" s="35"/>
      <c r="P12" s="35"/>
      <c r="Q12" s="35"/>
      <c r="R12" s="35"/>
      <c r="S12" s="35"/>
      <c r="T12" s="35"/>
      <c r="U12" s="35"/>
      <c r="V12" s="35"/>
      <c r="W12" s="35"/>
      <c r="X12" s="35"/>
      <c r="Y12" s="35"/>
      <c r="Z12" s="35"/>
      <c r="AA12" s="35"/>
      <c r="AB12" s="35"/>
      <c r="AC12" s="35"/>
      <c r="AD12" s="35"/>
      <c r="AE12" s="36"/>
      <c r="AF12" s="33"/>
      <c r="AG12" s="33"/>
      <c r="AH12" s="33"/>
      <c r="AI12" s="33"/>
      <c r="AJ12" s="33"/>
      <c r="AK12" s="60"/>
    </row>
    <row r="13" spans="1:44" ht="12" customHeight="1" x14ac:dyDescent="0.35">
      <c r="A13" s="32"/>
      <c r="B13" s="33"/>
      <c r="C13" s="33"/>
      <c r="D13" s="33"/>
      <c r="E13" s="33"/>
      <c r="F13" s="33"/>
      <c r="G13" s="34"/>
      <c r="H13" s="33"/>
      <c r="I13" s="35"/>
      <c r="J13" s="32"/>
      <c r="K13" s="33"/>
      <c r="L13" s="35"/>
      <c r="M13" s="33"/>
      <c r="N13" s="35"/>
      <c r="O13" s="35"/>
      <c r="P13" s="35"/>
      <c r="Q13" s="35"/>
      <c r="R13" s="35"/>
      <c r="S13" s="35"/>
      <c r="T13" s="35"/>
      <c r="U13" s="35"/>
      <c r="V13" s="35"/>
      <c r="W13" s="35"/>
      <c r="X13" s="35"/>
      <c r="Y13" s="35"/>
      <c r="Z13" s="35"/>
      <c r="AA13" s="35"/>
      <c r="AB13" s="35"/>
      <c r="AC13" s="35"/>
      <c r="AD13" s="35"/>
      <c r="AE13" s="36"/>
      <c r="AF13" s="33"/>
      <c r="AG13" s="33"/>
      <c r="AH13" s="33"/>
      <c r="AI13" s="33"/>
      <c r="AJ13" s="33"/>
      <c r="AK13" s="60"/>
    </row>
    <row r="14" spans="1:44" ht="12" customHeight="1" x14ac:dyDescent="0.35">
      <c r="A14" s="32"/>
      <c r="B14" s="33"/>
      <c r="C14" s="33"/>
      <c r="D14" s="33"/>
      <c r="E14" s="33"/>
      <c r="F14" s="33"/>
      <c r="G14" s="34"/>
      <c r="H14" s="33"/>
      <c r="I14" s="35"/>
      <c r="J14" s="32"/>
      <c r="K14" s="33"/>
      <c r="L14" s="35"/>
      <c r="M14" s="33"/>
      <c r="N14" s="35"/>
      <c r="O14" s="35"/>
      <c r="P14" s="35"/>
      <c r="Q14" s="35"/>
      <c r="R14" s="35"/>
      <c r="S14" s="35"/>
      <c r="T14" s="35"/>
      <c r="U14" s="35"/>
      <c r="V14" s="35"/>
      <c r="W14" s="35"/>
      <c r="X14" s="35"/>
      <c r="Y14" s="35"/>
      <c r="Z14" s="35"/>
      <c r="AA14" s="35"/>
      <c r="AB14" s="35"/>
      <c r="AC14" s="35"/>
      <c r="AD14" s="35"/>
      <c r="AE14" s="36"/>
      <c r="AF14" s="33"/>
      <c r="AG14" s="33"/>
      <c r="AH14" s="33"/>
      <c r="AI14" s="33"/>
      <c r="AJ14" s="33"/>
      <c r="AK14" s="60"/>
    </row>
    <row r="15" spans="1:44" ht="12" customHeight="1" x14ac:dyDescent="0.35">
      <c r="A15" s="32"/>
      <c r="B15" s="33"/>
      <c r="C15" s="33"/>
      <c r="D15" s="33"/>
      <c r="E15" s="33"/>
      <c r="F15" s="33"/>
      <c r="G15" s="34"/>
      <c r="H15" s="33"/>
      <c r="I15" s="35"/>
      <c r="J15" s="32"/>
      <c r="K15" s="33"/>
      <c r="L15" s="35"/>
      <c r="M15" s="33"/>
      <c r="N15" s="35"/>
      <c r="O15" s="35"/>
      <c r="P15" s="35"/>
      <c r="Q15" s="35"/>
      <c r="R15" s="35"/>
      <c r="S15" s="35"/>
      <c r="T15" s="35"/>
      <c r="U15" s="35"/>
      <c r="V15" s="35"/>
      <c r="W15" s="35"/>
      <c r="X15" s="35"/>
      <c r="Y15" s="35"/>
      <c r="Z15" s="35"/>
      <c r="AA15" s="35"/>
      <c r="AB15" s="35"/>
      <c r="AC15" s="35"/>
      <c r="AD15" s="35"/>
      <c r="AE15" s="36"/>
      <c r="AF15" s="33"/>
      <c r="AG15" s="33"/>
      <c r="AH15" s="33"/>
      <c r="AI15" s="33"/>
      <c r="AJ15" s="33"/>
      <c r="AK15" s="60"/>
    </row>
    <row r="16" spans="1:44" ht="12" customHeight="1" x14ac:dyDescent="0.35">
      <c r="A16" s="32"/>
      <c r="B16" s="33"/>
      <c r="C16" s="33"/>
      <c r="D16" s="33"/>
      <c r="E16" s="33"/>
      <c r="F16" s="33"/>
      <c r="G16" s="34"/>
      <c r="H16" s="33"/>
      <c r="I16" s="35"/>
      <c r="J16" s="32"/>
      <c r="K16" s="33"/>
      <c r="L16" s="35"/>
      <c r="M16" s="33"/>
      <c r="N16" s="35"/>
      <c r="O16" s="35"/>
      <c r="P16" s="35"/>
      <c r="Q16" s="35"/>
      <c r="R16" s="35"/>
      <c r="S16" s="35"/>
      <c r="T16" s="35"/>
      <c r="U16" s="35"/>
      <c r="V16" s="35"/>
      <c r="W16" s="35"/>
      <c r="X16" s="35"/>
      <c r="Y16" s="35"/>
      <c r="Z16" s="35"/>
      <c r="AA16" s="35"/>
      <c r="AB16" s="35"/>
      <c r="AC16" s="35"/>
      <c r="AD16" s="35"/>
      <c r="AE16" s="36"/>
      <c r="AF16" s="33"/>
      <c r="AG16" s="33"/>
      <c r="AH16" s="33"/>
      <c r="AI16" s="33"/>
      <c r="AJ16" s="33"/>
      <c r="AK16" s="60"/>
    </row>
    <row r="17" spans="1:44" ht="12" customHeight="1" x14ac:dyDescent="0.35">
      <c r="A17" s="32"/>
      <c r="B17" s="33"/>
      <c r="C17" s="33"/>
      <c r="D17" s="33"/>
      <c r="E17" s="33"/>
      <c r="F17" s="33"/>
      <c r="G17" s="34"/>
      <c r="H17" s="33"/>
      <c r="I17" s="35"/>
      <c r="J17" s="32"/>
      <c r="K17" s="33"/>
      <c r="L17" s="35"/>
      <c r="M17" s="33"/>
      <c r="N17" s="35"/>
      <c r="O17" s="35"/>
      <c r="P17" s="35"/>
      <c r="Q17" s="35"/>
      <c r="R17" s="35"/>
      <c r="S17" s="35"/>
      <c r="T17" s="35"/>
      <c r="U17" s="35"/>
      <c r="V17" s="35"/>
      <c r="W17" s="35"/>
      <c r="X17" s="35"/>
      <c r="Y17" s="35"/>
      <c r="Z17" s="35"/>
      <c r="AA17" s="35"/>
      <c r="AB17" s="35"/>
      <c r="AC17" s="35"/>
      <c r="AD17" s="35"/>
      <c r="AE17" s="36"/>
      <c r="AF17" s="33"/>
      <c r="AG17" s="33"/>
      <c r="AH17" s="33"/>
      <c r="AI17" s="33"/>
      <c r="AJ17" s="33"/>
      <c r="AK17" s="60"/>
    </row>
    <row r="18" spans="1:44" ht="12" customHeight="1" x14ac:dyDescent="0.35">
      <c r="A18" s="32"/>
      <c r="B18" s="33"/>
      <c r="C18" s="33"/>
      <c r="D18" s="33"/>
      <c r="E18" s="33"/>
      <c r="F18" s="33"/>
      <c r="G18" s="34"/>
      <c r="H18" s="33"/>
      <c r="I18" s="35"/>
      <c r="J18" s="32"/>
      <c r="K18" s="33"/>
      <c r="L18" s="35"/>
      <c r="M18" s="33"/>
      <c r="N18" s="35"/>
      <c r="O18" s="35"/>
      <c r="P18" s="35"/>
      <c r="Q18" s="35"/>
      <c r="R18" s="35"/>
      <c r="S18" s="35"/>
      <c r="T18" s="35"/>
      <c r="U18" s="35"/>
      <c r="V18" s="35"/>
      <c r="W18" s="35"/>
      <c r="X18" s="35"/>
      <c r="Y18" s="35"/>
      <c r="Z18" s="35"/>
      <c r="AA18" s="35"/>
      <c r="AB18" s="35"/>
      <c r="AC18" s="35"/>
      <c r="AD18" s="35"/>
      <c r="AE18" s="36"/>
      <c r="AF18" s="33"/>
      <c r="AG18" s="33"/>
      <c r="AH18" s="33"/>
      <c r="AI18" s="33"/>
      <c r="AJ18" s="33"/>
      <c r="AK18" s="60"/>
    </row>
    <row r="19" spans="1:44" ht="12" customHeight="1" x14ac:dyDescent="0.35">
      <c r="A19" s="32"/>
      <c r="B19" s="33"/>
      <c r="C19" s="33"/>
      <c r="D19" s="33"/>
      <c r="E19" s="33"/>
      <c r="F19" s="33"/>
      <c r="G19" s="34"/>
      <c r="H19" s="33"/>
      <c r="I19" s="35"/>
      <c r="J19" s="32"/>
      <c r="K19" s="33"/>
      <c r="L19" s="35"/>
      <c r="M19" s="33"/>
      <c r="N19" s="35"/>
      <c r="O19" s="35"/>
      <c r="P19" s="35"/>
      <c r="Q19" s="35"/>
      <c r="R19" s="35"/>
      <c r="S19" s="35"/>
      <c r="T19" s="35"/>
      <c r="U19" s="35"/>
      <c r="V19" s="35"/>
      <c r="W19" s="35"/>
      <c r="X19" s="35"/>
      <c r="Y19" s="35"/>
      <c r="Z19" s="35"/>
      <c r="AA19" s="35"/>
      <c r="AB19" s="35"/>
      <c r="AC19" s="35"/>
      <c r="AD19" s="35"/>
      <c r="AE19" s="36"/>
      <c r="AF19" s="33"/>
      <c r="AG19" s="33"/>
      <c r="AH19" s="33"/>
      <c r="AI19" s="33"/>
      <c r="AJ19" s="33"/>
      <c r="AK19" s="60"/>
    </row>
    <row r="20" spans="1:44" ht="12" customHeight="1" x14ac:dyDescent="0.35">
      <c r="A20" s="32"/>
      <c r="B20" s="33"/>
      <c r="C20" s="33"/>
      <c r="D20" s="33"/>
      <c r="E20" s="33"/>
      <c r="F20" s="33"/>
      <c r="G20" s="34"/>
      <c r="H20" s="33"/>
      <c r="I20" s="35"/>
      <c r="J20" s="32"/>
      <c r="K20" s="33"/>
      <c r="L20" s="35"/>
      <c r="M20" s="33"/>
      <c r="N20" s="35"/>
      <c r="O20" s="35"/>
      <c r="P20" s="35"/>
      <c r="Q20" s="35"/>
      <c r="R20" s="35"/>
      <c r="S20" s="35"/>
      <c r="T20" s="35"/>
      <c r="U20" s="35"/>
      <c r="V20" s="35"/>
      <c r="W20" s="35"/>
      <c r="X20" s="35"/>
      <c r="Y20" s="35"/>
      <c r="Z20" s="35"/>
      <c r="AA20" s="35"/>
      <c r="AB20" s="35"/>
      <c r="AC20" s="35"/>
      <c r="AD20" s="35"/>
      <c r="AE20" s="36"/>
      <c r="AF20" s="33"/>
      <c r="AG20" s="33"/>
      <c r="AH20" s="33"/>
      <c r="AI20" s="33"/>
      <c r="AJ20" s="33"/>
      <c r="AK20" s="60"/>
    </row>
    <row r="21" spans="1:44" ht="12" customHeight="1" x14ac:dyDescent="0.35">
      <c r="A21" s="32"/>
      <c r="B21" s="33"/>
      <c r="C21" s="33"/>
      <c r="D21" s="33"/>
      <c r="E21" s="33"/>
      <c r="F21" s="33"/>
      <c r="G21" s="34"/>
      <c r="H21" s="33"/>
      <c r="I21" s="35"/>
      <c r="J21" s="32"/>
      <c r="K21" s="33"/>
      <c r="L21" s="35"/>
      <c r="M21" s="33"/>
      <c r="N21" s="35"/>
      <c r="O21" s="35"/>
      <c r="P21" s="35"/>
      <c r="Q21" s="35"/>
      <c r="R21" s="35"/>
      <c r="S21" s="35"/>
      <c r="T21" s="35"/>
      <c r="U21" s="35"/>
      <c r="V21" s="35"/>
      <c r="W21" s="35"/>
      <c r="X21" s="35"/>
      <c r="Y21" s="35"/>
      <c r="Z21" s="35"/>
      <c r="AA21" s="35"/>
      <c r="AB21" s="35"/>
      <c r="AC21" s="35"/>
      <c r="AD21" s="35"/>
      <c r="AE21" s="36"/>
      <c r="AF21" s="33"/>
      <c r="AG21" s="33"/>
      <c r="AH21" s="33"/>
      <c r="AI21" s="33"/>
      <c r="AJ21" s="33"/>
      <c r="AK21" s="60"/>
    </row>
    <row r="22" spans="1:44" ht="12" customHeight="1" x14ac:dyDescent="0.35">
      <c r="A22" s="32"/>
      <c r="B22" s="33"/>
      <c r="C22" s="33"/>
      <c r="D22" s="33"/>
      <c r="E22" s="33"/>
      <c r="F22" s="33"/>
      <c r="G22" s="34"/>
      <c r="H22" s="33"/>
      <c r="I22" s="35"/>
      <c r="J22" s="32"/>
      <c r="K22" s="33"/>
      <c r="L22" s="35"/>
      <c r="M22" s="33"/>
      <c r="N22" s="35"/>
      <c r="O22" s="35"/>
      <c r="P22" s="35"/>
      <c r="Q22" s="35"/>
      <c r="R22" s="35"/>
      <c r="S22" s="35"/>
      <c r="T22" s="35"/>
      <c r="U22" s="35"/>
      <c r="V22" s="35"/>
      <c r="W22" s="35"/>
      <c r="X22" s="35"/>
      <c r="Y22" s="35"/>
      <c r="Z22" s="35"/>
      <c r="AA22" s="35"/>
      <c r="AB22" s="35"/>
      <c r="AC22" s="35"/>
      <c r="AD22" s="35"/>
      <c r="AE22" s="36"/>
      <c r="AF22" s="33"/>
      <c r="AG22" s="33"/>
      <c r="AH22" s="33"/>
      <c r="AI22" s="33"/>
      <c r="AJ22" s="33"/>
      <c r="AK22" s="60"/>
    </row>
    <row r="23" spans="1:44" ht="12" customHeight="1" x14ac:dyDescent="0.35">
      <c r="A23" s="32"/>
      <c r="B23" s="33"/>
      <c r="C23" s="33"/>
      <c r="D23" s="33"/>
      <c r="E23" s="33"/>
      <c r="F23" s="33"/>
      <c r="G23" s="34"/>
      <c r="H23" s="33"/>
      <c r="I23" s="35"/>
      <c r="J23" s="32"/>
      <c r="K23" s="33"/>
      <c r="L23" s="35"/>
      <c r="M23" s="33"/>
      <c r="N23" s="35"/>
      <c r="O23" s="35"/>
      <c r="P23" s="35"/>
      <c r="Q23" s="35"/>
      <c r="R23" s="35"/>
      <c r="S23" s="35"/>
      <c r="T23" s="35"/>
      <c r="U23" s="35"/>
      <c r="V23" s="35"/>
      <c r="W23" s="35"/>
      <c r="X23" s="35"/>
      <c r="Y23" s="35"/>
      <c r="Z23" s="35"/>
      <c r="AA23" s="35"/>
      <c r="AB23" s="35"/>
      <c r="AC23" s="35"/>
      <c r="AD23" s="35"/>
      <c r="AE23" s="36"/>
      <c r="AF23" s="33"/>
      <c r="AG23" s="33"/>
      <c r="AH23" s="33"/>
      <c r="AI23" s="33"/>
      <c r="AJ23" s="33"/>
      <c r="AK23" s="60"/>
    </row>
    <row r="24" spans="1:44" ht="20.25" customHeight="1" x14ac:dyDescent="0.35">
      <c r="A24" s="15"/>
      <c r="G24" s="159" t="s">
        <v>776</v>
      </c>
      <c r="H24" s="159"/>
      <c r="I24" s="159"/>
      <c r="J24" s="159"/>
      <c r="K24" s="159"/>
      <c r="L24" s="159"/>
      <c r="M24" s="159"/>
      <c r="N24" s="159"/>
      <c r="O24" s="159"/>
      <c r="P24" s="159"/>
      <c r="Q24" s="159"/>
      <c r="R24" s="159"/>
      <c r="S24" s="159"/>
      <c r="T24" s="159"/>
      <c r="U24" s="159"/>
      <c r="V24" s="159"/>
      <c r="W24" s="159"/>
      <c r="X24" s="159"/>
      <c r="Y24" s="159"/>
      <c r="Z24" s="159"/>
      <c r="AA24" s="159"/>
      <c r="AB24" s="159"/>
      <c r="AC24" s="159"/>
      <c r="AD24" s="159"/>
      <c r="AE24" s="46"/>
      <c r="AF24" s="33"/>
      <c r="AG24" s="33"/>
      <c r="AH24" s="33"/>
      <c r="AI24" s="33"/>
      <c r="AJ24" s="33"/>
      <c r="AK24" s="60"/>
    </row>
    <row r="25" spans="1:44" ht="24" x14ac:dyDescent="0.2">
      <c r="A25" s="13"/>
      <c r="B25" s="13"/>
      <c r="C25" s="13"/>
      <c r="D25" s="13" t="s">
        <v>774</v>
      </c>
      <c r="E25" s="116" t="s">
        <v>775</v>
      </c>
      <c r="F25" s="14" t="s">
        <v>55</v>
      </c>
      <c r="G25" s="11" t="s">
        <v>2</v>
      </c>
      <c r="H25" s="12" t="s">
        <v>3</v>
      </c>
      <c r="I25" s="11" t="s">
        <v>0</v>
      </c>
      <c r="J25" s="11" t="s">
        <v>4</v>
      </c>
      <c r="K25" s="11" t="s">
        <v>5</v>
      </c>
      <c r="L25" s="11" t="s">
        <v>6</v>
      </c>
      <c r="M25" s="11" t="s">
        <v>7</v>
      </c>
      <c r="N25" s="11" t="s">
        <v>8</v>
      </c>
      <c r="O25" s="11" t="s">
        <v>9</v>
      </c>
      <c r="P25" s="11" t="s">
        <v>10</v>
      </c>
      <c r="Q25" s="11" t="s">
        <v>11</v>
      </c>
      <c r="R25" s="11" t="s">
        <v>1</v>
      </c>
      <c r="S25" s="11" t="s">
        <v>12</v>
      </c>
      <c r="T25" s="11" t="s">
        <v>13</v>
      </c>
      <c r="U25" s="11" t="s">
        <v>14</v>
      </c>
      <c r="V25" s="11" t="s">
        <v>15</v>
      </c>
      <c r="W25" s="11" t="s">
        <v>16</v>
      </c>
      <c r="X25" s="11" t="s">
        <v>17</v>
      </c>
      <c r="Y25" s="11" t="s">
        <v>18</v>
      </c>
      <c r="Z25" s="11" t="s">
        <v>19</v>
      </c>
      <c r="AA25" s="11" t="s">
        <v>20</v>
      </c>
      <c r="AB25" s="11" t="s">
        <v>21</v>
      </c>
      <c r="AC25" s="11" t="s">
        <v>22</v>
      </c>
      <c r="AD25" s="11" t="s">
        <v>23</v>
      </c>
      <c r="AE25" s="47" t="s">
        <v>743</v>
      </c>
      <c r="AF25" s="33"/>
      <c r="AG25" s="33"/>
      <c r="AH25" s="33"/>
      <c r="AI25" s="33"/>
      <c r="AJ25" s="33"/>
      <c r="AK25" s="60"/>
    </row>
    <row r="26" spans="1:44" s="9" customFormat="1" x14ac:dyDescent="0.2">
      <c r="A26"/>
      <c r="B26" s="3"/>
      <c r="C26" s="3"/>
      <c r="D26" s="20" t="s">
        <v>174</v>
      </c>
      <c r="E26" s="63">
        <v>140.10948864000002</v>
      </c>
      <c r="F26" s="19">
        <v>42229</v>
      </c>
      <c r="G26" s="25">
        <v>15000</v>
      </c>
      <c r="H26" s="25">
        <v>3.6</v>
      </c>
      <c r="I26" s="25">
        <v>6.6</v>
      </c>
      <c r="J26" s="25">
        <v>210</v>
      </c>
      <c r="K26" s="25">
        <v>0.97</v>
      </c>
      <c r="L26" s="25">
        <v>2.7</v>
      </c>
      <c r="M26" s="25">
        <v>22000</v>
      </c>
      <c r="N26" s="25">
        <v>4.2</v>
      </c>
      <c r="O26" s="25">
        <v>9.5</v>
      </c>
      <c r="P26" s="25">
        <v>71</v>
      </c>
      <c r="Q26" s="25">
        <v>23000</v>
      </c>
      <c r="R26" s="25">
        <v>170</v>
      </c>
      <c r="S26" s="25">
        <v>4100</v>
      </c>
      <c r="T26" s="25">
        <v>1200</v>
      </c>
      <c r="U26" s="25">
        <v>0.05</v>
      </c>
      <c r="V26" s="25">
        <v>0.9</v>
      </c>
      <c r="W26" s="25">
        <v>9.8000000000000007</v>
      </c>
      <c r="X26" s="25">
        <v>2300</v>
      </c>
      <c r="Y26" s="25">
        <v>1.9</v>
      </c>
      <c r="Z26" s="25">
        <v>0.8</v>
      </c>
      <c r="AA26" s="25">
        <v>100</v>
      </c>
      <c r="AB26" s="25">
        <v>1.2</v>
      </c>
      <c r="AC26" s="25">
        <v>26</v>
      </c>
      <c r="AD26" s="25">
        <v>800</v>
      </c>
      <c r="AE26" s="77">
        <f>R26/G26</f>
        <v>1.1333333333333334E-2</v>
      </c>
      <c r="AF26" s="33"/>
      <c r="AG26" s="33"/>
      <c r="AH26" s="33"/>
      <c r="AI26" s="33"/>
      <c r="AJ26" s="33"/>
      <c r="AK26" s="60"/>
      <c r="AL26"/>
      <c r="AM26"/>
      <c r="AN26"/>
      <c r="AO26"/>
      <c r="AP26"/>
      <c r="AQ26"/>
      <c r="AR26"/>
    </row>
    <row r="27" spans="1:44" s="9" customFormat="1" x14ac:dyDescent="0.2">
      <c r="A27"/>
      <c r="B27"/>
      <c r="C27"/>
      <c r="D27" s="20" t="s">
        <v>169</v>
      </c>
      <c r="E27" s="63">
        <v>123.08262912000002</v>
      </c>
      <c r="F27" s="19">
        <v>42230.451388888891</v>
      </c>
      <c r="G27" s="24">
        <v>5700</v>
      </c>
      <c r="H27" s="24"/>
      <c r="I27" s="24">
        <v>17</v>
      </c>
      <c r="J27" s="24"/>
      <c r="K27" s="24"/>
      <c r="L27" s="24">
        <v>3.3</v>
      </c>
      <c r="M27" s="24"/>
      <c r="N27" s="24"/>
      <c r="O27" s="24">
        <v>8</v>
      </c>
      <c r="P27" s="24">
        <v>90</v>
      </c>
      <c r="Q27" s="24"/>
      <c r="R27" s="24">
        <v>280</v>
      </c>
      <c r="S27" s="24"/>
      <c r="T27" s="24">
        <v>1700</v>
      </c>
      <c r="U27" s="24"/>
      <c r="V27" s="24"/>
      <c r="W27" s="24">
        <v>8</v>
      </c>
      <c r="X27" s="24"/>
      <c r="Y27" s="24">
        <v>0.95</v>
      </c>
      <c r="Z27" s="24"/>
      <c r="AA27" s="24"/>
      <c r="AB27" s="24"/>
      <c r="AC27" s="24"/>
      <c r="AD27" s="24">
        <v>870</v>
      </c>
      <c r="AE27" s="77">
        <f t="shared" ref="AE27:AE34" si="0">R27/G27</f>
        <v>4.912280701754386E-2</v>
      </c>
      <c r="AF27" s="33"/>
      <c r="AG27" s="33"/>
      <c r="AH27" s="33"/>
      <c r="AI27" s="33"/>
      <c r="AJ27" s="33"/>
      <c r="AK27" s="60"/>
      <c r="AL27"/>
      <c r="AM27"/>
      <c r="AN27"/>
      <c r="AO27"/>
      <c r="AP27"/>
      <c r="AQ27"/>
      <c r="AR27"/>
    </row>
    <row r="28" spans="1:44" s="9" customFormat="1" x14ac:dyDescent="0.2">
      <c r="A28"/>
      <c r="B28"/>
      <c r="C28" s="53"/>
      <c r="D28" s="3" t="s">
        <v>166</v>
      </c>
      <c r="E28" s="72">
        <v>116.64525312000002</v>
      </c>
      <c r="F28" s="19">
        <v>42230.46875</v>
      </c>
      <c r="G28" s="25">
        <v>6800</v>
      </c>
      <c r="H28" s="25"/>
      <c r="I28" s="25">
        <v>6.6</v>
      </c>
      <c r="J28" s="25">
        <v>120</v>
      </c>
      <c r="K28" s="25">
        <v>0.6</v>
      </c>
      <c r="L28" s="25">
        <v>2.1</v>
      </c>
      <c r="M28" s="25"/>
      <c r="N28" s="25"/>
      <c r="O28" s="25">
        <v>9</v>
      </c>
      <c r="P28" s="25">
        <v>44</v>
      </c>
      <c r="Q28" s="25"/>
      <c r="R28" s="25">
        <v>110</v>
      </c>
      <c r="S28" s="25"/>
      <c r="T28" s="25">
        <v>1200</v>
      </c>
      <c r="U28" s="25"/>
      <c r="V28" s="25"/>
      <c r="W28" s="25">
        <v>8</v>
      </c>
      <c r="X28" s="25"/>
      <c r="Y28" s="25">
        <v>0.5</v>
      </c>
      <c r="Z28" s="25"/>
      <c r="AA28" s="25"/>
      <c r="AB28" s="25"/>
      <c r="AC28" s="25"/>
      <c r="AD28" s="25">
        <v>560</v>
      </c>
      <c r="AE28" s="77">
        <f t="shared" si="0"/>
        <v>1.6176470588235296E-2</v>
      </c>
      <c r="AF28" s="33"/>
      <c r="AG28" s="33"/>
      <c r="AH28" s="33"/>
      <c r="AI28" s="33"/>
      <c r="AJ28" s="33"/>
      <c r="AK28" s="60"/>
      <c r="AL28"/>
      <c r="AM28"/>
      <c r="AN28"/>
      <c r="AO28"/>
      <c r="AP28"/>
      <c r="AQ28"/>
      <c r="AR28"/>
    </row>
    <row r="29" spans="1:44" s="9" customFormat="1" x14ac:dyDescent="0.2">
      <c r="A29"/>
      <c r="B29"/>
      <c r="C29"/>
      <c r="D29" s="20" t="s">
        <v>167</v>
      </c>
      <c r="E29" s="63">
        <v>123.01825536</v>
      </c>
      <c r="F29" s="19">
        <v>42230.472222222219</v>
      </c>
      <c r="G29" s="24">
        <v>6700</v>
      </c>
      <c r="H29" s="24"/>
      <c r="I29" s="24">
        <v>23</v>
      </c>
      <c r="J29" s="24"/>
      <c r="K29" s="24"/>
      <c r="L29" s="24">
        <v>4.8</v>
      </c>
      <c r="M29" s="24"/>
      <c r="N29" s="24"/>
      <c r="O29" s="24">
        <v>10</v>
      </c>
      <c r="P29" s="24">
        <v>130</v>
      </c>
      <c r="Q29" s="24"/>
      <c r="R29" s="24">
        <v>390</v>
      </c>
      <c r="S29" s="24"/>
      <c r="T29" s="24">
        <v>2500</v>
      </c>
      <c r="U29" s="24"/>
      <c r="V29" s="24"/>
      <c r="W29" s="24">
        <v>9</v>
      </c>
      <c r="X29" s="24"/>
      <c r="Y29" s="24">
        <v>1.2</v>
      </c>
      <c r="Z29" s="24"/>
      <c r="AA29" s="24"/>
      <c r="AB29" s="24"/>
      <c r="AC29" s="24"/>
      <c r="AD29" s="24">
        <v>1300</v>
      </c>
      <c r="AE29" s="77">
        <f t="shared" si="0"/>
        <v>5.8208955223880594E-2</v>
      </c>
      <c r="AF29" s="33"/>
      <c r="AG29" s="33"/>
      <c r="AH29" s="33"/>
      <c r="AI29" s="33"/>
      <c r="AJ29" s="33"/>
      <c r="AK29" s="60"/>
      <c r="AL29"/>
      <c r="AM29"/>
      <c r="AN29"/>
      <c r="AO29"/>
      <c r="AP29"/>
      <c r="AQ29"/>
      <c r="AR29"/>
    </row>
    <row r="30" spans="1:44" s="9" customFormat="1" x14ac:dyDescent="0.2">
      <c r="A30"/>
      <c r="B30"/>
      <c r="C30"/>
      <c r="D30" s="20" t="s">
        <v>168</v>
      </c>
      <c r="E30" s="63">
        <v>123.06653568</v>
      </c>
      <c r="F30" s="19">
        <v>42230.486111111109</v>
      </c>
      <c r="G30" s="25">
        <v>5400</v>
      </c>
      <c r="H30" s="25"/>
      <c r="I30" s="25">
        <v>13</v>
      </c>
      <c r="J30" s="25"/>
      <c r="K30" s="49"/>
      <c r="L30" s="25">
        <v>2.2999999999999998</v>
      </c>
      <c r="M30" s="25"/>
      <c r="N30" s="25"/>
      <c r="O30" s="25">
        <v>9</v>
      </c>
      <c r="P30" s="25">
        <v>71</v>
      </c>
      <c r="Q30" s="25"/>
      <c r="R30" s="25">
        <v>220</v>
      </c>
      <c r="S30" s="25"/>
      <c r="T30" s="25">
        <v>1800</v>
      </c>
      <c r="U30" s="25"/>
      <c r="V30" s="25"/>
      <c r="W30" s="25">
        <v>7</v>
      </c>
      <c r="X30" s="25"/>
      <c r="Y30" s="25">
        <v>0.52</v>
      </c>
      <c r="Z30" s="25"/>
      <c r="AA30" s="25"/>
      <c r="AB30" s="25"/>
      <c r="AC30" s="25"/>
      <c r="AD30" s="25">
        <v>710</v>
      </c>
      <c r="AE30" s="77">
        <f t="shared" si="0"/>
        <v>4.0740740740740744E-2</v>
      </c>
      <c r="AF30" s="33"/>
      <c r="AG30" s="33"/>
      <c r="AH30" s="33"/>
      <c r="AI30" s="33"/>
      <c r="AJ30" s="33"/>
      <c r="AK30" s="60"/>
      <c r="AL30"/>
      <c r="AM30"/>
      <c r="AN30"/>
      <c r="AO30"/>
      <c r="AP30"/>
      <c r="AQ30"/>
      <c r="AR30"/>
    </row>
    <row r="31" spans="1:44" s="9" customFormat="1" x14ac:dyDescent="0.2">
      <c r="A31"/>
      <c r="B31"/>
      <c r="C31"/>
      <c r="D31" s="3" t="s">
        <v>172</v>
      </c>
      <c r="E31" s="72">
        <v>130.11546240000001</v>
      </c>
      <c r="F31" s="19">
        <v>42305</v>
      </c>
      <c r="G31" s="25">
        <v>12000</v>
      </c>
      <c r="H31" s="25">
        <v>0.24</v>
      </c>
      <c r="I31" s="25">
        <v>5.4</v>
      </c>
      <c r="J31" s="25">
        <v>360</v>
      </c>
      <c r="K31" s="25">
        <v>0.95</v>
      </c>
      <c r="L31" s="25">
        <v>0.52</v>
      </c>
      <c r="M31" s="25">
        <v>16000</v>
      </c>
      <c r="N31" s="25">
        <v>5.3</v>
      </c>
      <c r="O31" s="25">
        <v>8.6999999999999993</v>
      </c>
      <c r="P31" s="25">
        <v>31</v>
      </c>
      <c r="Q31" s="25">
        <v>18000</v>
      </c>
      <c r="R31" s="25">
        <v>41</v>
      </c>
      <c r="S31" s="25">
        <v>2900</v>
      </c>
      <c r="T31" s="25">
        <v>810</v>
      </c>
      <c r="U31" s="25">
        <v>0.02</v>
      </c>
      <c r="V31" s="25">
        <v>1.2</v>
      </c>
      <c r="W31" s="25">
        <v>9.6</v>
      </c>
      <c r="X31" s="25">
        <v>2000</v>
      </c>
      <c r="Y31" s="25">
        <v>0.36</v>
      </c>
      <c r="Z31" s="25">
        <v>0.17</v>
      </c>
      <c r="AA31" s="25">
        <v>70</v>
      </c>
      <c r="AB31" s="25">
        <v>0.23</v>
      </c>
      <c r="AC31" s="25">
        <v>25</v>
      </c>
      <c r="AD31" s="25">
        <v>220</v>
      </c>
      <c r="AE31" s="77">
        <f t="shared" si="0"/>
        <v>3.4166666666666668E-3</v>
      </c>
      <c r="AF31" s="33"/>
      <c r="AG31" s="33"/>
      <c r="AH31" s="33"/>
      <c r="AI31" s="33"/>
      <c r="AJ31" s="33"/>
      <c r="AK31" s="60"/>
      <c r="AL31"/>
      <c r="AM31"/>
      <c r="AN31"/>
      <c r="AO31"/>
      <c r="AP31"/>
      <c r="AQ31"/>
      <c r="AR31"/>
    </row>
    <row r="32" spans="1:44" s="9" customFormat="1" x14ac:dyDescent="0.2">
      <c r="A32"/>
      <c r="B32"/>
      <c r="C32"/>
      <c r="D32" s="3" t="s">
        <v>170</v>
      </c>
      <c r="E32" s="72">
        <v>123.08262912000002</v>
      </c>
      <c r="F32" s="19">
        <v>42305</v>
      </c>
      <c r="G32" s="25">
        <v>14000</v>
      </c>
      <c r="H32" s="25">
        <v>0.25</v>
      </c>
      <c r="I32" s="25">
        <v>6.5</v>
      </c>
      <c r="J32" s="25">
        <v>350</v>
      </c>
      <c r="K32" s="25">
        <v>1.1000000000000001</v>
      </c>
      <c r="L32" s="25">
        <v>1.4</v>
      </c>
      <c r="M32" s="25">
        <v>30000</v>
      </c>
      <c r="N32" s="25">
        <v>5.8</v>
      </c>
      <c r="O32" s="25">
        <v>9.6</v>
      </c>
      <c r="P32" s="25">
        <v>44</v>
      </c>
      <c r="Q32" s="25">
        <v>19000</v>
      </c>
      <c r="R32" s="25">
        <v>44</v>
      </c>
      <c r="S32" s="25">
        <v>3900</v>
      </c>
      <c r="T32" s="25">
        <v>1200</v>
      </c>
      <c r="U32" s="25">
        <v>3.4000000000000002E-2</v>
      </c>
      <c r="V32" s="25">
        <v>1.5</v>
      </c>
      <c r="W32" s="25">
        <v>12</v>
      </c>
      <c r="X32" s="25">
        <v>2500</v>
      </c>
      <c r="Y32" s="25">
        <v>0.68</v>
      </c>
      <c r="Z32" s="25">
        <v>0.37</v>
      </c>
      <c r="AA32" s="25">
        <v>80</v>
      </c>
      <c r="AB32" s="25">
        <v>0.28000000000000003</v>
      </c>
      <c r="AC32" s="25">
        <v>27</v>
      </c>
      <c r="AD32" s="25">
        <v>370</v>
      </c>
      <c r="AE32" s="77">
        <f t="shared" si="0"/>
        <v>3.142857142857143E-3</v>
      </c>
      <c r="AF32" s="33"/>
      <c r="AG32" s="33"/>
      <c r="AH32" s="33"/>
      <c r="AI32" s="33"/>
      <c r="AJ32" s="33"/>
      <c r="AK32" s="60"/>
      <c r="AL32"/>
      <c r="AM32"/>
      <c r="AN32"/>
      <c r="AO32"/>
      <c r="AP32"/>
      <c r="AQ32"/>
      <c r="AR32"/>
    </row>
    <row r="33" spans="1:44" s="9" customFormat="1" x14ac:dyDescent="0.2">
      <c r="A33"/>
      <c r="B33" s="3"/>
      <c r="C33" s="3"/>
      <c r="D33" s="3" t="s">
        <v>173</v>
      </c>
      <c r="E33" s="72">
        <v>130.11546240000001</v>
      </c>
      <c r="F33" s="19">
        <v>42443</v>
      </c>
      <c r="G33" s="25"/>
      <c r="H33" s="25"/>
      <c r="I33" s="25">
        <v>10</v>
      </c>
      <c r="J33" s="25"/>
      <c r="K33" s="25"/>
      <c r="L33" s="25">
        <v>5</v>
      </c>
      <c r="M33" s="25"/>
      <c r="N33" s="25">
        <v>5</v>
      </c>
      <c r="O33" s="25"/>
      <c r="P33" s="25">
        <v>30.2</v>
      </c>
      <c r="Q33" s="25"/>
      <c r="R33" s="25">
        <v>47.9</v>
      </c>
      <c r="S33" s="25"/>
      <c r="T33" s="25"/>
      <c r="U33" s="25">
        <v>0.19500000000000001</v>
      </c>
      <c r="V33" s="25"/>
      <c r="W33" s="25">
        <v>8.0500000000000007</v>
      </c>
      <c r="X33" s="25"/>
      <c r="Y33" s="25"/>
      <c r="Z33" s="25"/>
      <c r="AA33" s="25"/>
      <c r="AB33" s="25"/>
      <c r="AC33" s="25"/>
      <c r="AD33" s="25">
        <v>388</v>
      </c>
      <c r="AE33" s="77"/>
      <c r="AF33" s="50"/>
      <c r="AG33" s="50"/>
      <c r="AH33" s="50"/>
      <c r="AI33" s="50"/>
      <c r="AJ33" s="50"/>
      <c r="AK33" s="60"/>
      <c r="AL33"/>
      <c r="AM33"/>
      <c r="AN33"/>
      <c r="AO33"/>
      <c r="AP33"/>
      <c r="AQ33"/>
      <c r="AR33"/>
    </row>
    <row r="34" spans="1:44" s="9" customFormat="1" x14ac:dyDescent="0.2">
      <c r="A34"/>
      <c r="B34"/>
      <c r="C34"/>
      <c r="D34" s="20" t="s">
        <v>171</v>
      </c>
      <c r="E34" s="63">
        <v>123.08262912000002</v>
      </c>
      <c r="F34" s="19">
        <v>42529</v>
      </c>
      <c r="G34" s="24">
        <v>11000</v>
      </c>
      <c r="H34" s="24">
        <v>1.3</v>
      </c>
      <c r="I34" s="24">
        <v>13</v>
      </c>
      <c r="J34" s="24">
        <v>370</v>
      </c>
      <c r="K34" s="24">
        <v>0.84</v>
      </c>
      <c r="L34" s="24">
        <v>2.9</v>
      </c>
      <c r="M34" s="24">
        <v>9900</v>
      </c>
      <c r="N34" s="24">
        <v>9.6</v>
      </c>
      <c r="O34" s="24">
        <v>11</v>
      </c>
      <c r="P34" s="24">
        <v>98</v>
      </c>
      <c r="Q34" s="24">
        <v>26000</v>
      </c>
      <c r="R34" s="24">
        <v>240</v>
      </c>
      <c r="S34" s="24">
        <v>4300</v>
      </c>
      <c r="T34" s="24">
        <v>1700</v>
      </c>
      <c r="U34" s="24">
        <v>2.5000000000000001E-2</v>
      </c>
      <c r="V34" s="24">
        <v>3.1</v>
      </c>
      <c r="W34" s="24">
        <v>11</v>
      </c>
      <c r="X34" s="24">
        <v>1700</v>
      </c>
      <c r="Y34" s="24">
        <v>7.2</v>
      </c>
      <c r="Z34" s="24">
        <v>1.7</v>
      </c>
      <c r="AA34" s="24">
        <v>67</v>
      </c>
      <c r="AB34" s="24">
        <v>0.22</v>
      </c>
      <c r="AC34" s="24">
        <v>34</v>
      </c>
      <c r="AD34" s="24">
        <v>800</v>
      </c>
      <c r="AE34" s="77">
        <f t="shared" si="0"/>
        <v>2.181818181818182E-2</v>
      </c>
      <c r="AF34" s="33"/>
      <c r="AG34" s="33"/>
      <c r="AH34" s="33"/>
      <c r="AI34" s="33"/>
      <c r="AJ34" s="33"/>
      <c r="AK34" s="60"/>
      <c r="AL34"/>
      <c r="AM34"/>
      <c r="AN34"/>
      <c r="AO34"/>
      <c r="AP34"/>
      <c r="AQ34"/>
      <c r="AR34"/>
    </row>
    <row r="35" spans="1:44" s="9" customFormat="1" x14ac:dyDescent="0.2">
      <c r="A35"/>
      <c r="B35" s="3"/>
      <c r="C35" s="3"/>
      <c r="D35" s="3"/>
      <c r="E35" s="18"/>
      <c r="F35" s="19"/>
      <c r="G35" s="25"/>
      <c r="H35" s="25"/>
      <c r="I35" s="25"/>
      <c r="J35" s="25"/>
      <c r="K35" s="25"/>
      <c r="L35" s="25"/>
      <c r="M35" s="25"/>
      <c r="N35" s="25"/>
      <c r="O35" s="25"/>
      <c r="P35" s="25"/>
      <c r="Q35" s="25"/>
      <c r="R35" s="25"/>
      <c r="S35" s="25"/>
      <c r="T35" s="25"/>
      <c r="U35" s="25"/>
      <c r="V35" s="25"/>
      <c r="W35" s="25"/>
      <c r="X35" s="25"/>
      <c r="Y35" s="25"/>
      <c r="Z35" s="25"/>
      <c r="AA35" s="25"/>
      <c r="AB35" s="25"/>
      <c r="AC35" s="25"/>
      <c r="AD35" s="25"/>
      <c r="AE35"/>
      <c r="AF35" s="50"/>
      <c r="AG35" s="50"/>
      <c r="AH35" s="50"/>
      <c r="AI35" s="50"/>
      <c r="AJ35" s="50"/>
      <c r="AK35" s="60"/>
      <c r="AL35"/>
      <c r="AM35"/>
      <c r="AN35"/>
      <c r="AO35"/>
      <c r="AP35"/>
      <c r="AQ35"/>
      <c r="AR35"/>
    </row>
    <row r="36" spans="1:44" s="9" customFormat="1" x14ac:dyDescent="0.2">
      <c r="A36"/>
      <c r="B36"/>
      <c r="C36"/>
      <c r="D36" s="20"/>
      <c r="E36" s="20"/>
      <c r="F36" s="19"/>
      <c r="G36" s="25"/>
      <c r="H36" s="25"/>
      <c r="I36" s="25"/>
      <c r="J36" s="25"/>
      <c r="K36" s="25"/>
      <c r="L36" s="25"/>
      <c r="M36" s="25"/>
      <c r="N36" s="25"/>
      <c r="O36" s="25"/>
      <c r="P36" s="25"/>
      <c r="Q36" s="25"/>
      <c r="R36" s="25"/>
      <c r="S36" s="25"/>
      <c r="T36" s="25"/>
      <c r="U36" s="25"/>
      <c r="V36" s="25"/>
      <c r="W36" s="25"/>
      <c r="X36" s="25"/>
      <c r="Y36" s="25"/>
      <c r="Z36" s="25"/>
      <c r="AA36" s="25"/>
      <c r="AB36" s="25"/>
      <c r="AC36" s="25"/>
      <c r="AD36" s="25"/>
      <c r="AE36"/>
      <c r="AF36" s="33"/>
      <c r="AG36" s="33"/>
      <c r="AH36" s="33"/>
      <c r="AI36" s="33"/>
      <c r="AJ36" s="33"/>
      <c r="AK36" s="60"/>
      <c r="AL36"/>
      <c r="AM36"/>
      <c r="AN36"/>
      <c r="AO36"/>
      <c r="AP36"/>
      <c r="AQ36"/>
      <c r="AR36"/>
    </row>
    <row r="37" spans="1:44" x14ac:dyDescent="0.2">
      <c r="F37" s="19"/>
      <c r="R37" t="s">
        <v>1</v>
      </c>
      <c r="AF37" s="33"/>
      <c r="AG37" s="33"/>
      <c r="AH37" s="33"/>
      <c r="AI37" s="33"/>
      <c r="AJ37" s="33"/>
      <c r="AK37" s="60"/>
    </row>
    <row r="38" spans="1:44" x14ac:dyDescent="0.2">
      <c r="E38" s="19" t="s">
        <v>818</v>
      </c>
      <c r="R38" s="53">
        <f>MAX(R26:R30)</f>
        <v>390</v>
      </c>
      <c r="AF38" s="33"/>
      <c r="AG38" s="33"/>
      <c r="AH38" s="33"/>
      <c r="AI38" s="33"/>
      <c r="AJ38" s="33"/>
      <c r="AK38" s="60"/>
    </row>
    <row r="39" spans="1:44" x14ac:dyDescent="0.2">
      <c r="E39" t="s">
        <v>828</v>
      </c>
      <c r="R39" s="53">
        <f>AVERAGE(R27:R30)</f>
        <v>250</v>
      </c>
      <c r="AF39" s="33"/>
      <c r="AG39" s="33"/>
      <c r="AH39" s="33"/>
      <c r="AI39" s="33"/>
      <c r="AJ39" s="33"/>
      <c r="AK39" s="60"/>
    </row>
    <row r="40" spans="1:44" x14ac:dyDescent="0.2">
      <c r="E40" s="19" t="s">
        <v>819</v>
      </c>
      <c r="R40" s="53">
        <f>AVERAGE(R31:R32)</f>
        <v>42.5</v>
      </c>
      <c r="AF40" s="33"/>
      <c r="AG40" s="33"/>
      <c r="AH40" s="33"/>
      <c r="AI40" s="33"/>
      <c r="AJ40" s="33"/>
      <c r="AK40" s="60"/>
    </row>
    <row r="41" spans="1:44" x14ac:dyDescent="0.2">
      <c r="E41" s="19" t="s">
        <v>734</v>
      </c>
      <c r="R41" s="53">
        <f>R34</f>
        <v>240</v>
      </c>
      <c r="AF41" s="33"/>
      <c r="AG41" s="33"/>
      <c r="AH41" s="33"/>
      <c r="AI41" s="33"/>
      <c r="AJ41" s="33"/>
      <c r="AK41" s="60"/>
    </row>
    <row r="42" spans="1:44" x14ac:dyDescent="0.2">
      <c r="E42" s="19" t="s">
        <v>732</v>
      </c>
      <c r="AF42" s="33"/>
      <c r="AG42" s="33"/>
      <c r="AH42" s="33"/>
      <c r="AI42" s="33"/>
      <c r="AJ42" s="33"/>
      <c r="AK42" s="60"/>
    </row>
    <row r="43" spans="1:44" x14ac:dyDescent="0.2">
      <c r="F43" s="19"/>
      <c r="AF43" s="33"/>
      <c r="AG43" s="33"/>
      <c r="AH43" s="33"/>
      <c r="AI43" s="33"/>
      <c r="AJ43" s="33"/>
      <c r="AK43" s="60"/>
    </row>
    <row r="44" spans="1:44" x14ac:dyDescent="0.2">
      <c r="F44" s="19"/>
      <c r="AF44" s="33"/>
      <c r="AG44" s="33"/>
      <c r="AH44" s="33"/>
      <c r="AI44" s="33"/>
      <c r="AJ44" s="33"/>
      <c r="AK44" s="60"/>
    </row>
    <row r="45" spans="1:44" x14ac:dyDescent="0.2">
      <c r="F45" s="19"/>
      <c r="AF45" s="33"/>
      <c r="AG45" s="33"/>
      <c r="AH45" s="33"/>
      <c r="AI45" s="33"/>
      <c r="AJ45" s="33"/>
      <c r="AK45" s="60"/>
    </row>
    <row r="46" spans="1:44" x14ac:dyDescent="0.2">
      <c r="F46" s="19"/>
      <c r="AF46" s="33"/>
      <c r="AG46" s="33"/>
      <c r="AH46" s="33"/>
      <c r="AI46" s="33"/>
      <c r="AJ46" s="33"/>
      <c r="AK46" s="60"/>
    </row>
    <row r="47" spans="1:44" x14ac:dyDescent="0.2">
      <c r="F47" s="19"/>
      <c r="AF47" s="33"/>
      <c r="AG47" s="33"/>
      <c r="AH47" s="33"/>
      <c r="AI47" s="33"/>
      <c r="AJ47" s="33"/>
      <c r="AK47" s="60"/>
    </row>
    <row r="48" spans="1:44" x14ac:dyDescent="0.2">
      <c r="F48" s="19"/>
      <c r="AF48" s="33"/>
      <c r="AG48" s="33"/>
      <c r="AH48" s="33"/>
      <c r="AI48" s="33"/>
      <c r="AJ48" s="33"/>
      <c r="AK48" s="60"/>
    </row>
    <row r="49" spans="6:37" x14ac:dyDescent="0.2">
      <c r="F49" s="19"/>
      <c r="AF49" s="33"/>
      <c r="AG49" s="33"/>
      <c r="AH49" s="33"/>
      <c r="AI49" s="33"/>
      <c r="AJ49" s="33"/>
      <c r="AK49" s="60"/>
    </row>
    <row r="50" spans="6:37" x14ac:dyDescent="0.2">
      <c r="F50" s="19"/>
      <c r="AF50" s="33"/>
      <c r="AG50" s="33"/>
      <c r="AH50" s="33"/>
      <c r="AI50" s="33"/>
      <c r="AJ50" s="33"/>
      <c r="AK50" s="60"/>
    </row>
    <row r="51" spans="6:37" x14ac:dyDescent="0.2">
      <c r="F51" s="19"/>
      <c r="AF51" s="33"/>
      <c r="AG51" s="33"/>
      <c r="AH51" s="33"/>
      <c r="AI51" s="33"/>
      <c r="AJ51" s="33"/>
      <c r="AK51" s="60"/>
    </row>
    <row r="52" spans="6:37" x14ac:dyDescent="0.2">
      <c r="F52" s="19"/>
      <c r="AF52" s="33"/>
      <c r="AG52" s="33"/>
      <c r="AH52" s="33"/>
      <c r="AI52" s="33"/>
      <c r="AJ52" s="33"/>
      <c r="AK52" s="60"/>
    </row>
    <row r="53" spans="6:37" x14ac:dyDescent="0.2">
      <c r="F53" s="19"/>
      <c r="AE53" s="9"/>
      <c r="AF53" s="33"/>
      <c r="AG53" s="33"/>
      <c r="AH53" s="33"/>
      <c r="AI53" s="33"/>
      <c r="AJ53" s="33"/>
      <c r="AK53" s="60"/>
    </row>
    <row r="54" spans="6:37" x14ac:dyDescent="0.2">
      <c r="F54" s="19"/>
      <c r="AE54" s="9"/>
      <c r="AF54" s="33"/>
      <c r="AG54" s="33"/>
      <c r="AH54" s="33"/>
      <c r="AI54" s="33"/>
      <c r="AJ54" s="33"/>
      <c r="AK54" s="60"/>
    </row>
    <row r="55" spans="6:37" x14ac:dyDescent="0.2">
      <c r="F55" s="19"/>
      <c r="AE55" s="9"/>
      <c r="AF55" s="33"/>
      <c r="AG55" s="33"/>
      <c r="AH55" s="33"/>
      <c r="AI55" s="33"/>
      <c r="AJ55" s="33"/>
      <c r="AK55" s="60"/>
    </row>
    <row r="56" spans="6:37" x14ac:dyDescent="0.2">
      <c r="F56" s="19"/>
      <c r="AE56" s="9"/>
      <c r="AF56" s="33"/>
      <c r="AG56" s="33"/>
      <c r="AH56" s="33"/>
      <c r="AI56" s="33"/>
      <c r="AJ56" s="33"/>
      <c r="AK56" s="60"/>
    </row>
    <row r="57" spans="6:37" x14ac:dyDescent="0.2">
      <c r="F57" s="19"/>
      <c r="AE57" s="9"/>
      <c r="AF57" s="33"/>
      <c r="AG57" s="33"/>
      <c r="AH57" s="33"/>
      <c r="AI57" s="33"/>
      <c r="AJ57" s="33"/>
      <c r="AK57" s="60"/>
    </row>
    <row r="58" spans="6:37" x14ac:dyDescent="0.2">
      <c r="F58" s="19"/>
      <c r="AE58" s="9"/>
      <c r="AF58" s="33"/>
      <c r="AG58" s="33"/>
      <c r="AH58" s="33"/>
      <c r="AI58" s="33"/>
      <c r="AJ58" s="33"/>
      <c r="AK58" s="60"/>
    </row>
    <row r="59" spans="6:37" x14ac:dyDescent="0.2">
      <c r="F59" s="19"/>
      <c r="AE59" s="9"/>
      <c r="AF59" s="33"/>
      <c r="AG59" s="33"/>
      <c r="AH59" s="33"/>
      <c r="AI59" s="33"/>
      <c r="AJ59" s="33"/>
      <c r="AK59" s="60"/>
    </row>
    <row r="60" spans="6:37" x14ac:dyDescent="0.2">
      <c r="F60" s="19"/>
      <c r="AE60" s="9"/>
      <c r="AF60" s="33"/>
      <c r="AG60" s="33"/>
      <c r="AH60" s="33"/>
      <c r="AI60" s="33"/>
      <c r="AJ60" s="33"/>
      <c r="AK60" s="60"/>
    </row>
    <row r="61" spans="6:37" x14ac:dyDescent="0.2">
      <c r="F61" s="19"/>
      <c r="AE61" s="9"/>
      <c r="AF61" s="33"/>
      <c r="AG61" s="33"/>
      <c r="AH61" s="33"/>
      <c r="AI61" s="33"/>
      <c r="AJ61" s="33"/>
      <c r="AK61" s="60"/>
    </row>
    <row r="62" spans="6:37" x14ac:dyDescent="0.2">
      <c r="F62" s="19"/>
      <c r="AE62" s="9"/>
      <c r="AF62" s="33"/>
      <c r="AG62" s="33"/>
      <c r="AH62" s="33"/>
      <c r="AI62" s="33"/>
      <c r="AJ62" s="33"/>
      <c r="AK62" s="60"/>
    </row>
    <row r="63" spans="6:37" x14ac:dyDescent="0.2">
      <c r="F63" s="19"/>
      <c r="AE63" s="9"/>
      <c r="AF63" s="33"/>
      <c r="AG63" s="33"/>
      <c r="AH63" s="33"/>
      <c r="AI63" s="33"/>
      <c r="AJ63" s="33"/>
      <c r="AK63" s="60"/>
    </row>
    <row r="64" spans="6:37" x14ac:dyDescent="0.2">
      <c r="F64" s="19"/>
    </row>
    <row r="65" spans="6:6" x14ac:dyDescent="0.2">
      <c r="F65" s="19"/>
    </row>
    <row r="66" spans="6:6" x14ac:dyDescent="0.2">
      <c r="F66" s="19"/>
    </row>
    <row r="67" spans="6:6" x14ac:dyDescent="0.2">
      <c r="F67" s="19"/>
    </row>
    <row r="68" spans="6:6" x14ac:dyDescent="0.2">
      <c r="F68" s="19"/>
    </row>
    <row r="69" spans="6:6" x14ac:dyDescent="0.2">
      <c r="F69" s="19"/>
    </row>
    <row r="70" spans="6:6" x14ac:dyDescent="0.2">
      <c r="F70" s="19"/>
    </row>
    <row r="71" spans="6:6" x14ac:dyDescent="0.2">
      <c r="F71" s="19"/>
    </row>
    <row r="72" spans="6:6" x14ac:dyDescent="0.2">
      <c r="F72" s="19"/>
    </row>
    <row r="73" spans="6:6" x14ac:dyDescent="0.2">
      <c r="F73" s="19"/>
    </row>
    <row r="74" spans="6:6" x14ac:dyDescent="0.2">
      <c r="F74" s="19"/>
    </row>
    <row r="75" spans="6:6" x14ac:dyDescent="0.2">
      <c r="F75" s="19"/>
    </row>
    <row r="76" spans="6:6" x14ac:dyDescent="0.2">
      <c r="F76" s="19"/>
    </row>
    <row r="77" spans="6:6" x14ac:dyDescent="0.2">
      <c r="F77" s="19"/>
    </row>
    <row r="78" spans="6:6" x14ac:dyDescent="0.2">
      <c r="F78" s="19"/>
    </row>
    <row r="79" spans="6:6" x14ac:dyDescent="0.2">
      <c r="F79" s="19"/>
    </row>
    <row r="80" spans="6:6" x14ac:dyDescent="0.2">
      <c r="F80" s="19"/>
    </row>
    <row r="81" spans="6:6" x14ac:dyDescent="0.2">
      <c r="F81" s="78"/>
    </row>
    <row r="82" spans="6:6" x14ac:dyDescent="0.2">
      <c r="F82" s="81"/>
    </row>
    <row r="83" spans="6:6" x14ac:dyDescent="0.2">
      <c r="F83" s="78"/>
    </row>
    <row r="84" spans="6:6" x14ac:dyDescent="0.2">
      <c r="F84" s="78"/>
    </row>
    <row r="85" spans="6:6" x14ac:dyDescent="0.2">
      <c r="F85" s="7"/>
    </row>
  </sheetData>
  <sheetProtection algorithmName="SHA-512" hashValue="xp89/8VgIKQaE6xoWiEHgQpY49racLoFHsE7YDZABsSajLqFaNFfDU+zaXDKQJEvUzM28Pao0QQpy1gydTurpA==" saltValue="Dt815z7giin+bV0E2ePw7A==" spinCount="100000" sheet="1" scenarios="1"/>
  <sortState ref="A26:AR36">
    <sortCondition ref="F26:F36"/>
  </sortState>
  <mergeCells count="1">
    <mergeCell ref="G24:AD24"/>
  </mergeCells>
  <pageMargins left="0.7" right="0.7" top="0.75" bottom="0.75" header="0.3" footer="0.3"/>
  <pageSetup paperSize="3" scale="62" orientation="landscape" r:id="rId1"/>
  <headerFooter>
    <oddFooter>&amp;L&amp;Z&amp;F&amp;R&amp;D &amp;T</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R85"/>
  <sheetViews>
    <sheetView topLeftCell="A8" zoomScale="98" zoomScaleNormal="98" workbookViewId="0">
      <selection activeCell="H85" sqref="H85"/>
    </sheetView>
  </sheetViews>
  <sheetFormatPr defaultRowHeight="12.75" x14ac:dyDescent="0.2"/>
  <cols>
    <col min="4" max="4" width="23.140625" customWidth="1"/>
    <col min="5" max="5" width="12.85546875" customWidth="1"/>
    <col min="6" max="6" width="14.85546875" customWidth="1"/>
    <col min="10" max="10" width="10.5703125" bestFit="1" customWidth="1"/>
    <col min="19" max="19" width="10.7109375" customWidth="1"/>
    <col min="20" max="20" width="12.28515625" customWidth="1"/>
    <col min="22" max="22" width="10.85546875" customWidth="1"/>
  </cols>
  <sheetData>
    <row r="1" spans="1:44" ht="21" x14ac:dyDescent="0.35">
      <c r="A1" s="23" t="s">
        <v>658</v>
      </c>
      <c r="B1" s="120"/>
      <c r="C1" s="120"/>
      <c r="D1" s="120"/>
      <c r="E1" s="23" t="s">
        <v>90</v>
      </c>
      <c r="F1" s="120"/>
      <c r="G1" s="28"/>
      <c r="I1" s="39"/>
      <c r="K1" s="16"/>
      <c r="L1" s="39"/>
      <c r="M1" s="16"/>
      <c r="N1" s="39"/>
      <c r="O1" s="39"/>
      <c r="P1" s="39"/>
      <c r="Q1" s="39"/>
      <c r="R1" s="39"/>
      <c r="S1" s="39"/>
      <c r="T1" s="39"/>
      <c r="U1" s="39"/>
      <c r="V1" s="39"/>
      <c r="W1" s="39"/>
      <c r="X1" s="39"/>
      <c r="Y1" s="39"/>
      <c r="Z1" s="39"/>
      <c r="AA1" s="39"/>
      <c r="AB1" s="39"/>
      <c r="AC1" s="39"/>
      <c r="AD1" s="39"/>
      <c r="AE1" s="16"/>
    </row>
    <row r="2" spans="1:44" ht="29.25" customHeight="1" x14ac:dyDescent="0.35">
      <c r="A2" s="15"/>
      <c r="C2" s="23" t="s">
        <v>25</v>
      </c>
      <c r="G2" s="28"/>
      <c r="I2" s="11"/>
      <c r="J2" s="15"/>
      <c r="L2" s="11"/>
      <c r="N2" s="11"/>
      <c r="O2" s="30"/>
      <c r="P2" s="11"/>
      <c r="Q2" s="30"/>
      <c r="R2" s="11"/>
      <c r="S2" s="30"/>
      <c r="T2" s="30"/>
      <c r="U2" s="11"/>
      <c r="V2" s="30"/>
      <c r="W2" s="11"/>
      <c r="X2" s="30"/>
      <c r="Y2" s="30"/>
      <c r="Z2" s="30"/>
      <c r="AA2" s="30"/>
      <c r="AB2" s="30"/>
      <c r="AC2" s="30"/>
      <c r="AD2" s="11"/>
      <c r="AE2" s="2"/>
      <c r="AM2" s="128" t="s">
        <v>778</v>
      </c>
    </row>
    <row r="3" spans="1:44" ht="12" customHeight="1" x14ac:dyDescent="0.35">
      <c r="A3" s="32"/>
      <c r="B3" s="33"/>
      <c r="C3" s="33"/>
      <c r="D3" s="33"/>
      <c r="E3" s="33"/>
      <c r="F3" s="33"/>
      <c r="G3" s="34"/>
      <c r="H3" s="33"/>
      <c r="I3" s="35"/>
      <c r="J3" s="32"/>
      <c r="K3" s="33"/>
      <c r="L3" s="35"/>
      <c r="M3" s="33"/>
      <c r="N3" s="35"/>
      <c r="O3" s="35"/>
      <c r="P3" s="35"/>
      <c r="Q3" s="35"/>
      <c r="R3" s="35"/>
      <c r="S3" s="35"/>
      <c r="T3" s="35"/>
      <c r="U3" s="35"/>
      <c r="V3" s="35"/>
      <c r="W3" s="35"/>
      <c r="X3" s="35"/>
      <c r="Y3" s="35"/>
      <c r="Z3" s="35"/>
      <c r="AA3" s="35"/>
      <c r="AB3" s="35"/>
      <c r="AC3" s="35"/>
      <c r="AD3" s="35"/>
      <c r="AE3" s="36"/>
      <c r="AF3" s="33"/>
      <c r="AG3" s="33"/>
      <c r="AH3" s="33"/>
      <c r="AI3" s="33"/>
      <c r="AJ3" s="33"/>
      <c r="AK3" s="33"/>
    </row>
    <row r="4" spans="1:44" s="45" customFormat="1" ht="12" customHeight="1" x14ac:dyDescent="0.35">
      <c r="A4" s="40"/>
      <c r="B4" s="41"/>
      <c r="C4" s="41"/>
      <c r="D4" s="41"/>
      <c r="E4" s="41"/>
      <c r="F4" s="41"/>
      <c r="G4" s="42"/>
      <c r="H4" s="41"/>
      <c r="I4" s="43"/>
      <c r="J4" s="40"/>
      <c r="K4" s="41"/>
      <c r="L4" s="43"/>
      <c r="M4" s="41"/>
      <c r="N4" s="43"/>
      <c r="O4" s="43"/>
      <c r="P4" s="43"/>
      <c r="Q4" s="43"/>
      <c r="R4" s="43"/>
      <c r="S4" s="43"/>
      <c r="T4" s="43"/>
      <c r="U4" s="43"/>
      <c r="V4" s="43"/>
      <c r="W4" s="43"/>
      <c r="X4" s="43"/>
      <c r="Y4" s="43"/>
      <c r="Z4" s="43"/>
      <c r="AA4" s="43"/>
      <c r="AB4" s="43"/>
      <c r="AC4" s="43"/>
      <c r="AD4" s="43"/>
      <c r="AE4" s="44"/>
      <c r="AF4" s="41"/>
      <c r="AG4" s="41"/>
      <c r="AH4" s="41"/>
      <c r="AI4" s="41"/>
      <c r="AJ4" s="41"/>
      <c r="AK4" s="33"/>
      <c r="AL4"/>
      <c r="AM4"/>
      <c r="AN4"/>
      <c r="AO4"/>
      <c r="AP4"/>
      <c r="AQ4"/>
      <c r="AR4"/>
    </row>
    <row r="5" spans="1:44" ht="12" customHeight="1" x14ac:dyDescent="0.35">
      <c r="A5" s="32"/>
      <c r="B5" s="33"/>
      <c r="C5" s="33"/>
      <c r="D5" s="33"/>
      <c r="E5" s="33"/>
      <c r="F5" s="33"/>
      <c r="G5" s="34"/>
      <c r="H5" s="33"/>
      <c r="I5" s="35"/>
      <c r="J5" s="32"/>
      <c r="K5" s="33"/>
      <c r="L5" s="35"/>
      <c r="M5" s="33"/>
      <c r="N5" s="35"/>
      <c r="O5" s="35"/>
      <c r="P5" s="35"/>
      <c r="Q5" s="35"/>
      <c r="R5" s="35"/>
      <c r="S5" s="35"/>
      <c r="T5" s="35"/>
      <c r="U5" s="35"/>
      <c r="V5" s="35"/>
      <c r="W5" s="35"/>
      <c r="X5" s="35"/>
      <c r="Y5" s="35"/>
      <c r="Z5" s="35"/>
      <c r="AA5" s="35"/>
      <c r="AB5" s="35"/>
      <c r="AC5" s="35"/>
      <c r="AD5" s="35"/>
      <c r="AE5" s="36"/>
      <c r="AF5" s="33"/>
      <c r="AG5" s="33"/>
      <c r="AH5" s="33"/>
      <c r="AI5" s="33"/>
      <c r="AJ5" s="33"/>
      <c r="AK5" s="33"/>
    </row>
    <row r="6" spans="1:44" ht="12" customHeight="1" x14ac:dyDescent="0.35">
      <c r="A6" s="32"/>
      <c r="B6" s="33"/>
      <c r="C6" s="33"/>
      <c r="D6" s="33"/>
      <c r="E6" s="33"/>
      <c r="F6" s="33"/>
      <c r="G6" s="34"/>
      <c r="H6" s="33"/>
      <c r="I6" s="35"/>
      <c r="J6" s="32"/>
      <c r="K6" s="33"/>
      <c r="L6" s="35"/>
      <c r="M6" s="33"/>
      <c r="N6" s="35"/>
      <c r="O6" s="35"/>
      <c r="P6" s="35"/>
      <c r="Q6" s="35"/>
      <c r="R6" s="35"/>
      <c r="S6" s="35"/>
      <c r="T6" s="35"/>
      <c r="U6" s="35"/>
      <c r="V6" s="35"/>
      <c r="W6" s="35"/>
      <c r="X6" s="35"/>
      <c r="Y6" s="35"/>
      <c r="Z6" s="35"/>
      <c r="AA6" s="35"/>
      <c r="AB6" s="35"/>
      <c r="AC6" s="35"/>
      <c r="AD6" s="35"/>
      <c r="AE6" s="36"/>
      <c r="AF6" s="33"/>
      <c r="AG6" s="33"/>
      <c r="AH6" s="33"/>
      <c r="AI6" s="33"/>
      <c r="AJ6" s="33"/>
      <c r="AK6" s="33"/>
    </row>
    <row r="7" spans="1:44" ht="12" customHeight="1" x14ac:dyDescent="0.35">
      <c r="A7" s="32"/>
      <c r="B7" s="33"/>
      <c r="C7" s="33"/>
      <c r="D7" s="33"/>
      <c r="E7" s="33"/>
      <c r="F7" s="33"/>
      <c r="G7" s="34"/>
      <c r="H7" s="33"/>
      <c r="I7" s="35"/>
      <c r="J7" s="32"/>
      <c r="K7" s="33"/>
      <c r="L7" s="35"/>
      <c r="M7" s="33"/>
      <c r="N7" s="35"/>
      <c r="O7" s="35"/>
      <c r="P7" s="35"/>
      <c r="Q7" s="35"/>
      <c r="R7" s="35"/>
      <c r="S7" s="35"/>
      <c r="T7" s="35"/>
      <c r="U7" s="35"/>
      <c r="V7" s="35"/>
      <c r="W7" s="35"/>
      <c r="X7" s="35"/>
      <c r="Y7" s="35"/>
      <c r="Z7" s="35"/>
      <c r="AA7" s="35"/>
      <c r="AB7" s="35"/>
      <c r="AC7" s="35"/>
      <c r="AD7" s="35"/>
      <c r="AE7" s="36"/>
      <c r="AF7" s="33"/>
      <c r="AG7" s="33"/>
      <c r="AH7" s="33"/>
      <c r="AI7" s="33"/>
      <c r="AJ7" s="33"/>
      <c r="AK7" s="33"/>
    </row>
    <row r="8" spans="1:44" ht="12" customHeight="1" x14ac:dyDescent="0.35">
      <c r="A8" s="32"/>
      <c r="B8" s="33"/>
      <c r="C8" s="33"/>
      <c r="D8" s="33"/>
      <c r="E8" s="33"/>
      <c r="F8" s="33"/>
      <c r="G8" s="34"/>
      <c r="H8" s="33"/>
      <c r="I8" s="35"/>
      <c r="J8" s="32"/>
      <c r="K8" s="33"/>
      <c r="L8" s="35"/>
      <c r="M8" s="33"/>
      <c r="N8" s="35"/>
      <c r="O8" s="35"/>
      <c r="P8" s="35"/>
      <c r="Q8" s="35"/>
      <c r="R8" s="35"/>
      <c r="S8" s="35"/>
      <c r="T8" s="35"/>
      <c r="U8" s="35"/>
      <c r="V8" s="35"/>
      <c r="W8" s="35"/>
      <c r="X8" s="35"/>
      <c r="Y8" s="35"/>
      <c r="Z8" s="35"/>
      <c r="AA8" s="35"/>
      <c r="AB8" s="35"/>
      <c r="AC8" s="35"/>
      <c r="AD8" s="35"/>
      <c r="AE8" s="36"/>
      <c r="AF8" s="33"/>
      <c r="AG8" s="33"/>
      <c r="AH8" s="33"/>
      <c r="AI8" s="33"/>
      <c r="AJ8" s="33"/>
      <c r="AK8" s="33"/>
    </row>
    <row r="9" spans="1:44" ht="12" customHeight="1" x14ac:dyDescent="0.35">
      <c r="A9" s="32"/>
      <c r="B9" s="33"/>
      <c r="C9" s="33"/>
      <c r="D9" s="33"/>
      <c r="E9" s="33"/>
      <c r="F9" s="33"/>
      <c r="G9" s="34"/>
      <c r="H9" s="33"/>
      <c r="I9" s="35"/>
      <c r="J9" s="32"/>
      <c r="K9" s="33"/>
      <c r="L9" s="35"/>
      <c r="M9" s="33"/>
      <c r="N9" s="35"/>
      <c r="O9" s="35"/>
      <c r="P9" s="35"/>
      <c r="Q9" s="35"/>
      <c r="R9" s="35"/>
      <c r="S9" s="35"/>
      <c r="T9" s="35"/>
      <c r="U9" s="35"/>
      <c r="V9" s="35"/>
      <c r="W9" s="35"/>
      <c r="X9" s="35"/>
      <c r="Y9" s="35"/>
      <c r="Z9" s="35"/>
      <c r="AA9" s="35"/>
      <c r="AB9" s="35"/>
      <c r="AC9" s="35"/>
      <c r="AD9" s="35"/>
      <c r="AE9" s="36"/>
      <c r="AF9" s="33"/>
      <c r="AG9" s="33"/>
      <c r="AH9" s="33"/>
      <c r="AI9" s="33"/>
      <c r="AJ9" s="33"/>
      <c r="AK9" s="33"/>
    </row>
    <row r="10" spans="1:44" ht="12" customHeight="1" x14ac:dyDescent="0.35">
      <c r="A10" s="32"/>
      <c r="B10" s="33"/>
      <c r="C10" s="33"/>
      <c r="D10" s="33"/>
      <c r="E10" s="33"/>
      <c r="F10" s="33"/>
      <c r="G10" s="34"/>
      <c r="H10" s="33"/>
      <c r="I10" s="35"/>
      <c r="J10" s="32"/>
      <c r="K10" s="33"/>
      <c r="L10" s="35"/>
      <c r="M10" s="33"/>
      <c r="N10" s="35"/>
      <c r="O10" s="35"/>
      <c r="P10" s="35"/>
      <c r="Q10" s="35"/>
      <c r="R10" s="35"/>
      <c r="S10" s="35"/>
      <c r="T10" s="35"/>
      <c r="U10" s="35"/>
      <c r="V10" s="35"/>
      <c r="W10" s="35"/>
      <c r="X10" s="35"/>
      <c r="Y10" s="35"/>
      <c r="Z10" s="35"/>
      <c r="AA10" s="35"/>
      <c r="AB10" s="35"/>
      <c r="AC10" s="35"/>
      <c r="AD10" s="35"/>
      <c r="AE10" s="36"/>
      <c r="AF10" s="33"/>
      <c r="AG10" s="33"/>
      <c r="AH10" s="33"/>
      <c r="AI10" s="33"/>
      <c r="AJ10" s="33"/>
      <c r="AK10" s="33"/>
    </row>
    <row r="11" spans="1:44" ht="12" customHeight="1" x14ac:dyDescent="0.35">
      <c r="A11" s="32"/>
      <c r="B11" s="33"/>
      <c r="C11" s="33"/>
      <c r="D11" s="33"/>
      <c r="E11" s="33"/>
      <c r="F11" s="33"/>
      <c r="G11" s="34"/>
      <c r="H11" s="33"/>
      <c r="I11" s="35"/>
      <c r="J11" s="32"/>
      <c r="K11" s="33"/>
      <c r="L11" s="35"/>
      <c r="M11" s="33"/>
      <c r="N11" s="35"/>
      <c r="O11" s="35"/>
      <c r="P11" s="35"/>
      <c r="Q11" s="35"/>
      <c r="R11" s="35"/>
      <c r="S11" s="35"/>
      <c r="T11" s="35"/>
      <c r="U11" s="35"/>
      <c r="V11" s="35"/>
      <c r="W11" s="35"/>
      <c r="X11" s="35"/>
      <c r="Y11" s="35"/>
      <c r="Z11" s="35"/>
      <c r="AA11" s="35"/>
      <c r="AB11" s="35"/>
      <c r="AC11" s="35"/>
      <c r="AD11" s="35"/>
      <c r="AE11" s="36"/>
      <c r="AF11" s="33"/>
      <c r="AG11" s="33"/>
      <c r="AH11" s="33"/>
      <c r="AI11" s="33"/>
      <c r="AJ11" s="33"/>
      <c r="AK11" s="33"/>
    </row>
    <row r="12" spans="1:44" ht="12" customHeight="1" x14ac:dyDescent="0.35">
      <c r="A12" s="32"/>
      <c r="B12" s="33"/>
      <c r="C12" s="33"/>
      <c r="D12" s="33"/>
      <c r="E12" s="33"/>
      <c r="F12" s="33"/>
      <c r="G12" s="34"/>
      <c r="H12" s="33"/>
      <c r="I12" s="35"/>
      <c r="J12" s="32"/>
      <c r="K12" s="33"/>
      <c r="L12" s="35"/>
      <c r="M12" s="33"/>
      <c r="N12" s="35"/>
      <c r="O12" s="35"/>
      <c r="P12" s="35"/>
      <c r="Q12" s="35"/>
      <c r="R12" s="35"/>
      <c r="S12" s="35"/>
      <c r="T12" s="35"/>
      <c r="U12" s="35"/>
      <c r="V12" s="35"/>
      <c r="W12" s="35"/>
      <c r="X12" s="35"/>
      <c r="Y12" s="35"/>
      <c r="Z12" s="35"/>
      <c r="AA12" s="35"/>
      <c r="AB12" s="35"/>
      <c r="AC12" s="35"/>
      <c r="AD12" s="35"/>
      <c r="AE12" s="36"/>
      <c r="AF12" s="33"/>
      <c r="AG12" s="33"/>
      <c r="AH12" s="33"/>
      <c r="AI12" s="33"/>
      <c r="AJ12" s="33"/>
      <c r="AK12" s="33"/>
    </row>
    <row r="13" spans="1:44" ht="12" customHeight="1" x14ac:dyDescent="0.35">
      <c r="A13" s="32"/>
      <c r="B13" s="33"/>
      <c r="C13" s="33"/>
      <c r="D13" s="33"/>
      <c r="E13" s="33"/>
      <c r="F13" s="33"/>
      <c r="G13" s="34"/>
      <c r="H13" s="33"/>
      <c r="I13" s="35"/>
      <c r="J13" s="32"/>
      <c r="K13" s="33"/>
      <c r="L13" s="35"/>
      <c r="M13" s="33"/>
      <c r="N13" s="35"/>
      <c r="O13" s="35"/>
      <c r="P13" s="35"/>
      <c r="Q13" s="35"/>
      <c r="R13" s="35"/>
      <c r="S13" s="35"/>
      <c r="T13" s="35"/>
      <c r="U13" s="35"/>
      <c r="V13" s="35"/>
      <c r="W13" s="35"/>
      <c r="X13" s="35"/>
      <c r="Y13" s="35"/>
      <c r="Z13" s="35"/>
      <c r="AA13" s="35"/>
      <c r="AB13" s="35"/>
      <c r="AC13" s="35"/>
      <c r="AD13" s="35"/>
      <c r="AE13" s="36"/>
      <c r="AF13" s="33"/>
      <c r="AG13" s="33"/>
      <c r="AH13" s="33"/>
      <c r="AI13" s="33"/>
      <c r="AJ13" s="33"/>
      <c r="AK13" s="33"/>
    </row>
    <row r="14" spans="1:44" ht="12" customHeight="1" x14ac:dyDescent="0.35">
      <c r="A14" s="32"/>
      <c r="B14" s="33"/>
      <c r="C14" s="33"/>
      <c r="D14" s="33"/>
      <c r="E14" s="33"/>
      <c r="F14" s="33"/>
      <c r="G14" s="34"/>
      <c r="H14" s="33"/>
      <c r="I14" s="35"/>
      <c r="J14" s="32"/>
      <c r="K14" s="33"/>
      <c r="L14" s="35"/>
      <c r="M14" s="33"/>
      <c r="N14" s="35"/>
      <c r="O14" s="35"/>
      <c r="P14" s="35"/>
      <c r="Q14" s="35"/>
      <c r="R14" s="35"/>
      <c r="S14" s="35"/>
      <c r="T14" s="35"/>
      <c r="U14" s="35"/>
      <c r="V14" s="35"/>
      <c r="W14" s="35"/>
      <c r="X14" s="35"/>
      <c r="Y14" s="35"/>
      <c r="Z14" s="35"/>
      <c r="AA14" s="35"/>
      <c r="AB14" s="35"/>
      <c r="AC14" s="35"/>
      <c r="AD14" s="35"/>
      <c r="AE14" s="36"/>
      <c r="AF14" s="33"/>
      <c r="AG14" s="33"/>
      <c r="AH14" s="33"/>
      <c r="AI14" s="33"/>
      <c r="AJ14" s="33"/>
      <c r="AK14" s="33"/>
    </row>
    <row r="15" spans="1:44" ht="12" customHeight="1" x14ac:dyDescent="0.35">
      <c r="A15" s="32"/>
      <c r="B15" s="33"/>
      <c r="C15" s="33"/>
      <c r="D15" s="33"/>
      <c r="E15" s="33"/>
      <c r="F15" s="33"/>
      <c r="G15" s="34"/>
      <c r="H15" s="33"/>
      <c r="I15" s="35"/>
      <c r="J15" s="32"/>
      <c r="K15" s="33"/>
      <c r="L15" s="35"/>
      <c r="M15" s="33"/>
      <c r="N15" s="35"/>
      <c r="O15" s="35"/>
      <c r="P15" s="35"/>
      <c r="Q15" s="35"/>
      <c r="R15" s="35"/>
      <c r="S15" s="35"/>
      <c r="T15" s="35"/>
      <c r="U15" s="35"/>
      <c r="V15" s="35"/>
      <c r="W15" s="35"/>
      <c r="X15" s="35"/>
      <c r="Y15" s="35"/>
      <c r="Z15" s="35"/>
      <c r="AA15" s="35"/>
      <c r="AB15" s="35"/>
      <c r="AC15" s="35"/>
      <c r="AD15" s="35"/>
      <c r="AE15" s="36"/>
      <c r="AF15" s="33"/>
      <c r="AG15" s="33"/>
      <c r="AH15" s="33"/>
      <c r="AI15" s="33"/>
      <c r="AJ15" s="33"/>
      <c r="AK15" s="33"/>
    </row>
    <row r="16" spans="1:44" ht="12" customHeight="1" x14ac:dyDescent="0.35">
      <c r="A16" s="32"/>
      <c r="B16" s="33"/>
      <c r="C16" s="33"/>
      <c r="D16" s="33"/>
      <c r="E16" s="33"/>
      <c r="F16" s="33"/>
      <c r="G16" s="34"/>
      <c r="H16" s="33"/>
      <c r="I16" s="35"/>
      <c r="J16" s="32"/>
      <c r="K16" s="33"/>
      <c r="L16" s="35"/>
      <c r="M16" s="33"/>
      <c r="N16" s="35"/>
      <c r="O16" s="35"/>
      <c r="P16" s="35"/>
      <c r="Q16" s="35"/>
      <c r="R16" s="35"/>
      <c r="S16" s="35"/>
      <c r="T16" s="35"/>
      <c r="U16" s="35"/>
      <c r="V16" s="35"/>
      <c r="W16" s="35"/>
      <c r="X16" s="35"/>
      <c r="Y16" s="35"/>
      <c r="Z16" s="35"/>
      <c r="AA16" s="35"/>
      <c r="AB16" s="35"/>
      <c r="AC16" s="35"/>
      <c r="AD16" s="35"/>
      <c r="AE16" s="36"/>
      <c r="AF16" s="33"/>
      <c r="AG16" s="33"/>
      <c r="AH16" s="33"/>
      <c r="AI16" s="33"/>
      <c r="AJ16" s="33"/>
      <c r="AK16" s="33"/>
    </row>
    <row r="17" spans="1:44" ht="12" customHeight="1" x14ac:dyDescent="0.35">
      <c r="A17" s="32"/>
      <c r="B17" s="33"/>
      <c r="C17" s="33"/>
      <c r="D17" s="33"/>
      <c r="E17" s="33"/>
      <c r="F17" s="33"/>
      <c r="G17" s="34"/>
      <c r="H17" s="33"/>
      <c r="I17" s="35"/>
      <c r="J17" s="32"/>
      <c r="K17" s="33"/>
      <c r="L17" s="35"/>
      <c r="M17" s="33"/>
      <c r="N17" s="35"/>
      <c r="O17" s="35"/>
      <c r="P17" s="35"/>
      <c r="Q17" s="35"/>
      <c r="R17" s="35"/>
      <c r="S17" s="35"/>
      <c r="T17" s="35"/>
      <c r="U17" s="35"/>
      <c r="V17" s="35"/>
      <c r="W17" s="35"/>
      <c r="X17" s="35"/>
      <c r="Y17" s="35"/>
      <c r="Z17" s="35"/>
      <c r="AA17" s="35"/>
      <c r="AB17" s="35"/>
      <c r="AC17" s="35"/>
      <c r="AD17" s="35"/>
      <c r="AE17" s="36"/>
      <c r="AF17" s="33"/>
      <c r="AG17" s="33"/>
      <c r="AH17" s="33"/>
      <c r="AI17" s="33"/>
      <c r="AJ17" s="33"/>
      <c r="AK17" s="33"/>
    </row>
    <row r="18" spans="1:44" ht="12" customHeight="1" x14ac:dyDescent="0.35">
      <c r="A18" s="32"/>
      <c r="B18" s="33"/>
      <c r="C18" s="33"/>
      <c r="D18" s="33"/>
      <c r="E18" s="33"/>
      <c r="F18" s="33"/>
      <c r="G18" s="34"/>
      <c r="H18" s="33"/>
      <c r="I18" s="35"/>
      <c r="J18" s="32"/>
      <c r="K18" s="33"/>
      <c r="L18" s="35"/>
      <c r="M18" s="33"/>
      <c r="N18" s="35"/>
      <c r="O18" s="35"/>
      <c r="P18" s="35"/>
      <c r="Q18" s="35"/>
      <c r="R18" s="35"/>
      <c r="S18" s="35"/>
      <c r="T18" s="35"/>
      <c r="U18" s="35"/>
      <c r="V18" s="35"/>
      <c r="W18" s="35"/>
      <c r="X18" s="35"/>
      <c r="Y18" s="35"/>
      <c r="Z18" s="35"/>
      <c r="AA18" s="35"/>
      <c r="AB18" s="35"/>
      <c r="AC18" s="35"/>
      <c r="AD18" s="35"/>
      <c r="AE18" s="36"/>
      <c r="AF18" s="33"/>
      <c r="AG18" s="33"/>
      <c r="AH18" s="33"/>
      <c r="AI18" s="33"/>
      <c r="AJ18" s="33"/>
      <c r="AK18" s="33"/>
    </row>
    <row r="19" spans="1:44" ht="12" customHeight="1" x14ac:dyDescent="0.35">
      <c r="A19" s="32"/>
      <c r="B19" s="33"/>
      <c r="C19" s="33"/>
      <c r="D19" s="33"/>
      <c r="E19" s="33"/>
      <c r="F19" s="33"/>
      <c r="G19" s="34"/>
      <c r="H19" s="33"/>
      <c r="I19" s="35"/>
      <c r="J19" s="32"/>
      <c r="K19" s="33"/>
      <c r="L19" s="35"/>
      <c r="M19" s="33"/>
      <c r="N19" s="35"/>
      <c r="O19" s="35"/>
      <c r="P19" s="35"/>
      <c r="Q19" s="35"/>
      <c r="R19" s="35"/>
      <c r="S19" s="35"/>
      <c r="T19" s="35"/>
      <c r="U19" s="35"/>
      <c r="V19" s="35"/>
      <c r="W19" s="35"/>
      <c r="X19" s="35"/>
      <c r="Y19" s="35"/>
      <c r="Z19" s="35"/>
      <c r="AA19" s="35"/>
      <c r="AB19" s="35"/>
      <c r="AC19" s="35"/>
      <c r="AD19" s="35"/>
      <c r="AE19" s="36"/>
      <c r="AF19" s="33"/>
      <c r="AG19" s="33"/>
      <c r="AH19" s="33"/>
      <c r="AI19" s="33"/>
      <c r="AJ19" s="33"/>
      <c r="AK19" s="33"/>
    </row>
    <row r="20" spans="1:44" ht="12" customHeight="1" x14ac:dyDescent="0.35">
      <c r="A20" s="32"/>
      <c r="B20" s="33"/>
      <c r="C20" s="33"/>
      <c r="D20" s="33"/>
      <c r="E20" s="33"/>
      <c r="F20" s="33"/>
      <c r="G20" s="34"/>
      <c r="H20" s="33"/>
      <c r="I20" s="35"/>
      <c r="J20" s="32"/>
      <c r="K20" s="33"/>
      <c r="L20" s="35"/>
      <c r="M20" s="33"/>
      <c r="N20" s="35"/>
      <c r="O20" s="35"/>
      <c r="P20" s="35"/>
      <c r="Q20" s="35"/>
      <c r="R20" s="35"/>
      <c r="S20" s="35"/>
      <c r="T20" s="35"/>
      <c r="U20" s="35"/>
      <c r="V20" s="35"/>
      <c r="W20" s="35"/>
      <c r="X20" s="35"/>
      <c r="Y20" s="35"/>
      <c r="Z20" s="35"/>
      <c r="AA20" s="35"/>
      <c r="AB20" s="35"/>
      <c r="AC20" s="35"/>
      <c r="AD20" s="35"/>
      <c r="AE20" s="36"/>
      <c r="AF20" s="33"/>
      <c r="AG20" s="33"/>
      <c r="AH20" s="33"/>
      <c r="AI20" s="33"/>
      <c r="AJ20" s="33"/>
      <c r="AK20" s="33"/>
    </row>
    <row r="21" spans="1:44" ht="12" customHeight="1" x14ac:dyDescent="0.35">
      <c r="A21" s="32"/>
      <c r="B21" s="33"/>
      <c r="C21" s="33"/>
      <c r="D21" s="33"/>
      <c r="E21" s="33"/>
      <c r="F21" s="33"/>
      <c r="G21" s="34"/>
      <c r="H21" s="33"/>
      <c r="I21" s="35"/>
      <c r="J21" s="32"/>
      <c r="K21" s="33"/>
      <c r="L21" s="35"/>
      <c r="M21" s="33"/>
      <c r="N21" s="35"/>
      <c r="O21" s="35"/>
      <c r="P21" s="35"/>
      <c r="Q21" s="35"/>
      <c r="R21" s="35"/>
      <c r="S21" s="35"/>
      <c r="T21" s="35"/>
      <c r="U21" s="35"/>
      <c r="V21" s="35"/>
      <c r="W21" s="35"/>
      <c r="X21" s="35"/>
      <c r="Y21" s="35"/>
      <c r="Z21" s="35"/>
      <c r="AA21" s="35"/>
      <c r="AB21" s="35"/>
      <c r="AC21" s="35"/>
      <c r="AD21" s="35"/>
      <c r="AE21" s="36"/>
      <c r="AF21" s="33"/>
      <c r="AG21" s="33"/>
      <c r="AH21" s="33"/>
      <c r="AI21" s="33"/>
      <c r="AJ21" s="33"/>
      <c r="AK21" s="33"/>
    </row>
    <row r="22" spans="1:44" ht="12" customHeight="1" x14ac:dyDescent="0.35">
      <c r="A22" s="32"/>
      <c r="B22" s="33"/>
      <c r="C22" s="33"/>
      <c r="D22" s="33"/>
      <c r="E22" s="33"/>
      <c r="F22" s="33"/>
      <c r="G22" s="34"/>
      <c r="H22" s="33"/>
      <c r="I22" s="35"/>
      <c r="J22" s="32"/>
      <c r="K22" s="33"/>
      <c r="L22" s="35"/>
      <c r="M22" s="33"/>
      <c r="N22" s="35"/>
      <c r="O22" s="35"/>
      <c r="P22" s="35"/>
      <c r="Q22" s="35"/>
      <c r="R22" s="35"/>
      <c r="S22" s="35"/>
      <c r="T22" s="35"/>
      <c r="U22" s="35"/>
      <c r="V22" s="35"/>
      <c r="W22" s="35"/>
      <c r="X22" s="35"/>
      <c r="Y22" s="35"/>
      <c r="Z22" s="35"/>
      <c r="AA22" s="35"/>
      <c r="AB22" s="35"/>
      <c r="AC22" s="35"/>
      <c r="AD22" s="35"/>
      <c r="AE22" s="36"/>
      <c r="AF22" s="33"/>
      <c r="AG22" s="33"/>
      <c r="AH22" s="33"/>
      <c r="AI22" s="33"/>
      <c r="AJ22" s="33"/>
      <c r="AK22" s="33"/>
    </row>
    <row r="23" spans="1:44" ht="12" customHeight="1" x14ac:dyDescent="0.35">
      <c r="A23" s="32"/>
      <c r="B23" s="33"/>
      <c r="C23" s="33"/>
      <c r="D23" s="33"/>
      <c r="E23" s="33"/>
      <c r="F23" s="33"/>
      <c r="G23" s="34"/>
      <c r="H23" s="33"/>
      <c r="I23" s="35"/>
      <c r="J23" s="32"/>
      <c r="K23" s="33"/>
      <c r="L23" s="35"/>
      <c r="M23" s="33"/>
      <c r="N23" s="35"/>
      <c r="O23" s="35"/>
      <c r="P23" s="35"/>
      <c r="Q23" s="35"/>
      <c r="R23" s="35"/>
      <c r="S23" s="35"/>
      <c r="T23" s="35"/>
      <c r="U23" s="35"/>
      <c r="V23" s="35"/>
      <c r="W23" s="35"/>
      <c r="X23" s="35"/>
      <c r="Y23" s="35"/>
      <c r="Z23" s="35"/>
      <c r="AA23" s="35"/>
      <c r="AB23" s="35"/>
      <c r="AC23" s="35"/>
      <c r="AD23" s="35"/>
      <c r="AE23" s="36"/>
      <c r="AF23" s="33"/>
      <c r="AG23" s="33"/>
      <c r="AH23" s="33"/>
      <c r="AI23" s="33"/>
      <c r="AJ23" s="33"/>
      <c r="AK23" s="33"/>
    </row>
    <row r="24" spans="1:44" ht="20.25" customHeight="1" x14ac:dyDescent="0.35">
      <c r="A24" s="15"/>
      <c r="G24" s="159" t="s">
        <v>776</v>
      </c>
      <c r="H24" s="159"/>
      <c r="I24" s="159"/>
      <c r="J24" s="159"/>
      <c r="K24" s="159"/>
      <c r="L24" s="159"/>
      <c r="M24" s="159"/>
      <c r="N24" s="159"/>
      <c r="O24" s="159"/>
      <c r="P24" s="159"/>
      <c r="Q24" s="159"/>
      <c r="R24" s="159"/>
      <c r="S24" s="159"/>
      <c r="T24" s="159"/>
      <c r="U24" s="159"/>
      <c r="V24" s="159"/>
      <c r="W24" s="159"/>
      <c r="X24" s="159"/>
      <c r="Y24" s="159"/>
      <c r="Z24" s="159"/>
      <c r="AA24" s="159"/>
      <c r="AB24" s="159"/>
      <c r="AC24" s="159"/>
      <c r="AD24" s="159"/>
      <c r="AE24" s="46"/>
      <c r="AF24" s="33"/>
      <c r="AG24" s="33"/>
      <c r="AH24" s="33"/>
      <c r="AI24" s="33"/>
      <c r="AJ24" s="33"/>
      <c r="AK24" s="33"/>
    </row>
    <row r="25" spans="1:44" ht="24" x14ac:dyDescent="0.2">
      <c r="A25" s="13"/>
      <c r="B25" s="13"/>
      <c r="C25" s="13"/>
      <c r="D25" s="13" t="s">
        <v>774</v>
      </c>
      <c r="E25" s="116" t="s">
        <v>775</v>
      </c>
      <c r="F25" s="14" t="s">
        <v>55</v>
      </c>
      <c r="G25" s="11" t="s">
        <v>2</v>
      </c>
      <c r="H25" s="12" t="s">
        <v>3</v>
      </c>
      <c r="I25" s="11" t="s">
        <v>0</v>
      </c>
      <c r="J25" s="11" t="s">
        <v>4</v>
      </c>
      <c r="K25" s="11" t="s">
        <v>5</v>
      </c>
      <c r="L25" s="11" t="s">
        <v>6</v>
      </c>
      <c r="M25" s="11" t="s">
        <v>7</v>
      </c>
      <c r="N25" s="11" t="s">
        <v>8</v>
      </c>
      <c r="O25" s="11" t="s">
        <v>9</v>
      </c>
      <c r="P25" s="11" t="s">
        <v>10</v>
      </c>
      <c r="Q25" s="11" t="s">
        <v>11</v>
      </c>
      <c r="R25" s="11" t="s">
        <v>1</v>
      </c>
      <c r="S25" s="11" t="s">
        <v>12</v>
      </c>
      <c r="T25" s="11" t="s">
        <v>13</v>
      </c>
      <c r="U25" s="11" t="s">
        <v>14</v>
      </c>
      <c r="V25" s="11" t="s">
        <v>15</v>
      </c>
      <c r="W25" s="11" t="s">
        <v>16</v>
      </c>
      <c r="X25" s="11" t="s">
        <v>17</v>
      </c>
      <c r="Y25" s="11" t="s">
        <v>18</v>
      </c>
      <c r="Z25" s="11" t="s">
        <v>19</v>
      </c>
      <c r="AA25" s="11" t="s">
        <v>20</v>
      </c>
      <c r="AB25" s="11" t="s">
        <v>21</v>
      </c>
      <c r="AC25" s="11" t="s">
        <v>22</v>
      </c>
      <c r="AD25" s="11" t="s">
        <v>23</v>
      </c>
      <c r="AE25" s="59" t="s">
        <v>744</v>
      </c>
      <c r="AF25" s="33"/>
      <c r="AG25" s="33"/>
      <c r="AH25" s="33"/>
      <c r="AI25" s="33"/>
      <c r="AJ25" s="33"/>
      <c r="AK25" s="33"/>
    </row>
    <row r="26" spans="1:44" s="9" customFormat="1" x14ac:dyDescent="0.2">
      <c r="A26"/>
      <c r="B26"/>
      <c r="C26"/>
      <c r="D26" s="20" t="s">
        <v>175</v>
      </c>
      <c r="E26" s="63">
        <v>147.54465792000002</v>
      </c>
      <c r="F26" s="19">
        <v>42226.5</v>
      </c>
      <c r="G26" s="24">
        <v>9100</v>
      </c>
      <c r="H26" s="24">
        <v>0.42</v>
      </c>
      <c r="I26" s="24">
        <v>6.8</v>
      </c>
      <c r="J26" s="24">
        <v>410</v>
      </c>
      <c r="K26" s="24">
        <v>0.53</v>
      </c>
      <c r="L26" s="24">
        <v>0.83</v>
      </c>
      <c r="M26" s="24">
        <v>8900</v>
      </c>
      <c r="N26" s="24">
        <v>5.3</v>
      </c>
      <c r="O26" s="24">
        <v>7.1</v>
      </c>
      <c r="P26" s="24">
        <v>37</v>
      </c>
      <c r="Q26" s="24">
        <v>21000</v>
      </c>
      <c r="R26" s="24">
        <v>80</v>
      </c>
      <c r="S26" s="24">
        <v>2400</v>
      </c>
      <c r="T26" s="24">
        <v>1000</v>
      </c>
      <c r="U26" s="24">
        <v>3.1E-2</v>
      </c>
      <c r="V26" s="24">
        <v>1.6</v>
      </c>
      <c r="W26" s="24">
        <v>6.7</v>
      </c>
      <c r="X26" s="24">
        <v>1300</v>
      </c>
      <c r="Y26" s="24">
        <v>0.34</v>
      </c>
      <c r="Z26" s="24">
        <v>0.34</v>
      </c>
      <c r="AA26" s="24">
        <v>62</v>
      </c>
      <c r="AB26" s="24">
        <v>0.15</v>
      </c>
      <c r="AC26" s="24">
        <v>29</v>
      </c>
      <c r="AD26" s="24">
        <v>380</v>
      </c>
      <c r="AE26" s="77">
        <f>R26/G26</f>
        <v>8.7912087912087912E-3</v>
      </c>
      <c r="AF26" s="33"/>
      <c r="AG26" s="33"/>
      <c r="AH26" s="33"/>
      <c r="AI26" s="33"/>
      <c r="AJ26" s="33"/>
      <c r="AK26" s="33"/>
      <c r="AL26"/>
      <c r="AM26"/>
      <c r="AN26"/>
      <c r="AO26"/>
      <c r="AP26"/>
      <c r="AQ26"/>
      <c r="AR26"/>
    </row>
    <row r="27" spans="1:44" s="9" customFormat="1" x14ac:dyDescent="0.2">
      <c r="A27"/>
      <c r="B27"/>
      <c r="C27"/>
      <c r="D27" s="20" t="s">
        <v>176</v>
      </c>
      <c r="E27" s="63">
        <v>147.54465792000002</v>
      </c>
      <c r="F27" s="19">
        <v>42227.53125</v>
      </c>
      <c r="G27" s="24">
        <v>8500</v>
      </c>
      <c r="H27" s="24">
        <v>0.41</v>
      </c>
      <c r="I27" s="24">
        <v>8.1999999999999993</v>
      </c>
      <c r="J27" s="24">
        <v>350</v>
      </c>
      <c r="K27" s="24">
        <v>0.56999999999999995</v>
      </c>
      <c r="L27" s="24">
        <v>1</v>
      </c>
      <c r="M27" s="24">
        <v>8700</v>
      </c>
      <c r="N27" s="24">
        <v>5.9</v>
      </c>
      <c r="O27" s="24">
        <v>8</v>
      </c>
      <c r="P27" s="24">
        <v>39</v>
      </c>
      <c r="Q27" s="24">
        <v>17000</v>
      </c>
      <c r="R27" s="24">
        <v>84</v>
      </c>
      <c r="S27" s="24">
        <v>2300</v>
      </c>
      <c r="T27" s="24">
        <v>1100</v>
      </c>
      <c r="U27" s="24">
        <v>1.7000000000000001E-2</v>
      </c>
      <c r="V27" s="24">
        <v>1.6</v>
      </c>
      <c r="W27" s="24">
        <v>8</v>
      </c>
      <c r="X27" s="24">
        <v>1200</v>
      </c>
      <c r="Y27" s="24">
        <v>0.44</v>
      </c>
      <c r="Z27" s="24">
        <v>0.34</v>
      </c>
      <c r="AA27" s="24">
        <v>55</v>
      </c>
      <c r="AB27" s="24">
        <v>0.18</v>
      </c>
      <c r="AC27" s="24">
        <v>28</v>
      </c>
      <c r="AD27" s="24">
        <v>420</v>
      </c>
      <c r="AE27" s="77">
        <f t="shared" ref="AE27:AE73" si="0">R27/G27</f>
        <v>9.8823529411764706E-3</v>
      </c>
      <c r="AF27" s="33"/>
      <c r="AG27" s="33"/>
      <c r="AH27" s="33"/>
      <c r="AI27" s="33"/>
      <c r="AJ27" s="33"/>
      <c r="AK27" s="33"/>
      <c r="AL27"/>
      <c r="AM27"/>
      <c r="AN27"/>
      <c r="AO27"/>
      <c r="AP27"/>
      <c r="AQ27"/>
      <c r="AR27"/>
    </row>
    <row r="28" spans="1:44" s="9" customFormat="1" x14ac:dyDescent="0.2">
      <c r="A28"/>
      <c r="B28"/>
      <c r="C28"/>
      <c r="D28" s="20" t="s">
        <v>177</v>
      </c>
      <c r="E28" s="63">
        <v>147.54465792000002</v>
      </c>
      <c r="F28" s="19">
        <v>42228.475694444445</v>
      </c>
      <c r="G28" s="24">
        <v>9500</v>
      </c>
      <c r="H28" s="24">
        <v>0.57999999999999996</v>
      </c>
      <c r="I28" s="24">
        <v>7.2</v>
      </c>
      <c r="J28" s="24">
        <v>490</v>
      </c>
      <c r="K28" s="24">
        <v>0.8</v>
      </c>
      <c r="L28" s="24">
        <v>1.2</v>
      </c>
      <c r="M28" s="24">
        <v>12000</v>
      </c>
      <c r="N28" s="24">
        <v>6.7</v>
      </c>
      <c r="O28" s="24">
        <v>8.3000000000000007</v>
      </c>
      <c r="P28" s="24">
        <v>49</v>
      </c>
      <c r="Q28" s="24">
        <v>21000</v>
      </c>
      <c r="R28" s="24">
        <v>96</v>
      </c>
      <c r="S28" s="24">
        <v>2600</v>
      </c>
      <c r="T28" s="24">
        <v>1000</v>
      </c>
      <c r="U28" s="24">
        <v>1.4999999999999999E-2</v>
      </c>
      <c r="V28" s="24">
        <v>1.8</v>
      </c>
      <c r="W28" s="24">
        <v>8.6</v>
      </c>
      <c r="X28" s="24">
        <v>1400</v>
      </c>
      <c r="Y28" s="24">
        <v>0.42</v>
      </c>
      <c r="Z28" s="24">
        <v>0.72</v>
      </c>
      <c r="AA28" s="24">
        <v>59</v>
      </c>
      <c r="AB28" s="24">
        <v>0.17</v>
      </c>
      <c r="AC28" s="24">
        <v>33</v>
      </c>
      <c r="AD28" s="24">
        <v>420</v>
      </c>
      <c r="AE28" s="77">
        <f t="shared" si="0"/>
        <v>1.0105263157894737E-2</v>
      </c>
      <c r="AF28" s="33"/>
      <c r="AG28" s="33"/>
      <c r="AH28" s="33"/>
      <c r="AI28" s="33"/>
      <c r="AJ28" s="33"/>
      <c r="AK28" s="33"/>
      <c r="AL28"/>
      <c r="AM28"/>
      <c r="AN28"/>
      <c r="AO28"/>
      <c r="AP28"/>
      <c r="AQ28"/>
      <c r="AR28"/>
    </row>
    <row r="29" spans="1:44" s="9" customFormat="1" x14ac:dyDescent="0.2">
      <c r="A29"/>
      <c r="B29"/>
      <c r="C29"/>
      <c r="D29" s="20" t="s">
        <v>178</v>
      </c>
      <c r="E29" s="63">
        <v>147.54465792000002</v>
      </c>
      <c r="F29" s="19">
        <v>42231.46875</v>
      </c>
      <c r="G29" s="24">
        <v>23000</v>
      </c>
      <c r="H29" s="24">
        <v>1.6</v>
      </c>
      <c r="I29" s="24">
        <v>4.8</v>
      </c>
      <c r="J29" s="24">
        <v>250</v>
      </c>
      <c r="K29" s="24">
        <v>0.8</v>
      </c>
      <c r="L29" s="24">
        <v>1.5</v>
      </c>
      <c r="M29" s="24">
        <v>19000</v>
      </c>
      <c r="N29" s="24">
        <v>8.6</v>
      </c>
      <c r="O29" s="24">
        <v>7.2</v>
      </c>
      <c r="P29" s="24">
        <v>35</v>
      </c>
      <c r="Q29" s="24">
        <v>20000</v>
      </c>
      <c r="R29" s="24">
        <v>63</v>
      </c>
      <c r="S29" s="24">
        <v>3400</v>
      </c>
      <c r="T29" s="24">
        <v>790</v>
      </c>
      <c r="U29" s="24">
        <v>2.1999999999999999E-2</v>
      </c>
      <c r="V29" s="24">
        <v>1.3</v>
      </c>
      <c r="W29" s="24">
        <v>7.9</v>
      </c>
      <c r="X29" s="24">
        <v>3600</v>
      </c>
      <c r="Y29" s="24">
        <v>0.43</v>
      </c>
      <c r="Z29" s="24">
        <v>0.41</v>
      </c>
      <c r="AA29" s="24">
        <v>130</v>
      </c>
      <c r="AB29" s="24">
        <v>0.41</v>
      </c>
      <c r="AC29" s="24">
        <v>32</v>
      </c>
      <c r="AD29" s="24">
        <v>400</v>
      </c>
      <c r="AE29" s="77">
        <f t="shared" si="0"/>
        <v>2.7391304347826086E-3</v>
      </c>
      <c r="AF29" s="33"/>
      <c r="AG29" s="33"/>
      <c r="AH29" s="33"/>
      <c r="AI29" s="33"/>
      <c r="AJ29" s="33"/>
      <c r="AK29" s="33"/>
      <c r="AL29"/>
      <c r="AM29"/>
      <c r="AN29"/>
      <c r="AO29"/>
      <c r="AP29"/>
      <c r="AQ29"/>
      <c r="AR29"/>
    </row>
    <row r="30" spans="1:44" s="9" customFormat="1" x14ac:dyDescent="0.2">
      <c r="A30"/>
      <c r="B30"/>
      <c r="C30"/>
      <c r="D30" s="20" t="s">
        <v>179</v>
      </c>
      <c r="E30" s="63">
        <v>147.54465792000002</v>
      </c>
      <c r="F30" s="19">
        <v>42232.5</v>
      </c>
      <c r="G30" s="25">
        <v>6900</v>
      </c>
      <c r="H30" s="25">
        <v>0.12</v>
      </c>
      <c r="I30" s="25">
        <v>5</v>
      </c>
      <c r="J30" s="25">
        <v>580</v>
      </c>
      <c r="K30" s="25">
        <v>0.56999999999999995</v>
      </c>
      <c r="L30" s="25">
        <v>0.12</v>
      </c>
      <c r="M30" s="25">
        <v>6000</v>
      </c>
      <c r="N30" s="25">
        <v>4.0999999999999996</v>
      </c>
      <c r="O30" s="25">
        <v>6.8</v>
      </c>
      <c r="P30" s="25">
        <v>36</v>
      </c>
      <c r="Q30" s="25">
        <v>16000</v>
      </c>
      <c r="R30" s="25">
        <v>97</v>
      </c>
      <c r="S30" s="25">
        <v>2000</v>
      </c>
      <c r="T30" s="25">
        <v>1100</v>
      </c>
      <c r="U30" s="25">
        <v>8.0999999999999996E-3</v>
      </c>
      <c r="V30" s="25">
        <v>0.88</v>
      </c>
      <c r="W30" s="25">
        <v>6.2</v>
      </c>
      <c r="X30" s="25">
        <v>1100</v>
      </c>
      <c r="Y30" s="25">
        <v>0.21</v>
      </c>
      <c r="Z30" s="25">
        <v>0.34</v>
      </c>
      <c r="AA30" s="25">
        <v>78</v>
      </c>
      <c r="AB30" s="25">
        <v>0.15</v>
      </c>
      <c r="AC30" s="25">
        <v>18</v>
      </c>
      <c r="AD30" s="25">
        <v>370</v>
      </c>
      <c r="AE30" s="77">
        <f t="shared" si="0"/>
        <v>1.4057971014492753E-2</v>
      </c>
      <c r="AF30" s="33"/>
      <c r="AG30" s="33"/>
      <c r="AH30" s="33"/>
      <c r="AI30" s="33"/>
      <c r="AJ30" s="33"/>
      <c r="AK30" s="33"/>
      <c r="AL30"/>
      <c r="AM30"/>
      <c r="AN30"/>
      <c r="AO30"/>
      <c r="AP30"/>
      <c r="AQ30"/>
      <c r="AR30"/>
    </row>
    <row r="31" spans="1:44" s="9" customFormat="1" x14ac:dyDescent="0.2">
      <c r="A31"/>
      <c r="B31"/>
      <c r="C31"/>
      <c r="D31" s="20" t="s">
        <v>180</v>
      </c>
      <c r="E31" s="63">
        <v>147.54465792000002</v>
      </c>
      <c r="F31" s="19">
        <v>42233.461805555555</v>
      </c>
      <c r="G31" s="25">
        <v>9000</v>
      </c>
      <c r="H31" s="25">
        <v>3.9E-2</v>
      </c>
      <c r="I31" s="25">
        <v>4.3</v>
      </c>
      <c r="J31" s="25">
        <v>410</v>
      </c>
      <c r="K31" s="49">
        <v>0.62</v>
      </c>
      <c r="L31" s="25">
        <v>0.13</v>
      </c>
      <c r="M31" s="25">
        <v>8200</v>
      </c>
      <c r="N31" s="25">
        <v>4.4000000000000004</v>
      </c>
      <c r="O31" s="25">
        <v>7.2</v>
      </c>
      <c r="P31" s="25">
        <v>35</v>
      </c>
      <c r="Q31" s="25">
        <v>17000</v>
      </c>
      <c r="R31" s="25">
        <v>100</v>
      </c>
      <c r="S31" s="25">
        <v>2400</v>
      </c>
      <c r="T31" s="25">
        <v>1000</v>
      </c>
      <c r="U31" s="25">
        <v>1.2999999999999999E-2</v>
      </c>
      <c r="V31" s="25">
        <v>0.72</v>
      </c>
      <c r="W31" s="25">
        <v>6.7</v>
      </c>
      <c r="X31" s="25">
        <v>1400</v>
      </c>
      <c r="Y31" s="25">
        <v>0.23</v>
      </c>
      <c r="Z31" s="25">
        <v>0.3</v>
      </c>
      <c r="AA31" s="25">
        <v>83</v>
      </c>
      <c r="AB31" s="25">
        <v>0.15</v>
      </c>
      <c r="AC31" s="25">
        <v>17</v>
      </c>
      <c r="AD31" s="25">
        <v>380</v>
      </c>
      <c r="AE31" s="77">
        <f t="shared" si="0"/>
        <v>1.1111111111111112E-2</v>
      </c>
      <c r="AF31" s="33"/>
      <c r="AG31" s="33"/>
      <c r="AH31" s="33"/>
      <c r="AI31" s="33"/>
      <c r="AJ31" s="33"/>
      <c r="AK31" s="33"/>
      <c r="AL31"/>
      <c r="AM31"/>
      <c r="AN31"/>
      <c r="AO31"/>
      <c r="AP31"/>
      <c r="AQ31"/>
      <c r="AR31"/>
    </row>
    <row r="32" spans="1:44" s="9" customFormat="1" x14ac:dyDescent="0.2">
      <c r="A32"/>
      <c r="B32"/>
      <c r="C32"/>
      <c r="D32" s="20" t="s">
        <v>181</v>
      </c>
      <c r="E32" s="63">
        <v>147.54465792000002</v>
      </c>
      <c r="F32" s="19">
        <v>42234.590277777781</v>
      </c>
      <c r="G32" s="25">
        <v>11000</v>
      </c>
      <c r="H32" s="25">
        <v>0.28999999999999998</v>
      </c>
      <c r="I32" s="25">
        <v>2.7</v>
      </c>
      <c r="J32" s="25">
        <v>290</v>
      </c>
      <c r="K32" s="25">
        <v>0.83</v>
      </c>
      <c r="L32" s="25">
        <v>0.6</v>
      </c>
      <c r="M32" s="25">
        <v>14000</v>
      </c>
      <c r="N32" s="25">
        <v>4.3</v>
      </c>
      <c r="O32" s="25">
        <v>7</v>
      </c>
      <c r="P32" s="25">
        <v>23</v>
      </c>
      <c r="Q32" s="25">
        <v>16000</v>
      </c>
      <c r="R32" s="25">
        <v>33</v>
      </c>
      <c r="S32" s="25">
        <v>2500</v>
      </c>
      <c r="T32" s="25">
        <v>690</v>
      </c>
      <c r="U32" s="25">
        <v>1.4E-2</v>
      </c>
      <c r="V32" s="25">
        <v>0.5</v>
      </c>
      <c r="W32" s="25">
        <v>7</v>
      </c>
      <c r="X32" s="25">
        <v>1600</v>
      </c>
      <c r="Y32" s="25">
        <v>0.28999999999999998</v>
      </c>
      <c r="Z32" s="25">
        <v>0.2</v>
      </c>
      <c r="AA32" s="25">
        <v>130</v>
      </c>
      <c r="AB32" s="25">
        <v>0.19</v>
      </c>
      <c r="AC32" s="25">
        <v>17</v>
      </c>
      <c r="AD32" s="25">
        <v>270</v>
      </c>
      <c r="AE32" s="77">
        <f t="shared" si="0"/>
        <v>3.0000000000000001E-3</v>
      </c>
      <c r="AF32" s="33"/>
      <c r="AG32" s="33"/>
      <c r="AH32" s="33"/>
      <c r="AI32" s="33"/>
      <c r="AJ32" s="33"/>
      <c r="AK32" s="33"/>
      <c r="AL32"/>
      <c r="AM32"/>
      <c r="AN32"/>
      <c r="AO32"/>
      <c r="AP32"/>
      <c r="AQ32"/>
      <c r="AR32"/>
    </row>
    <row r="33" spans="1:44" s="9" customFormat="1" x14ac:dyDescent="0.2">
      <c r="A33"/>
      <c r="B33"/>
      <c r="C33"/>
      <c r="D33" s="20" t="s">
        <v>182</v>
      </c>
      <c r="E33" s="63">
        <v>147.54465792000002</v>
      </c>
      <c r="F33" s="19">
        <v>42235.548611111109</v>
      </c>
      <c r="G33" s="25">
        <v>8800</v>
      </c>
      <c r="H33" s="25"/>
      <c r="I33" s="25">
        <v>3.4</v>
      </c>
      <c r="J33" s="25">
        <v>880</v>
      </c>
      <c r="K33" s="25">
        <v>0.69</v>
      </c>
      <c r="L33" s="25">
        <v>0.59</v>
      </c>
      <c r="M33" s="25">
        <v>9700</v>
      </c>
      <c r="N33" s="25">
        <v>5.2</v>
      </c>
      <c r="O33" s="25">
        <v>7.1</v>
      </c>
      <c r="P33" s="25">
        <v>31</v>
      </c>
      <c r="Q33" s="25">
        <v>17000</v>
      </c>
      <c r="R33" s="25">
        <v>34</v>
      </c>
      <c r="S33" s="25">
        <v>1800</v>
      </c>
      <c r="T33" s="25">
        <v>660</v>
      </c>
      <c r="U33" s="25">
        <v>3.2000000000000001E-2</v>
      </c>
      <c r="V33" s="25">
        <v>0.46</v>
      </c>
      <c r="W33" s="25">
        <v>6.7</v>
      </c>
      <c r="X33" s="25">
        <v>1200</v>
      </c>
      <c r="Y33" s="25">
        <v>0.28000000000000003</v>
      </c>
      <c r="Z33" s="25">
        <v>0.19</v>
      </c>
      <c r="AA33" s="25">
        <v>150</v>
      </c>
      <c r="AB33" s="25">
        <v>0.17</v>
      </c>
      <c r="AC33" s="25">
        <v>24</v>
      </c>
      <c r="AD33" s="25">
        <v>260</v>
      </c>
      <c r="AE33" s="77">
        <f t="shared" si="0"/>
        <v>3.8636363636363638E-3</v>
      </c>
      <c r="AF33" s="33"/>
      <c r="AG33" s="33"/>
      <c r="AH33" s="33"/>
      <c r="AI33" s="33"/>
      <c r="AJ33" s="33"/>
      <c r="AK33" s="33"/>
      <c r="AL33"/>
      <c r="AM33"/>
      <c r="AN33"/>
      <c r="AO33"/>
      <c r="AP33"/>
      <c r="AQ33"/>
      <c r="AR33"/>
    </row>
    <row r="34" spans="1:44" s="9" customFormat="1" x14ac:dyDescent="0.2">
      <c r="A34"/>
      <c r="B34"/>
      <c r="C34"/>
      <c r="D34" s="20" t="s">
        <v>183</v>
      </c>
      <c r="E34" s="63">
        <v>147.54465792000002</v>
      </c>
      <c r="F34" s="19">
        <v>42236.506944444445</v>
      </c>
      <c r="G34" s="25">
        <v>11000</v>
      </c>
      <c r="H34" s="25">
        <v>8.8999999999999996E-2</v>
      </c>
      <c r="I34" s="25">
        <v>3</v>
      </c>
      <c r="J34" s="25">
        <v>350</v>
      </c>
      <c r="K34" s="25">
        <v>0.79</v>
      </c>
      <c r="L34" s="25">
        <v>0.83</v>
      </c>
      <c r="M34" s="25">
        <v>17000</v>
      </c>
      <c r="N34" s="25">
        <v>5.2</v>
      </c>
      <c r="O34" s="25">
        <v>7.2</v>
      </c>
      <c r="P34" s="25">
        <v>25</v>
      </c>
      <c r="Q34" s="25">
        <v>14000</v>
      </c>
      <c r="R34" s="25">
        <v>35</v>
      </c>
      <c r="S34" s="25">
        <v>2500</v>
      </c>
      <c r="T34" s="25">
        <v>730</v>
      </c>
      <c r="U34" s="25">
        <v>1.0999999999999999E-2</v>
      </c>
      <c r="V34" s="25">
        <v>0.4</v>
      </c>
      <c r="W34" s="25">
        <v>7.7</v>
      </c>
      <c r="X34" s="25">
        <v>1600</v>
      </c>
      <c r="Y34" s="25">
        <v>0.33</v>
      </c>
      <c r="Z34" s="25">
        <v>0.23</v>
      </c>
      <c r="AA34" s="25">
        <v>200</v>
      </c>
      <c r="AB34" s="25">
        <v>0.22</v>
      </c>
      <c r="AC34" s="25">
        <v>18</v>
      </c>
      <c r="AD34" s="25">
        <v>330</v>
      </c>
      <c r="AE34" s="77">
        <f t="shared" si="0"/>
        <v>3.1818181818181819E-3</v>
      </c>
      <c r="AF34" s="33"/>
      <c r="AG34" s="33"/>
      <c r="AH34" s="33"/>
      <c r="AI34" s="33"/>
      <c r="AJ34" s="33"/>
      <c r="AK34" s="33"/>
      <c r="AL34"/>
      <c r="AM34"/>
      <c r="AN34"/>
      <c r="AO34"/>
      <c r="AP34"/>
      <c r="AQ34"/>
      <c r="AR34"/>
    </row>
    <row r="35" spans="1:44" s="9" customFormat="1" x14ac:dyDescent="0.2">
      <c r="A35"/>
      <c r="B35"/>
      <c r="C35"/>
      <c r="D35" s="20" t="s">
        <v>184</v>
      </c>
      <c r="E35" s="63">
        <v>147.54465792000002</v>
      </c>
      <c r="F35" s="19">
        <v>42237.520833333336</v>
      </c>
      <c r="G35" s="25">
        <v>11000</v>
      </c>
      <c r="H35" s="25">
        <v>5.2999999999999999E-2</v>
      </c>
      <c r="I35" s="25">
        <v>3</v>
      </c>
      <c r="J35" s="25">
        <v>310</v>
      </c>
      <c r="K35" s="25">
        <v>0.8</v>
      </c>
      <c r="L35" s="25">
        <v>0.73</v>
      </c>
      <c r="M35" s="25">
        <v>17000</v>
      </c>
      <c r="N35" s="25">
        <v>5.2</v>
      </c>
      <c r="O35" s="25">
        <v>7.1</v>
      </c>
      <c r="P35" s="25">
        <v>26</v>
      </c>
      <c r="Q35" s="25">
        <v>15000</v>
      </c>
      <c r="R35" s="25">
        <v>31</v>
      </c>
      <c r="S35" s="25">
        <v>2700</v>
      </c>
      <c r="T35" s="25">
        <v>690</v>
      </c>
      <c r="U35" s="25">
        <v>1.4E-2</v>
      </c>
      <c r="V35" s="25">
        <v>0.36</v>
      </c>
      <c r="W35" s="25">
        <v>7.5</v>
      </c>
      <c r="X35" s="25">
        <v>1600</v>
      </c>
      <c r="Y35" s="25">
        <v>0.28000000000000003</v>
      </c>
      <c r="Z35" s="25">
        <v>0.25</v>
      </c>
      <c r="AA35" s="25">
        <v>230</v>
      </c>
      <c r="AB35" s="25">
        <v>0.22</v>
      </c>
      <c r="AC35" s="25">
        <v>17</v>
      </c>
      <c r="AD35" s="25">
        <v>300</v>
      </c>
      <c r="AE35" s="77">
        <f t="shared" si="0"/>
        <v>2.8181818181818182E-3</v>
      </c>
      <c r="AF35" s="33"/>
      <c r="AG35" s="33"/>
      <c r="AH35" s="33"/>
      <c r="AI35" s="33"/>
      <c r="AJ35" s="33"/>
      <c r="AK35" s="33"/>
      <c r="AL35"/>
      <c r="AM35"/>
      <c r="AN35"/>
      <c r="AO35"/>
      <c r="AP35"/>
      <c r="AQ35"/>
      <c r="AR35"/>
    </row>
    <row r="36" spans="1:44" s="9" customFormat="1" x14ac:dyDescent="0.2">
      <c r="A36"/>
      <c r="B36"/>
      <c r="C36"/>
      <c r="D36" s="20" t="s">
        <v>185</v>
      </c>
      <c r="E36" s="63">
        <v>147.54465792000002</v>
      </c>
      <c r="F36" s="19">
        <v>42238.513888888891</v>
      </c>
      <c r="G36" s="25">
        <v>11000</v>
      </c>
      <c r="H36" s="25"/>
      <c r="I36" s="25">
        <v>2.8</v>
      </c>
      <c r="J36" s="25">
        <v>550</v>
      </c>
      <c r="K36" s="25">
        <v>0.67</v>
      </c>
      <c r="L36" s="25">
        <v>0.53</v>
      </c>
      <c r="M36" s="25">
        <v>15000</v>
      </c>
      <c r="N36" s="25">
        <v>4.4000000000000004</v>
      </c>
      <c r="O36" s="25">
        <v>6.5</v>
      </c>
      <c r="P36" s="25">
        <v>24</v>
      </c>
      <c r="Q36" s="25">
        <v>14000</v>
      </c>
      <c r="R36" s="25">
        <v>30</v>
      </c>
      <c r="S36" s="25">
        <v>2400</v>
      </c>
      <c r="T36" s="25">
        <v>620</v>
      </c>
      <c r="U36" s="25">
        <v>0.06</v>
      </c>
      <c r="V36" s="25">
        <v>0.41</v>
      </c>
      <c r="W36" s="25">
        <v>6.5</v>
      </c>
      <c r="X36" s="25">
        <v>1500</v>
      </c>
      <c r="Y36" s="25">
        <v>0.33</v>
      </c>
      <c r="Z36" s="25">
        <v>0.2</v>
      </c>
      <c r="AA36" s="25">
        <v>170</v>
      </c>
      <c r="AB36" s="25">
        <v>0.16</v>
      </c>
      <c r="AC36" s="25">
        <v>18</v>
      </c>
      <c r="AD36" s="25">
        <v>250</v>
      </c>
      <c r="AE36" s="77">
        <f t="shared" si="0"/>
        <v>2.7272727272727275E-3</v>
      </c>
      <c r="AF36" s="33"/>
      <c r="AG36" s="33"/>
      <c r="AH36" s="33"/>
      <c r="AI36" s="33"/>
      <c r="AJ36" s="33"/>
      <c r="AK36" s="33"/>
      <c r="AL36"/>
      <c r="AM36"/>
      <c r="AN36"/>
      <c r="AO36"/>
      <c r="AP36"/>
      <c r="AQ36"/>
      <c r="AR36"/>
    </row>
    <row r="37" spans="1:44" s="9" customFormat="1" x14ac:dyDescent="0.2">
      <c r="A37"/>
      <c r="B37"/>
      <c r="C37"/>
      <c r="D37" s="20" t="s">
        <v>186</v>
      </c>
      <c r="E37" s="63">
        <v>147.54465792000002</v>
      </c>
      <c r="F37" s="19">
        <v>42239.534722222219</v>
      </c>
      <c r="G37" s="25">
        <v>12000</v>
      </c>
      <c r="H37" s="25">
        <v>0.04</v>
      </c>
      <c r="I37" s="25">
        <v>3.8</v>
      </c>
      <c r="J37" s="25">
        <v>300</v>
      </c>
      <c r="K37" s="25">
        <v>1</v>
      </c>
      <c r="L37" s="25">
        <v>1</v>
      </c>
      <c r="M37" s="25">
        <v>17000</v>
      </c>
      <c r="N37" s="25">
        <v>6.4</v>
      </c>
      <c r="O37" s="25">
        <v>8.3000000000000007</v>
      </c>
      <c r="P37" s="25">
        <v>28</v>
      </c>
      <c r="Q37" s="25">
        <v>15000</v>
      </c>
      <c r="R37" s="25">
        <v>38</v>
      </c>
      <c r="S37" s="25">
        <v>2800</v>
      </c>
      <c r="T37" s="25">
        <v>840</v>
      </c>
      <c r="U37" s="25">
        <v>1.6E-2</v>
      </c>
      <c r="V37" s="25">
        <v>0.47</v>
      </c>
      <c r="W37" s="25">
        <v>8.4</v>
      </c>
      <c r="X37" s="25">
        <v>1800</v>
      </c>
      <c r="Y37" s="25">
        <v>0.52</v>
      </c>
      <c r="Z37" s="25">
        <v>0.22</v>
      </c>
      <c r="AA37" s="25">
        <v>210</v>
      </c>
      <c r="AB37" s="25">
        <v>0.24</v>
      </c>
      <c r="AC37" s="25">
        <v>21</v>
      </c>
      <c r="AD37" s="25">
        <v>360</v>
      </c>
      <c r="AE37" s="77">
        <f t="shared" si="0"/>
        <v>3.1666666666666666E-3</v>
      </c>
      <c r="AF37" s="33"/>
      <c r="AG37" s="33"/>
      <c r="AH37" s="33"/>
      <c r="AI37" s="33"/>
      <c r="AJ37" s="33"/>
      <c r="AK37" s="33"/>
      <c r="AL37"/>
      <c r="AM37"/>
      <c r="AN37"/>
      <c r="AO37"/>
      <c r="AP37"/>
      <c r="AQ37"/>
      <c r="AR37"/>
    </row>
    <row r="38" spans="1:44" s="9" customFormat="1" x14ac:dyDescent="0.2">
      <c r="A38"/>
      <c r="B38"/>
      <c r="C38"/>
      <c r="D38" s="20" t="s">
        <v>187</v>
      </c>
      <c r="E38" s="63">
        <v>147.54465792000002</v>
      </c>
      <c r="F38" s="19">
        <v>42240.503472222219</v>
      </c>
      <c r="G38" s="25">
        <v>9800</v>
      </c>
      <c r="H38" s="25"/>
      <c r="I38" s="25">
        <v>3.4</v>
      </c>
      <c r="J38" s="25">
        <v>300</v>
      </c>
      <c r="K38" s="25">
        <v>0.78</v>
      </c>
      <c r="L38" s="25">
        <v>0.86</v>
      </c>
      <c r="M38" s="25">
        <v>14000</v>
      </c>
      <c r="N38" s="25">
        <v>5</v>
      </c>
      <c r="O38" s="25">
        <v>7.6</v>
      </c>
      <c r="P38" s="25">
        <v>27</v>
      </c>
      <c r="Q38" s="25">
        <v>13000</v>
      </c>
      <c r="R38" s="25">
        <v>33</v>
      </c>
      <c r="S38" s="25">
        <v>2400</v>
      </c>
      <c r="T38" s="25">
        <v>770</v>
      </c>
      <c r="U38" s="25">
        <v>2.1000000000000001E-2</v>
      </c>
      <c r="V38" s="25">
        <v>0.45</v>
      </c>
      <c r="W38" s="25">
        <v>7.8</v>
      </c>
      <c r="X38" s="25">
        <v>1400</v>
      </c>
      <c r="Y38" s="25">
        <v>0.35</v>
      </c>
      <c r="Z38" s="25">
        <v>0.2</v>
      </c>
      <c r="AA38" s="25">
        <v>190</v>
      </c>
      <c r="AB38" s="25">
        <v>0.21</v>
      </c>
      <c r="AC38" s="25">
        <v>18</v>
      </c>
      <c r="AD38" s="25">
        <v>330</v>
      </c>
      <c r="AE38" s="77">
        <f t="shared" si="0"/>
        <v>3.3673469387755102E-3</v>
      </c>
      <c r="AF38" s="33"/>
      <c r="AG38" s="33"/>
      <c r="AH38" s="33"/>
      <c r="AI38" s="33"/>
      <c r="AJ38" s="33"/>
      <c r="AK38" s="33"/>
      <c r="AL38"/>
      <c r="AM38"/>
      <c r="AN38"/>
      <c r="AO38"/>
      <c r="AP38"/>
      <c r="AQ38"/>
      <c r="AR38"/>
    </row>
    <row r="39" spans="1:44" s="9" customFormat="1" x14ac:dyDescent="0.2">
      <c r="A39"/>
      <c r="B39"/>
      <c r="C39"/>
      <c r="D39" s="20" t="s">
        <v>188</v>
      </c>
      <c r="E39" s="63">
        <v>147.54465792000002</v>
      </c>
      <c r="F39" s="19">
        <v>42241.513888888891</v>
      </c>
      <c r="G39" s="25">
        <v>13000</v>
      </c>
      <c r="H39" s="25"/>
      <c r="I39" s="25">
        <v>2.4</v>
      </c>
      <c r="J39" s="25">
        <v>180</v>
      </c>
      <c r="K39" s="25">
        <v>0.51</v>
      </c>
      <c r="L39" s="25">
        <v>0.56000000000000005</v>
      </c>
      <c r="M39" s="25">
        <v>24000</v>
      </c>
      <c r="N39" s="25">
        <v>3.6</v>
      </c>
      <c r="O39" s="25">
        <v>5</v>
      </c>
      <c r="P39" s="25">
        <v>18</v>
      </c>
      <c r="Q39" s="25">
        <v>16000</v>
      </c>
      <c r="R39" s="25">
        <v>24</v>
      </c>
      <c r="S39" s="25">
        <v>3100</v>
      </c>
      <c r="T39" s="25">
        <v>520</v>
      </c>
      <c r="U39" s="25">
        <v>1.7000000000000001E-2</v>
      </c>
      <c r="V39" s="25">
        <v>0.32</v>
      </c>
      <c r="W39" s="25">
        <v>5.5</v>
      </c>
      <c r="X39" s="25">
        <v>2000</v>
      </c>
      <c r="Y39" s="25">
        <v>0.2</v>
      </c>
      <c r="Z39" s="25">
        <v>0.13</v>
      </c>
      <c r="AA39" s="25">
        <v>260</v>
      </c>
      <c r="AB39" s="25">
        <v>0.15</v>
      </c>
      <c r="AC39" s="25">
        <v>12</v>
      </c>
      <c r="AD39" s="25">
        <v>240</v>
      </c>
      <c r="AE39" s="77">
        <f t="shared" si="0"/>
        <v>1.8461538461538461E-3</v>
      </c>
      <c r="AF39" s="33"/>
      <c r="AG39" s="33"/>
      <c r="AH39" s="33"/>
      <c r="AI39" s="33"/>
      <c r="AJ39" s="33"/>
      <c r="AK39" s="33"/>
      <c r="AL39"/>
      <c r="AM39"/>
      <c r="AN39"/>
      <c r="AO39"/>
      <c r="AP39"/>
      <c r="AQ39"/>
      <c r="AR39"/>
    </row>
    <row r="40" spans="1:44" s="9" customFormat="1" x14ac:dyDescent="0.2">
      <c r="A40"/>
      <c r="B40"/>
      <c r="C40"/>
      <c r="D40" s="20" t="s">
        <v>189</v>
      </c>
      <c r="E40" s="63">
        <v>147.54465792000002</v>
      </c>
      <c r="F40" s="19">
        <v>42242.547222222223</v>
      </c>
      <c r="G40" s="25">
        <v>9600</v>
      </c>
      <c r="H40" s="25">
        <v>5.5E-2</v>
      </c>
      <c r="I40" s="25">
        <v>3.2</v>
      </c>
      <c r="J40" s="25">
        <v>420</v>
      </c>
      <c r="K40" s="25">
        <v>0.67</v>
      </c>
      <c r="L40" s="25">
        <v>0.46</v>
      </c>
      <c r="M40" s="25">
        <v>14000</v>
      </c>
      <c r="N40" s="25">
        <v>5.5</v>
      </c>
      <c r="O40" s="25">
        <v>6.1</v>
      </c>
      <c r="P40" s="25">
        <v>20</v>
      </c>
      <c r="Q40" s="25">
        <v>15000</v>
      </c>
      <c r="R40" s="25">
        <v>32</v>
      </c>
      <c r="S40" s="25">
        <v>2500</v>
      </c>
      <c r="T40" s="25">
        <v>530</v>
      </c>
      <c r="U40" s="25">
        <v>1.0999999999999999E-2</v>
      </c>
      <c r="V40" s="25">
        <v>0.36</v>
      </c>
      <c r="W40" s="25">
        <v>7</v>
      </c>
      <c r="X40" s="25">
        <v>1600</v>
      </c>
      <c r="Y40" s="25">
        <v>0.18</v>
      </c>
      <c r="Z40" s="25">
        <v>0.22</v>
      </c>
      <c r="AA40" s="25">
        <v>140</v>
      </c>
      <c r="AB40" s="25">
        <v>0.17</v>
      </c>
      <c r="AC40" s="25">
        <v>16</v>
      </c>
      <c r="AD40" s="25">
        <v>200</v>
      </c>
      <c r="AE40" s="77">
        <f t="shared" si="0"/>
        <v>3.3333333333333335E-3</v>
      </c>
      <c r="AF40" s="33"/>
      <c r="AG40" s="33"/>
      <c r="AH40" s="33"/>
      <c r="AI40" s="33"/>
      <c r="AJ40" s="33"/>
      <c r="AK40" s="33"/>
      <c r="AL40"/>
      <c r="AM40"/>
      <c r="AN40"/>
      <c r="AO40"/>
      <c r="AP40"/>
      <c r="AQ40"/>
      <c r="AR40"/>
    </row>
    <row r="41" spans="1:44" s="9" customFormat="1" x14ac:dyDescent="0.2">
      <c r="A41"/>
      <c r="B41"/>
      <c r="C41"/>
      <c r="D41" s="20" t="s">
        <v>190</v>
      </c>
      <c r="E41" s="63">
        <v>147.54465792000002</v>
      </c>
      <c r="F41" s="19">
        <v>42243.597222222219</v>
      </c>
      <c r="G41" s="25">
        <v>11000</v>
      </c>
      <c r="H41" s="25">
        <v>7.6999999999999999E-2</v>
      </c>
      <c r="I41" s="25">
        <v>3.7</v>
      </c>
      <c r="J41" s="25">
        <v>420</v>
      </c>
      <c r="K41" s="25">
        <v>0.8</v>
      </c>
      <c r="L41" s="25">
        <v>0.57999999999999996</v>
      </c>
      <c r="M41" s="25">
        <v>8900</v>
      </c>
      <c r="N41" s="25">
        <v>5.8</v>
      </c>
      <c r="O41" s="25">
        <v>6.7</v>
      </c>
      <c r="P41" s="25">
        <v>23</v>
      </c>
      <c r="Q41" s="25">
        <v>18000</v>
      </c>
      <c r="R41" s="24">
        <v>50</v>
      </c>
      <c r="S41" s="25">
        <v>2900</v>
      </c>
      <c r="T41" s="25">
        <v>740</v>
      </c>
      <c r="U41" s="25">
        <v>1.7000000000000001E-2</v>
      </c>
      <c r="V41" s="25">
        <v>0.59</v>
      </c>
      <c r="W41" s="25">
        <v>7.6</v>
      </c>
      <c r="X41" s="25">
        <v>1600</v>
      </c>
      <c r="Y41" s="25">
        <v>0.27</v>
      </c>
      <c r="Z41" s="25">
        <v>0.19</v>
      </c>
      <c r="AA41" s="25">
        <v>130</v>
      </c>
      <c r="AB41" s="25">
        <v>0.17</v>
      </c>
      <c r="AC41" s="25">
        <v>17</v>
      </c>
      <c r="AD41" s="25">
        <v>230</v>
      </c>
      <c r="AE41" s="77">
        <f t="shared" si="0"/>
        <v>4.5454545454545452E-3</v>
      </c>
      <c r="AF41" s="33"/>
      <c r="AG41" s="33"/>
      <c r="AH41" s="33"/>
      <c r="AI41" s="33"/>
      <c r="AJ41" s="33"/>
      <c r="AK41" s="33"/>
      <c r="AL41"/>
      <c r="AM41"/>
      <c r="AN41"/>
      <c r="AO41"/>
      <c r="AP41"/>
      <c r="AQ41"/>
      <c r="AR41"/>
    </row>
    <row r="42" spans="1:44" s="9" customFormat="1" x14ac:dyDescent="0.2">
      <c r="A42"/>
      <c r="B42"/>
      <c r="C42"/>
      <c r="D42" s="20" t="s">
        <v>191</v>
      </c>
      <c r="E42" s="63">
        <v>147.54465792000002</v>
      </c>
      <c r="F42" s="19">
        <v>42244.506944444445</v>
      </c>
      <c r="G42" s="25">
        <v>9800</v>
      </c>
      <c r="H42" s="25">
        <v>0.1</v>
      </c>
      <c r="I42" s="25">
        <v>3.9</v>
      </c>
      <c r="J42" s="25">
        <v>270</v>
      </c>
      <c r="K42" s="25">
        <v>0.87</v>
      </c>
      <c r="L42" s="25">
        <v>1.2</v>
      </c>
      <c r="M42" s="25">
        <v>18000</v>
      </c>
      <c r="N42" s="25">
        <v>4.9000000000000004</v>
      </c>
      <c r="O42" s="25">
        <v>7.6</v>
      </c>
      <c r="P42" s="25">
        <v>33</v>
      </c>
      <c r="Q42" s="25">
        <v>15000</v>
      </c>
      <c r="R42" s="25">
        <v>53</v>
      </c>
      <c r="S42" s="25">
        <v>2800</v>
      </c>
      <c r="T42" s="25">
        <v>840</v>
      </c>
      <c r="U42" s="25">
        <v>2.4E-2</v>
      </c>
      <c r="V42" s="25">
        <v>0.59</v>
      </c>
      <c r="W42" s="25">
        <v>8</v>
      </c>
      <c r="X42" s="25">
        <v>1500</v>
      </c>
      <c r="Y42" s="25">
        <v>0.4</v>
      </c>
      <c r="Z42" s="25">
        <v>0.3</v>
      </c>
      <c r="AA42" s="25">
        <v>120</v>
      </c>
      <c r="AB42" s="25">
        <v>0.21</v>
      </c>
      <c r="AC42" s="25">
        <v>16</v>
      </c>
      <c r="AD42" s="25">
        <v>420</v>
      </c>
      <c r="AE42" s="77">
        <f t="shared" si="0"/>
        <v>5.4081632653061222E-3</v>
      </c>
      <c r="AF42" s="33"/>
      <c r="AG42" s="33"/>
      <c r="AH42" s="33"/>
      <c r="AI42" s="33"/>
      <c r="AJ42" s="33"/>
      <c r="AK42" s="33"/>
      <c r="AL42"/>
      <c r="AM42"/>
      <c r="AN42"/>
      <c r="AO42"/>
      <c r="AP42"/>
      <c r="AQ42"/>
      <c r="AR42"/>
    </row>
    <row r="43" spans="1:44" s="9" customFormat="1" x14ac:dyDescent="0.2">
      <c r="A43"/>
      <c r="B43"/>
      <c r="C43" s="53"/>
      <c r="D43" s="3" t="s">
        <v>192</v>
      </c>
      <c r="E43" s="72">
        <v>147.54465792000002</v>
      </c>
      <c r="F43" s="19">
        <v>42245.46875</v>
      </c>
      <c r="G43" s="25">
        <v>8800</v>
      </c>
      <c r="H43" s="25">
        <v>8.6999999999999994E-2</v>
      </c>
      <c r="I43" s="25">
        <v>3.1</v>
      </c>
      <c r="J43" s="25">
        <v>190</v>
      </c>
      <c r="K43" s="25">
        <v>0.73</v>
      </c>
      <c r="L43" s="25">
        <v>9.5000000000000001E-2</v>
      </c>
      <c r="M43" s="25">
        <v>10000</v>
      </c>
      <c r="N43" s="25">
        <v>7.5</v>
      </c>
      <c r="O43" s="25">
        <v>5.4</v>
      </c>
      <c r="P43" s="25">
        <v>10</v>
      </c>
      <c r="Q43" s="25">
        <v>17000</v>
      </c>
      <c r="R43" s="25">
        <v>11</v>
      </c>
      <c r="S43" s="25">
        <v>2500</v>
      </c>
      <c r="T43" s="25">
        <v>330</v>
      </c>
      <c r="U43" s="25">
        <v>2.8000000000000001E-2</v>
      </c>
      <c r="V43" s="25">
        <v>0.23</v>
      </c>
      <c r="W43" s="25">
        <v>7.5</v>
      </c>
      <c r="X43" s="25">
        <v>1300</v>
      </c>
      <c r="Y43" s="25">
        <v>0.17</v>
      </c>
      <c r="Z43" s="25">
        <v>4.2999999999999997E-2</v>
      </c>
      <c r="AA43" s="25">
        <v>110</v>
      </c>
      <c r="AB43" s="25">
        <v>0.14000000000000001</v>
      </c>
      <c r="AC43" s="25">
        <v>15</v>
      </c>
      <c r="AD43" s="25">
        <v>43</v>
      </c>
      <c r="AE43" s="77">
        <f t="shared" si="0"/>
        <v>1.25E-3</v>
      </c>
      <c r="AF43" s="33"/>
      <c r="AG43" s="33"/>
      <c r="AH43" s="33"/>
      <c r="AI43" s="33"/>
      <c r="AJ43" s="33"/>
      <c r="AK43" s="33"/>
      <c r="AL43"/>
      <c r="AM43"/>
      <c r="AN43"/>
      <c r="AO43"/>
      <c r="AP43"/>
      <c r="AQ43"/>
      <c r="AR43"/>
    </row>
    <row r="44" spans="1:44" s="9" customFormat="1" x14ac:dyDescent="0.2">
      <c r="A44"/>
      <c r="B44"/>
      <c r="C44" s="53">
        <f>AVERAGE(R42:R47)</f>
        <v>42.166666666666664</v>
      </c>
      <c r="D44" s="3" t="s">
        <v>193</v>
      </c>
      <c r="E44" s="72">
        <v>147.54465792000002</v>
      </c>
      <c r="F44" s="19">
        <v>42246.506944444445</v>
      </c>
      <c r="G44" s="25">
        <v>13000</v>
      </c>
      <c r="H44" s="25">
        <v>8.6999999999999994E-2</v>
      </c>
      <c r="I44" s="25">
        <v>3.7</v>
      </c>
      <c r="J44" s="25">
        <v>280</v>
      </c>
      <c r="K44" s="25">
        <v>0.85</v>
      </c>
      <c r="L44" s="25">
        <v>0.36</v>
      </c>
      <c r="M44" s="25">
        <v>9100</v>
      </c>
      <c r="N44" s="25">
        <v>7.4</v>
      </c>
      <c r="O44" s="25">
        <v>7.6</v>
      </c>
      <c r="P44" s="25">
        <v>21</v>
      </c>
      <c r="Q44" s="25">
        <v>17000</v>
      </c>
      <c r="R44" s="25">
        <v>29</v>
      </c>
      <c r="S44" s="25">
        <v>3300</v>
      </c>
      <c r="T44" s="25">
        <v>610</v>
      </c>
      <c r="U44" s="25">
        <v>1.7000000000000001E-2</v>
      </c>
      <c r="V44" s="25">
        <v>0.3</v>
      </c>
      <c r="W44" s="25">
        <v>8.6</v>
      </c>
      <c r="X44" s="25">
        <v>2100</v>
      </c>
      <c r="Y44" s="25">
        <v>0.21</v>
      </c>
      <c r="Z44" s="25">
        <v>0.12</v>
      </c>
      <c r="AA44" s="25">
        <v>150</v>
      </c>
      <c r="AB44" s="25">
        <v>0.18</v>
      </c>
      <c r="AC44" s="25">
        <v>18</v>
      </c>
      <c r="AD44" s="25">
        <v>170</v>
      </c>
      <c r="AE44" s="77">
        <f t="shared" si="0"/>
        <v>2.2307692307692306E-3</v>
      </c>
      <c r="AF44" s="33"/>
      <c r="AG44" s="33"/>
      <c r="AH44" s="33"/>
      <c r="AI44" s="33"/>
      <c r="AJ44" s="33"/>
      <c r="AK44" s="33"/>
      <c r="AL44"/>
      <c r="AM44"/>
      <c r="AN44"/>
      <c r="AO44"/>
      <c r="AP44"/>
      <c r="AQ44"/>
      <c r="AR44"/>
    </row>
    <row r="45" spans="1:44" s="9" customFormat="1" x14ac:dyDescent="0.2">
      <c r="A45"/>
      <c r="B45"/>
      <c r="C45"/>
      <c r="D45" s="3" t="s">
        <v>194</v>
      </c>
      <c r="E45" s="72">
        <v>147.54465792000002</v>
      </c>
      <c r="F45" s="19">
        <v>42247.498611111114</v>
      </c>
      <c r="G45" s="25">
        <v>11000</v>
      </c>
      <c r="H45" s="25">
        <v>0.04</v>
      </c>
      <c r="I45" s="25">
        <v>3.8</v>
      </c>
      <c r="J45" s="25">
        <v>310</v>
      </c>
      <c r="K45" s="25">
        <v>0.83</v>
      </c>
      <c r="L45" s="25">
        <v>0.56000000000000005</v>
      </c>
      <c r="M45" s="25">
        <v>8700</v>
      </c>
      <c r="N45" s="25">
        <v>7.3</v>
      </c>
      <c r="O45" s="25">
        <v>7.7</v>
      </c>
      <c r="P45" s="25">
        <v>27</v>
      </c>
      <c r="Q45" s="25">
        <v>16000</v>
      </c>
      <c r="R45" s="25">
        <v>53</v>
      </c>
      <c r="S45" s="25">
        <v>3100</v>
      </c>
      <c r="T45" s="25">
        <v>720</v>
      </c>
      <c r="U45" s="25">
        <v>0.02</v>
      </c>
      <c r="V45" s="25">
        <v>0.41</v>
      </c>
      <c r="W45" s="25">
        <v>8.8000000000000007</v>
      </c>
      <c r="X45" s="25">
        <v>1800</v>
      </c>
      <c r="Y45" s="25">
        <v>0.21</v>
      </c>
      <c r="Z45" s="25">
        <v>0.2</v>
      </c>
      <c r="AA45" s="25">
        <v>160</v>
      </c>
      <c r="AB45" s="25">
        <v>0.2</v>
      </c>
      <c r="AC45" s="25">
        <v>18</v>
      </c>
      <c r="AD45" s="25">
        <v>230</v>
      </c>
      <c r="AE45" s="77">
        <f t="shared" si="0"/>
        <v>4.8181818181818178E-3</v>
      </c>
      <c r="AF45" s="33"/>
      <c r="AG45" s="33"/>
      <c r="AH45" s="33"/>
      <c r="AI45" s="33"/>
      <c r="AJ45" s="33"/>
      <c r="AK45" s="33"/>
      <c r="AL45"/>
      <c r="AM45"/>
      <c r="AN45"/>
      <c r="AO45"/>
      <c r="AP45"/>
      <c r="AQ45"/>
      <c r="AR45"/>
    </row>
    <row r="46" spans="1:44" s="9" customFormat="1" x14ac:dyDescent="0.2">
      <c r="A46"/>
      <c r="B46" s="3"/>
      <c r="C46" s="3"/>
      <c r="D46" s="3" t="s">
        <v>195</v>
      </c>
      <c r="E46" s="72">
        <v>147.54465792000002</v>
      </c>
      <c r="F46" s="19">
        <v>42248.489583333336</v>
      </c>
      <c r="G46" s="25">
        <v>9800</v>
      </c>
      <c r="H46" s="25">
        <v>5.1999999999999998E-2</v>
      </c>
      <c r="I46" s="25">
        <v>4.4000000000000004</v>
      </c>
      <c r="J46" s="25">
        <v>330</v>
      </c>
      <c r="K46" s="25">
        <v>0.8</v>
      </c>
      <c r="L46" s="25">
        <v>1</v>
      </c>
      <c r="M46" s="25">
        <v>12000</v>
      </c>
      <c r="N46" s="25">
        <v>5.9</v>
      </c>
      <c r="O46" s="25">
        <v>8.4</v>
      </c>
      <c r="P46" s="25">
        <v>35</v>
      </c>
      <c r="Q46" s="25">
        <v>15000</v>
      </c>
      <c r="R46" s="25">
        <v>65</v>
      </c>
      <c r="S46" s="25">
        <v>2800</v>
      </c>
      <c r="T46" s="25">
        <v>1000</v>
      </c>
      <c r="U46" s="25">
        <v>2.5000000000000001E-2</v>
      </c>
      <c r="V46" s="25">
        <v>0.59</v>
      </c>
      <c r="W46" s="25">
        <v>8.6</v>
      </c>
      <c r="X46" s="25">
        <v>1700</v>
      </c>
      <c r="Y46" s="25">
        <v>0.28999999999999998</v>
      </c>
      <c r="Z46" s="25">
        <v>0.37</v>
      </c>
      <c r="AA46" s="25">
        <v>160</v>
      </c>
      <c r="AB46" s="25">
        <v>0.2</v>
      </c>
      <c r="AC46" s="25">
        <v>20</v>
      </c>
      <c r="AD46" s="25">
        <v>370</v>
      </c>
      <c r="AE46" s="77">
        <f t="shared" si="0"/>
        <v>6.6326530612244895E-3</v>
      </c>
      <c r="AF46" s="33"/>
      <c r="AG46" s="33"/>
      <c r="AH46" s="33"/>
      <c r="AI46" s="33"/>
      <c r="AJ46" s="33"/>
      <c r="AK46" s="33"/>
      <c r="AL46"/>
      <c r="AM46"/>
      <c r="AN46"/>
      <c r="AO46"/>
      <c r="AP46"/>
      <c r="AQ46"/>
      <c r="AR46"/>
    </row>
    <row r="47" spans="1:44" s="9" customFormat="1" x14ac:dyDescent="0.2">
      <c r="A47"/>
      <c r="B47" s="3"/>
      <c r="C47" s="3"/>
      <c r="D47" s="3" t="s">
        <v>196</v>
      </c>
      <c r="E47" s="72">
        <v>147.54465792000002</v>
      </c>
      <c r="F47" s="19">
        <v>42252.355555555558</v>
      </c>
      <c r="G47" s="25">
        <v>9300</v>
      </c>
      <c r="H47" s="25">
        <v>0.31</v>
      </c>
      <c r="I47" s="25">
        <v>4.8</v>
      </c>
      <c r="J47" s="25">
        <v>270</v>
      </c>
      <c r="K47" s="25">
        <v>0.72</v>
      </c>
      <c r="L47" s="25">
        <v>0.51</v>
      </c>
      <c r="M47" s="25">
        <v>11000</v>
      </c>
      <c r="N47" s="25">
        <v>5.3</v>
      </c>
      <c r="O47" s="25">
        <v>7.4</v>
      </c>
      <c r="P47" s="25">
        <v>24</v>
      </c>
      <c r="Q47" s="25">
        <v>15000</v>
      </c>
      <c r="R47" s="25">
        <v>42</v>
      </c>
      <c r="S47" s="25">
        <v>2500</v>
      </c>
      <c r="T47" s="25">
        <v>700</v>
      </c>
      <c r="U47" s="25">
        <v>1.4999999999999999E-2</v>
      </c>
      <c r="V47" s="25">
        <v>1</v>
      </c>
      <c r="W47" s="25">
        <v>7.5</v>
      </c>
      <c r="X47" s="25">
        <v>1400</v>
      </c>
      <c r="Y47" s="25">
        <v>0.34</v>
      </c>
      <c r="Z47" s="25">
        <v>0.19</v>
      </c>
      <c r="AA47" s="25">
        <v>71</v>
      </c>
      <c r="AB47" s="25">
        <v>0.2</v>
      </c>
      <c r="AC47" s="25">
        <v>21</v>
      </c>
      <c r="AD47" s="25">
        <v>240</v>
      </c>
      <c r="AE47" s="77">
        <f t="shared" si="0"/>
        <v>4.5161290322580649E-3</v>
      </c>
      <c r="AF47" s="33"/>
      <c r="AG47" s="33"/>
      <c r="AH47" s="33"/>
      <c r="AI47" s="33"/>
      <c r="AJ47" s="33"/>
      <c r="AK47" s="33"/>
      <c r="AL47"/>
      <c r="AM47"/>
      <c r="AN47"/>
      <c r="AO47"/>
      <c r="AP47"/>
      <c r="AQ47"/>
      <c r="AR47"/>
    </row>
    <row r="48" spans="1:44" s="9" customFormat="1" x14ac:dyDescent="0.2">
      <c r="A48"/>
      <c r="B48" s="3"/>
      <c r="C48" s="3"/>
      <c r="D48" s="3" t="s">
        <v>197</v>
      </c>
      <c r="E48" s="72">
        <v>147.54465792000002</v>
      </c>
      <c r="F48" s="19">
        <v>42253.362500000003</v>
      </c>
      <c r="G48" s="25">
        <v>5400</v>
      </c>
      <c r="H48" s="25">
        <v>0.15</v>
      </c>
      <c r="I48" s="25">
        <v>2.9</v>
      </c>
      <c r="J48" s="25">
        <v>180</v>
      </c>
      <c r="K48" s="25">
        <v>0.45</v>
      </c>
      <c r="L48" s="25">
        <v>0.38</v>
      </c>
      <c r="M48" s="25">
        <v>8500</v>
      </c>
      <c r="N48" s="25">
        <v>3.1</v>
      </c>
      <c r="O48" s="25">
        <v>5</v>
      </c>
      <c r="P48" s="25">
        <v>18</v>
      </c>
      <c r="Q48" s="25">
        <v>9900</v>
      </c>
      <c r="R48" s="25">
        <v>27</v>
      </c>
      <c r="S48" s="25">
        <v>1600</v>
      </c>
      <c r="T48" s="25">
        <v>450</v>
      </c>
      <c r="U48" s="25">
        <v>1.4E-2</v>
      </c>
      <c r="V48" s="25">
        <v>0.56000000000000005</v>
      </c>
      <c r="W48" s="25">
        <v>4.9000000000000004</v>
      </c>
      <c r="X48" s="25">
        <v>880</v>
      </c>
      <c r="Y48" s="25">
        <v>0.23</v>
      </c>
      <c r="Z48" s="25">
        <v>0.11</v>
      </c>
      <c r="AA48" s="25">
        <v>71</v>
      </c>
      <c r="AB48" s="25">
        <v>0.15</v>
      </c>
      <c r="AC48" s="25">
        <v>13</v>
      </c>
      <c r="AD48" s="25">
        <v>150</v>
      </c>
      <c r="AE48" s="77">
        <f t="shared" si="0"/>
        <v>5.0000000000000001E-3</v>
      </c>
      <c r="AF48" s="33"/>
      <c r="AG48" s="33"/>
      <c r="AH48" s="33"/>
      <c r="AI48" s="33"/>
      <c r="AJ48" s="33"/>
      <c r="AK48" s="33"/>
      <c r="AL48"/>
      <c r="AM48"/>
      <c r="AN48"/>
      <c r="AO48"/>
      <c r="AP48"/>
      <c r="AQ48"/>
      <c r="AR48"/>
    </row>
    <row r="49" spans="1:44" s="5" customFormat="1" x14ac:dyDescent="0.2">
      <c r="A49"/>
      <c r="B49" s="3"/>
      <c r="C49" s="3"/>
      <c r="D49" s="3" t="s">
        <v>198</v>
      </c>
      <c r="E49" s="72">
        <v>147.54465792000002</v>
      </c>
      <c r="F49" s="19">
        <v>42254.364583333336</v>
      </c>
      <c r="G49" s="25">
        <v>8100</v>
      </c>
      <c r="H49" s="25">
        <v>0.52</v>
      </c>
      <c r="I49" s="25">
        <v>6</v>
      </c>
      <c r="J49" s="25">
        <v>280</v>
      </c>
      <c r="K49" s="25">
        <v>0.69</v>
      </c>
      <c r="L49" s="25">
        <v>0.85</v>
      </c>
      <c r="M49" s="25">
        <v>7900</v>
      </c>
      <c r="N49" s="25">
        <v>4.8</v>
      </c>
      <c r="O49" s="25">
        <v>7.5</v>
      </c>
      <c r="P49" s="25">
        <v>35</v>
      </c>
      <c r="Q49" s="25">
        <v>16000</v>
      </c>
      <c r="R49" s="25">
        <v>89</v>
      </c>
      <c r="S49" s="25">
        <v>2300</v>
      </c>
      <c r="T49" s="25">
        <v>1200</v>
      </c>
      <c r="U49" s="25">
        <v>1.7999999999999999E-2</v>
      </c>
      <c r="V49" s="25">
        <v>1.4</v>
      </c>
      <c r="W49" s="25">
        <v>7</v>
      </c>
      <c r="X49" s="25">
        <v>1200</v>
      </c>
      <c r="Y49" s="25">
        <v>0.35</v>
      </c>
      <c r="Z49" s="25">
        <v>0.36</v>
      </c>
      <c r="AA49" s="25">
        <v>52</v>
      </c>
      <c r="AB49" s="25">
        <v>0.14000000000000001</v>
      </c>
      <c r="AC49" s="25">
        <v>24</v>
      </c>
      <c r="AD49" s="25">
        <v>380</v>
      </c>
      <c r="AE49" s="77">
        <f t="shared" si="0"/>
        <v>1.0987654320987654E-2</v>
      </c>
      <c r="AF49" s="50"/>
      <c r="AG49" s="50"/>
      <c r="AH49" s="50"/>
      <c r="AI49" s="50"/>
      <c r="AJ49" s="50"/>
      <c r="AK49" s="33"/>
      <c r="AL49"/>
      <c r="AM49"/>
      <c r="AN49"/>
      <c r="AO49"/>
      <c r="AP49"/>
      <c r="AQ49"/>
      <c r="AR49"/>
    </row>
    <row r="50" spans="1:44" s="5" customFormat="1" x14ac:dyDescent="0.2">
      <c r="A50"/>
      <c r="B50" s="3"/>
      <c r="C50" s="3"/>
      <c r="D50" s="3" t="s">
        <v>199</v>
      </c>
      <c r="E50" s="72">
        <v>147.54465792000002</v>
      </c>
      <c r="F50" s="19">
        <v>42255.409722222219</v>
      </c>
      <c r="G50" s="25">
        <v>10000</v>
      </c>
      <c r="H50" s="25">
        <v>8.8999999999999996E-2</v>
      </c>
      <c r="I50" s="25">
        <v>4.3</v>
      </c>
      <c r="J50" s="25">
        <v>360</v>
      </c>
      <c r="K50" s="25">
        <v>0.65</v>
      </c>
      <c r="L50" s="25">
        <v>0.63</v>
      </c>
      <c r="M50" s="25">
        <v>8600</v>
      </c>
      <c r="N50" s="25">
        <v>4.5</v>
      </c>
      <c r="O50" s="25">
        <v>7.1</v>
      </c>
      <c r="P50" s="25">
        <v>27</v>
      </c>
      <c r="Q50" s="25">
        <v>16000</v>
      </c>
      <c r="R50" s="25">
        <v>63</v>
      </c>
      <c r="S50" s="25">
        <v>2600</v>
      </c>
      <c r="T50" s="25">
        <v>930</v>
      </c>
      <c r="U50" s="25">
        <v>1.0999999999999999E-2</v>
      </c>
      <c r="V50" s="25">
        <v>0.69</v>
      </c>
      <c r="W50" s="25">
        <v>6.9</v>
      </c>
      <c r="X50" s="25">
        <v>1600</v>
      </c>
      <c r="Y50" s="25">
        <v>0.23</v>
      </c>
      <c r="Z50" s="25">
        <v>0.4</v>
      </c>
      <c r="AA50" s="25">
        <v>110</v>
      </c>
      <c r="AB50" s="25">
        <v>0.15</v>
      </c>
      <c r="AC50" s="25">
        <v>17</v>
      </c>
      <c r="AD50" s="25">
        <v>340</v>
      </c>
      <c r="AE50" s="77">
        <f t="shared" si="0"/>
        <v>6.3E-3</v>
      </c>
      <c r="AF50" s="50"/>
      <c r="AG50" s="50"/>
      <c r="AH50" s="50"/>
      <c r="AI50" s="50"/>
      <c r="AJ50" s="50"/>
      <c r="AK50" s="33"/>
      <c r="AL50"/>
      <c r="AM50"/>
      <c r="AN50"/>
      <c r="AO50"/>
      <c r="AP50"/>
      <c r="AQ50"/>
      <c r="AR50"/>
    </row>
    <row r="51" spans="1:44" s="5" customFormat="1" x14ac:dyDescent="0.2">
      <c r="A51"/>
      <c r="B51" s="3" t="s">
        <v>699</v>
      </c>
      <c r="C51" s="3"/>
      <c r="D51" s="3" t="s">
        <v>200</v>
      </c>
      <c r="E51" s="72">
        <v>147.54465792000002</v>
      </c>
      <c r="F51" s="19">
        <v>42256.4</v>
      </c>
      <c r="G51" s="25">
        <v>8900</v>
      </c>
      <c r="H51" s="25">
        <v>1.7999999999999999E-2</v>
      </c>
      <c r="I51" s="25">
        <v>3.9</v>
      </c>
      <c r="J51" s="25">
        <v>390</v>
      </c>
      <c r="K51" s="25">
        <v>0.74</v>
      </c>
      <c r="L51" s="25">
        <v>0.56999999999999995</v>
      </c>
      <c r="M51" s="25">
        <v>8300</v>
      </c>
      <c r="N51" s="25">
        <v>5.2</v>
      </c>
      <c r="O51" s="25">
        <v>6.9</v>
      </c>
      <c r="P51" s="25">
        <v>28</v>
      </c>
      <c r="Q51" s="25">
        <v>14000</v>
      </c>
      <c r="R51" s="25">
        <v>48</v>
      </c>
      <c r="S51" s="25">
        <v>2400</v>
      </c>
      <c r="T51" s="25">
        <v>710</v>
      </c>
      <c r="U51" s="25">
        <v>1.0999999999999999E-2</v>
      </c>
      <c r="V51" s="25">
        <v>0.64</v>
      </c>
      <c r="W51" s="25">
        <v>7.2</v>
      </c>
      <c r="X51" s="25">
        <v>1400</v>
      </c>
      <c r="Y51" s="25">
        <v>0.24</v>
      </c>
      <c r="Z51" s="25">
        <v>0.3</v>
      </c>
      <c r="AA51" s="25">
        <v>130</v>
      </c>
      <c r="AB51" s="25">
        <v>0.16</v>
      </c>
      <c r="AC51" s="25">
        <v>18</v>
      </c>
      <c r="AD51" s="25">
        <v>230</v>
      </c>
      <c r="AE51" s="77">
        <f t="shared" si="0"/>
        <v>5.3932584269662919E-3</v>
      </c>
      <c r="AF51" s="50"/>
      <c r="AG51" s="50"/>
      <c r="AH51" s="50"/>
      <c r="AI51" s="50"/>
      <c r="AJ51" s="50"/>
      <c r="AK51" s="33"/>
      <c r="AL51"/>
      <c r="AM51"/>
      <c r="AN51"/>
      <c r="AO51"/>
      <c r="AP51"/>
      <c r="AQ51"/>
      <c r="AR51"/>
    </row>
    <row r="52" spans="1:44" s="5" customFormat="1" x14ac:dyDescent="0.2">
      <c r="A52"/>
      <c r="B52" s="3" t="s">
        <v>817</v>
      </c>
      <c r="C52" s="25">
        <f>AVERAGE(R42:R70)</f>
        <v>39.724137931034484</v>
      </c>
      <c r="D52" s="3" t="s">
        <v>201</v>
      </c>
      <c r="E52" s="72">
        <v>147.54465792000002</v>
      </c>
      <c r="F52" s="19">
        <v>42257.401388888888</v>
      </c>
      <c r="G52" s="25">
        <v>12000</v>
      </c>
      <c r="H52" s="25">
        <v>0.11</v>
      </c>
      <c r="I52" s="25">
        <v>3.7</v>
      </c>
      <c r="J52" s="25">
        <v>400</v>
      </c>
      <c r="K52" s="25">
        <v>0.74</v>
      </c>
      <c r="L52" s="25">
        <v>0.63</v>
      </c>
      <c r="M52" s="25">
        <v>13000</v>
      </c>
      <c r="N52" s="25">
        <v>5.3</v>
      </c>
      <c r="O52" s="25">
        <v>6.9</v>
      </c>
      <c r="P52" s="25">
        <v>28</v>
      </c>
      <c r="Q52" s="25">
        <v>16000</v>
      </c>
      <c r="R52" s="25">
        <v>57</v>
      </c>
      <c r="S52" s="25">
        <v>2700</v>
      </c>
      <c r="T52" s="25">
        <v>800</v>
      </c>
      <c r="U52" s="25">
        <v>2.1000000000000001E-2</v>
      </c>
      <c r="V52" s="25">
        <v>0.72</v>
      </c>
      <c r="W52" s="25">
        <v>7.1</v>
      </c>
      <c r="X52" s="25">
        <v>1800</v>
      </c>
      <c r="Y52" s="25">
        <v>0.27</v>
      </c>
      <c r="Z52" s="25">
        <v>0.23</v>
      </c>
      <c r="AA52" s="25">
        <v>140</v>
      </c>
      <c r="AB52" s="25">
        <v>0.17</v>
      </c>
      <c r="AC52" s="25">
        <v>18</v>
      </c>
      <c r="AD52" s="25">
        <v>270</v>
      </c>
      <c r="AE52" s="77">
        <f t="shared" si="0"/>
        <v>4.7499999999999999E-3</v>
      </c>
      <c r="AF52" s="50"/>
      <c r="AG52" s="50"/>
      <c r="AH52" s="50"/>
      <c r="AI52" s="50"/>
      <c r="AJ52" s="50"/>
      <c r="AK52" s="33"/>
      <c r="AL52"/>
      <c r="AM52"/>
      <c r="AN52"/>
      <c r="AO52"/>
      <c r="AP52"/>
      <c r="AQ52"/>
      <c r="AR52"/>
    </row>
    <row r="53" spans="1:44" s="3" customFormat="1" x14ac:dyDescent="0.2">
      <c r="D53" s="3" t="s">
        <v>202</v>
      </c>
      <c r="E53" s="72">
        <v>147.54465792000002</v>
      </c>
      <c r="F53" s="19">
        <v>42258.388888888891</v>
      </c>
      <c r="G53" s="25">
        <v>12000</v>
      </c>
      <c r="H53" s="25">
        <v>0.27</v>
      </c>
      <c r="I53" s="25">
        <v>3.3</v>
      </c>
      <c r="J53" s="25">
        <v>300</v>
      </c>
      <c r="K53" s="25">
        <v>0.75</v>
      </c>
      <c r="L53" s="25">
        <v>0.43</v>
      </c>
      <c r="M53" s="25">
        <v>11000</v>
      </c>
      <c r="N53" s="25">
        <v>6</v>
      </c>
      <c r="O53" s="25">
        <v>6.9</v>
      </c>
      <c r="P53" s="25">
        <v>22</v>
      </c>
      <c r="Q53" s="25">
        <v>14000</v>
      </c>
      <c r="R53" s="25">
        <v>32</v>
      </c>
      <c r="S53" s="25">
        <v>2800</v>
      </c>
      <c r="T53" s="25">
        <v>550</v>
      </c>
      <c r="U53" s="25">
        <v>3.5000000000000003E-2</v>
      </c>
      <c r="V53" s="25">
        <v>0.34</v>
      </c>
      <c r="W53" s="25">
        <v>7.8</v>
      </c>
      <c r="X53" s="25">
        <v>2000</v>
      </c>
      <c r="Y53" s="25">
        <v>0.27</v>
      </c>
      <c r="Z53" s="25">
        <v>0.18</v>
      </c>
      <c r="AA53" s="25">
        <v>140</v>
      </c>
      <c r="AB53" s="25">
        <v>0.19</v>
      </c>
      <c r="AC53" s="25">
        <v>16</v>
      </c>
      <c r="AD53" s="25">
        <v>130</v>
      </c>
      <c r="AE53" s="77">
        <f t="shared" si="0"/>
        <v>2.6666666666666666E-3</v>
      </c>
      <c r="AF53" s="50"/>
      <c r="AG53" s="50"/>
      <c r="AH53" s="50"/>
      <c r="AI53" s="50"/>
      <c r="AJ53" s="50"/>
      <c r="AK53" s="33"/>
      <c r="AL53"/>
      <c r="AM53"/>
      <c r="AN53"/>
      <c r="AO53"/>
      <c r="AP53"/>
      <c r="AQ53"/>
      <c r="AR53"/>
    </row>
    <row r="54" spans="1:44" s="3" customFormat="1" x14ac:dyDescent="0.2">
      <c r="D54" s="3" t="s">
        <v>203</v>
      </c>
      <c r="E54" s="72">
        <v>147.54465792000002</v>
      </c>
      <c r="F54" s="19">
        <v>42259.423611111109</v>
      </c>
      <c r="G54" s="25">
        <v>14000</v>
      </c>
      <c r="H54" s="25">
        <v>0.11</v>
      </c>
      <c r="I54" s="25">
        <v>3.4</v>
      </c>
      <c r="J54" s="25">
        <v>290</v>
      </c>
      <c r="K54" s="25">
        <v>0.92</v>
      </c>
      <c r="L54" s="25">
        <v>0.39</v>
      </c>
      <c r="M54" s="25">
        <v>8900</v>
      </c>
      <c r="N54" s="25">
        <v>7.5</v>
      </c>
      <c r="O54" s="25">
        <v>7.1</v>
      </c>
      <c r="P54" s="25">
        <v>20</v>
      </c>
      <c r="Q54" s="25">
        <v>15000</v>
      </c>
      <c r="R54" s="25">
        <v>26</v>
      </c>
      <c r="S54" s="25">
        <v>3200</v>
      </c>
      <c r="T54" s="25">
        <v>510</v>
      </c>
      <c r="U54" s="25">
        <v>1.4999999999999999E-2</v>
      </c>
      <c r="V54" s="25">
        <v>0.36</v>
      </c>
      <c r="W54" s="25">
        <v>8.8000000000000007</v>
      </c>
      <c r="X54" s="25">
        <v>2300</v>
      </c>
      <c r="Y54" s="25">
        <v>0.28999999999999998</v>
      </c>
      <c r="Z54" s="25">
        <v>0.16</v>
      </c>
      <c r="AA54" s="25">
        <v>290</v>
      </c>
      <c r="AB54" s="25">
        <v>0.2</v>
      </c>
      <c r="AC54" s="25">
        <v>18</v>
      </c>
      <c r="AD54" s="25">
        <v>130</v>
      </c>
      <c r="AE54" s="77">
        <f t="shared" si="0"/>
        <v>1.8571428571428571E-3</v>
      </c>
      <c r="AF54" s="50"/>
      <c r="AG54" s="50"/>
      <c r="AH54" s="50"/>
      <c r="AI54" s="50"/>
      <c r="AJ54" s="50"/>
      <c r="AK54" s="33"/>
      <c r="AL54"/>
      <c r="AM54"/>
      <c r="AN54"/>
      <c r="AO54"/>
      <c r="AP54"/>
      <c r="AQ54"/>
      <c r="AR54"/>
    </row>
    <row r="55" spans="1:44" s="3" customFormat="1" x14ac:dyDescent="0.2">
      <c r="D55" s="3" t="s">
        <v>204</v>
      </c>
      <c r="E55" s="72">
        <v>147.54465792000002</v>
      </c>
      <c r="F55" s="19">
        <v>42260.37777777778</v>
      </c>
      <c r="G55" s="25">
        <v>11000</v>
      </c>
      <c r="H55" s="25">
        <v>5.7000000000000002E-2</v>
      </c>
      <c r="I55" s="25">
        <v>3.3</v>
      </c>
      <c r="J55" s="25">
        <v>340</v>
      </c>
      <c r="K55" s="25">
        <v>0.86</v>
      </c>
      <c r="L55" s="25">
        <v>0.47</v>
      </c>
      <c r="M55" s="25">
        <v>9600</v>
      </c>
      <c r="N55" s="25">
        <v>6.5</v>
      </c>
      <c r="O55" s="25">
        <v>6.8</v>
      </c>
      <c r="P55" s="25">
        <v>22</v>
      </c>
      <c r="Q55" s="25">
        <v>14000</v>
      </c>
      <c r="R55" s="25">
        <v>26</v>
      </c>
      <c r="S55" s="25">
        <v>2700</v>
      </c>
      <c r="T55" s="25">
        <v>470</v>
      </c>
      <c r="U55" s="25">
        <v>1.2E-2</v>
      </c>
      <c r="V55" s="25">
        <v>0.33</v>
      </c>
      <c r="W55" s="25">
        <v>8.1</v>
      </c>
      <c r="X55" s="25">
        <v>1700</v>
      </c>
      <c r="Y55" s="25">
        <v>0.24</v>
      </c>
      <c r="Z55" s="25">
        <v>0.16</v>
      </c>
      <c r="AA55" s="25">
        <v>160</v>
      </c>
      <c r="AB55" s="25">
        <v>0.19</v>
      </c>
      <c r="AC55" s="25">
        <v>16</v>
      </c>
      <c r="AD55" s="25">
        <v>140</v>
      </c>
      <c r="AE55" s="77">
        <f t="shared" si="0"/>
        <v>2.3636363636363638E-3</v>
      </c>
      <c r="AF55" s="50"/>
      <c r="AG55" s="50"/>
      <c r="AH55" s="50"/>
      <c r="AI55" s="50"/>
      <c r="AJ55" s="50"/>
      <c r="AK55" s="33"/>
      <c r="AL55"/>
      <c r="AM55"/>
      <c r="AN55"/>
      <c r="AO55"/>
      <c r="AP55"/>
      <c r="AQ55"/>
      <c r="AR55"/>
    </row>
    <row r="56" spans="1:44" s="1" customFormat="1" x14ac:dyDescent="0.2">
      <c r="D56" s="3" t="s">
        <v>205</v>
      </c>
      <c r="E56" s="72">
        <v>147.54465792000002</v>
      </c>
      <c r="F56" s="19">
        <v>42261.382638888892</v>
      </c>
      <c r="G56" s="25">
        <v>12000</v>
      </c>
      <c r="H56" s="25">
        <v>0.28999999999999998</v>
      </c>
      <c r="I56" s="25">
        <v>3.2</v>
      </c>
      <c r="J56" s="25">
        <v>310</v>
      </c>
      <c r="K56" s="25">
        <v>0.84</v>
      </c>
      <c r="L56" s="25">
        <v>0.41</v>
      </c>
      <c r="M56" s="25">
        <v>11000</v>
      </c>
      <c r="N56" s="25">
        <v>7.5</v>
      </c>
      <c r="O56" s="25">
        <v>6.9</v>
      </c>
      <c r="P56" s="25">
        <v>20</v>
      </c>
      <c r="Q56" s="25">
        <v>15000</v>
      </c>
      <c r="R56" s="25">
        <v>26</v>
      </c>
      <c r="S56" s="25">
        <v>3100</v>
      </c>
      <c r="T56" s="25">
        <v>490</v>
      </c>
      <c r="U56" s="25">
        <v>1.9E-2</v>
      </c>
      <c r="V56" s="25">
        <v>0.34</v>
      </c>
      <c r="W56" s="25">
        <v>9.3000000000000007</v>
      </c>
      <c r="X56" s="25">
        <v>2000</v>
      </c>
      <c r="Y56" s="25">
        <v>0.27</v>
      </c>
      <c r="Z56" s="25">
        <v>0.15</v>
      </c>
      <c r="AA56" s="25">
        <v>200</v>
      </c>
      <c r="AB56" s="25">
        <v>0.2</v>
      </c>
      <c r="AC56" s="25">
        <v>18</v>
      </c>
      <c r="AD56" s="25">
        <v>140</v>
      </c>
      <c r="AE56" s="77">
        <f t="shared" si="0"/>
        <v>2.1666666666666666E-3</v>
      </c>
      <c r="AF56" s="58"/>
      <c r="AG56" s="58"/>
      <c r="AH56" s="58"/>
      <c r="AI56" s="58"/>
      <c r="AJ56" s="58"/>
      <c r="AK56" s="33"/>
      <c r="AL56"/>
      <c r="AM56"/>
      <c r="AN56"/>
      <c r="AO56"/>
      <c r="AP56"/>
      <c r="AQ56"/>
      <c r="AR56"/>
    </row>
    <row r="57" spans="1:44" x14ac:dyDescent="0.2">
      <c r="D57" s="3" t="s">
        <v>206</v>
      </c>
      <c r="E57" s="72">
        <v>147.54465792000002</v>
      </c>
      <c r="F57" s="19">
        <v>42262.456250000003</v>
      </c>
      <c r="G57" s="25">
        <v>10000</v>
      </c>
      <c r="H57" s="25">
        <v>8.8999999999999996E-2</v>
      </c>
      <c r="I57" s="25">
        <v>3.1</v>
      </c>
      <c r="J57" s="25">
        <v>440</v>
      </c>
      <c r="K57" s="25">
        <v>0.74</v>
      </c>
      <c r="L57" s="25">
        <v>0.41</v>
      </c>
      <c r="M57" s="25">
        <v>8900</v>
      </c>
      <c r="N57" s="25">
        <v>5.5</v>
      </c>
      <c r="O57" s="25">
        <v>6.4</v>
      </c>
      <c r="P57" s="25">
        <v>23</v>
      </c>
      <c r="Q57" s="25">
        <v>14000</v>
      </c>
      <c r="R57" s="25">
        <v>35</v>
      </c>
      <c r="S57" s="25">
        <v>2700</v>
      </c>
      <c r="T57" s="25">
        <v>520</v>
      </c>
      <c r="U57" s="25">
        <v>1.9E-2</v>
      </c>
      <c r="V57" s="25">
        <v>0.42</v>
      </c>
      <c r="W57" s="25">
        <v>7.1</v>
      </c>
      <c r="X57" s="25">
        <v>1700</v>
      </c>
      <c r="Y57" s="25">
        <v>0.23</v>
      </c>
      <c r="Z57" s="25">
        <v>0.14000000000000001</v>
      </c>
      <c r="AA57" s="25">
        <v>110</v>
      </c>
      <c r="AB57" s="25">
        <v>0.18</v>
      </c>
      <c r="AC57" s="25">
        <v>17</v>
      </c>
      <c r="AD57" s="25">
        <v>190</v>
      </c>
      <c r="AE57" s="77">
        <f t="shared" si="0"/>
        <v>3.5000000000000001E-3</v>
      </c>
      <c r="AF57" s="33"/>
      <c r="AG57" s="33"/>
      <c r="AH57" s="33"/>
      <c r="AI57" s="33"/>
      <c r="AJ57" s="33"/>
      <c r="AK57" s="33"/>
    </row>
    <row r="58" spans="1:44" x14ac:dyDescent="0.2">
      <c r="C58" s="53">
        <f>AVERAGE(R62:R70)</f>
        <v>35.111111111111114</v>
      </c>
      <c r="D58" s="3" t="s">
        <v>207</v>
      </c>
      <c r="E58" s="72">
        <v>147.54465792000002</v>
      </c>
      <c r="F58" s="19">
        <v>42263.410416666666</v>
      </c>
      <c r="G58" s="25">
        <v>11000</v>
      </c>
      <c r="H58" s="25">
        <v>0.1</v>
      </c>
      <c r="I58" s="25">
        <v>4.4000000000000004</v>
      </c>
      <c r="J58" s="25">
        <v>330</v>
      </c>
      <c r="K58" s="25">
        <v>0.86</v>
      </c>
      <c r="L58" s="25">
        <v>0.91</v>
      </c>
      <c r="M58" s="25">
        <v>14000</v>
      </c>
      <c r="N58" s="25">
        <v>6</v>
      </c>
      <c r="O58" s="25">
        <v>7.9</v>
      </c>
      <c r="P58" s="25">
        <v>31</v>
      </c>
      <c r="Q58" s="25">
        <v>16000</v>
      </c>
      <c r="R58" s="25">
        <v>50</v>
      </c>
      <c r="S58" s="25">
        <v>3100</v>
      </c>
      <c r="T58" s="25">
        <v>810</v>
      </c>
      <c r="U58" s="25">
        <v>7.3000000000000001E-3</v>
      </c>
      <c r="V58" s="25">
        <v>0.67</v>
      </c>
      <c r="W58" s="25">
        <v>8.6</v>
      </c>
      <c r="X58" s="25">
        <v>1800</v>
      </c>
      <c r="Y58" s="25">
        <v>0.31</v>
      </c>
      <c r="Z58" s="25">
        <v>0.27</v>
      </c>
      <c r="AA58" s="25">
        <v>130</v>
      </c>
      <c r="AB58" s="25">
        <v>0.2</v>
      </c>
      <c r="AC58" s="25">
        <v>19</v>
      </c>
      <c r="AD58" s="25">
        <v>330</v>
      </c>
      <c r="AE58" s="77">
        <f t="shared" si="0"/>
        <v>4.5454545454545452E-3</v>
      </c>
      <c r="AF58" s="33"/>
      <c r="AG58" s="33"/>
      <c r="AH58" s="33"/>
      <c r="AI58" s="33"/>
      <c r="AJ58" s="33"/>
      <c r="AK58" s="33"/>
    </row>
    <row r="59" spans="1:44" x14ac:dyDescent="0.2">
      <c r="D59" s="3" t="s">
        <v>208</v>
      </c>
      <c r="E59" s="72">
        <v>147.54465792000002</v>
      </c>
      <c r="F59" s="19">
        <v>42264.423611111109</v>
      </c>
      <c r="G59" s="25">
        <v>7700</v>
      </c>
      <c r="H59" s="25">
        <v>0.13</v>
      </c>
      <c r="I59" s="25">
        <v>2.5</v>
      </c>
      <c r="J59" s="25">
        <v>500</v>
      </c>
      <c r="K59" s="25">
        <v>0.64</v>
      </c>
      <c r="L59" s="25">
        <v>0.5</v>
      </c>
      <c r="M59" s="25">
        <v>10000</v>
      </c>
      <c r="N59" s="25">
        <v>4.0999999999999996</v>
      </c>
      <c r="O59" s="25">
        <v>5.8</v>
      </c>
      <c r="P59" s="25">
        <v>19</v>
      </c>
      <c r="Q59" s="25">
        <v>12000</v>
      </c>
      <c r="R59" s="25">
        <v>27</v>
      </c>
      <c r="S59" s="25">
        <v>1900</v>
      </c>
      <c r="T59" s="25">
        <v>550</v>
      </c>
      <c r="U59" s="25">
        <v>8.8999999999999999E-3</v>
      </c>
      <c r="V59" s="25">
        <v>0.38</v>
      </c>
      <c r="W59" s="25">
        <v>5.9</v>
      </c>
      <c r="X59" s="25">
        <v>1200</v>
      </c>
      <c r="Y59" s="25">
        <v>0.23</v>
      </c>
      <c r="Z59" s="25">
        <v>0.15</v>
      </c>
      <c r="AA59" s="25">
        <v>110</v>
      </c>
      <c r="AB59" s="25">
        <v>0.16</v>
      </c>
      <c r="AC59" s="25">
        <v>15</v>
      </c>
      <c r="AD59" s="25">
        <v>190</v>
      </c>
      <c r="AE59" s="77">
        <f t="shared" si="0"/>
        <v>3.5064935064935067E-3</v>
      </c>
      <c r="AF59" s="33"/>
      <c r="AG59" s="33"/>
      <c r="AH59" s="33"/>
      <c r="AI59" s="33"/>
      <c r="AJ59" s="33"/>
      <c r="AK59" s="33"/>
    </row>
    <row r="60" spans="1:44" x14ac:dyDescent="0.2">
      <c r="D60" s="3" t="s">
        <v>209</v>
      </c>
      <c r="E60" s="72">
        <v>147.54465792000002</v>
      </c>
      <c r="F60" s="19">
        <v>42265.34375</v>
      </c>
      <c r="G60" s="25">
        <v>13000</v>
      </c>
      <c r="H60" s="25">
        <v>0.26</v>
      </c>
      <c r="I60" s="25">
        <v>3.7</v>
      </c>
      <c r="J60" s="25">
        <v>420</v>
      </c>
      <c r="K60" s="25">
        <v>0.86</v>
      </c>
      <c r="L60" s="25">
        <v>0.6</v>
      </c>
      <c r="M60" s="25">
        <v>14000</v>
      </c>
      <c r="N60" s="25">
        <v>8.1999999999999993</v>
      </c>
      <c r="O60" s="25">
        <v>8</v>
      </c>
      <c r="P60" s="25">
        <v>30</v>
      </c>
      <c r="Q60" s="25">
        <v>16000</v>
      </c>
      <c r="R60" s="25">
        <v>29</v>
      </c>
      <c r="S60" s="25">
        <v>3000</v>
      </c>
      <c r="T60" s="25">
        <v>570</v>
      </c>
      <c r="U60" s="25">
        <v>1.7999999999999999E-2</v>
      </c>
      <c r="V60" s="25">
        <v>0.48</v>
      </c>
      <c r="W60" s="25">
        <v>9.4</v>
      </c>
      <c r="X60" s="25">
        <v>2000</v>
      </c>
      <c r="Y60" s="25">
        <v>0.31</v>
      </c>
      <c r="Z60" s="25">
        <v>0.17</v>
      </c>
      <c r="AA60" s="25">
        <v>160</v>
      </c>
      <c r="AB60" s="25">
        <v>0.22</v>
      </c>
      <c r="AC60" s="25">
        <v>24</v>
      </c>
      <c r="AD60" s="25">
        <v>200</v>
      </c>
      <c r="AE60" s="77">
        <f t="shared" si="0"/>
        <v>2.2307692307692306E-3</v>
      </c>
      <c r="AF60" s="33"/>
      <c r="AG60" s="33"/>
      <c r="AH60" s="33"/>
      <c r="AI60" s="33"/>
      <c r="AJ60" s="33"/>
      <c r="AK60" s="33"/>
    </row>
    <row r="61" spans="1:44" x14ac:dyDescent="0.2">
      <c r="D61" s="3" t="s">
        <v>210</v>
      </c>
      <c r="E61" s="72">
        <v>147.54465792000002</v>
      </c>
      <c r="F61" s="19">
        <v>42266.326388888891</v>
      </c>
      <c r="G61" s="25">
        <v>13000</v>
      </c>
      <c r="H61" s="25">
        <v>0.26</v>
      </c>
      <c r="I61" s="25">
        <v>3.6</v>
      </c>
      <c r="J61" s="25">
        <v>310</v>
      </c>
      <c r="K61" s="25">
        <v>0.79</v>
      </c>
      <c r="L61" s="25">
        <v>0.63</v>
      </c>
      <c r="M61" s="25">
        <v>9900</v>
      </c>
      <c r="N61" s="25">
        <v>7.1</v>
      </c>
      <c r="O61" s="25">
        <v>7.7</v>
      </c>
      <c r="P61" s="25">
        <v>28</v>
      </c>
      <c r="Q61" s="25">
        <v>17000</v>
      </c>
      <c r="R61" s="25">
        <v>48</v>
      </c>
      <c r="S61" s="25">
        <v>3200</v>
      </c>
      <c r="T61" s="25">
        <v>670</v>
      </c>
      <c r="U61" s="25">
        <v>1.4E-2</v>
      </c>
      <c r="V61" s="25">
        <v>0.51</v>
      </c>
      <c r="W61" s="25">
        <v>8.6</v>
      </c>
      <c r="X61" s="25">
        <v>2100</v>
      </c>
      <c r="Y61" s="25">
        <v>0.26</v>
      </c>
      <c r="Z61" s="25">
        <v>0.19</v>
      </c>
      <c r="AA61" s="25">
        <v>140</v>
      </c>
      <c r="AB61" s="25">
        <v>0.19</v>
      </c>
      <c r="AC61" s="25">
        <v>19</v>
      </c>
      <c r="AD61" s="25">
        <v>230</v>
      </c>
      <c r="AE61" s="77">
        <f t="shared" si="0"/>
        <v>3.6923076923076922E-3</v>
      </c>
      <c r="AF61" s="33"/>
      <c r="AG61" s="33"/>
      <c r="AH61" s="33"/>
      <c r="AI61" s="33"/>
      <c r="AJ61" s="33"/>
      <c r="AK61" s="33"/>
    </row>
    <row r="62" spans="1:44" x14ac:dyDescent="0.2">
      <c r="D62" s="3" t="s">
        <v>211</v>
      </c>
      <c r="E62" s="134">
        <v>147.54465792000002</v>
      </c>
      <c r="F62" s="19">
        <v>42267.326388888891</v>
      </c>
      <c r="G62" s="25">
        <v>14000</v>
      </c>
      <c r="H62" s="25">
        <v>0.24</v>
      </c>
      <c r="I62" s="25">
        <v>2.5</v>
      </c>
      <c r="J62" s="25">
        <v>440</v>
      </c>
      <c r="K62" s="25">
        <v>0.56999999999999995</v>
      </c>
      <c r="L62" s="25">
        <v>0.45</v>
      </c>
      <c r="M62" s="25">
        <v>13000</v>
      </c>
      <c r="N62" s="25">
        <v>4.8</v>
      </c>
      <c r="O62" s="25">
        <v>5.8</v>
      </c>
      <c r="P62" s="25">
        <v>21</v>
      </c>
      <c r="Q62" s="25">
        <v>18000</v>
      </c>
      <c r="R62" s="25">
        <v>25</v>
      </c>
      <c r="S62" s="25">
        <v>3000</v>
      </c>
      <c r="T62" s="25">
        <v>470</v>
      </c>
      <c r="U62" s="25">
        <v>8.5000000000000006E-3</v>
      </c>
      <c r="V62" s="25">
        <v>0.37</v>
      </c>
      <c r="W62" s="25">
        <v>6</v>
      </c>
      <c r="X62" s="25">
        <v>2100</v>
      </c>
      <c r="Y62" s="25">
        <v>0.19</v>
      </c>
      <c r="Z62" s="25">
        <v>0.18</v>
      </c>
      <c r="AA62" s="25">
        <v>170</v>
      </c>
      <c r="AB62" s="25">
        <v>0.15</v>
      </c>
      <c r="AC62" s="25">
        <v>17</v>
      </c>
      <c r="AD62" s="25">
        <v>170</v>
      </c>
      <c r="AE62" s="77">
        <f t="shared" si="0"/>
        <v>1.7857142857142857E-3</v>
      </c>
      <c r="AF62" s="33"/>
      <c r="AG62" s="33"/>
      <c r="AH62" s="33"/>
      <c r="AI62" s="33"/>
      <c r="AJ62" s="33"/>
      <c r="AK62" s="33"/>
    </row>
    <row r="63" spans="1:44" x14ac:dyDescent="0.2">
      <c r="D63" s="3" t="s">
        <v>212</v>
      </c>
      <c r="E63" s="134">
        <v>147.54465792000002</v>
      </c>
      <c r="F63" s="19">
        <v>42268.371527777781</v>
      </c>
      <c r="G63" s="25">
        <v>7800</v>
      </c>
      <c r="H63" s="25">
        <v>0.13</v>
      </c>
      <c r="I63" s="25">
        <v>2.6</v>
      </c>
      <c r="J63" s="25">
        <v>330</v>
      </c>
      <c r="K63" s="25">
        <v>0.52</v>
      </c>
      <c r="L63" s="25">
        <v>0.3</v>
      </c>
      <c r="M63" s="25">
        <v>8800</v>
      </c>
      <c r="N63" s="25">
        <v>4.7</v>
      </c>
      <c r="O63" s="25">
        <v>5</v>
      </c>
      <c r="P63" s="25">
        <v>14</v>
      </c>
      <c r="Q63" s="25">
        <v>11000</v>
      </c>
      <c r="R63" s="25">
        <v>21</v>
      </c>
      <c r="S63" s="25">
        <v>2000</v>
      </c>
      <c r="T63" s="25">
        <v>380</v>
      </c>
      <c r="U63" s="25">
        <v>1.6E-2</v>
      </c>
      <c r="V63" s="25">
        <v>0.35</v>
      </c>
      <c r="W63" s="25">
        <v>5.8</v>
      </c>
      <c r="X63" s="25">
        <v>1300</v>
      </c>
      <c r="Y63" s="25">
        <v>0.19</v>
      </c>
      <c r="Z63" s="25">
        <v>1.1000000000000001</v>
      </c>
      <c r="AA63" s="25">
        <v>120</v>
      </c>
      <c r="AB63" s="25">
        <v>0.14000000000000001</v>
      </c>
      <c r="AC63" s="25">
        <v>13</v>
      </c>
      <c r="AD63" s="25">
        <v>140</v>
      </c>
      <c r="AE63" s="77">
        <f t="shared" si="0"/>
        <v>2.6923076923076922E-3</v>
      </c>
      <c r="AF63" s="33"/>
      <c r="AG63" s="33"/>
      <c r="AH63" s="33"/>
      <c r="AI63" s="33"/>
      <c r="AJ63" s="33"/>
      <c r="AK63" s="33"/>
    </row>
    <row r="64" spans="1:44" x14ac:dyDescent="0.2">
      <c r="D64" s="3" t="s">
        <v>213</v>
      </c>
      <c r="E64" s="134">
        <v>147.54465792000002</v>
      </c>
      <c r="F64" s="19">
        <v>42270.375</v>
      </c>
      <c r="G64" s="25">
        <v>9900</v>
      </c>
      <c r="H64" s="25"/>
      <c r="I64" s="25">
        <v>4.2</v>
      </c>
      <c r="J64" s="25">
        <v>300</v>
      </c>
      <c r="K64" s="25">
        <v>0.9</v>
      </c>
      <c r="L64" s="25">
        <v>0.5</v>
      </c>
      <c r="M64" s="25">
        <v>7600</v>
      </c>
      <c r="N64" s="25">
        <v>6.4</v>
      </c>
      <c r="O64" s="25">
        <v>7.6</v>
      </c>
      <c r="P64" s="25">
        <v>23</v>
      </c>
      <c r="Q64" s="25">
        <v>14000</v>
      </c>
      <c r="R64" s="25">
        <v>39</v>
      </c>
      <c r="S64" s="25">
        <v>2500</v>
      </c>
      <c r="T64" s="25">
        <v>570</v>
      </c>
      <c r="U64" s="25">
        <v>9.4999999999999998E-3</v>
      </c>
      <c r="V64" s="25">
        <v>0.46</v>
      </c>
      <c r="W64" s="25">
        <v>8.3000000000000007</v>
      </c>
      <c r="X64" s="25">
        <v>1600</v>
      </c>
      <c r="Y64" s="25">
        <v>0.22</v>
      </c>
      <c r="Z64" s="25">
        <v>0.14000000000000001</v>
      </c>
      <c r="AA64" s="25">
        <v>140</v>
      </c>
      <c r="AB64" s="25">
        <v>0.19</v>
      </c>
      <c r="AC64" s="25">
        <v>17</v>
      </c>
      <c r="AD64" s="25">
        <v>160</v>
      </c>
      <c r="AE64" s="77">
        <f t="shared" si="0"/>
        <v>3.9393939393939396E-3</v>
      </c>
      <c r="AF64" s="33"/>
      <c r="AG64" s="33"/>
      <c r="AH64" s="33"/>
      <c r="AI64" s="33"/>
      <c r="AJ64" s="33"/>
      <c r="AK64" s="33"/>
    </row>
    <row r="65" spans="4:44" x14ac:dyDescent="0.2">
      <c r="D65" s="3" t="s">
        <v>214</v>
      </c>
      <c r="E65" s="134">
        <v>147.54465792000002</v>
      </c>
      <c r="F65" s="19">
        <v>42272.375</v>
      </c>
      <c r="G65" s="25">
        <v>9200</v>
      </c>
      <c r="H65" s="25">
        <v>0.25</v>
      </c>
      <c r="I65" s="25">
        <v>4.3</v>
      </c>
      <c r="J65" s="25">
        <v>370</v>
      </c>
      <c r="K65" s="25">
        <v>0.63</v>
      </c>
      <c r="L65" s="25">
        <v>0.73</v>
      </c>
      <c r="M65" s="25">
        <v>7400</v>
      </c>
      <c r="N65" s="25">
        <v>4.5</v>
      </c>
      <c r="O65" s="25">
        <v>7.1</v>
      </c>
      <c r="P65" s="25">
        <v>32</v>
      </c>
      <c r="Q65" s="25">
        <v>15000</v>
      </c>
      <c r="R65" s="25">
        <v>71</v>
      </c>
      <c r="S65" s="25">
        <v>2400</v>
      </c>
      <c r="T65" s="25">
        <v>770</v>
      </c>
      <c r="U65" s="25">
        <v>8.6999999999999994E-3</v>
      </c>
      <c r="V65" s="25">
        <v>0.71</v>
      </c>
      <c r="W65" s="25">
        <v>6.8</v>
      </c>
      <c r="X65" s="25">
        <v>1400</v>
      </c>
      <c r="Y65" s="25">
        <v>0.19</v>
      </c>
      <c r="Z65" s="25">
        <v>0.31</v>
      </c>
      <c r="AA65" s="25">
        <v>110</v>
      </c>
      <c r="AB65" s="25">
        <v>0.14000000000000001</v>
      </c>
      <c r="AC65" s="25">
        <v>16</v>
      </c>
      <c r="AD65" s="25">
        <v>340</v>
      </c>
      <c r="AE65" s="77">
        <f t="shared" si="0"/>
        <v>7.7173913043478261E-3</v>
      </c>
      <c r="AF65" s="33"/>
      <c r="AG65" s="33"/>
      <c r="AH65" s="33"/>
      <c r="AI65" s="33"/>
      <c r="AJ65" s="33"/>
      <c r="AK65" s="33"/>
    </row>
    <row r="66" spans="4:44" x14ac:dyDescent="0.2">
      <c r="D66" s="3" t="s">
        <v>215</v>
      </c>
      <c r="E66" s="134">
        <v>147.54465792000002</v>
      </c>
      <c r="F66" s="19">
        <v>42276.322916666664</v>
      </c>
      <c r="G66" s="25">
        <v>7100</v>
      </c>
      <c r="H66" s="25">
        <v>0.14000000000000001</v>
      </c>
      <c r="I66" s="25">
        <v>2.8</v>
      </c>
      <c r="J66" s="25">
        <v>230</v>
      </c>
      <c r="K66" s="25">
        <v>0.56000000000000005</v>
      </c>
      <c r="L66" s="25">
        <v>0.56000000000000005</v>
      </c>
      <c r="M66" s="25">
        <v>7600</v>
      </c>
      <c r="N66" s="25">
        <v>3.8</v>
      </c>
      <c r="O66" s="25">
        <v>5.6</v>
      </c>
      <c r="P66" s="25">
        <v>18</v>
      </c>
      <c r="Q66" s="25">
        <v>11000</v>
      </c>
      <c r="R66" s="25">
        <v>30</v>
      </c>
      <c r="S66" s="25">
        <v>1900</v>
      </c>
      <c r="T66" s="25">
        <v>580</v>
      </c>
      <c r="U66" s="25">
        <v>8.6E-3</v>
      </c>
      <c r="V66" s="25">
        <v>0.47</v>
      </c>
      <c r="W66" s="25">
        <v>5.6</v>
      </c>
      <c r="X66" s="25">
        <v>1000</v>
      </c>
      <c r="Y66" s="25">
        <v>0.25</v>
      </c>
      <c r="Z66" s="25">
        <v>0.15</v>
      </c>
      <c r="AA66" s="25">
        <v>110</v>
      </c>
      <c r="AB66" s="25">
        <v>0.14000000000000001</v>
      </c>
      <c r="AC66" s="25">
        <v>12</v>
      </c>
      <c r="AD66" s="25">
        <v>220</v>
      </c>
      <c r="AE66" s="77">
        <f t="shared" si="0"/>
        <v>4.2253521126760559E-3</v>
      </c>
      <c r="AF66" s="33"/>
      <c r="AG66" s="33"/>
      <c r="AH66" s="33"/>
      <c r="AI66" s="33"/>
      <c r="AJ66" s="33"/>
      <c r="AK66" s="33"/>
    </row>
    <row r="67" spans="4:44" s="38" customFormat="1" x14ac:dyDescent="0.2">
      <c r="D67" s="3" t="s">
        <v>216</v>
      </c>
      <c r="E67" s="134">
        <v>147.54465792000002</v>
      </c>
      <c r="F67" s="19">
        <v>42286.409722222219</v>
      </c>
      <c r="G67" s="25">
        <v>6000</v>
      </c>
      <c r="H67" s="25">
        <v>2.7E-2</v>
      </c>
      <c r="I67" s="25">
        <v>3.3</v>
      </c>
      <c r="J67" s="25">
        <v>240</v>
      </c>
      <c r="K67" s="25">
        <v>0.83</v>
      </c>
      <c r="L67" s="25">
        <v>0.37</v>
      </c>
      <c r="M67" s="25">
        <v>5500</v>
      </c>
      <c r="N67" s="25">
        <v>6.2</v>
      </c>
      <c r="O67" s="25">
        <v>6.7</v>
      </c>
      <c r="P67" s="25">
        <v>19</v>
      </c>
      <c r="Q67" s="25">
        <v>8000</v>
      </c>
      <c r="R67" s="25">
        <v>23</v>
      </c>
      <c r="S67" s="25">
        <v>1600</v>
      </c>
      <c r="T67" s="25">
        <v>470</v>
      </c>
      <c r="U67" s="25">
        <v>1.0999999999999999E-2</v>
      </c>
      <c r="V67" s="25">
        <v>0.22</v>
      </c>
      <c r="W67" s="25">
        <v>8</v>
      </c>
      <c r="X67" s="25">
        <v>1100</v>
      </c>
      <c r="Y67" s="25">
        <v>0.2</v>
      </c>
      <c r="Z67" s="25">
        <v>0.11</v>
      </c>
      <c r="AA67" s="25">
        <v>80</v>
      </c>
      <c r="AB67" s="25">
        <v>0.17</v>
      </c>
      <c r="AC67" s="25">
        <v>16</v>
      </c>
      <c r="AD67" s="25">
        <v>120</v>
      </c>
      <c r="AE67" s="77">
        <f t="shared" si="0"/>
        <v>3.8333333333333331E-3</v>
      </c>
      <c r="AF67" s="61"/>
      <c r="AG67" s="61"/>
      <c r="AH67" s="61"/>
      <c r="AI67" s="61"/>
      <c r="AJ67" s="61"/>
      <c r="AK67" s="33"/>
      <c r="AL67"/>
      <c r="AM67"/>
      <c r="AN67"/>
      <c r="AO67"/>
      <c r="AP67"/>
      <c r="AQ67"/>
      <c r="AR67"/>
    </row>
    <row r="68" spans="4:44" s="38" customFormat="1" x14ac:dyDescent="0.2">
      <c r="D68" s="3" t="s">
        <v>217</v>
      </c>
      <c r="E68" s="134">
        <v>147.54465792000002</v>
      </c>
      <c r="F68" s="19">
        <v>42291.336805555555</v>
      </c>
      <c r="G68" s="25">
        <v>12000</v>
      </c>
      <c r="H68" s="25">
        <v>2.7E-2</v>
      </c>
      <c r="I68" s="25">
        <v>3.8</v>
      </c>
      <c r="J68" s="25">
        <v>320</v>
      </c>
      <c r="K68" s="25">
        <v>0.91</v>
      </c>
      <c r="L68" s="25">
        <v>0.42</v>
      </c>
      <c r="M68" s="25">
        <v>12000</v>
      </c>
      <c r="N68" s="25">
        <v>6.6</v>
      </c>
      <c r="O68" s="25">
        <v>7.2</v>
      </c>
      <c r="P68" s="25">
        <v>20</v>
      </c>
      <c r="Q68" s="25">
        <v>16000</v>
      </c>
      <c r="R68" s="25">
        <v>27</v>
      </c>
      <c r="S68" s="25">
        <v>2800</v>
      </c>
      <c r="T68" s="25">
        <v>520</v>
      </c>
      <c r="U68" s="25">
        <v>1.7999999999999999E-2</v>
      </c>
      <c r="V68" s="25">
        <v>0.34</v>
      </c>
      <c r="W68" s="25">
        <v>8.4</v>
      </c>
      <c r="X68" s="25">
        <v>1800</v>
      </c>
      <c r="Y68" s="25">
        <v>0.28000000000000003</v>
      </c>
      <c r="Z68" s="25">
        <v>0.11</v>
      </c>
      <c r="AA68" s="25">
        <v>120</v>
      </c>
      <c r="AB68" s="25">
        <v>0.2</v>
      </c>
      <c r="AC68" s="25">
        <v>18</v>
      </c>
      <c r="AD68" s="25">
        <v>170</v>
      </c>
      <c r="AE68" s="77">
        <f t="shared" si="0"/>
        <v>2.2499999999999998E-3</v>
      </c>
      <c r="AF68" s="61"/>
      <c r="AG68" s="61"/>
      <c r="AH68" s="61"/>
      <c r="AI68" s="61"/>
      <c r="AJ68" s="61"/>
      <c r="AK68" s="33"/>
      <c r="AL68"/>
      <c r="AM68"/>
      <c r="AN68"/>
      <c r="AO68"/>
      <c r="AP68"/>
      <c r="AQ68"/>
      <c r="AR68"/>
    </row>
    <row r="69" spans="4:44" s="38" customFormat="1" x14ac:dyDescent="0.2">
      <c r="D69" s="3" t="s">
        <v>218</v>
      </c>
      <c r="E69" s="134">
        <v>147.54465792000002</v>
      </c>
      <c r="F69" s="19">
        <v>42305.5625</v>
      </c>
      <c r="G69" s="25">
        <v>9700</v>
      </c>
      <c r="H69" s="25">
        <v>0.21</v>
      </c>
      <c r="I69" s="25">
        <v>4.8</v>
      </c>
      <c r="J69" s="25">
        <v>270</v>
      </c>
      <c r="K69" s="25">
        <v>0.83</v>
      </c>
      <c r="L69" s="25">
        <v>0.46</v>
      </c>
      <c r="M69" s="25">
        <v>12000</v>
      </c>
      <c r="N69" s="25">
        <v>6.5</v>
      </c>
      <c r="O69" s="25">
        <v>7.1</v>
      </c>
      <c r="P69" s="25">
        <v>21</v>
      </c>
      <c r="Q69" s="25">
        <v>15000</v>
      </c>
      <c r="R69" s="25">
        <v>31</v>
      </c>
      <c r="S69" s="25">
        <v>2700</v>
      </c>
      <c r="T69" s="25">
        <v>560</v>
      </c>
      <c r="U69" s="25">
        <v>0.01</v>
      </c>
      <c r="V69" s="25">
        <v>0.67</v>
      </c>
      <c r="W69" s="25">
        <v>8.9</v>
      </c>
      <c r="X69" s="25">
        <v>1700</v>
      </c>
      <c r="Y69" s="25">
        <v>0.24</v>
      </c>
      <c r="Z69" s="25">
        <v>0.15</v>
      </c>
      <c r="AA69" s="25">
        <v>63</v>
      </c>
      <c r="AB69" s="25">
        <v>0.19</v>
      </c>
      <c r="AC69" s="25">
        <v>21</v>
      </c>
      <c r="AD69" s="25">
        <v>180</v>
      </c>
      <c r="AE69" s="77">
        <f t="shared" si="0"/>
        <v>3.1958762886597938E-3</v>
      </c>
      <c r="AF69" s="61"/>
      <c r="AG69" s="61"/>
      <c r="AH69" s="61"/>
      <c r="AI69" s="61"/>
      <c r="AJ69" s="61"/>
      <c r="AK69" s="33"/>
      <c r="AL69"/>
      <c r="AM69"/>
      <c r="AN69"/>
      <c r="AO69"/>
      <c r="AP69"/>
      <c r="AQ69"/>
      <c r="AR69"/>
    </row>
    <row r="70" spans="4:44" x14ac:dyDescent="0.2">
      <c r="D70" s="3" t="s">
        <v>219</v>
      </c>
      <c r="E70" s="134">
        <v>147.54465792000002</v>
      </c>
      <c r="F70" s="19">
        <v>42325.336805555555</v>
      </c>
      <c r="G70" s="25">
        <v>5600</v>
      </c>
      <c r="H70" s="25">
        <v>0.3</v>
      </c>
      <c r="I70" s="25">
        <v>4.7</v>
      </c>
      <c r="J70" s="25">
        <v>280</v>
      </c>
      <c r="K70" s="25">
        <v>0.4</v>
      </c>
      <c r="L70" s="25">
        <v>0.37</v>
      </c>
      <c r="M70" s="25">
        <v>6600</v>
      </c>
      <c r="N70" s="25">
        <v>4.3</v>
      </c>
      <c r="O70" s="25">
        <v>4.5999999999999996</v>
      </c>
      <c r="P70" s="25">
        <v>18</v>
      </c>
      <c r="Q70" s="25">
        <v>13000</v>
      </c>
      <c r="R70" s="25">
        <v>49</v>
      </c>
      <c r="S70" s="25">
        <v>1800</v>
      </c>
      <c r="T70" s="25">
        <v>570</v>
      </c>
      <c r="U70" s="25">
        <v>8.8999999999999999E-3</v>
      </c>
      <c r="V70" s="25">
        <v>0.94</v>
      </c>
      <c r="W70" s="25">
        <v>5</v>
      </c>
      <c r="X70" s="25">
        <v>900</v>
      </c>
      <c r="Y70" s="25">
        <v>5.5</v>
      </c>
      <c r="Z70" s="25">
        <v>0.24</v>
      </c>
      <c r="AA70" s="25">
        <v>51</v>
      </c>
      <c r="AB70" s="25">
        <v>0.1</v>
      </c>
      <c r="AC70" s="25">
        <v>18</v>
      </c>
      <c r="AD70" s="25">
        <v>190</v>
      </c>
      <c r="AE70" s="77">
        <f t="shared" si="0"/>
        <v>8.7500000000000008E-3</v>
      </c>
      <c r="AF70" s="33"/>
      <c r="AG70" s="33"/>
      <c r="AH70" s="33"/>
      <c r="AI70" s="33"/>
      <c r="AJ70" s="33"/>
      <c r="AK70" s="33"/>
    </row>
    <row r="71" spans="4:44" x14ac:dyDescent="0.2">
      <c r="D71" s="3" t="s">
        <v>220</v>
      </c>
      <c r="E71" s="134">
        <v>147.54465792000002</v>
      </c>
      <c r="F71" s="19">
        <v>42530.46875</v>
      </c>
      <c r="G71" s="25">
        <v>8700</v>
      </c>
      <c r="H71" s="25">
        <v>0.11</v>
      </c>
      <c r="I71" s="25">
        <v>6.1</v>
      </c>
      <c r="J71" s="25">
        <v>180</v>
      </c>
      <c r="K71" s="25">
        <v>0.65</v>
      </c>
      <c r="L71" s="25">
        <v>0.28000000000000003</v>
      </c>
      <c r="M71" s="25">
        <v>6500</v>
      </c>
      <c r="N71" s="25">
        <v>6.3</v>
      </c>
      <c r="O71" s="25">
        <v>6.1</v>
      </c>
      <c r="P71" s="25">
        <v>18</v>
      </c>
      <c r="Q71" s="25">
        <v>13000</v>
      </c>
      <c r="R71" s="25">
        <v>29</v>
      </c>
      <c r="S71" s="25">
        <v>2700</v>
      </c>
      <c r="T71" s="25">
        <v>410</v>
      </c>
      <c r="U71" s="25">
        <v>9.7000000000000003E-3</v>
      </c>
      <c r="V71" s="25">
        <v>0.31</v>
      </c>
      <c r="W71" s="25">
        <v>7</v>
      </c>
      <c r="X71" s="25">
        <v>1300</v>
      </c>
      <c r="Y71" s="25">
        <v>4.5</v>
      </c>
      <c r="Z71" s="25">
        <v>0.14000000000000001</v>
      </c>
      <c r="AA71" s="25">
        <v>270</v>
      </c>
      <c r="AB71" s="25">
        <v>0.12</v>
      </c>
      <c r="AC71" s="25">
        <v>15</v>
      </c>
      <c r="AD71" s="25">
        <v>92</v>
      </c>
      <c r="AE71" s="77">
        <f t="shared" si="0"/>
        <v>3.3333333333333335E-3</v>
      </c>
      <c r="AF71" s="33"/>
      <c r="AG71" s="33"/>
      <c r="AH71" s="33"/>
      <c r="AI71" s="33"/>
      <c r="AJ71" s="33"/>
      <c r="AK71" s="33"/>
    </row>
    <row r="72" spans="4:44" x14ac:dyDescent="0.2">
      <c r="D72" s="80" t="s">
        <v>683</v>
      </c>
      <c r="E72" s="119">
        <v>147.54465792000002</v>
      </c>
      <c r="F72" s="19">
        <v>42606.371527777781</v>
      </c>
      <c r="G72" s="80">
        <v>6500</v>
      </c>
      <c r="H72" s="80"/>
      <c r="I72" s="80">
        <v>2.4</v>
      </c>
      <c r="J72" s="80">
        <v>230</v>
      </c>
      <c r="K72" s="80">
        <v>0.47</v>
      </c>
      <c r="L72" s="80">
        <v>0.28000000000000003</v>
      </c>
      <c r="M72" s="80">
        <v>5900</v>
      </c>
      <c r="N72" s="80">
        <v>3.1</v>
      </c>
      <c r="O72" s="80">
        <v>4</v>
      </c>
      <c r="P72" s="80">
        <v>11</v>
      </c>
      <c r="Q72" s="80">
        <v>9500</v>
      </c>
      <c r="R72" s="80">
        <v>17</v>
      </c>
      <c r="S72" s="80">
        <v>1800</v>
      </c>
      <c r="T72" s="80">
        <v>330</v>
      </c>
      <c r="U72" s="80">
        <v>7.4999999999999997E-3</v>
      </c>
      <c r="V72" s="80">
        <v>0.24</v>
      </c>
      <c r="W72" s="80">
        <v>3.9</v>
      </c>
      <c r="X72" s="80">
        <v>950</v>
      </c>
      <c r="Y72" s="80">
        <v>0.19</v>
      </c>
      <c r="Z72" s="80">
        <v>0.63</v>
      </c>
      <c r="AA72" s="80">
        <v>280</v>
      </c>
      <c r="AB72" s="80">
        <v>9.2999999999999999E-2</v>
      </c>
      <c r="AC72" s="80">
        <v>10</v>
      </c>
      <c r="AD72" s="80">
        <v>94</v>
      </c>
      <c r="AE72" s="77">
        <f t="shared" si="0"/>
        <v>2.6153846153846153E-3</v>
      </c>
      <c r="AF72" s="33"/>
      <c r="AG72" s="33"/>
      <c r="AH72" s="33"/>
      <c r="AI72" s="33"/>
      <c r="AJ72" s="33"/>
      <c r="AK72" s="33"/>
    </row>
    <row r="73" spans="4:44" x14ac:dyDescent="0.2">
      <c r="D73" s="80" t="s">
        <v>683</v>
      </c>
      <c r="E73" s="119">
        <v>147.54465792000002</v>
      </c>
      <c r="F73" s="19">
        <v>42610.680555555555</v>
      </c>
      <c r="G73" s="80">
        <v>4800</v>
      </c>
      <c r="H73" s="80">
        <v>7.3999999999999996E-2</v>
      </c>
      <c r="I73" s="80">
        <v>2.1</v>
      </c>
      <c r="J73" s="80">
        <v>180</v>
      </c>
      <c r="K73" s="80">
        <v>0.36</v>
      </c>
      <c r="L73" s="80">
        <v>0.13</v>
      </c>
      <c r="M73" s="80">
        <v>5400</v>
      </c>
      <c r="N73" s="80">
        <v>3</v>
      </c>
      <c r="O73" s="80">
        <v>3.7</v>
      </c>
      <c r="P73" s="80">
        <v>8.1</v>
      </c>
      <c r="Q73" s="80">
        <v>7100</v>
      </c>
      <c r="R73" s="80">
        <v>13</v>
      </c>
      <c r="S73" s="80">
        <v>1400</v>
      </c>
      <c r="T73" s="80">
        <v>340</v>
      </c>
      <c r="U73" s="80">
        <v>1.2999999999999999E-2</v>
      </c>
      <c r="V73" s="80">
        <v>2.1000000000000001E-2</v>
      </c>
      <c r="W73" s="80">
        <v>3.4</v>
      </c>
      <c r="X73" s="80">
        <v>700</v>
      </c>
      <c r="Y73" s="80">
        <v>0.16</v>
      </c>
      <c r="Z73" s="80">
        <v>6.3E-2</v>
      </c>
      <c r="AA73" s="80">
        <v>210</v>
      </c>
      <c r="AB73" s="80">
        <v>8.7999999999999995E-2</v>
      </c>
      <c r="AC73" s="80">
        <v>9.6999999999999993</v>
      </c>
      <c r="AD73" s="80">
        <v>64</v>
      </c>
      <c r="AE73" s="77">
        <f t="shared" si="0"/>
        <v>2.7083333333333334E-3</v>
      </c>
      <c r="AF73" s="33"/>
      <c r="AG73" s="33"/>
      <c r="AH73" s="33"/>
      <c r="AI73" s="33"/>
      <c r="AJ73" s="33"/>
      <c r="AK73" s="33"/>
    </row>
    <row r="74" spans="4:44" x14ac:dyDescent="0.2">
      <c r="F74" s="19"/>
      <c r="AE74" s="56"/>
    </row>
    <row r="75" spans="4:44" x14ac:dyDescent="0.2">
      <c r="F75" s="19"/>
      <c r="AE75" s="56"/>
    </row>
    <row r="76" spans="4:44" x14ac:dyDescent="0.2">
      <c r="AE76" s="9"/>
    </row>
    <row r="77" spans="4:44" x14ac:dyDescent="0.2">
      <c r="AE77" s="9"/>
    </row>
    <row r="78" spans="4:44" x14ac:dyDescent="0.2">
      <c r="AE78" s="9"/>
    </row>
    <row r="79" spans="4:44" x14ac:dyDescent="0.2">
      <c r="R79" s="136" t="s">
        <v>1</v>
      </c>
    </row>
    <row r="80" spans="4:44" x14ac:dyDescent="0.2">
      <c r="E80" s="19" t="s">
        <v>818</v>
      </c>
      <c r="R80" s="145">
        <f>MAX(R26:R40)</f>
        <v>100</v>
      </c>
    </row>
    <row r="81" spans="4:18" x14ac:dyDescent="0.2">
      <c r="E81" t="s">
        <v>828</v>
      </c>
      <c r="R81" s="145">
        <f>AVERAGE(R30:R40)</f>
        <v>44.272727272727273</v>
      </c>
    </row>
    <row r="82" spans="4:18" x14ac:dyDescent="0.2">
      <c r="D82" s="146" t="s">
        <v>820</v>
      </c>
      <c r="E82" s="19" t="s">
        <v>819</v>
      </c>
      <c r="R82" s="145">
        <f>AVERAGE(R42:R70)</f>
        <v>39.724137931034484</v>
      </c>
    </row>
    <row r="83" spans="4:18" x14ac:dyDescent="0.2">
      <c r="E83" s="19" t="s">
        <v>734</v>
      </c>
      <c r="R83" s="144">
        <f>R71</f>
        <v>29</v>
      </c>
    </row>
    <row r="84" spans="4:18" x14ac:dyDescent="0.2">
      <c r="E84" s="19" t="s">
        <v>732</v>
      </c>
      <c r="R84" s="144">
        <f>AVERAGE(R72:R73)</f>
        <v>15</v>
      </c>
    </row>
    <row r="85" spans="4:18" x14ac:dyDescent="0.2">
      <c r="F85" s="7"/>
    </row>
  </sheetData>
  <sheetProtection algorithmName="SHA-512" hashValue="q2RJzvf9H+r32Cm0R75A6XOlnw0iTujWEfkUyqspEJ/c7CE7Ffkvk3CM/OqdnaDnw9jQAKpMeh53jqcrTrvV1Q==" saltValue="o+DINOw55bFFWkuVYMh6qg==" spinCount="100000" sheet="1" scenarios="1"/>
  <mergeCells count="1">
    <mergeCell ref="G24:AD24"/>
  </mergeCells>
  <pageMargins left="0.7" right="0.7" top="0.75" bottom="0.75" header="0.3" footer="0.3"/>
  <pageSetup paperSize="3" scale="62" orientation="landscape" r:id="rId1"/>
  <headerFooter>
    <oddFooter>&amp;L&amp;Z&amp;F&amp;R&amp;D &amp;T</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R82"/>
  <sheetViews>
    <sheetView topLeftCell="A12" zoomScale="98" zoomScaleNormal="98" workbookViewId="0">
      <selection activeCell="F78" sqref="F78"/>
    </sheetView>
  </sheetViews>
  <sheetFormatPr defaultRowHeight="12.75" x14ac:dyDescent="0.2"/>
  <cols>
    <col min="4" max="4" width="23.140625" customWidth="1"/>
    <col min="5" max="5" width="12.85546875" customWidth="1"/>
    <col min="6" max="6" width="14.85546875" customWidth="1"/>
    <col min="10" max="10" width="10.5703125" bestFit="1" customWidth="1"/>
  </cols>
  <sheetData>
    <row r="1" spans="1:44" ht="21" x14ac:dyDescent="0.35">
      <c r="A1" s="23" t="s">
        <v>821</v>
      </c>
      <c r="B1" s="120"/>
      <c r="C1" s="120"/>
      <c r="D1" s="120"/>
      <c r="E1" s="23" t="s">
        <v>90</v>
      </c>
      <c r="F1" s="120"/>
      <c r="G1" s="28"/>
      <c r="I1" s="39"/>
      <c r="K1" s="16"/>
      <c r="L1" s="39"/>
      <c r="M1" s="16"/>
      <c r="N1" s="39"/>
      <c r="O1" s="39"/>
      <c r="P1" s="39"/>
      <c r="Q1" s="39"/>
      <c r="R1" s="39"/>
      <c r="S1" s="39"/>
      <c r="T1" s="39"/>
      <c r="U1" s="39"/>
      <c r="V1" s="39"/>
      <c r="W1" s="39"/>
      <c r="X1" s="39"/>
      <c r="Y1" s="39"/>
      <c r="Z1" s="39"/>
      <c r="AA1" s="39"/>
      <c r="AB1" s="39"/>
      <c r="AC1" s="39"/>
      <c r="AD1" s="39"/>
      <c r="AE1" s="16"/>
    </row>
    <row r="2" spans="1:44" ht="29.25" customHeight="1" x14ac:dyDescent="0.35">
      <c r="A2" s="15"/>
      <c r="C2" s="23" t="s">
        <v>26</v>
      </c>
      <c r="G2" s="28"/>
      <c r="I2" s="11"/>
      <c r="J2" s="15"/>
      <c r="L2" s="11"/>
      <c r="N2" s="11"/>
      <c r="O2" s="30"/>
      <c r="P2" s="11"/>
      <c r="Q2" s="30"/>
      <c r="R2" s="11"/>
      <c r="S2" s="30"/>
      <c r="T2" s="30"/>
      <c r="U2" s="11"/>
      <c r="V2" s="30"/>
      <c r="W2" s="11"/>
      <c r="X2" s="30"/>
      <c r="Y2" s="30"/>
      <c r="Z2" s="30"/>
      <c r="AA2" s="30"/>
      <c r="AB2" s="30"/>
      <c r="AC2" s="30"/>
      <c r="AD2" s="11"/>
      <c r="AE2" s="2"/>
      <c r="AM2" s="128" t="s">
        <v>778</v>
      </c>
    </row>
    <row r="3" spans="1:44" ht="12" customHeight="1" x14ac:dyDescent="0.35">
      <c r="A3" s="32"/>
      <c r="B3" s="33"/>
      <c r="C3" s="33"/>
      <c r="D3" s="33"/>
      <c r="E3" s="33"/>
      <c r="F3" s="33"/>
      <c r="G3" s="34"/>
      <c r="H3" s="33"/>
      <c r="I3" s="35"/>
      <c r="J3" s="32"/>
      <c r="K3" s="33"/>
      <c r="L3" s="35"/>
      <c r="M3" s="33"/>
      <c r="N3" s="35"/>
      <c r="O3" s="35"/>
      <c r="P3" s="35"/>
      <c r="Q3" s="35"/>
      <c r="R3" s="35"/>
      <c r="S3" s="35"/>
      <c r="T3" s="35"/>
      <c r="U3" s="35"/>
      <c r="V3" s="35"/>
      <c r="W3" s="35"/>
      <c r="X3" s="35"/>
      <c r="Y3" s="35"/>
      <c r="Z3" s="35"/>
      <c r="AA3" s="35"/>
      <c r="AB3" s="35"/>
      <c r="AC3" s="35"/>
      <c r="AD3" s="35"/>
      <c r="AE3" s="36"/>
      <c r="AF3" s="33"/>
      <c r="AG3" s="33"/>
      <c r="AH3" s="33"/>
      <c r="AI3" s="33"/>
      <c r="AJ3" s="33"/>
      <c r="AK3" s="33"/>
    </row>
    <row r="4" spans="1:44" s="45" customFormat="1" ht="12" customHeight="1" x14ac:dyDescent="0.35">
      <c r="A4" s="40"/>
      <c r="B4" s="41"/>
      <c r="C4" s="41"/>
      <c r="D4" s="41"/>
      <c r="E4" s="41"/>
      <c r="F4" s="41"/>
      <c r="G4" s="42"/>
      <c r="H4" s="41"/>
      <c r="I4" s="43"/>
      <c r="J4" s="40"/>
      <c r="K4" s="41"/>
      <c r="L4" s="43"/>
      <c r="M4" s="41"/>
      <c r="N4" s="43"/>
      <c r="O4" s="43"/>
      <c r="P4" s="43"/>
      <c r="Q4" s="43"/>
      <c r="R4" s="43"/>
      <c r="S4" s="43"/>
      <c r="T4" s="43"/>
      <c r="U4" s="43"/>
      <c r="V4" s="43"/>
      <c r="W4" s="43"/>
      <c r="X4" s="43"/>
      <c r="Y4" s="43"/>
      <c r="Z4" s="43"/>
      <c r="AA4" s="43"/>
      <c r="AB4" s="43"/>
      <c r="AC4" s="43"/>
      <c r="AD4" s="43"/>
      <c r="AE4" s="44"/>
      <c r="AF4" s="41"/>
      <c r="AG4" s="41"/>
      <c r="AH4" s="41"/>
      <c r="AI4" s="41"/>
      <c r="AJ4" s="41"/>
      <c r="AK4" s="33"/>
      <c r="AL4"/>
      <c r="AM4"/>
      <c r="AN4"/>
      <c r="AO4"/>
      <c r="AP4"/>
      <c r="AQ4"/>
      <c r="AR4"/>
    </row>
    <row r="5" spans="1:44" ht="12" customHeight="1" x14ac:dyDescent="0.35">
      <c r="A5" s="32"/>
      <c r="B5" s="33"/>
      <c r="C5" s="33"/>
      <c r="D5" s="33"/>
      <c r="E5" s="33"/>
      <c r="F5" s="33"/>
      <c r="G5" s="34"/>
      <c r="H5" s="33"/>
      <c r="I5" s="35"/>
      <c r="J5" s="32"/>
      <c r="K5" s="33"/>
      <c r="L5" s="35"/>
      <c r="M5" s="33"/>
      <c r="N5" s="35"/>
      <c r="O5" s="35"/>
      <c r="P5" s="35"/>
      <c r="Q5" s="35"/>
      <c r="R5" s="35"/>
      <c r="S5" s="35"/>
      <c r="T5" s="35"/>
      <c r="U5" s="35"/>
      <c r="V5" s="35"/>
      <c r="W5" s="35"/>
      <c r="X5" s="35"/>
      <c r="Y5" s="35"/>
      <c r="Z5" s="35"/>
      <c r="AA5" s="35"/>
      <c r="AB5" s="35"/>
      <c r="AC5" s="35"/>
      <c r="AD5" s="35"/>
      <c r="AE5" s="36"/>
      <c r="AF5" s="33"/>
      <c r="AG5" s="33"/>
      <c r="AH5" s="33"/>
      <c r="AI5" s="33"/>
      <c r="AJ5" s="33"/>
      <c r="AK5" s="33"/>
    </row>
    <row r="6" spans="1:44" ht="12" customHeight="1" x14ac:dyDescent="0.35">
      <c r="A6" s="32"/>
      <c r="B6" s="33"/>
      <c r="C6" s="33"/>
      <c r="D6" s="33"/>
      <c r="E6" s="33"/>
      <c r="F6" s="33"/>
      <c r="G6" s="34"/>
      <c r="H6" s="33"/>
      <c r="I6" s="35"/>
      <c r="J6" s="32"/>
      <c r="K6" s="33"/>
      <c r="L6" s="35"/>
      <c r="M6" s="33"/>
      <c r="N6" s="35"/>
      <c r="O6" s="35"/>
      <c r="P6" s="35"/>
      <c r="Q6" s="35"/>
      <c r="R6" s="35"/>
      <c r="S6" s="35"/>
      <c r="T6" s="35"/>
      <c r="U6" s="35"/>
      <c r="V6" s="35"/>
      <c r="W6" s="35"/>
      <c r="X6" s="35"/>
      <c r="Y6" s="35"/>
      <c r="Z6" s="35"/>
      <c r="AA6" s="35"/>
      <c r="AB6" s="35"/>
      <c r="AC6" s="35"/>
      <c r="AD6" s="35"/>
      <c r="AE6" s="36"/>
      <c r="AF6" s="33"/>
      <c r="AG6" s="33"/>
      <c r="AH6" s="33"/>
      <c r="AI6" s="33"/>
      <c r="AJ6" s="33"/>
      <c r="AK6" s="33"/>
    </row>
    <row r="7" spans="1:44" ht="12" customHeight="1" x14ac:dyDescent="0.35">
      <c r="A7" s="32"/>
      <c r="B7" s="33"/>
      <c r="C7" s="33"/>
      <c r="D7" s="33"/>
      <c r="E7" s="33"/>
      <c r="F7" s="33"/>
      <c r="G7" s="34"/>
      <c r="H7" s="33"/>
      <c r="I7" s="35"/>
      <c r="J7" s="32"/>
      <c r="K7" s="33"/>
      <c r="L7" s="35"/>
      <c r="M7" s="33"/>
      <c r="N7" s="35"/>
      <c r="O7" s="35"/>
      <c r="P7" s="35"/>
      <c r="Q7" s="35"/>
      <c r="R7" s="35"/>
      <c r="S7" s="35"/>
      <c r="T7" s="35"/>
      <c r="U7" s="35"/>
      <c r="V7" s="35"/>
      <c r="W7" s="35"/>
      <c r="X7" s="35"/>
      <c r="Y7" s="35"/>
      <c r="Z7" s="35"/>
      <c r="AA7" s="35"/>
      <c r="AB7" s="35"/>
      <c r="AC7" s="35"/>
      <c r="AD7" s="35"/>
      <c r="AE7" s="36"/>
      <c r="AF7" s="33"/>
      <c r="AG7" s="33"/>
      <c r="AH7" s="33"/>
      <c r="AI7" s="33"/>
      <c r="AJ7" s="33"/>
      <c r="AK7" s="33"/>
    </row>
    <row r="8" spans="1:44" ht="12" customHeight="1" x14ac:dyDescent="0.35">
      <c r="A8" s="32"/>
      <c r="B8" s="33"/>
      <c r="C8" s="33"/>
      <c r="D8" s="33"/>
      <c r="E8" s="33"/>
      <c r="F8" s="33"/>
      <c r="G8" s="34"/>
      <c r="H8" s="33"/>
      <c r="I8" s="35"/>
      <c r="J8" s="32"/>
      <c r="K8" s="33"/>
      <c r="L8" s="35"/>
      <c r="M8" s="33"/>
      <c r="N8" s="35"/>
      <c r="O8" s="35"/>
      <c r="P8" s="35"/>
      <c r="Q8" s="35"/>
      <c r="R8" s="35"/>
      <c r="S8" s="35"/>
      <c r="T8" s="35"/>
      <c r="U8" s="35"/>
      <c r="V8" s="35"/>
      <c r="W8" s="35"/>
      <c r="X8" s="35"/>
      <c r="Y8" s="35"/>
      <c r="Z8" s="35"/>
      <c r="AA8" s="35"/>
      <c r="AB8" s="35"/>
      <c r="AC8" s="35"/>
      <c r="AD8" s="35"/>
      <c r="AE8" s="36"/>
      <c r="AF8" s="33"/>
      <c r="AG8" s="33"/>
      <c r="AH8" s="33"/>
      <c r="AI8" s="33"/>
      <c r="AJ8" s="33"/>
      <c r="AK8" s="33"/>
    </row>
    <row r="9" spans="1:44" ht="12" customHeight="1" x14ac:dyDescent="0.35">
      <c r="A9" s="32"/>
      <c r="B9" s="33"/>
      <c r="C9" s="33"/>
      <c r="D9" s="33"/>
      <c r="E9" s="33"/>
      <c r="F9" s="33"/>
      <c r="G9" s="34"/>
      <c r="H9" s="33"/>
      <c r="I9" s="35"/>
      <c r="J9" s="32"/>
      <c r="K9" s="33"/>
      <c r="L9" s="35"/>
      <c r="M9" s="33"/>
      <c r="N9" s="35"/>
      <c r="O9" s="35"/>
      <c r="P9" s="35"/>
      <c r="Q9" s="35"/>
      <c r="R9" s="35"/>
      <c r="S9" s="35"/>
      <c r="T9" s="35"/>
      <c r="U9" s="35"/>
      <c r="V9" s="35"/>
      <c r="W9" s="35"/>
      <c r="X9" s="35"/>
      <c r="Y9" s="35"/>
      <c r="Z9" s="35"/>
      <c r="AA9" s="35"/>
      <c r="AB9" s="35"/>
      <c r="AC9" s="35"/>
      <c r="AD9" s="35"/>
      <c r="AE9" s="36"/>
      <c r="AF9" s="33"/>
      <c r="AG9" s="33"/>
      <c r="AH9" s="33"/>
      <c r="AI9" s="33"/>
      <c r="AJ9" s="33"/>
      <c r="AK9" s="33"/>
    </row>
    <row r="10" spans="1:44" ht="12" customHeight="1" x14ac:dyDescent="0.35">
      <c r="A10" s="32"/>
      <c r="B10" s="33"/>
      <c r="C10" s="33"/>
      <c r="D10" s="33"/>
      <c r="E10" s="33"/>
      <c r="F10" s="33"/>
      <c r="G10" s="34"/>
      <c r="H10" s="33"/>
      <c r="I10" s="35"/>
      <c r="J10" s="32"/>
      <c r="K10" s="33"/>
      <c r="L10" s="35"/>
      <c r="M10" s="33"/>
      <c r="N10" s="35"/>
      <c r="O10" s="35"/>
      <c r="P10" s="35"/>
      <c r="Q10" s="35"/>
      <c r="R10" s="35"/>
      <c r="S10" s="35"/>
      <c r="T10" s="35"/>
      <c r="U10" s="35"/>
      <c r="V10" s="35"/>
      <c r="W10" s="35"/>
      <c r="X10" s="35"/>
      <c r="Y10" s="35"/>
      <c r="Z10" s="35"/>
      <c r="AA10" s="35"/>
      <c r="AB10" s="35"/>
      <c r="AC10" s="35"/>
      <c r="AD10" s="35"/>
      <c r="AE10" s="36"/>
      <c r="AF10" s="33"/>
      <c r="AG10" s="33"/>
      <c r="AH10" s="33"/>
      <c r="AI10" s="33"/>
      <c r="AJ10" s="33"/>
      <c r="AK10" s="33"/>
    </row>
    <row r="11" spans="1:44" ht="12" customHeight="1" x14ac:dyDescent="0.35">
      <c r="A11" s="32"/>
      <c r="B11" s="33"/>
      <c r="C11" s="33"/>
      <c r="D11" s="33"/>
      <c r="E11" s="33"/>
      <c r="F11" s="33"/>
      <c r="G11" s="34"/>
      <c r="H11" s="33"/>
      <c r="I11" s="35"/>
      <c r="J11" s="32"/>
      <c r="K11" s="33"/>
      <c r="L11" s="35"/>
      <c r="M11" s="33"/>
      <c r="N11" s="35"/>
      <c r="O11" s="35"/>
      <c r="P11" s="35"/>
      <c r="Q11" s="35"/>
      <c r="R11" s="35"/>
      <c r="S11" s="35"/>
      <c r="T11" s="35"/>
      <c r="U11" s="35"/>
      <c r="V11" s="35"/>
      <c r="W11" s="35"/>
      <c r="X11" s="35"/>
      <c r="Y11" s="35"/>
      <c r="Z11" s="35"/>
      <c r="AA11" s="35"/>
      <c r="AB11" s="35"/>
      <c r="AC11" s="35"/>
      <c r="AD11" s="35"/>
      <c r="AE11" s="36"/>
      <c r="AF11" s="33"/>
      <c r="AG11" s="33"/>
      <c r="AH11" s="33"/>
      <c r="AI11" s="33"/>
      <c r="AJ11" s="33"/>
      <c r="AK11" s="33"/>
    </row>
    <row r="12" spans="1:44" ht="12" customHeight="1" x14ac:dyDescent="0.35">
      <c r="A12" s="32"/>
      <c r="B12" s="33"/>
      <c r="C12" s="33"/>
      <c r="D12" s="33"/>
      <c r="E12" s="33"/>
      <c r="F12" s="33"/>
      <c r="G12" s="34"/>
      <c r="H12" s="33"/>
      <c r="I12" s="35"/>
      <c r="J12" s="32"/>
      <c r="K12" s="33"/>
      <c r="L12" s="35"/>
      <c r="M12" s="33"/>
      <c r="N12" s="35"/>
      <c r="O12" s="35"/>
      <c r="P12" s="35"/>
      <c r="Q12" s="35"/>
      <c r="R12" s="35"/>
      <c r="S12" s="35"/>
      <c r="T12" s="35"/>
      <c r="U12" s="35"/>
      <c r="V12" s="35"/>
      <c r="W12" s="35"/>
      <c r="X12" s="35"/>
      <c r="Y12" s="35"/>
      <c r="Z12" s="35"/>
      <c r="AA12" s="35"/>
      <c r="AB12" s="35"/>
      <c r="AC12" s="35"/>
      <c r="AD12" s="35"/>
      <c r="AE12" s="36"/>
      <c r="AF12" s="33"/>
      <c r="AG12" s="33"/>
      <c r="AH12" s="33"/>
      <c r="AI12" s="33"/>
      <c r="AJ12" s="33"/>
      <c r="AK12" s="33"/>
    </row>
    <row r="13" spans="1:44" ht="12" customHeight="1" x14ac:dyDescent="0.35">
      <c r="A13" s="32"/>
      <c r="B13" s="33"/>
      <c r="C13" s="33"/>
      <c r="D13" s="33"/>
      <c r="E13" s="33"/>
      <c r="F13" s="33"/>
      <c r="G13" s="34"/>
      <c r="H13" s="33"/>
      <c r="I13" s="35"/>
      <c r="J13" s="32"/>
      <c r="K13" s="33"/>
      <c r="L13" s="35"/>
      <c r="M13" s="33"/>
      <c r="N13" s="35"/>
      <c r="O13" s="35"/>
      <c r="P13" s="35"/>
      <c r="Q13" s="35"/>
      <c r="R13" s="35"/>
      <c r="S13" s="35"/>
      <c r="T13" s="35"/>
      <c r="U13" s="35"/>
      <c r="V13" s="35"/>
      <c r="W13" s="35"/>
      <c r="X13" s="35"/>
      <c r="Y13" s="35"/>
      <c r="Z13" s="35"/>
      <c r="AA13" s="35"/>
      <c r="AB13" s="35"/>
      <c r="AC13" s="35"/>
      <c r="AD13" s="35"/>
      <c r="AE13" s="36"/>
      <c r="AF13" s="33"/>
      <c r="AG13" s="33"/>
      <c r="AH13" s="33"/>
      <c r="AI13" s="33"/>
      <c r="AJ13" s="33"/>
      <c r="AK13" s="33"/>
    </row>
    <row r="14" spans="1:44" ht="12" customHeight="1" x14ac:dyDescent="0.35">
      <c r="A14" s="32"/>
      <c r="B14" s="33"/>
      <c r="C14" s="33"/>
      <c r="D14" s="33"/>
      <c r="E14" s="33"/>
      <c r="F14" s="33"/>
      <c r="G14" s="34"/>
      <c r="H14" s="33"/>
      <c r="I14" s="35"/>
      <c r="J14" s="32"/>
      <c r="K14" s="33"/>
      <c r="L14" s="35"/>
      <c r="M14" s="33"/>
      <c r="N14" s="35"/>
      <c r="O14" s="35"/>
      <c r="P14" s="35"/>
      <c r="Q14" s="35"/>
      <c r="R14" s="35"/>
      <c r="S14" s="35"/>
      <c r="T14" s="35"/>
      <c r="U14" s="35"/>
      <c r="V14" s="35"/>
      <c r="W14" s="35"/>
      <c r="X14" s="35"/>
      <c r="Y14" s="35"/>
      <c r="Z14" s="35"/>
      <c r="AA14" s="35"/>
      <c r="AB14" s="35"/>
      <c r="AC14" s="35"/>
      <c r="AD14" s="35"/>
      <c r="AE14" s="36"/>
      <c r="AF14" s="33"/>
      <c r="AG14" s="33"/>
      <c r="AH14" s="33"/>
      <c r="AI14" s="33"/>
      <c r="AJ14" s="33"/>
      <c r="AK14" s="33"/>
    </row>
    <row r="15" spans="1:44" ht="12" customHeight="1" x14ac:dyDescent="0.35">
      <c r="A15" s="32"/>
      <c r="B15" s="33"/>
      <c r="C15" s="33"/>
      <c r="D15" s="33"/>
      <c r="E15" s="33"/>
      <c r="F15" s="33"/>
      <c r="G15" s="34"/>
      <c r="H15" s="33"/>
      <c r="I15" s="35"/>
      <c r="J15" s="32"/>
      <c r="K15" s="33"/>
      <c r="L15" s="35"/>
      <c r="M15" s="33"/>
      <c r="N15" s="35"/>
      <c r="O15" s="35"/>
      <c r="P15" s="35"/>
      <c r="Q15" s="35"/>
      <c r="R15" s="35"/>
      <c r="S15" s="35"/>
      <c r="T15" s="35"/>
      <c r="U15" s="35"/>
      <c r="V15" s="35"/>
      <c r="W15" s="35"/>
      <c r="X15" s="35"/>
      <c r="Y15" s="35"/>
      <c r="Z15" s="35"/>
      <c r="AA15" s="35"/>
      <c r="AB15" s="35"/>
      <c r="AC15" s="35"/>
      <c r="AD15" s="35"/>
      <c r="AE15" s="36"/>
      <c r="AF15" s="33"/>
      <c r="AG15" s="33"/>
      <c r="AH15" s="33"/>
      <c r="AI15" s="33"/>
      <c r="AJ15" s="33"/>
      <c r="AK15" s="33"/>
    </row>
    <row r="16" spans="1:44" ht="12" customHeight="1" x14ac:dyDescent="0.35">
      <c r="A16" s="32"/>
      <c r="B16" s="33"/>
      <c r="C16" s="33"/>
      <c r="D16" s="33"/>
      <c r="E16" s="33"/>
      <c r="F16" s="33"/>
      <c r="G16" s="34"/>
      <c r="H16" s="33"/>
      <c r="I16" s="35"/>
      <c r="J16" s="32"/>
      <c r="K16" s="33"/>
      <c r="L16" s="35"/>
      <c r="M16" s="33"/>
      <c r="N16" s="35"/>
      <c r="O16" s="35"/>
      <c r="P16" s="35"/>
      <c r="Q16" s="35"/>
      <c r="R16" s="35"/>
      <c r="S16" s="35"/>
      <c r="T16" s="35"/>
      <c r="U16" s="35"/>
      <c r="V16" s="35"/>
      <c r="W16" s="35"/>
      <c r="X16" s="35"/>
      <c r="Y16" s="35"/>
      <c r="Z16" s="35"/>
      <c r="AA16" s="35"/>
      <c r="AB16" s="35"/>
      <c r="AC16" s="35"/>
      <c r="AD16" s="35"/>
      <c r="AE16" s="36"/>
      <c r="AF16" s="33"/>
      <c r="AG16" s="33"/>
      <c r="AH16" s="33"/>
      <c r="AI16" s="33"/>
      <c r="AJ16" s="33"/>
      <c r="AK16" s="33"/>
    </row>
    <row r="17" spans="1:44" ht="12" customHeight="1" x14ac:dyDescent="0.35">
      <c r="A17" s="32"/>
      <c r="B17" s="33"/>
      <c r="C17" s="33"/>
      <c r="D17" s="33"/>
      <c r="E17" s="33"/>
      <c r="F17" s="33"/>
      <c r="G17" s="34"/>
      <c r="H17" s="33"/>
      <c r="I17" s="35"/>
      <c r="J17" s="32"/>
      <c r="K17" s="33"/>
      <c r="L17" s="35"/>
      <c r="M17" s="33"/>
      <c r="N17" s="35"/>
      <c r="O17" s="35"/>
      <c r="P17" s="35"/>
      <c r="Q17" s="35"/>
      <c r="R17" s="35"/>
      <c r="S17" s="35"/>
      <c r="T17" s="35"/>
      <c r="U17" s="35"/>
      <c r="V17" s="35"/>
      <c r="W17" s="35"/>
      <c r="X17" s="35"/>
      <c r="Y17" s="35"/>
      <c r="Z17" s="35"/>
      <c r="AA17" s="35"/>
      <c r="AB17" s="35"/>
      <c r="AC17" s="35"/>
      <c r="AD17" s="35"/>
      <c r="AE17" s="36"/>
      <c r="AF17" s="33"/>
      <c r="AG17" s="33"/>
      <c r="AH17" s="33"/>
      <c r="AI17" s="33"/>
      <c r="AJ17" s="33"/>
      <c r="AK17" s="33"/>
    </row>
    <row r="18" spans="1:44" ht="12" customHeight="1" x14ac:dyDescent="0.35">
      <c r="A18" s="32"/>
      <c r="B18" s="33"/>
      <c r="C18" s="33"/>
      <c r="D18" s="33"/>
      <c r="E18" s="33"/>
      <c r="F18" s="33"/>
      <c r="G18" s="34"/>
      <c r="H18" s="33"/>
      <c r="I18" s="35"/>
      <c r="J18" s="32"/>
      <c r="K18" s="33"/>
      <c r="L18" s="35"/>
      <c r="M18" s="33"/>
      <c r="N18" s="35"/>
      <c r="O18" s="35"/>
      <c r="P18" s="35"/>
      <c r="Q18" s="35"/>
      <c r="R18" s="35"/>
      <c r="S18" s="35"/>
      <c r="T18" s="35"/>
      <c r="U18" s="35"/>
      <c r="V18" s="35"/>
      <c r="W18" s="35"/>
      <c r="X18" s="35"/>
      <c r="Y18" s="35"/>
      <c r="Z18" s="35"/>
      <c r="AA18" s="35"/>
      <c r="AB18" s="35"/>
      <c r="AC18" s="35"/>
      <c r="AD18" s="35"/>
      <c r="AE18" s="36"/>
      <c r="AF18" s="33"/>
      <c r="AG18" s="33"/>
      <c r="AH18" s="33"/>
      <c r="AI18" s="33"/>
      <c r="AJ18" s="33"/>
      <c r="AK18" s="33"/>
    </row>
    <row r="19" spans="1:44" ht="12" customHeight="1" x14ac:dyDescent="0.35">
      <c r="A19" s="32"/>
      <c r="B19" s="33"/>
      <c r="C19" s="33"/>
      <c r="D19" s="33"/>
      <c r="E19" s="33"/>
      <c r="F19" s="33"/>
      <c r="G19" s="34"/>
      <c r="H19" s="33"/>
      <c r="I19" s="35"/>
      <c r="J19" s="32"/>
      <c r="K19" s="33"/>
      <c r="L19" s="35"/>
      <c r="M19" s="33"/>
      <c r="N19" s="35"/>
      <c r="O19" s="35"/>
      <c r="P19" s="35"/>
      <c r="Q19" s="35"/>
      <c r="R19" s="35"/>
      <c r="S19" s="35"/>
      <c r="T19" s="35"/>
      <c r="U19" s="35"/>
      <c r="V19" s="35"/>
      <c r="W19" s="35"/>
      <c r="X19" s="35"/>
      <c r="Y19" s="35"/>
      <c r="Z19" s="35"/>
      <c r="AA19" s="35"/>
      <c r="AB19" s="35"/>
      <c r="AC19" s="35"/>
      <c r="AD19" s="35"/>
      <c r="AE19" s="36"/>
      <c r="AF19" s="33"/>
      <c r="AG19" s="33"/>
      <c r="AH19" s="33"/>
      <c r="AI19" s="33"/>
      <c r="AJ19" s="33"/>
      <c r="AK19" s="33"/>
    </row>
    <row r="20" spans="1:44" ht="12" customHeight="1" x14ac:dyDescent="0.35">
      <c r="A20" s="32"/>
      <c r="B20" s="33"/>
      <c r="C20" s="33"/>
      <c r="D20" s="33"/>
      <c r="E20" s="33"/>
      <c r="F20" s="33"/>
      <c r="G20" s="34"/>
      <c r="H20" s="33"/>
      <c r="I20" s="35"/>
      <c r="J20" s="32"/>
      <c r="K20" s="33"/>
      <c r="L20" s="35"/>
      <c r="M20" s="33"/>
      <c r="N20" s="35"/>
      <c r="O20" s="35"/>
      <c r="P20" s="35"/>
      <c r="Q20" s="35"/>
      <c r="R20" s="35"/>
      <c r="S20" s="35"/>
      <c r="T20" s="35"/>
      <c r="U20" s="35"/>
      <c r="V20" s="35"/>
      <c r="W20" s="35"/>
      <c r="X20" s="35"/>
      <c r="Y20" s="35"/>
      <c r="Z20" s="35"/>
      <c r="AA20" s="35"/>
      <c r="AB20" s="35"/>
      <c r="AC20" s="35"/>
      <c r="AD20" s="35"/>
      <c r="AE20" s="36"/>
      <c r="AF20" s="33"/>
      <c r="AG20" s="33"/>
      <c r="AH20" s="33"/>
      <c r="AI20" s="33"/>
      <c r="AJ20" s="33"/>
      <c r="AK20" s="33"/>
    </row>
    <row r="21" spans="1:44" ht="12" customHeight="1" x14ac:dyDescent="0.35">
      <c r="A21" s="32"/>
      <c r="B21" s="33"/>
      <c r="C21" s="33"/>
      <c r="D21" s="33"/>
      <c r="E21" s="33"/>
      <c r="F21" s="33"/>
      <c r="G21" s="34"/>
      <c r="H21" s="33"/>
      <c r="I21" s="35"/>
      <c r="J21" s="32"/>
      <c r="K21" s="33"/>
      <c r="L21" s="35"/>
      <c r="M21" s="33"/>
      <c r="N21" s="35"/>
      <c r="O21" s="35"/>
      <c r="P21" s="35"/>
      <c r="Q21" s="35"/>
      <c r="R21" s="35"/>
      <c r="S21" s="35"/>
      <c r="T21" s="35"/>
      <c r="U21" s="35"/>
      <c r="V21" s="35"/>
      <c r="W21" s="35"/>
      <c r="X21" s="35"/>
      <c r="Y21" s="35"/>
      <c r="Z21" s="35"/>
      <c r="AA21" s="35"/>
      <c r="AB21" s="35"/>
      <c r="AC21" s="35"/>
      <c r="AD21" s="35"/>
      <c r="AE21" s="36"/>
      <c r="AF21" s="33"/>
      <c r="AG21" s="33"/>
      <c r="AH21" s="33"/>
      <c r="AI21" s="33"/>
      <c r="AJ21" s="33"/>
      <c r="AK21" s="33"/>
    </row>
    <row r="22" spans="1:44" ht="12" customHeight="1" x14ac:dyDescent="0.35">
      <c r="A22" s="32"/>
      <c r="B22" s="33"/>
      <c r="C22" s="33"/>
      <c r="D22" s="33"/>
      <c r="E22" s="33"/>
      <c r="F22" s="33"/>
      <c r="G22" s="34"/>
      <c r="H22" s="33"/>
      <c r="I22" s="35"/>
      <c r="J22" s="32"/>
      <c r="K22" s="33"/>
      <c r="L22" s="35"/>
      <c r="M22" s="33"/>
      <c r="N22" s="35"/>
      <c r="O22" s="35"/>
      <c r="P22" s="35"/>
      <c r="Q22" s="35"/>
      <c r="R22" s="35"/>
      <c r="S22" s="35"/>
      <c r="T22" s="35"/>
      <c r="U22" s="35"/>
      <c r="V22" s="35"/>
      <c r="W22" s="35"/>
      <c r="X22" s="35"/>
      <c r="Y22" s="35"/>
      <c r="Z22" s="35"/>
      <c r="AA22" s="35"/>
      <c r="AB22" s="35"/>
      <c r="AC22" s="35"/>
      <c r="AD22" s="35"/>
      <c r="AE22" s="36"/>
      <c r="AF22" s="33"/>
      <c r="AG22" s="33"/>
      <c r="AH22" s="33"/>
      <c r="AI22" s="33"/>
      <c r="AJ22" s="33"/>
      <c r="AK22" s="33"/>
    </row>
    <row r="23" spans="1:44" ht="12" customHeight="1" x14ac:dyDescent="0.35">
      <c r="A23" s="32"/>
      <c r="B23" s="33"/>
      <c r="C23" s="33"/>
      <c r="D23" s="33"/>
      <c r="E23" s="33"/>
      <c r="F23" s="33"/>
      <c r="G23" s="34"/>
      <c r="H23" s="33"/>
      <c r="I23" s="35"/>
      <c r="J23" s="32"/>
      <c r="K23" s="33"/>
      <c r="L23" s="35"/>
      <c r="M23" s="33"/>
      <c r="N23" s="35"/>
      <c r="O23" s="35"/>
      <c r="P23" s="35"/>
      <c r="Q23" s="35"/>
      <c r="R23" s="35"/>
      <c r="S23" s="35"/>
      <c r="T23" s="35"/>
      <c r="U23" s="35"/>
      <c r="V23" s="35"/>
      <c r="W23" s="35"/>
      <c r="X23" s="35"/>
      <c r="Y23" s="35"/>
      <c r="Z23" s="35"/>
      <c r="AA23" s="35"/>
      <c r="AB23" s="35"/>
      <c r="AC23" s="35"/>
      <c r="AD23" s="35"/>
      <c r="AE23" s="36"/>
      <c r="AF23" s="33"/>
      <c r="AG23" s="33"/>
      <c r="AH23" s="33"/>
      <c r="AI23" s="33"/>
      <c r="AJ23" s="33"/>
      <c r="AK23" s="33"/>
    </row>
    <row r="24" spans="1:44" ht="18" customHeight="1" x14ac:dyDescent="0.35">
      <c r="A24" s="15"/>
      <c r="G24" s="159" t="s">
        <v>776</v>
      </c>
      <c r="H24" s="159"/>
      <c r="I24" s="159"/>
      <c r="J24" s="159"/>
      <c r="K24" s="159"/>
      <c r="L24" s="159"/>
      <c r="M24" s="159"/>
      <c r="N24" s="159"/>
      <c r="O24" s="159"/>
      <c r="P24" s="159"/>
      <c r="Q24" s="159"/>
      <c r="R24" s="159"/>
      <c r="S24" s="159"/>
      <c r="T24" s="159"/>
      <c r="U24" s="159"/>
      <c r="V24" s="159"/>
      <c r="W24" s="159"/>
      <c r="X24" s="159"/>
      <c r="Y24" s="159"/>
      <c r="Z24" s="159"/>
      <c r="AA24" s="159"/>
      <c r="AB24" s="159"/>
      <c r="AC24" s="159"/>
      <c r="AD24" s="159"/>
      <c r="AE24" s="46"/>
      <c r="AF24" s="33"/>
      <c r="AG24" s="33"/>
      <c r="AH24" s="33"/>
      <c r="AI24" s="33"/>
      <c r="AJ24" s="33"/>
      <c r="AK24" s="33"/>
    </row>
    <row r="25" spans="1:44" ht="24" x14ac:dyDescent="0.2">
      <c r="A25" s="13"/>
      <c r="B25" s="13"/>
      <c r="C25" s="13" t="s">
        <v>795</v>
      </c>
      <c r="D25" s="13" t="s">
        <v>774</v>
      </c>
      <c r="E25" s="116" t="s">
        <v>775</v>
      </c>
      <c r="F25" s="14" t="s">
        <v>55</v>
      </c>
      <c r="G25" s="11" t="s">
        <v>2</v>
      </c>
      <c r="H25" s="12" t="s">
        <v>3</v>
      </c>
      <c r="I25" s="11" t="s">
        <v>0</v>
      </c>
      <c r="J25" s="11" t="s">
        <v>4</v>
      </c>
      <c r="K25" s="11" t="s">
        <v>5</v>
      </c>
      <c r="L25" s="11" t="s">
        <v>6</v>
      </c>
      <c r="M25" s="11" t="s">
        <v>7</v>
      </c>
      <c r="N25" s="11" t="s">
        <v>8</v>
      </c>
      <c r="O25" s="11" t="s">
        <v>9</v>
      </c>
      <c r="P25" s="11" t="s">
        <v>10</v>
      </c>
      <c r="Q25" s="11" t="s">
        <v>11</v>
      </c>
      <c r="R25" s="11" t="s">
        <v>1</v>
      </c>
      <c r="S25" s="11" t="s">
        <v>12</v>
      </c>
      <c r="T25" s="11" t="s">
        <v>13</v>
      </c>
      <c r="U25" s="11" t="s">
        <v>14</v>
      </c>
      <c r="V25" s="11" t="s">
        <v>15</v>
      </c>
      <c r="W25" s="11" t="s">
        <v>16</v>
      </c>
      <c r="X25" s="11" t="s">
        <v>17</v>
      </c>
      <c r="Y25" s="11" t="s">
        <v>18</v>
      </c>
      <c r="Z25" s="11" t="s">
        <v>19</v>
      </c>
      <c r="AA25" s="11" t="s">
        <v>20</v>
      </c>
      <c r="AB25" s="11" t="s">
        <v>21</v>
      </c>
      <c r="AC25" s="11" t="s">
        <v>22</v>
      </c>
      <c r="AD25" s="11" t="s">
        <v>23</v>
      </c>
      <c r="AE25" s="59" t="s">
        <v>744</v>
      </c>
      <c r="AF25" s="33"/>
      <c r="AG25" s="33"/>
      <c r="AH25" s="33"/>
      <c r="AI25" s="33"/>
      <c r="AJ25" s="33"/>
      <c r="AK25" s="33"/>
    </row>
    <row r="26" spans="1:44" s="9" customFormat="1" x14ac:dyDescent="0.2">
      <c r="A26"/>
      <c r="B26"/>
      <c r="C26" t="s">
        <v>824</v>
      </c>
      <c r="D26" s="21" t="s">
        <v>221</v>
      </c>
      <c r="E26" s="21">
        <v>151.58411136000001</v>
      </c>
      <c r="F26" s="19">
        <v>42227.5</v>
      </c>
      <c r="G26" s="52">
        <v>11000</v>
      </c>
      <c r="H26" s="52">
        <v>0.9</v>
      </c>
      <c r="I26" s="52">
        <v>18</v>
      </c>
      <c r="J26" s="52">
        <v>330</v>
      </c>
      <c r="K26" s="52">
        <v>0.82</v>
      </c>
      <c r="L26" s="52">
        <v>1.5</v>
      </c>
      <c r="M26" s="52">
        <v>14000</v>
      </c>
      <c r="N26" s="52">
        <v>7.9</v>
      </c>
      <c r="O26" s="52">
        <v>8.8000000000000007</v>
      </c>
      <c r="P26" s="52">
        <v>86</v>
      </c>
      <c r="Q26" s="52">
        <v>26000</v>
      </c>
      <c r="R26" s="52">
        <v>270</v>
      </c>
      <c r="S26" s="52">
        <v>2600</v>
      </c>
      <c r="T26" s="52">
        <v>1200</v>
      </c>
      <c r="U26" s="52">
        <v>5.7000000000000002E-2</v>
      </c>
      <c r="V26" s="52">
        <v>3.4</v>
      </c>
      <c r="W26" s="52">
        <v>9.8000000000000007</v>
      </c>
      <c r="X26" s="52">
        <v>1800</v>
      </c>
      <c r="Y26" s="52">
        <v>1</v>
      </c>
      <c r="Z26" s="52">
        <v>2.1</v>
      </c>
      <c r="AA26" s="52">
        <v>120</v>
      </c>
      <c r="AB26" s="52">
        <v>0.21</v>
      </c>
      <c r="AC26" s="52">
        <v>32</v>
      </c>
      <c r="AD26" s="52">
        <v>460</v>
      </c>
      <c r="AE26" s="122">
        <f>R26/G26</f>
        <v>2.4545454545454544E-2</v>
      </c>
      <c r="AF26" s="33"/>
      <c r="AG26" s="33"/>
      <c r="AH26" s="33"/>
      <c r="AI26" s="33"/>
      <c r="AJ26" s="33"/>
      <c r="AK26" s="33"/>
      <c r="AL26"/>
      <c r="AM26"/>
      <c r="AN26"/>
      <c r="AO26"/>
      <c r="AP26"/>
      <c r="AQ26"/>
      <c r="AR26"/>
    </row>
    <row r="27" spans="1:44" s="9" customFormat="1" x14ac:dyDescent="0.2">
      <c r="A27"/>
      <c r="B27"/>
      <c r="C27" t="s">
        <v>824</v>
      </c>
      <c r="D27" s="21" t="s">
        <v>222</v>
      </c>
      <c r="E27" s="21">
        <v>151.58411136000001</v>
      </c>
      <c r="F27" s="19">
        <v>42228.444444444445</v>
      </c>
      <c r="G27" s="52">
        <v>11000</v>
      </c>
      <c r="H27" s="52">
        <v>0.73</v>
      </c>
      <c r="I27" s="52">
        <v>14</v>
      </c>
      <c r="J27" s="52">
        <v>360</v>
      </c>
      <c r="K27" s="52">
        <v>1.1000000000000001</v>
      </c>
      <c r="L27" s="52">
        <v>1.5</v>
      </c>
      <c r="M27" s="52">
        <v>15000</v>
      </c>
      <c r="N27" s="52">
        <v>7.3</v>
      </c>
      <c r="O27" s="52">
        <v>8.8000000000000007</v>
      </c>
      <c r="P27" s="52">
        <v>73</v>
      </c>
      <c r="Q27" s="52">
        <v>25000</v>
      </c>
      <c r="R27" s="52">
        <v>200</v>
      </c>
      <c r="S27" s="52">
        <v>2800</v>
      </c>
      <c r="T27" s="52">
        <v>1100</v>
      </c>
      <c r="U27" s="52">
        <v>2.5000000000000001E-2</v>
      </c>
      <c r="V27" s="52">
        <v>2.7</v>
      </c>
      <c r="W27" s="52">
        <v>9.8000000000000007</v>
      </c>
      <c r="X27" s="52">
        <v>1900</v>
      </c>
      <c r="Y27" s="52">
        <v>0.76</v>
      </c>
      <c r="Z27" s="52">
        <v>1.4</v>
      </c>
      <c r="AA27" s="52">
        <v>110</v>
      </c>
      <c r="AB27" s="52">
        <v>0.2</v>
      </c>
      <c r="AC27" s="52">
        <v>29</v>
      </c>
      <c r="AD27" s="52">
        <v>420</v>
      </c>
      <c r="AE27" s="122">
        <f t="shared" ref="AE27:AE62" si="0">R27/G27</f>
        <v>1.8181818181818181E-2</v>
      </c>
      <c r="AF27" s="33"/>
      <c r="AG27" s="33"/>
      <c r="AH27" s="33"/>
      <c r="AI27" s="33"/>
      <c r="AJ27" s="33"/>
      <c r="AK27" s="33"/>
      <c r="AL27"/>
      <c r="AM27"/>
      <c r="AN27"/>
      <c r="AO27"/>
      <c r="AP27"/>
      <c r="AQ27"/>
      <c r="AR27"/>
    </row>
    <row r="28" spans="1:44" s="9" customFormat="1" x14ac:dyDescent="0.2">
      <c r="A28"/>
      <c r="B28"/>
      <c r="C28" t="s">
        <v>824</v>
      </c>
      <c r="D28" s="21" t="s">
        <v>223</v>
      </c>
      <c r="E28" s="21">
        <v>151.58411136000001</v>
      </c>
      <c r="F28" s="19">
        <v>42228.444444444445</v>
      </c>
      <c r="G28" s="52">
        <v>12000</v>
      </c>
      <c r="H28" s="52">
        <v>0.56999999999999995</v>
      </c>
      <c r="I28" s="52">
        <v>12</v>
      </c>
      <c r="J28" s="52">
        <v>360</v>
      </c>
      <c r="K28" s="52">
        <v>1.1000000000000001</v>
      </c>
      <c r="L28" s="52">
        <v>1.4</v>
      </c>
      <c r="M28" s="52">
        <v>15000</v>
      </c>
      <c r="N28" s="52">
        <v>7.4</v>
      </c>
      <c r="O28" s="52">
        <v>9.6999999999999993</v>
      </c>
      <c r="P28" s="52">
        <v>61</v>
      </c>
      <c r="Q28" s="52">
        <v>24000</v>
      </c>
      <c r="R28" s="52">
        <v>160</v>
      </c>
      <c r="S28" s="52">
        <v>3000</v>
      </c>
      <c r="T28" s="52">
        <v>1000</v>
      </c>
      <c r="U28" s="52">
        <v>3.6999999999999998E-2</v>
      </c>
      <c r="V28" s="52">
        <v>2.4</v>
      </c>
      <c r="W28" s="52">
        <v>11</v>
      </c>
      <c r="X28" s="52">
        <v>2100</v>
      </c>
      <c r="Y28" s="52">
        <v>0.7</v>
      </c>
      <c r="Z28" s="52">
        <v>1.1000000000000001</v>
      </c>
      <c r="AA28" s="52">
        <v>150</v>
      </c>
      <c r="AB28" s="52">
        <v>0.24</v>
      </c>
      <c r="AC28" s="52">
        <v>29</v>
      </c>
      <c r="AD28" s="52">
        <v>370</v>
      </c>
      <c r="AE28" s="122">
        <f t="shared" si="0"/>
        <v>1.3333333333333334E-2</v>
      </c>
      <c r="AF28" s="33"/>
      <c r="AG28" s="33"/>
      <c r="AH28" s="33"/>
      <c r="AI28" s="33"/>
      <c r="AJ28" s="33"/>
      <c r="AK28" s="33"/>
      <c r="AL28"/>
      <c r="AM28"/>
      <c r="AN28"/>
      <c r="AO28"/>
      <c r="AP28"/>
      <c r="AQ28"/>
      <c r="AR28"/>
    </row>
    <row r="29" spans="1:44" s="9" customFormat="1" x14ac:dyDescent="0.2">
      <c r="A29"/>
      <c r="B29"/>
      <c r="C29" t="s">
        <v>824</v>
      </c>
      <c r="D29" s="21" t="s">
        <v>224</v>
      </c>
      <c r="E29" s="21">
        <v>151.58411136000001</v>
      </c>
      <c r="F29" s="19">
        <v>42229.486111111109</v>
      </c>
      <c r="G29" s="52">
        <v>8500</v>
      </c>
      <c r="H29" s="52">
        <v>0.13</v>
      </c>
      <c r="I29" s="52">
        <v>4.2</v>
      </c>
      <c r="J29" s="52">
        <v>230</v>
      </c>
      <c r="K29" s="52">
        <v>0.67</v>
      </c>
      <c r="L29" s="52">
        <v>0.28999999999999998</v>
      </c>
      <c r="M29" s="52">
        <v>6200</v>
      </c>
      <c r="N29" s="52">
        <v>4.5999999999999996</v>
      </c>
      <c r="O29" s="52">
        <v>6.3</v>
      </c>
      <c r="P29" s="52">
        <v>17</v>
      </c>
      <c r="Q29" s="52">
        <v>13000</v>
      </c>
      <c r="R29" s="52">
        <v>23</v>
      </c>
      <c r="S29" s="52">
        <v>2100</v>
      </c>
      <c r="T29" s="52">
        <v>500</v>
      </c>
      <c r="U29" s="52">
        <v>0.01</v>
      </c>
      <c r="V29" s="52">
        <v>0.64</v>
      </c>
      <c r="W29" s="52">
        <v>6.3</v>
      </c>
      <c r="X29" s="52">
        <v>1300</v>
      </c>
      <c r="Y29" s="52">
        <v>0.23</v>
      </c>
      <c r="Z29" s="52">
        <v>0.12</v>
      </c>
      <c r="AA29" s="52">
        <v>96</v>
      </c>
      <c r="AB29" s="52">
        <v>0.13</v>
      </c>
      <c r="AC29" s="52">
        <v>17</v>
      </c>
      <c r="AD29" s="52">
        <v>100</v>
      </c>
      <c r="AE29" s="122">
        <f t="shared" si="0"/>
        <v>2.7058823529411765E-3</v>
      </c>
      <c r="AF29" s="33"/>
      <c r="AG29" s="33"/>
      <c r="AH29" s="33"/>
      <c r="AI29" s="33"/>
      <c r="AJ29" s="33"/>
      <c r="AK29" s="33"/>
      <c r="AL29"/>
      <c r="AM29"/>
      <c r="AN29"/>
      <c r="AO29"/>
      <c r="AP29"/>
      <c r="AQ29"/>
      <c r="AR29"/>
    </row>
    <row r="30" spans="1:44" s="9" customFormat="1" x14ac:dyDescent="0.2">
      <c r="A30"/>
      <c r="B30"/>
      <c r="C30" t="s">
        <v>824</v>
      </c>
      <c r="D30" s="21" t="s">
        <v>225</v>
      </c>
      <c r="E30" s="21">
        <v>151.58411136000001</v>
      </c>
      <c r="F30" s="19">
        <v>42231.4375</v>
      </c>
      <c r="G30" s="52">
        <v>27000</v>
      </c>
      <c r="H30" s="52">
        <v>1.4</v>
      </c>
      <c r="I30" s="52">
        <v>12</v>
      </c>
      <c r="J30" s="52">
        <v>260</v>
      </c>
      <c r="K30" s="52">
        <v>0.87</v>
      </c>
      <c r="L30" s="52">
        <v>1.9</v>
      </c>
      <c r="M30" s="52">
        <v>29000</v>
      </c>
      <c r="N30" s="52">
        <v>9.5</v>
      </c>
      <c r="O30" s="52">
        <v>7.4</v>
      </c>
      <c r="P30" s="52">
        <v>66</v>
      </c>
      <c r="Q30" s="52">
        <v>34000</v>
      </c>
      <c r="R30" s="52">
        <v>190</v>
      </c>
      <c r="S30" s="52">
        <v>4100</v>
      </c>
      <c r="T30" s="52">
        <v>900</v>
      </c>
      <c r="U30" s="52">
        <v>4.9000000000000002E-2</v>
      </c>
      <c r="V30" s="52">
        <v>2.4</v>
      </c>
      <c r="W30" s="52">
        <v>8.5</v>
      </c>
      <c r="X30" s="52">
        <v>4600</v>
      </c>
      <c r="Y30" s="52">
        <v>1.4</v>
      </c>
      <c r="Z30" s="52">
        <v>1.3</v>
      </c>
      <c r="AA30" s="52">
        <v>300</v>
      </c>
      <c r="AB30" s="52">
        <v>0.57999999999999996</v>
      </c>
      <c r="AC30" s="52">
        <v>37</v>
      </c>
      <c r="AD30" s="52">
        <v>520</v>
      </c>
      <c r="AE30" s="122">
        <f t="shared" si="0"/>
        <v>7.037037037037037E-3</v>
      </c>
      <c r="AF30" s="33"/>
      <c r="AG30" s="33"/>
      <c r="AH30" s="33"/>
      <c r="AI30" s="33"/>
      <c r="AJ30" s="33"/>
      <c r="AK30" s="33"/>
      <c r="AL30"/>
      <c r="AM30"/>
      <c r="AN30"/>
      <c r="AO30"/>
      <c r="AP30"/>
      <c r="AQ30"/>
      <c r="AR30"/>
    </row>
    <row r="31" spans="1:44" s="9" customFormat="1" x14ac:dyDescent="0.2">
      <c r="A31"/>
      <c r="B31"/>
      <c r="C31" t="s">
        <v>824</v>
      </c>
      <c r="D31" s="21" t="s">
        <v>226</v>
      </c>
      <c r="E31" s="21">
        <v>151.58411136000001</v>
      </c>
      <c r="F31" s="19">
        <v>42232.447916666664</v>
      </c>
      <c r="G31" s="52">
        <v>9000</v>
      </c>
      <c r="H31" s="52"/>
      <c r="I31" s="52">
        <v>6</v>
      </c>
      <c r="J31" s="52">
        <v>260</v>
      </c>
      <c r="K31" s="52">
        <v>0.68</v>
      </c>
      <c r="L31" s="52">
        <v>1.3</v>
      </c>
      <c r="M31" s="52">
        <v>13000</v>
      </c>
      <c r="N31" s="52">
        <v>4.7</v>
      </c>
      <c r="O31" s="52">
        <v>6</v>
      </c>
      <c r="P31" s="52">
        <v>39</v>
      </c>
      <c r="Q31" s="52">
        <v>16000</v>
      </c>
      <c r="R31" s="52">
        <v>97</v>
      </c>
      <c r="S31" s="52">
        <v>2100</v>
      </c>
      <c r="T31" s="52">
        <v>680</v>
      </c>
      <c r="U31" s="52">
        <v>2.5999999999999999E-2</v>
      </c>
      <c r="V31" s="52">
        <v>0.73</v>
      </c>
      <c r="W31" s="52">
        <v>6.5</v>
      </c>
      <c r="X31" s="52">
        <v>1500</v>
      </c>
      <c r="Y31" s="52">
        <v>0.37</v>
      </c>
      <c r="Z31" s="52">
        <v>0.64</v>
      </c>
      <c r="AA31" s="52">
        <v>140</v>
      </c>
      <c r="AB31" s="52">
        <v>0.17</v>
      </c>
      <c r="AC31" s="52">
        <v>16</v>
      </c>
      <c r="AD31" s="52">
        <v>300</v>
      </c>
      <c r="AE31" s="122">
        <f t="shared" si="0"/>
        <v>1.0777777777777778E-2</v>
      </c>
      <c r="AF31" s="33"/>
      <c r="AG31" s="33"/>
      <c r="AH31" s="33"/>
      <c r="AI31" s="33"/>
      <c r="AJ31" s="33"/>
      <c r="AK31" s="33"/>
      <c r="AL31"/>
      <c r="AM31"/>
      <c r="AN31"/>
      <c r="AO31"/>
      <c r="AP31"/>
      <c r="AQ31"/>
      <c r="AR31"/>
    </row>
    <row r="32" spans="1:44" s="9" customFormat="1" x14ac:dyDescent="0.2">
      <c r="A32"/>
      <c r="B32"/>
      <c r="C32" t="s">
        <v>824</v>
      </c>
      <c r="D32" s="21" t="s">
        <v>227</v>
      </c>
      <c r="E32" s="21">
        <v>151.58411136000001</v>
      </c>
      <c r="F32" s="19">
        <v>42232.447916666664</v>
      </c>
      <c r="G32" s="52">
        <v>13000</v>
      </c>
      <c r="H32" s="52">
        <v>0.56000000000000005</v>
      </c>
      <c r="I32" s="52">
        <v>13</v>
      </c>
      <c r="J32" s="52">
        <v>440</v>
      </c>
      <c r="K32" s="52">
        <v>1.4</v>
      </c>
      <c r="L32" s="52">
        <v>2.9</v>
      </c>
      <c r="M32" s="52">
        <v>25000</v>
      </c>
      <c r="N32" s="52">
        <v>9.4</v>
      </c>
      <c r="O32" s="52">
        <v>11</v>
      </c>
      <c r="P32" s="52">
        <v>82</v>
      </c>
      <c r="Q32" s="52">
        <v>25000</v>
      </c>
      <c r="R32" s="52">
        <v>220</v>
      </c>
      <c r="S32" s="52">
        <v>3200</v>
      </c>
      <c r="T32" s="52">
        <v>1400</v>
      </c>
      <c r="U32" s="52">
        <v>0.04</v>
      </c>
      <c r="V32" s="52">
        <v>1.7</v>
      </c>
      <c r="W32" s="52">
        <v>13</v>
      </c>
      <c r="X32" s="52">
        <v>2200</v>
      </c>
      <c r="Y32" s="52">
        <v>0.88</v>
      </c>
      <c r="Z32" s="52">
        <v>1.5</v>
      </c>
      <c r="AA32" s="52">
        <v>240</v>
      </c>
      <c r="AB32" s="52">
        <v>0.34</v>
      </c>
      <c r="AC32" s="52">
        <v>32</v>
      </c>
      <c r="AD32" s="52">
        <v>720</v>
      </c>
      <c r="AE32" s="122">
        <f t="shared" si="0"/>
        <v>1.6923076923076923E-2</v>
      </c>
      <c r="AF32" s="33"/>
      <c r="AG32" s="33"/>
      <c r="AH32" s="33"/>
      <c r="AI32" s="33"/>
      <c r="AJ32" s="33"/>
      <c r="AK32" s="33"/>
      <c r="AL32"/>
      <c r="AM32"/>
      <c r="AN32"/>
      <c r="AO32"/>
      <c r="AP32"/>
      <c r="AQ32"/>
      <c r="AR32"/>
    </row>
    <row r="33" spans="1:44" s="9" customFormat="1" x14ac:dyDescent="0.2">
      <c r="A33"/>
      <c r="B33"/>
      <c r="C33" t="s">
        <v>824</v>
      </c>
      <c r="D33" s="21" t="s">
        <v>228</v>
      </c>
      <c r="E33" s="21">
        <v>151.58411136000001</v>
      </c>
      <c r="F33" s="19">
        <v>42233.430555555555</v>
      </c>
      <c r="G33" s="52">
        <v>15000</v>
      </c>
      <c r="H33" s="52"/>
      <c r="I33" s="52">
        <v>10</v>
      </c>
      <c r="J33" s="52">
        <v>380</v>
      </c>
      <c r="K33" s="52">
        <v>1</v>
      </c>
      <c r="L33" s="52">
        <v>2.1</v>
      </c>
      <c r="M33" s="52">
        <v>24000</v>
      </c>
      <c r="N33" s="52">
        <v>7.3</v>
      </c>
      <c r="O33" s="52">
        <v>9.1</v>
      </c>
      <c r="P33" s="52">
        <v>61</v>
      </c>
      <c r="Q33" s="52">
        <v>28000</v>
      </c>
      <c r="R33" s="52">
        <v>160</v>
      </c>
      <c r="S33" s="52">
        <v>3600</v>
      </c>
      <c r="T33" s="52">
        <v>1100</v>
      </c>
      <c r="U33" s="52">
        <v>3.2000000000000001E-2</v>
      </c>
      <c r="V33" s="52">
        <v>1.2</v>
      </c>
      <c r="W33" s="52">
        <v>9.8000000000000007</v>
      </c>
      <c r="X33" s="52">
        <v>2500</v>
      </c>
      <c r="Y33" s="52">
        <v>0.63</v>
      </c>
      <c r="Z33" s="52">
        <v>1.1000000000000001</v>
      </c>
      <c r="AA33" s="52">
        <v>190</v>
      </c>
      <c r="AB33" s="52">
        <v>0.27</v>
      </c>
      <c r="AC33" s="52">
        <v>24</v>
      </c>
      <c r="AD33" s="52">
        <v>510</v>
      </c>
      <c r="AE33" s="122">
        <f t="shared" si="0"/>
        <v>1.0666666666666666E-2</v>
      </c>
      <c r="AF33" s="33"/>
      <c r="AG33" s="33"/>
      <c r="AH33" s="33"/>
      <c r="AI33" s="33"/>
      <c r="AJ33" s="33"/>
      <c r="AK33" s="33"/>
      <c r="AL33"/>
      <c r="AM33"/>
      <c r="AN33"/>
      <c r="AO33"/>
      <c r="AP33"/>
      <c r="AQ33"/>
      <c r="AR33"/>
    </row>
    <row r="34" spans="1:44" s="9" customFormat="1" x14ac:dyDescent="0.2">
      <c r="A34"/>
      <c r="B34"/>
      <c r="C34" t="s">
        <v>824</v>
      </c>
      <c r="D34" s="21" t="s">
        <v>229</v>
      </c>
      <c r="E34" s="21">
        <v>151.58411136000001</v>
      </c>
      <c r="F34" s="19">
        <v>42234.489583333336</v>
      </c>
      <c r="G34" s="52">
        <v>23000</v>
      </c>
      <c r="H34" s="52">
        <v>1.1000000000000001</v>
      </c>
      <c r="I34" s="52">
        <v>21</v>
      </c>
      <c r="J34" s="52">
        <v>570</v>
      </c>
      <c r="K34" s="52">
        <v>2</v>
      </c>
      <c r="L34" s="52">
        <v>4.5999999999999996</v>
      </c>
      <c r="M34" s="52">
        <v>53000</v>
      </c>
      <c r="N34" s="52">
        <v>13</v>
      </c>
      <c r="O34" s="52">
        <v>16</v>
      </c>
      <c r="P34" s="52">
        <v>130</v>
      </c>
      <c r="Q34" s="52">
        <v>45000</v>
      </c>
      <c r="R34" s="52">
        <v>360</v>
      </c>
      <c r="S34" s="52">
        <v>6100</v>
      </c>
      <c r="T34" s="52">
        <v>2700</v>
      </c>
      <c r="U34" s="52">
        <v>8.3000000000000004E-2</v>
      </c>
      <c r="V34" s="52">
        <v>3.1</v>
      </c>
      <c r="W34" s="52">
        <v>18</v>
      </c>
      <c r="X34" s="52">
        <v>4400</v>
      </c>
      <c r="Y34" s="52">
        <v>1.3</v>
      </c>
      <c r="Z34" s="52">
        <v>2.4</v>
      </c>
      <c r="AA34" s="52">
        <v>510</v>
      </c>
      <c r="AB34" s="52">
        <v>0.51</v>
      </c>
      <c r="AC34" s="52">
        <v>43</v>
      </c>
      <c r="AD34" s="52">
        <v>1100</v>
      </c>
      <c r="AE34" s="122">
        <f t="shared" si="0"/>
        <v>1.5652173913043479E-2</v>
      </c>
      <c r="AF34" s="33"/>
      <c r="AG34" s="33"/>
      <c r="AH34" s="33"/>
      <c r="AI34" s="33"/>
      <c r="AJ34" s="33"/>
      <c r="AK34" s="33"/>
      <c r="AL34"/>
      <c r="AM34"/>
      <c r="AN34"/>
      <c r="AO34"/>
      <c r="AP34"/>
      <c r="AQ34"/>
      <c r="AR34"/>
    </row>
    <row r="35" spans="1:44" s="9" customFormat="1" x14ac:dyDescent="0.2">
      <c r="A35"/>
      <c r="B35"/>
      <c r="C35" t="s">
        <v>824</v>
      </c>
      <c r="D35" s="21" t="s">
        <v>230</v>
      </c>
      <c r="E35" s="21">
        <v>151.58411136000001</v>
      </c>
      <c r="F35" s="19">
        <v>42234.489583333336</v>
      </c>
      <c r="G35" s="52">
        <v>26000</v>
      </c>
      <c r="H35" s="52">
        <v>1.2</v>
      </c>
      <c r="I35" s="52">
        <v>20</v>
      </c>
      <c r="J35" s="52">
        <v>630</v>
      </c>
      <c r="K35" s="52">
        <v>2.2000000000000002</v>
      </c>
      <c r="L35" s="52">
        <v>4.0999999999999996</v>
      </c>
      <c r="M35" s="52">
        <v>53000</v>
      </c>
      <c r="N35" s="52">
        <v>14</v>
      </c>
      <c r="O35" s="52">
        <v>17</v>
      </c>
      <c r="P35" s="52">
        <v>130</v>
      </c>
      <c r="Q35" s="52">
        <v>47000</v>
      </c>
      <c r="R35" s="52">
        <v>350</v>
      </c>
      <c r="S35" s="52">
        <v>6600</v>
      </c>
      <c r="T35" s="52">
        <v>3300</v>
      </c>
      <c r="U35" s="52">
        <v>7.4999999999999997E-2</v>
      </c>
      <c r="V35" s="52">
        <v>2.9</v>
      </c>
      <c r="W35" s="52">
        <v>20</v>
      </c>
      <c r="X35" s="52">
        <v>4700</v>
      </c>
      <c r="Y35" s="52">
        <v>1.3</v>
      </c>
      <c r="Z35" s="52">
        <v>2.2999999999999998</v>
      </c>
      <c r="AA35" s="52">
        <v>420</v>
      </c>
      <c r="AB35" s="52">
        <v>0.53</v>
      </c>
      <c r="AC35" s="52">
        <v>46</v>
      </c>
      <c r="AD35" s="52">
        <v>1100</v>
      </c>
      <c r="AE35" s="122">
        <f t="shared" si="0"/>
        <v>1.3461538461538462E-2</v>
      </c>
      <c r="AF35" s="33"/>
      <c r="AG35" s="33"/>
      <c r="AH35" s="33"/>
      <c r="AI35" s="33"/>
      <c r="AJ35" s="33"/>
      <c r="AK35" s="33"/>
      <c r="AL35"/>
      <c r="AM35"/>
      <c r="AN35"/>
      <c r="AO35"/>
      <c r="AP35"/>
      <c r="AQ35"/>
      <c r="AR35"/>
    </row>
    <row r="36" spans="1:44" s="9" customFormat="1" x14ac:dyDescent="0.2">
      <c r="A36"/>
      <c r="B36"/>
      <c r="C36" t="s">
        <v>824</v>
      </c>
      <c r="D36" s="21" t="s">
        <v>231</v>
      </c>
      <c r="E36" s="21">
        <v>151.58411136000001</v>
      </c>
      <c r="F36" s="19">
        <v>42235.5</v>
      </c>
      <c r="G36" s="52">
        <v>6700</v>
      </c>
      <c r="H36" s="52"/>
      <c r="I36" s="52">
        <v>19</v>
      </c>
      <c r="J36" s="52">
        <v>590</v>
      </c>
      <c r="K36" s="52">
        <v>1.6</v>
      </c>
      <c r="L36" s="52">
        <v>4.2</v>
      </c>
      <c r="M36" s="52">
        <v>13000</v>
      </c>
      <c r="N36" s="52">
        <v>13</v>
      </c>
      <c r="O36" s="52">
        <v>16</v>
      </c>
      <c r="P36" s="52">
        <v>120</v>
      </c>
      <c r="Q36" s="52">
        <v>52000</v>
      </c>
      <c r="R36" s="52">
        <v>340</v>
      </c>
      <c r="S36" s="52">
        <v>1700</v>
      </c>
      <c r="T36" s="52">
        <v>2600</v>
      </c>
      <c r="U36" s="52">
        <v>9.4E-2</v>
      </c>
      <c r="V36" s="52">
        <v>2.8</v>
      </c>
      <c r="W36" s="52">
        <v>18</v>
      </c>
      <c r="X36" s="52">
        <v>1300</v>
      </c>
      <c r="Y36" s="52">
        <v>1.3</v>
      </c>
      <c r="Z36" s="52">
        <v>2.4</v>
      </c>
      <c r="AA36" s="52">
        <v>330</v>
      </c>
      <c r="AB36" s="52">
        <v>0.52</v>
      </c>
      <c r="AC36" s="52">
        <v>42</v>
      </c>
      <c r="AD36" s="52">
        <v>1000</v>
      </c>
      <c r="AE36" s="122">
        <f t="shared" si="0"/>
        <v>5.0746268656716415E-2</v>
      </c>
      <c r="AF36" s="33"/>
      <c r="AG36" s="33"/>
      <c r="AH36" s="33"/>
      <c r="AI36" s="33"/>
      <c r="AJ36" s="33"/>
      <c r="AK36" s="33"/>
      <c r="AL36"/>
      <c r="AM36"/>
      <c r="AN36"/>
      <c r="AO36"/>
      <c r="AP36"/>
      <c r="AQ36"/>
      <c r="AR36"/>
    </row>
    <row r="37" spans="1:44" s="9" customFormat="1" x14ac:dyDescent="0.2">
      <c r="A37"/>
      <c r="B37"/>
      <c r="C37" t="s">
        <v>824</v>
      </c>
      <c r="D37" s="21" t="s">
        <v>232</v>
      </c>
      <c r="E37" s="21">
        <v>151.58411136000001</v>
      </c>
      <c r="F37" s="19">
        <v>42235.5</v>
      </c>
      <c r="G37" s="52">
        <v>20000</v>
      </c>
      <c r="H37" s="52"/>
      <c r="I37" s="52">
        <v>20</v>
      </c>
      <c r="J37" s="52">
        <v>590</v>
      </c>
      <c r="K37" s="52">
        <v>1.8</v>
      </c>
      <c r="L37" s="52">
        <v>4.2</v>
      </c>
      <c r="M37" s="52">
        <v>41000</v>
      </c>
      <c r="N37" s="52">
        <v>13</v>
      </c>
      <c r="O37" s="52">
        <v>17</v>
      </c>
      <c r="P37" s="52">
        <v>130</v>
      </c>
      <c r="Q37" s="52">
        <v>61000</v>
      </c>
      <c r="R37" s="52">
        <v>340</v>
      </c>
      <c r="S37" s="52">
        <v>5000</v>
      </c>
      <c r="T37" s="52">
        <v>2500</v>
      </c>
      <c r="U37" s="52">
        <v>0.11</v>
      </c>
      <c r="V37" s="52">
        <v>2.8</v>
      </c>
      <c r="W37" s="52">
        <v>19</v>
      </c>
      <c r="X37" s="52">
        <v>3700</v>
      </c>
      <c r="Y37" s="52">
        <v>1.3</v>
      </c>
      <c r="Z37" s="52">
        <v>2.2999999999999998</v>
      </c>
      <c r="AA37" s="52">
        <v>470</v>
      </c>
      <c r="AB37" s="52">
        <v>0.54</v>
      </c>
      <c r="AC37" s="52">
        <v>45</v>
      </c>
      <c r="AD37" s="52">
        <v>1100</v>
      </c>
      <c r="AE37" s="122">
        <f t="shared" si="0"/>
        <v>1.7000000000000001E-2</v>
      </c>
      <c r="AF37" s="33"/>
      <c r="AG37" s="33"/>
      <c r="AH37" s="33"/>
      <c r="AI37" s="33"/>
      <c r="AJ37" s="33"/>
      <c r="AK37" s="33"/>
      <c r="AL37"/>
      <c r="AM37"/>
      <c r="AN37"/>
      <c r="AO37"/>
      <c r="AP37"/>
      <c r="AQ37"/>
      <c r="AR37"/>
    </row>
    <row r="38" spans="1:44" s="9" customFormat="1" x14ac:dyDescent="0.2">
      <c r="A38"/>
      <c r="B38"/>
      <c r="C38" t="s">
        <v>824</v>
      </c>
      <c r="D38" s="21" t="s">
        <v>233</v>
      </c>
      <c r="E38" s="21">
        <v>151.58411136000001</v>
      </c>
      <c r="F38" s="19">
        <v>42236.46875</v>
      </c>
      <c r="G38" s="52">
        <v>15000</v>
      </c>
      <c r="H38" s="52"/>
      <c r="I38" s="52">
        <v>19</v>
      </c>
      <c r="J38" s="52">
        <v>570</v>
      </c>
      <c r="K38" s="52">
        <v>1.8</v>
      </c>
      <c r="L38" s="52">
        <v>3.9</v>
      </c>
      <c r="M38" s="52">
        <v>32000</v>
      </c>
      <c r="N38" s="52">
        <v>12</v>
      </c>
      <c r="O38" s="52">
        <v>15</v>
      </c>
      <c r="P38" s="52">
        <v>110</v>
      </c>
      <c r="Q38" s="52">
        <v>27000</v>
      </c>
      <c r="R38" s="52">
        <v>300</v>
      </c>
      <c r="S38" s="52">
        <v>3900</v>
      </c>
      <c r="T38" s="52">
        <v>2500</v>
      </c>
      <c r="U38" s="52">
        <v>6.6000000000000003E-2</v>
      </c>
      <c r="V38" s="52">
        <v>2.5</v>
      </c>
      <c r="W38" s="52">
        <v>17</v>
      </c>
      <c r="X38" s="52">
        <v>2900</v>
      </c>
      <c r="Y38" s="52">
        <v>1.2</v>
      </c>
      <c r="Z38" s="52">
        <v>2.1</v>
      </c>
      <c r="AA38" s="52">
        <v>550</v>
      </c>
      <c r="AB38" s="52">
        <v>0.47</v>
      </c>
      <c r="AC38" s="52">
        <v>41</v>
      </c>
      <c r="AD38" s="52">
        <v>990</v>
      </c>
      <c r="AE38" s="122">
        <f t="shared" si="0"/>
        <v>0.02</v>
      </c>
      <c r="AF38" s="33"/>
      <c r="AG38" s="33"/>
      <c r="AH38" s="33"/>
      <c r="AI38" s="33"/>
      <c r="AJ38" s="33"/>
      <c r="AK38" s="33"/>
      <c r="AL38"/>
      <c r="AM38"/>
      <c r="AN38"/>
      <c r="AO38"/>
      <c r="AP38"/>
      <c r="AQ38"/>
      <c r="AR38"/>
    </row>
    <row r="39" spans="1:44" s="9" customFormat="1" x14ac:dyDescent="0.2">
      <c r="A39"/>
      <c r="B39"/>
      <c r="C39" t="s">
        <v>824</v>
      </c>
      <c r="D39" s="21" t="s">
        <v>234</v>
      </c>
      <c r="E39" s="21">
        <v>151.58411136000001</v>
      </c>
      <c r="F39" s="19">
        <v>42236.46875</v>
      </c>
      <c r="G39" s="52">
        <v>19000</v>
      </c>
      <c r="H39" s="52"/>
      <c r="I39" s="52">
        <v>16</v>
      </c>
      <c r="J39" s="52">
        <v>490</v>
      </c>
      <c r="K39" s="52">
        <v>1.4</v>
      </c>
      <c r="L39" s="52">
        <v>3.5</v>
      </c>
      <c r="M39" s="52">
        <v>38000</v>
      </c>
      <c r="N39" s="52">
        <v>11</v>
      </c>
      <c r="O39" s="52">
        <v>13</v>
      </c>
      <c r="P39" s="52">
        <v>98</v>
      </c>
      <c r="Q39" s="52">
        <v>32000</v>
      </c>
      <c r="R39" s="52">
        <v>270</v>
      </c>
      <c r="S39" s="52">
        <v>4600</v>
      </c>
      <c r="T39" s="52">
        <v>2200</v>
      </c>
      <c r="U39" s="52">
        <v>3.2000000000000001E-2</v>
      </c>
      <c r="V39" s="52">
        <v>2.2000000000000002</v>
      </c>
      <c r="W39" s="52">
        <v>15</v>
      </c>
      <c r="X39" s="52">
        <v>3400</v>
      </c>
      <c r="Y39" s="52">
        <v>1.1000000000000001</v>
      </c>
      <c r="Z39" s="52">
        <v>2.1</v>
      </c>
      <c r="AA39" s="52">
        <v>370</v>
      </c>
      <c r="AB39" s="52">
        <v>0.43</v>
      </c>
      <c r="AC39" s="52">
        <v>37</v>
      </c>
      <c r="AD39" s="52">
        <v>870</v>
      </c>
      <c r="AE39" s="122">
        <f t="shared" si="0"/>
        <v>1.4210526315789474E-2</v>
      </c>
      <c r="AF39" s="33"/>
      <c r="AG39" s="33"/>
      <c r="AH39" s="33"/>
      <c r="AI39" s="33"/>
      <c r="AJ39" s="33"/>
      <c r="AK39" s="33"/>
      <c r="AL39"/>
      <c r="AM39"/>
      <c r="AN39"/>
      <c r="AO39"/>
      <c r="AP39"/>
      <c r="AQ39"/>
      <c r="AR39"/>
    </row>
    <row r="40" spans="1:44" s="9" customFormat="1" x14ac:dyDescent="0.2">
      <c r="A40"/>
      <c r="B40"/>
      <c r="C40" t="s">
        <v>824</v>
      </c>
      <c r="D40" s="21" t="s">
        <v>235</v>
      </c>
      <c r="E40" s="21">
        <v>151.58411136000001</v>
      </c>
      <c r="F40" s="19">
        <v>42237.479166666664</v>
      </c>
      <c r="G40" s="52">
        <v>12000</v>
      </c>
      <c r="H40" s="52">
        <v>3.5999999999999997E-2</v>
      </c>
      <c r="I40" s="52">
        <v>9</v>
      </c>
      <c r="J40" s="52">
        <v>280</v>
      </c>
      <c r="K40" s="52">
        <v>0.78</v>
      </c>
      <c r="L40" s="52">
        <v>1.8</v>
      </c>
      <c r="M40" s="52">
        <v>22000</v>
      </c>
      <c r="N40" s="52">
        <v>6.1</v>
      </c>
      <c r="O40" s="52">
        <v>7.3</v>
      </c>
      <c r="P40" s="52">
        <v>54</v>
      </c>
      <c r="Q40" s="52">
        <v>21000</v>
      </c>
      <c r="R40" s="52">
        <v>150</v>
      </c>
      <c r="S40" s="52">
        <v>2900</v>
      </c>
      <c r="T40" s="52">
        <v>1000</v>
      </c>
      <c r="U40" s="52">
        <v>1.4999999999999999E-2</v>
      </c>
      <c r="V40" s="52">
        <v>1.1000000000000001</v>
      </c>
      <c r="W40" s="52">
        <v>8.1</v>
      </c>
      <c r="X40" s="52">
        <v>2000</v>
      </c>
      <c r="Y40" s="52">
        <v>0.57999999999999996</v>
      </c>
      <c r="Z40" s="52">
        <v>0.89</v>
      </c>
      <c r="AA40" s="52">
        <v>240</v>
      </c>
      <c r="AB40" s="52">
        <v>0.25</v>
      </c>
      <c r="AC40" s="52">
        <v>20</v>
      </c>
      <c r="AD40" s="52">
        <v>480</v>
      </c>
      <c r="AE40" s="122">
        <f t="shared" si="0"/>
        <v>1.2500000000000001E-2</v>
      </c>
      <c r="AF40" s="33"/>
      <c r="AG40" s="33"/>
      <c r="AH40" s="33"/>
      <c r="AI40" s="33"/>
      <c r="AJ40" s="33"/>
      <c r="AK40" s="33"/>
      <c r="AL40"/>
      <c r="AM40"/>
      <c r="AN40"/>
      <c r="AO40"/>
      <c r="AP40"/>
      <c r="AQ40"/>
      <c r="AR40"/>
    </row>
    <row r="41" spans="1:44" s="9" customFormat="1" x14ac:dyDescent="0.2">
      <c r="A41"/>
      <c r="B41"/>
      <c r="C41" t="s">
        <v>824</v>
      </c>
      <c r="D41" s="21" t="s">
        <v>236</v>
      </c>
      <c r="E41" s="21">
        <v>151.58411136000001</v>
      </c>
      <c r="F41" s="19">
        <v>42237.479166666664</v>
      </c>
      <c r="G41" s="52">
        <v>13000</v>
      </c>
      <c r="H41" s="52"/>
      <c r="I41" s="52">
        <v>9.6999999999999993</v>
      </c>
      <c r="J41" s="52">
        <v>270</v>
      </c>
      <c r="K41" s="52">
        <v>0.72</v>
      </c>
      <c r="L41" s="52">
        <v>1.6</v>
      </c>
      <c r="M41" s="52">
        <v>23000</v>
      </c>
      <c r="N41" s="52">
        <v>5.9</v>
      </c>
      <c r="O41" s="52">
        <v>6.9</v>
      </c>
      <c r="P41" s="52">
        <v>52</v>
      </c>
      <c r="Q41" s="52">
        <v>23000</v>
      </c>
      <c r="R41" s="52">
        <v>140</v>
      </c>
      <c r="S41" s="52">
        <v>3000</v>
      </c>
      <c r="T41" s="52">
        <v>900</v>
      </c>
      <c r="U41" s="52">
        <v>2.1000000000000001E-2</v>
      </c>
      <c r="V41" s="52">
        <v>1</v>
      </c>
      <c r="W41" s="52">
        <v>7.9</v>
      </c>
      <c r="X41" s="52">
        <v>2200</v>
      </c>
      <c r="Y41" s="52">
        <v>0.49</v>
      </c>
      <c r="Z41" s="52">
        <v>0.91</v>
      </c>
      <c r="AA41" s="52">
        <v>320</v>
      </c>
      <c r="AB41" s="52">
        <v>0.23</v>
      </c>
      <c r="AC41" s="52">
        <v>20</v>
      </c>
      <c r="AD41" s="52">
        <v>450</v>
      </c>
      <c r="AE41" s="122">
        <f t="shared" si="0"/>
        <v>1.0769230769230769E-2</v>
      </c>
      <c r="AF41" s="33"/>
      <c r="AG41" s="33"/>
      <c r="AH41" s="33"/>
      <c r="AI41" s="33"/>
      <c r="AJ41" s="33"/>
      <c r="AK41" s="33"/>
      <c r="AL41"/>
      <c r="AM41"/>
      <c r="AN41"/>
      <c r="AO41"/>
      <c r="AP41"/>
      <c r="AQ41"/>
      <c r="AR41"/>
    </row>
    <row r="42" spans="1:44" s="9" customFormat="1" x14ac:dyDescent="0.2">
      <c r="A42"/>
      <c r="B42"/>
      <c r="C42" t="s">
        <v>824</v>
      </c>
      <c r="D42" s="21" t="s">
        <v>237</v>
      </c>
      <c r="E42" s="21">
        <v>151.58411136000001</v>
      </c>
      <c r="F42" s="19">
        <v>42238.479166666664</v>
      </c>
      <c r="G42" s="52">
        <v>9800</v>
      </c>
      <c r="H42" s="52"/>
      <c r="I42" s="52">
        <v>8.6999999999999993</v>
      </c>
      <c r="J42" s="52">
        <v>280</v>
      </c>
      <c r="K42" s="52">
        <v>0.68</v>
      </c>
      <c r="L42" s="52">
        <v>1.5</v>
      </c>
      <c r="M42" s="52">
        <v>22000</v>
      </c>
      <c r="N42" s="52">
        <v>5.6</v>
      </c>
      <c r="O42" s="52">
        <v>7.2</v>
      </c>
      <c r="P42" s="52">
        <v>48</v>
      </c>
      <c r="Q42" s="52">
        <v>19000</v>
      </c>
      <c r="R42" s="52">
        <v>130</v>
      </c>
      <c r="S42" s="52">
        <v>2700</v>
      </c>
      <c r="T42" s="52">
        <v>930</v>
      </c>
      <c r="U42" s="52">
        <v>2.5000000000000001E-2</v>
      </c>
      <c r="V42" s="52">
        <v>0.92</v>
      </c>
      <c r="W42" s="52">
        <v>7.9</v>
      </c>
      <c r="X42" s="52">
        <v>1800</v>
      </c>
      <c r="Y42" s="52">
        <v>0.48</v>
      </c>
      <c r="Z42" s="52">
        <v>0.82</v>
      </c>
      <c r="AA42" s="52">
        <v>290</v>
      </c>
      <c r="AB42" s="52">
        <v>0.22</v>
      </c>
      <c r="AC42" s="52">
        <v>19</v>
      </c>
      <c r="AD42" s="52">
        <v>400</v>
      </c>
      <c r="AE42" s="122">
        <f t="shared" si="0"/>
        <v>1.3265306122448979E-2</v>
      </c>
      <c r="AF42" s="33"/>
      <c r="AG42" s="33"/>
      <c r="AH42" s="33"/>
      <c r="AI42" s="33"/>
      <c r="AJ42" s="33"/>
      <c r="AK42" s="33"/>
      <c r="AL42"/>
      <c r="AM42"/>
      <c r="AN42"/>
      <c r="AO42"/>
      <c r="AP42"/>
      <c r="AQ42"/>
      <c r="AR42"/>
    </row>
    <row r="43" spans="1:44" s="9" customFormat="1" x14ac:dyDescent="0.2">
      <c r="A43"/>
      <c r="B43"/>
      <c r="C43" t="s">
        <v>824</v>
      </c>
      <c r="D43" s="21" t="s">
        <v>238</v>
      </c>
      <c r="E43" s="21">
        <v>151.58411136000001</v>
      </c>
      <c r="F43" s="19">
        <v>42238.479166666664</v>
      </c>
      <c r="G43" s="52">
        <v>10000</v>
      </c>
      <c r="H43" s="52"/>
      <c r="I43" s="52">
        <v>9.4</v>
      </c>
      <c r="J43" s="52">
        <v>300</v>
      </c>
      <c r="K43" s="52">
        <v>0.8</v>
      </c>
      <c r="L43" s="52">
        <v>1.8</v>
      </c>
      <c r="M43" s="52">
        <v>21000</v>
      </c>
      <c r="N43" s="52">
        <v>6.2</v>
      </c>
      <c r="O43" s="52">
        <v>7.7</v>
      </c>
      <c r="P43" s="52">
        <v>56</v>
      </c>
      <c r="Q43" s="52">
        <v>19000</v>
      </c>
      <c r="R43" s="52">
        <v>160</v>
      </c>
      <c r="S43" s="52">
        <v>2700</v>
      </c>
      <c r="T43" s="52">
        <v>1100</v>
      </c>
      <c r="U43" s="52">
        <v>2.9000000000000001E-2</v>
      </c>
      <c r="V43" s="52">
        <v>1.1000000000000001</v>
      </c>
      <c r="W43" s="52">
        <v>9</v>
      </c>
      <c r="X43" s="52">
        <v>1800</v>
      </c>
      <c r="Y43" s="52">
        <v>0.59</v>
      </c>
      <c r="Z43" s="52">
        <v>1</v>
      </c>
      <c r="AA43" s="52">
        <v>250</v>
      </c>
      <c r="AB43" s="52">
        <v>0.24</v>
      </c>
      <c r="AC43" s="52">
        <v>21</v>
      </c>
      <c r="AD43" s="52">
        <v>490</v>
      </c>
      <c r="AE43" s="122">
        <f t="shared" si="0"/>
        <v>1.6E-2</v>
      </c>
      <c r="AF43" s="33"/>
      <c r="AG43" s="33"/>
      <c r="AH43" s="33"/>
      <c r="AI43" s="33"/>
      <c r="AJ43" s="33"/>
      <c r="AK43" s="33"/>
      <c r="AL43"/>
      <c r="AM43"/>
      <c r="AN43"/>
      <c r="AO43"/>
      <c r="AP43"/>
      <c r="AQ43"/>
      <c r="AR43"/>
    </row>
    <row r="44" spans="1:44" s="9" customFormat="1" x14ac:dyDescent="0.2">
      <c r="A44"/>
      <c r="B44"/>
      <c r="C44" t="s">
        <v>824</v>
      </c>
      <c r="D44" s="21" t="s">
        <v>239</v>
      </c>
      <c r="E44" s="21">
        <v>151.58411136000001</v>
      </c>
      <c r="F44" s="19">
        <v>42239.496527777781</v>
      </c>
      <c r="G44" s="52">
        <v>11000</v>
      </c>
      <c r="H44" s="52"/>
      <c r="I44" s="52">
        <v>8.9</v>
      </c>
      <c r="J44" s="52">
        <v>310</v>
      </c>
      <c r="K44" s="52">
        <v>0.74</v>
      </c>
      <c r="L44" s="52">
        <v>1.3</v>
      </c>
      <c r="M44" s="52">
        <v>18000</v>
      </c>
      <c r="N44" s="52">
        <v>6.1</v>
      </c>
      <c r="O44" s="52">
        <v>7.4</v>
      </c>
      <c r="P44" s="52">
        <v>40</v>
      </c>
      <c r="Q44" s="52">
        <v>21000</v>
      </c>
      <c r="R44" s="52">
        <v>97</v>
      </c>
      <c r="S44" s="52">
        <v>2700</v>
      </c>
      <c r="T44" s="52">
        <v>710</v>
      </c>
      <c r="U44" s="52">
        <v>2.5999999999999999E-2</v>
      </c>
      <c r="V44" s="52">
        <v>0.72</v>
      </c>
      <c r="W44" s="52">
        <v>7.6</v>
      </c>
      <c r="X44" s="52">
        <v>1800</v>
      </c>
      <c r="Y44" s="52">
        <v>0.4</v>
      </c>
      <c r="Z44" s="52">
        <v>0.62</v>
      </c>
      <c r="AA44" s="52">
        <v>280</v>
      </c>
      <c r="AB44" s="52">
        <v>0.21</v>
      </c>
      <c r="AC44" s="52">
        <v>20</v>
      </c>
      <c r="AD44" s="52">
        <v>350</v>
      </c>
      <c r="AE44" s="122">
        <f t="shared" si="0"/>
        <v>8.8181818181818188E-3</v>
      </c>
      <c r="AF44" s="33"/>
      <c r="AG44" s="33"/>
      <c r="AH44" s="33"/>
      <c r="AI44" s="33"/>
      <c r="AJ44" s="33"/>
      <c r="AK44" s="33"/>
      <c r="AL44"/>
      <c r="AM44"/>
      <c r="AN44"/>
      <c r="AO44"/>
      <c r="AP44"/>
      <c r="AQ44"/>
      <c r="AR44"/>
    </row>
    <row r="45" spans="1:44" s="9" customFormat="1" x14ac:dyDescent="0.2">
      <c r="A45"/>
      <c r="B45"/>
      <c r="C45" t="s">
        <v>824</v>
      </c>
      <c r="D45" s="21" t="s">
        <v>240</v>
      </c>
      <c r="E45" s="21">
        <v>151.58411136000001</v>
      </c>
      <c r="F45" s="19">
        <v>42240.46875</v>
      </c>
      <c r="G45" s="52">
        <v>12000</v>
      </c>
      <c r="H45" s="52"/>
      <c r="I45" s="52">
        <v>9.4</v>
      </c>
      <c r="J45" s="52">
        <v>290</v>
      </c>
      <c r="K45" s="52">
        <v>0.86</v>
      </c>
      <c r="L45" s="52">
        <v>1.9</v>
      </c>
      <c r="M45" s="52">
        <v>23000</v>
      </c>
      <c r="N45" s="52">
        <v>5.9</v>
      </c>
      <c r="O45" s="52">
        <v>7.3</v>
      </c>
      <c r="P45" s="52">
        <v>52</v>
      </c>
      <c r="Q45" s="52">
        <v>22000</v>
      </c>
      <c r="R45" s="52">
        <v>140</v>
      </c>
      <c r="S45" s="52">
        <v>3000</v>
      </c>
      <c r="T45" s="52">
        <v>1000</v>
      </c>
      <c r="U45" s="52">
        <v>2.7E-2</v>
      </c>
      <c r="V45" s="52">
        <v>0.94</v>
      </c>
      <c r="W45" s="52">
        <v>8.1</v>
      </c>
      <c r="X45" s="52">
        <v>2100</v>
      </c>
      <c r="Y45" s="52">
        <v>0.56000000000000005</v>
      </c>
      <c r="Z45" s="52">
        <v>1</v>
      </c>
      <c r="AA45" s="52">
        <v>290</v>
      </c>
      <c r="AB45" s="52">
        <v>0.22</v>
      </c>
      <c r="AC45" s="52">
        <v>19</v>
      </c>
      <c r="AD45" s="52">
        <v>460</v>
      </c>
      <c r="AE45" s="122">
        <f t="shared" si="0"/>
        <v>1.1666666666666667E-2</v>
      </c>
      <c r="AF45" s="33"/>
      <c r="AG45" s="33"/>
      <c r="AH45" s="33"/>
      <c r="AI45" s="33"/>
      <c r="AJ45" s="33"/>
      <c r="AK45" s="33"/>
      <c r="AL45"/>
      <c r="AM45"/>
      <c r="AN45"/>
      <c r="AO45"/>
      <c r="AP45"/>
      <c r="AQ45"/>
      <c r="AR45"/>
    </row>
    <row r="46" spans="1:44" s="9" customFormat="1" x14ac:dyDescent="0.2">
      <c r="A46"/>
      <c r="B46" s="3"/>
      <c r="C46" t="s">
        <v>824</v>
      </c>
      <c r="D46" s="21" t="s">
        <v>241</v>
      </c>
      <c r="E46" s="21">
        <v>151.58411136000001</v>
      </c>
      <c r="F46" s="19">
        <v>42241.489583333336</v>
      </c>
      <c r="G46" s="52">
        <v>14000</v>
      </c>
      <c r="H46" s="52"/>
      <c r="I46" s="52">
        <v>6.5</v>
      </c>
      <c r="J46" s="52">
        <v>180</v>
      </c>
      <c r="K46" s="52">
        <v>0.46</v>
      </c>
      <c r="L46" s="52">
        <v>1.3</v>
      </c>
      <c r="M46" s="52">
        <v>31000</v>
      </c>
      <c r="N46" s="52">
        <v>4.2</v>
      </c>
      <c r="O46" s="52">
        <v>4.5999999999999996</v>
      </c>
      <c r="P46" s="52">
        <v>32</v>
      </c>
      <c r="Q46" s="52">
        <v>25000</v>
      </c>
      <c r="R46" s="52">
        <v>85</v>
      </c>
      <c r="S46" s="52">
        <v>3700</v>
      </c>
      <c r="T46" s="52">
        <v>680</v>
      </c>
      <c r="U46" s="52">
        <v>2.4E-2</v>
      </c>
      <c r="V46" s="52">
        <v>0.67</v>
      </c>
      <c r="W46" s="52">
        <v>5.2</v>
      </c>
      <c r="X46" s="52">
        <v>2600</v>
      </c>
      <c r="Y46" s="52">
        <v>0.45</v>
      </c>
      <c r="Z46" s="52">
        <v>0.61</v>
      </c>
      <c r="AA46" s="52">
        <v>400</v>
      </c>
      <c r="AB46" s="52">
        <v>0.15</v>
      </c>
      <c r="AC46" s="52">
        <v>13</v>
      </c>
      <c r="AD46" s="52">
        <v>280</v>
      </c>
      <c r="AE46" s="122">
        <f t="shared" si="0"/>
        <v>6.0714285714285714E-3</v>
      </c>
      <c r="AF46" s="33"/>
      <c r="AG46" s="33"/>
      <c r="AH46" s="33"/>
      <c r="AI46" s="33"/>
      <c r="AJ46" s="33"/>
      <c r="AK46" s="33"/>
      <c r="AL46"/>
      <c r="AM46"/>
      <c r="AN46"/>
      <c r="AO46"/>
      <c r="AP46"/>
      <c r="AQ46"/>
      <c r="AR46"/>
    </row>
    <row r="47" spans="1:44" s="9" customFormat="1" x14ac:dyDescent="0.2">
      <c r="A47"/>
      <c r="B47" s="3"/>
      <c r="C47" t="s">
        <v>824</v>
      </c>
      <c r="D47" s="21" t="s">
        <v>242</v>
      </c>
      <c r="E47" s="21">
        <v>151.58411136000001</v>
      </c>
      <c r="F47" s="19">
        <v>42242.510416666664</v>
      </c>
      <c r="G47" s="52">
        <v>27000</v>
      </c>
      <c r="H47" s="52"/>
      <c r="I47" s="52">
        <v>8</v>
      </c>
      <c r="J47" s="52">
        <v>370</v>
      </c>
      <c r="K47" s="52">
        <v>1.9</v>
      </c>
      <c r="L47" s="52">
        <v>0.87</v>
      </c>
      <c r="M47" s="52">
        <v>17000</v>
      </c>
      <c r="N47" s="52">
        <v>16</v>
      </c>
      <c r="O47" s="52">
        <v>12</v>
      </c>
      <c r="P47" s="52">
        <v>38</v>
      </c>
      <c r="Q47" s="52">
        <v>27000</v>
      </c>
      <c r="R47" s="52">
        <v>58</v>
      </c>
      <c r="S47" s="52">
        <v>6300</v>
      </c>
      <c r="T47" s="52">
        <v>900</v>
      </c>
      <c r="U47" s="52">
        <v>4.2000000000000003E-2</v>
      </c>
      <c r="V47" s="52">
        <v>0.37</v>
      </c>
      <c r="W47" s="52">
        <v>16</v>
      </c>
      <c r="X47" s="52">
        <v>4700</v>
      </c>
      <c r="Y47" s="52">
        <v>0.56000000000000005</v>
      </c>
      <c r="Z47" s="52">
        <v>0.45</v>
      </c>
      <c r="AA47" s="52">
        <v>690</v>
      </c>
      <c r="AB47" s="52">
        <v>0.42</v>
      </c>
      <c r="AC47" s="52">
        <v>32</v>
      </c>
      <c r="AD47" s="52">
        <v>190</v>
      </c>
      <c r="AE47" s="122">
        <f t="shared" si="0"/>
        <v>2.1481481481481482E-3</v>
      </c>
      <c r="AF47" s="33"/>
      <c r="AG47" s="33"/>
      <c r="AH47" s="33"/>
      <c r="AI47" s="33"/>
      <c r="AJ47" s="33"/>
      <c r="AK47" s="33"/>
      <c r="AL47"/>
      <c r="AM47"/>
      <c r="AN47"/>
      <c r="AO47"/>
      <c r="AP47"/>
      <c r="AQ47"/>
      <c r="AR47"/>
    </row>
    <row r="48" spans="1:44" s="9" customFormat="1" x14ac:dyDescent="0.2">
      <c r="A48"/>
      <c r="B48" s="3"/>
      <c r="C48" s="3" t="s">
        <v>699</v>
      </c>
      <c r="D48" s="21" t="s">
        <v>243</v>
      </c>
      <c r="E48" s="21">
        <v>151.58411136000001</v>
      </c>
      <c r="F48" s="19">
        <v>42243.565972222219</v>
      </c>
      <c r="G48" s="52">
        <v>13000</v>
      </c>
      <c r="H48" s="52"/>
      <c r="I48" s="52">
        <v>4.2</v>
      </c>
      <c r="J48" s="52">
        <v>250</v>
      </c>
      <c r="K48" s="52">
        <v>0.99</v>
      </c>
      <c r="L48" s="52">
        <v>0.11</v>
      </c>
      <c r="M48" s="52">
        <v>7600</v>
      </c>
      <c r="N48" s="52">
        <v>9.4</v>
      </c>
      <c r="O48" s="52">
        <v>7.3</v>
      </c>
      <c r="P48" s="52">
        <v>14</v>
      </c>
      <c r="Q48" s="52">
        <v>15000</v>
      </c>
      <c r="R48" s="52">
        <v>13</v>
      </c>
      <c r="S48" s="52">
        <v>3500</v>
      </c>
      <c r="T48" s="52">
        <v>360</v>
      </c>
      <c r="U48" s="52">
        <v>9.9000000000000008E-3</v>
      </c>
      <c r="V48" s="52">
        <v>0.28000000000000003</v>
      </c>
      <c r="W48" s="52">
        <v>9.6999999999999993</v>
      </c>
      <c r="X48" s="52">
        <v>2300</v>
      </c>
      <c r="Y48" s="52">
        <v>0.19</v>
      </c>
      <c r="Z48" s="52">
        <v>6.8000000000000005E-2</v>
      </c>
      <c r="AA48" s="52">
        <v>160</v>
      </c>
      <c r="AB48" s="52">
        <v>0.2</v>
      </c>
      <c r="AC48" s="52">
        <v>20</v>
      </c>
      <c r="AD48" s="52">
        <v>43</v>
      </c>
      <c r="AE48" s="122">
        <f t="shared" si="0"/>
        <v>1E-3</v>
      </c>
      <c r="AF48" s="33"/>
      <c r="AG48" s="33"/>
      <c r="AH48" s="33"/>
      <c r="AI48" s="33"/>
      <c r="AJ48" s="33"/>
      <c r="AK48" s="33"/>
      <c r="AL48"/>
      <c r="AM48"/>
      <c r="AN48"/>
      <c r="AO48"/>
      <c r="AP48"/>
      <c r="AQ48"/>
      <c r="AR48"/>
    </row>
    <row r="49" spans="1:44" s="5" customFormat="1" x14ac:dyDescent="0.2">
      <c r="A49"/>
      <c r="B49" s="3"/>
      <c r="C49" s="3" t="s">
        <v>699</v>
      </c>
      <c r="D49" s="21" t="s">
        <v>244</v>
      </c>
      <c r="E49" s="21">
        <v>151.58411136000001</v>
      </c>
      <c r="F49" s="19">
        <v>42244.475694444445</v>
      </c>
      <c r="G49" s="52">
        <v>9500</v>
      </c>
      <c r="H49" s="52"/>
      <c r="I49" s="52">
        <v>3.6</v>
      </c>
      <c r="J49" s="52">
        <v>230</v>
      </c>
      <c r="K49" s="52">
        <v>0.76</v>
      </c>
      <c r="L49" s="52">
        <v>0.15</v>
      </c>
      <c r="M49" s="52">
        <v>7000</v>
      </c>
      <c r="N49" s="52">
        <v>7.2</v>
      </c>
      <c r="O49" s="52">
        <v>6</v>
      </c>
      <c r="P49" s="52">
        <v>12</v>
      </c>
      <c r="Q49" s="52">
        <v>12000</v>
      </c>
      <c r="R49" s="52">
        <v>11</v>
      </c>
      <c r="S49" s="52">
        <v>2800</v>
      </c>
      <c r="T49" s="52">
        <v>330</v>
      </c>
      <c r="U49" s="52">
        <v>9.7000000000000003E-3</v>
      </c>
      <c r="V49" s="52">
        <v>0.15</v>
      </c>
      <c r="W49" s="52">
        <v>8</v>
      </c>
      <c r="X49" s="52">
        <v>1700</v>
      </c>
      <c r="Y49" s="52">
        <v>0.17</v>
      </c>
      <c r="Z49" s="52">
        <v>4.2000000000000003E-2</v>
      </c>
      <c r="AA49" s="52">
        <v>130</v>
      </c>
      <c r="AB49" s="52">
        <v>0.16</v>
      </c>
      <c r="AC49" s="52">
        <v>15</v>
      </c>
      <c r="AD49" s="52">
        <v>40</v>
      </c>
      <c r="AE49" s="122">
        <f t="shared" si="0"/>
        <v>1.1578947368421054E-3</v>
      </c>
      <c r="AF49" s="50"/>
      <c r="AG49" s="50"/>
      <c r="AH49" s="50"/>
      <c r="AI49" s="50"/>
      <c r="AJ49" s="50"/>
      <c r="AK49" s="33"/>
      <c r="AL49"/>
      <c r="AM49"/>
      <c r="AN49"/>
      <c r="AO49"/>
      <c r="AP49"/>
      <c r="AQ49"/>
      <c r="AR49"/>
    </row>
    <row r="50" spans="1:44" s="5" customFormat="1" x14ac:dyDescent="0.2">
      <c r="A50"/>
      <c r="B50" s="3"/>
      <c r="C50" s="3" t="s">
        <v>699</v>
      </c>
      <c r="D50" s="21" t="s">
        <v>245</v>
      </c>
      <c r="E50" s="21">
        <v>151.58411136000001</v>
      </c>
      <c r="F50" s="19">
        <v>42245.430555555555</v>
      </c>
      <c r="G50" s="52">
        <v>11000</v>
      </c>
      <c r="H50" s="52"/>
      <c r="I50" s="52">
        <v>3.8</v>
      </c>
      <c r="J50" s="52">
        <v>230</v>
      </c>
      <c r="K50" s="52">
        <v>0.86</v>
      </c>
      <c r="L50" s="52">
        <v>0.15</v>
      </c>
      <c r="M50" s="52">
        <v>8800</v>
      </c>
      <c r="N50" s="52">
        <v>8.3000000000000007</v>
      </c>
      <c r="O50" s="52">
        <v>6.7</v>
      </c>
      <c r="P50" s="52">
        <v>14</v>
      </c>
      <c r="Q50" s="52">
        <v>14000</v>
      </c>
      <c r="R50" s="52">
        <v>14</v>
      </c>
      <c r="S50" s="52">
        <v>3300</v>
      </c>
      <c r="T50" s="52">
        <v>400</v>
      </c>
      <c r="U50" s="52">
        <v>2.9000000000000001E-2</v>
      </c>
      <c r="V50" s="52">
        <v>0.21</v>
      </c>
      <c r="W50" s="52">
        <v>9</v>
      </c>
      <c r="X50" s="52">
        <v>2100</v>
      </c>
      <c r="Y50" s="52">
        <v>0.21</v>
      </c>
      <c r="Z50" s="52">
        <v>0.12</v>
      </c>
      <c r="AA50" s="52">
        <v>140</v>
      </c>
      <c r="AB50" s="52">
        <v>0.17</v>
      </c>
      <c r="AC50" s="52">
        <v>17</v>
      </c>
      <c r="AD50" s="52">
        <v>56</v>
      </c>
      <c r="AE50" s="122">
        <f t="shared" si="0"/>
        <v>1.2727272727272728E-3</v>
      </c>
      <c r="AF50" s="50"/>
      <c r="AG50" s="50"/>
      <c r="AH50" s="50"/>
      <c r="AI50" s="50"/>
      <c r="AJ50" s="50"/>
      <c r="AK50" s="33"/>
      <c r="AL50"/>
      <c r="AM50"/>
      <c r="AN50"/>
      <c r="AO50"/>
      <c r="AP50"/>
      <c r="AQ50"/>
      <c r="AR50"/>
    </row>
    <row r="51" spans="1:44" s="5" customFormat="1" x14ac:dyDescent="0.2">
      <c r="A51"/>
      <c r="B51" s="3"/>
      <c r="C51" s="3" t="s">
        <v>699</v>
      </c>
      <c r="D51" s="21" t="s">
        <v>246</v>
      </c>
      <c r="E51" s="21">
        <v>151.58411136000001</v>
      </c>
      <c r="F51" s="19">
        <v>42246.479166666664</v>
      </c>
      <c r="G51" s="52">
        <v>13000</v>
      </c>
      <c r="H51" s="52"/>
      <c r="I51" s="52">
        <v>3.5</v>
      </c>
      <c r="J51" s="52">
        <v>210</v>
      </c>
      <c r="K51" s="52">
        <v>0.82</v>
      </c>
      <c r="L51" s="52">
        <v>0.17</v>
      </c>
      <c r="M51" s="52">
        <v>10000</v>
      </c>
      <c r="N51" s="52">
        <v>8.3000000000000007</v>
      </c>
      <c r="O51" s="52">
        <v>6.2</v>
      </c>
      <c r="P51" s="52">
        <v>13</v>
      </c>
      <c r="Q51" s="52">
        <v>16000</v>
      </c>
      <c r="R51" s="52">
        <v>15</v>
      </c>
      <c r="S51" s="52">
        <v>3600</v>
      </c>
      <c r="T51" s="52">
        <v>370</v>
      </c>
      <c r="U51" s="52">
        <v>1.2E-2</v>
      </c>
      <c r="V51" s="52">
        <v>0.16</v>
      </c>
      <c r="W51" s="52">
        <v>8.3000000000000007</v>
      </c>
      <c r="X51" s="52">
        <v>2500</v>
      </c>
      <c r="Y51" s="52">
        <v>0.21</v>
      </c>
      <c r="Z51" s="52">
        <v>8.2000000000000003E-2</v>
      </c>
      <c r="AA51" s="52">
        <v>170</v>
      </c>
      <c r="AB51" s="52">
        <v>0.18</v>
      </c>
      <c r="AC51" s="52">
        <v>17</v>
      </c>
      <c r="AD51" s="52">
        <v>59</v>
      </c>
      <c r="AE51" s="122">
        <f t="shared" si="0"/>
        <v>1.153846153846154E-3</v>
      </c>
      <c r="AF51" s="50"/>
      <c r="AG51" s="50"/>
      <c r="AH51" s="50"/>
      <c r="AI51" s="50"/>
      <c r="AJ51" s="50"/>
      <c r="AK51" s="33"/>
      <c r="AL51"/>
      <c r="AM51"/>
      <c r="AN51"/>
      <c r="AO51"/>
      <c r="AP51"/>
      <c r="AQ51"/>
      <c r="AR51"/>
    </row>
    <row r="52" spans="1:44" s="5" customFormat="1" x14ac:dyDescent="0.2">
      <c r="A52"/>
      <c r="B52" s="3"/>
      <c r="C52" s="3" t="s">
        <v>699</v>
      </c>
      <c r="D52" s="21" t="s">
        <v>247</v>
      </c>
      <c r="E52" s="21">
        <v>151.58411136000001</v>
      </c>
      <c r="F52" s="19">
        <v>42247.465277777781</v>
      </c>
      <c r="G52" s="52">
        <v>12000</v>
      </c>
      <c r="H52" s="52"/>
      <c r="I52" s="52">
        <v>3.5</v>
      </c>
      <c r="J52" s="52">
        <v>210</v>
      </c>
      <c r="K52" s="52">
        <v>0.77</v>
      </c>
      <c r="L52" s="52">
        <v>0.21</v>
      </c>
      <c r="M52" s="52">
        <v>9000</v>
      </c>
      <c r="N52" s="52">
        <v>7.3</v>
      </c>
      <c r="O52" s="52">
        <v>6</v>
      </c>
      <c r="P52" s="52">
        <v>13</v>
      </c>
      <c r="Q52" s="52">
        <v>14000</v>
      </c>
      <c r="R52" s="52">
        <v>15</v>
      </c>
      <c r="S52" s="52">
        <v>3200</v>
      </c>
      <c r="T52" s="52">
        <v>380</v>
      </c>
      <c r="U52" s="52">
        <v>1.7000000000000001E-2</v>
      </c>
      <c r="V52" s="52">
        <v>0.16</v>
      </c>
      <c r="W52" s="52">
        <v>8.1999999999999993</v>
      </c>
      <c r="X52" s="52">
        <v>2100</v>
      </c>
      <c r="Y52" s="52">
        <v>0.2</v>
      </c>
      <c r="Z52" s="52">
        <v>0.12</v>
      </c>
      <c r="AA52" s="52">
        <v>180</v>
      </c>
      <c r="AB52" s="52">
        <v>0.17</v>
      </c>
      <c r="AC52" s="52">
        <v>15</v>
      </c>
      <c r="AD52" s="52">
        <v>62</v>
      </c>
      <c r="AE52" s="122">
        <f t="shared" si="0"/>
        <v>1.25E-3</v>
      </c>
      <c r="AF52" s="50"/>
      <c r="AG52" s="50"/>
      <c r="AH52" s="50"/>
      <c r="AI52" s="50"/>
      <c r="AJ52" s="50"/>
      <c r="AK52" s="33"/>
      <c r="AL52"/>
      <c r="AM52"/>
      <c r="AN52"/>
      <c r="AO52"/>
      <c r="AP52"/>
      <c r="AQ52"/>
      <c r="AR52"/>
    </row>
    <row r="53" spans="1:44" s="3" customFormat="1" x14ac:dyDescent="0.2">
      <c r="C53" s="3" t="s">
        <v>699</v>
      </c>
      <c r="D53" s="21" t="s">
        <v>248</v>
      </c>
      <c r="E53" s="21">
        <v>151.58411136000001</v>
      </c>
      <c r="F53" s="19">
        <v>42248.461805555555</v>
      </c>
      <c r="G53" s="52">
        <v>7300</v>
      </c>
      <c r="H53" s="52"/>
      <c r="I53" s="52">
        <v>2.2999999999999998</v>
      </c>
      <c r="J53" s="52">
        <v>110</v>
      </c>
      <c r="K53" s="52">
        <v>0.49</v>
      </c>
      <c r="L53" s="52">
        <v>0.19</v>
      </c>
      <c r="M53" s="52">
        <v>6700</v>
      </c>
      <c r="N53" s="52">
        <v>4.9000000000000004</v>
      </c>
      <c r="O53" s="52">
        <v>3.8</v>
      </c>
      <c r="P53" s="52">
        <v>10</v>
      </c>
      <c r="Q53" s="52">
        <v>8500</v>
      </c>
      <c r="R53" s="52">
        <v>11</v>
      </c>
      <c r="S53" s="52">
        <v>2100</v>
      </c>
      <c r="T53" s="52">
        <v>260</v>
      </c>
      <c r="U53" s="52">
        <v>1.4999999999999999E-2</v>
      </c>
      <c r="V53" s="52">
        <v>0.13</v>
      </c>
      <c r="W53" s="52">
        <v>5.0999999999999996</v>
      </c>
      <c r="X53" s="52">
        <v>1500</v>
      </c>
      <c r="Y53" s="52">
        <v>0.21</v>
      </c>
      <c r="Z53" s="52">
        <v>6.4000000000000001E-2</v>
      </c>
      <c r="AA53" s="52">
        <v>150</v>
      </c>
      <c r="AB53" s="52">
        <v>0.16</v>
      </c>
      <c r="AC53" s="52">
        <v>10</v>
      </c>
      <c r="AD53" s="52">
        <v>48</v>
      </c>
      <c r="AE53" s="122">
        <f t="shared" si="0"/>
        <v>1.5068493150684932E-3</v>
      </c>
      <c r="AF53" s="50"/>
      <c r="AG53" s="50"/>
      <c r="AH53" s="50"/>
      <c r="AI53" s="50"/>
      <c r="AJ53" s="50"/>
      <c r="AK53" s="33"/>
      <c r="AL53"/>
      <c r="AM53"/>
      <c r="AN53"/>
      <c r="AO53"/>
      <c r="AP53"/>
      <c r="AQ53"/>
      <c r="AR53"/>
    </row>
    <row r="54" spans="1:44" s="3" customFormat="1" x14ac:dyDescent="0.2">
      <c r="C54" s="3" t="s">
        <v>699</v>
      </c>
      <c r="D54" s="21" t="s">
        <v>249</v>
      </c>
      <c r="E54" s="21">
        <v>151.58411136000001</v>
      </c>
      <c r="F54" s="19">
        <v>42252.379166666666</v>
      </c>
      <c r="G54" s="52">
        <v>8900</v>
      </c>
      <c r="H54" s="52">
        <v>0.14000000000000001</v>
      </c>
      <c r="I54" s="52">
        <v>3.9</v>
      </c>
      <c r="J54" s="52">
        <v>190</v>
      </c>
      <c r="K54" s="52">
        <v>0.69</v>
      </c>
      <c r="L54" s="52">
        <v>0.13</v>
      </c>
      <c r="M54" s="52">
        <v>7700</v>
      </c>
      <c r="N54" s="52">
        <v>6.6</v>
      </c>
      <c r="O54" s="52">
        <v>5.6</v>
      </c>
      <c r="P54" s="52">
        <v>12</v>
      </c>
      <c r="Q54" s="52">
        <v>12000</v>
      </c>
      <c r="R54" s="52">
        <v>12</v>
      </c>
      <c r="S54" s="52">
        <v>2700</v>
      </c>
      <c r="T54" s="52">
        <v>300</v>
      </c>
      <c r="U54" s="52">
        <v>1.4999999999999999E-2</v>
      </c>
      <c r="V54" s="52">
        <v>0.27</v>
      </c>
      <c r="W54" s="52">
        <v>7.4</v>
      </c>
      <c r="X54" s="52">
        <v>1600</v>
      </c>
      <c r="Y54" s="52">
        <v>0.23</v>
      </c>
      <c r="Z54" s="52">
        <v>5.3999999999999999E-2</v>
      </c>
      <c r="AA54" s="52">
        <v>100</v>
      </c>
      <c r="AB54" s="52">
        <v>0.13</v>
      </c>
      <c r="AC54" s="52">
        <v>16</v>
      </c>
      <c r="AD54" s="52">
        <v>41</v>
      </c>
      <c r="AE54" s="122">
        <f t="shared" si="0"/>
        <v>1.348314606741573E-3</v>
      </c>
      <c r="AF54" s="50"/>
      <c r="AG54" s="50"/>
      <c r="AH54" s="50"/>
      <c r="AI54" s="50"/>
      <c r="AJ54" s="50"/>
      <c r="AK54" s="33"/>
      <c r="AL54"/>
      <c r="AM54"/>
      <c r="AN54"/>
      <c r="AO54"/>
      <c r="AP54"/>
      <c r="AQ54"/>
      <c r="AR54"/>
    </row>
    <row r="55" spans="1:44" s="3" customFormat="1" x14ac:dyDescent="0.2">
      <c r="C55" s="3" t="s">
        <v>699</v>
      </c>
      <c r="D55" s="21" t="s">
        <v>250</v>
      </c>
      <c r="E55" s="21">
        <v>151.58411136000001</v>
      </c>
      <c r="F55" s="19">
        <v>42253.388194444444</v>
      </c>
      <c r="G55" s="52">
        <v>6100</v>
      </c>
      <c r="H55" s="52">
        <v>0.16</v>
      </c>
      <c r="I55" s="52">
        <v>3.6</v>
      </c>
      <c r="J55" s="52">
        <v>180</v>
      </c>
      <c r="K55" s="52">
        <v>0.55000000000000004</v>
      </c>
      <c r="L55" s="52">
        <v>7.6999999999999999E-2</v>
      </c>
      <c r="M55" s="52">
        <v>5900</v>
      </c>
      <c r="N55" s="52">
        <v>5.7</v>
      </c>
      <c r="O55" s="52">
        <v>5.0999999999999996</v>
      </c>
      <c r="P55" s="52">
        <v>10</v>
      </c>
      <c r="Q55" s="52">
        <v>9300</v>
      </c>
      <c r="R55" s="52">
        <v>8.6</v>
      </c>
      <c r="S55" s="52">
        <v>2100</v>
      </c>
      <c r="T55" s="52">
        <v>270</v>
      </c>
      <c r="U55" s="52">
        <v>2.7E-2</v>
      </c>
      <c r="V55" s="52">
        <v>0.2</v>
      </c>
      <c r="W55" s="52">
        <v>6.7</v>
      </c>
      <c r="X55" s="52">
        <v>1200</v>
      </c>
      <c r="Y55" s="52">
        <v>0.2</v>
      </c>
      <c r="Z55" s="52">
        <v>0.04</v>
      </c>
      <c r="AA55" s="52">
        <v>78</v>
      </c>
      <c r="AB55" s="52">
        <v>0.11</v>
      </c>
      <c r="AC55" s="52">
        <v>14</v>
      </c>
      <c r="AD55" s="52">
        <v>29</v>
      </c>
      <c r="AE55" s="122">
        <f t="shared" si="0"/>
        <v>1.4098360655737704E-3</v>
      </c>
      <c r="AF55" s="50"/>
      <c r="AG55" s="50"/>
      <c r="AH55" s="50"/>
      <c r="AI55" s="50"/>
      <c r="AJ55" s="50"/>
      <c r="AK55" s="33"/>
      <c r="AL55"/>
      <c r="AM55"/>
      <c r="AN55"/>
      <c r="AO55"/>
      <c r="AP55"/>
      <c r="AQ55"/>
      <c r="AR55"/>
    </row>
    <row r="56" spans="1:44" s="1" customFormat="1" x14ac:dyDescent="0.2">
      <c r="C56" s="3" t="s">
        <v>699</v>
      </c>
      <c r="D56" s="21" t="s">
        <v>251</v>
      </c>
      <c r="E56" s="21">
        <v>151.58411136000001</v>
      </c>
      <c r="F56" s="19">
        <v>42254.396527777775</v>
      </c>
      <c r="G56" s="52">
        <v>11000</v>
      </c>
      <c r="H56" s="52">
        <v>0.15</v>
      </c>
      <c r="I56" s="52">
        <v>5</v>
      </c>
      <c r="J56" s="52">
        <v>260</v>
      </c>
      <c r="K56" s="52">
        <v>0.91</v>
      </c>
      <c r="L56" s="52">
        <v>0.28999999999999998</v>
      </c>
      <c r="M56" s="52">
        <v>10000</v>
      </c>
      <c r="N56" s="52">
        <v>8.1999999999999993</v>
      </c>
      <c r="O56" s="52">
        <v>7.4</v>
      </c>
      <c r="P56" s="52">
        <v>18</v>
      </c>
      <c r="Q56" s="52">
        <v>15000</v>
      </c>
      <c r="R56" s="52">
        <v>19</v>
      </c>
      <c r="S56" s="52">
        <v>3100</v>
      </c>
      <c r="T56" s="52">
        <v>460</v>
      </c>
      <c r="U56" s="52">
        <v>2.4E-2</v>
      </c>
      <c r="V56" s="52">
        <v>0.47</v>
      </c>
      <c r="W56" s="52">
        <v>9.3000000000000007</v>
      </c>
      <c r="X56" s="52">
        <v>1900</v>
      </c>
      <c r="Y56" s="52">
        <v>0.37</v>
      </c>
      <c r="Z56" s="52">
        <v>0.12</v>
      </c>
      <c r="AA56" s="52">
        <v>94</v>
      </c>
      <c r="AB56" s="52">
        <v>0.19</v>
      </c>
      <c r="AC56" s="52">
        <v>22</v>
      </c>
      <c r="AD56" s="52">
        <v>80</v>
      </c>
      <c r="AE56" s="122">
        <f t="shared" si="0"/>
        <v>1.7272727272727272E-3</v>
      </c>
      <c r="AF56" s="58"/>
      <c r="AG56" s="58"/>
      <c r="AH56" s="58"/>
      <c r="AI56" s="58"/>
      <c r="AJ56" s="58"/>
      <c r="AK56" s="33"/>
      <c r="AL56"/>
      <c r="AM56"/>
      <c r="AN56"/>
      <c r="AO56"/>
      <c r="AP56"/>
      <c r="AQ56"/>
      <c r="AR56"/>
    </row>
    <row r="57" spans="1:44" x14ac:dyDescent="0.2">
      <c r="C57" s="3" t="s">
        <v>699</v>
      </c>
      <c r="D57" s="21" t="s">
        <v>252</v>
      </c>
      <c r="E57" s="21">
        <v>151.58411136000001</v>
      </c>
      <c r="F57" s="19">
        <v>42255.440972222219</v>
      </c>
      <c r="G57" s="52">
        <v>8700</v>
      </c>
      <c r="H57" s="52"/>
      <c r="I57" s="52">
        <v>3.2</v>
      </c>
      <c r="J57" s="52">
        <v>240</v>
      </c>
      <c r="K57" s="52">
        <v>0.69</v>
      </c>
      <c r="L57" s="52">
        <v>0.25</v>
      </c>
      <c r="M57" s="52">
        <v>7800</v>
      </c>
      <c r="N57" s="52">
        <v>6.2</v>
      </c>
      <c r="O57" s="52">
        <v>6.1</v>
      </c>
      <c r="P57" s="52">
        <v>14</v>
      </c>
      <c r="Q57" s="52">
        <v>11000</v>
      </c>
      <c r="R57" s="52">
        <v>15</v>
      </c>
      <c r="S57" s="52">
        <v>2400</v>
      </c>
      <c r="T57" s="52">
        <v>370</v>
      </c>
      <c r="U57" s="52">
        <v>2.4E-2</v>
      </c>
      <c r="V57" s="52">
        <v>0.2</v>
      </c>
      <c r="W57" s="52">
        <v>7.5</v>
      </c>
      <c r="X57" s="52">
        <v>1600</v>
      </c>
      <c r="Y57" s="52">
        <v>0.21</v>
      </c>
      <c r="Z57" s="52">
        <v>0.1</v>
      </c>
      <c r="AA57" s="52">
        <v>140</v>
      </c>
      <c r="AB57" s="52">
        <v>0.15</v>
      </c>
      <c r="AC57" s="52">
        <v>14</v>
      </c>
      <c r="AD57" s="52">
        <v>67</v>
      </c>
      <c r="AE57" s="122">
        <f t="shared" si="0"/>
        <v>1.7241379310344827E-3</v>
      </c>
      <c r="AF57" s="33"/>
      <c r="AG57" s="33"/>
      <c r="AH57" s="33"/>
      <c r="AI57" s="33"/>
      <c r="AJ57" s="33"/>
      <c r="AK57" s="33"/>
    </row>
    <row r="58" spans="1:44" x14ac:dyDescent="0.2">
      <c r="C58" s="3" t="s">
        <v>699</v>
      </c>
      <c r="D58" s="21" t="s">
        <v>253</v>
      </c>
      <c r="E58" s="21">
        <v>151.58411136000001</v>
      </c>
      <c r="F58" s="19">
        <v>42256.426388888889</v>
      </c>
      <c r="G58" s="52">
        <v>11000</v>
      </c>
      <c r="H58" s="52"/>
      <c r="I58" s="52">
        <v>3.8</v>
      </c>
      <c r="J58" s="52">
        <v>250</v>
      </c>
      <c r="K58" s="52">
        <v>0.8</v>
      </c>
      <c r="L58" s="52">
        <v>0.38</v>
      </c>
      <c r="M58" s="52">
        <v>12000</v>
      </c>
      <c r="N58" s="52">
        <v>6.6</v>
      </c>
      <c r="O58" s="52">
        <v>6.6</v>
      </c>
      <c r="P58" s="52">
        <v>18</v>
      </c>
      <c r="Q58" s="52">
        <v>14000</v>
      </c>
      <c r="R58" s="52">
        <v>23</v>
      </c>
      <c r="S58" s="52">
        <v>3000</v>
      </c>
      <c r="T58" s="52">
        <v>470</v>
      </c>
      <c r="U58" s="52">
        <v>2.5999999999999999E-2</v>
      </c>
      <c r="V58" s="52">
        <v>0.3</v>
      </c>
      <c r="W58" s="52">
        <v>8.1999999999999993</v>
      </c>
      <c r="X58" s="52">
        <v>1900</v>
      </c>
      <c r="Y58" s="52">
        <v>0.28999999999999998</v>
      </c>
      <c r="Z58" s="52">
        <v>0.15</v>
      </c>
      <c r="AA58" s="52">
        <v>160</v>
      </c>
      <c r="AB58" s="52">
        <v>0.18</v>
      </c>
      <c r="AC58" s="52">
        <v>17</v>
      </c>
      <c r="AD58" s="52">
        <v>90</v>
      </c>
      <c r="AE58" s="122">
        <f t="shared" si="0"/>
        <v>2.0909090909090908E-3</v>
      </c>
      <c r="AF58" s="33"/>
      <c r="AG58" s="33"/>
      <c r="AH58" s="33"/>
      <c r="AI58" s="33"/>
      <c r="AJ58" s="33"/>
      <c r="AK58" s="33"/>
    </row>
    <row r="59" spans="1:44" x14ac:dyDescent="0.2">
      <c r="C59" s="3" t="s">
        <v>699</v>
      </c>
      <c r="D59" s="21" t="s">
        <v>254</v>
      </c>
      <c r="E59" s="21">
        <v>151.58411136000001</v>
      </c>
      <c r="F59" s="19">
        <v>42257.429861111108</v>
      </c>
      <c r="G59" s="52">
        <v>10000</v>
      </c>
      <c r="H59" s="52"/>
      <c r="I59" s="52">
        <v>3.2</v>
      </c>
      <c r="J59" s="52">
        <v>260</v>
      </c>
      <c r="K59" s="52">
        <v>0.77</v>
      </c>
      <c r="L59" s="52">
        <v>0.24</v>
      </c>
      <c r="M59" s="52">
        <v>8700</v>
      </c>
      <c r="N59" s="52">
        <v>6.8</v>
      </c>
      <c r="O59" s="52">
        <v>6.2</v>
      </c>
      <c r="P59" s="52">
        <v>15</v>
      </c>
      <c r="Q59" s="52">
        <v>13000</v>
      </c>
      <c r="R59" s="52">
        <v>16</v>
      </c>
      <c r="S59" s="52">
        <v>2600</v>
      </c>
      <c r="T59" s="52">
        <v>390</v>
      </c>
      <c r="U59" s="52">
        <v>1.9E-2</v>
      </c>
      <c r="V59" s="52">
        <v>0.21</v>
      </c>
      <c r="W59" s="52">
        <v>7.7</v>
      </c>
      <c r="X59" s="52">
        <v>1700</v>
      </c>
      <c r="Y59" s="52">
        <v>0.2</v>
      </c>
      <c r="Z59" s="52">
        <v>0.12</v>
      </c>
      <c r="AA59" s="52">
        <v>150</v>
      </c>
      <c r="AB59" s="52">
        <v>0.17</v>
      </c>
      <c r="AC59" s="52">
        <v>16</v>
      </c>
      <c r="AD59" s="52">
        <v>68</v>
      </c>
      <c r="AE59" s="122">
        <f t="shared" si="0"/>
        <v>1.6000000000000001E-3</v>
      </c>
      <c r="AF59" s="33"/>
      <c r="AG59" s="33"/>
      <c r="AH59" s="33"/>
      <c r="AI59" s="33"/>
      <c r="AJ59" s="33"/>
      <c r="AK59" s="33"/>
    </row>
    <row r="60" spans="1:44" x14ac:dyDescent="0.2">
      <c r="C60" s="3" t="s">
        <v>699</v>
      </c>
      <c r="D60" s="21" t="s">
        <v>255</v>
      </c>
      <c r="E60" s="21">
        <v>151.58411136000001</v>
      </c>
      <c r="F60" s="19">
        <v>42258.416666666664</v>
      </c>
      <c r="G60" s="52">
        <v>8700</v>
      </c>
      <c r="H60" s="52"/>
      <c r="I60" s="52">
        <v>2.2999999999999998</v>
      </c>
      <c r="J60" s="52">
        <v>160</v>
      </c>
      <c r="K60" s="52">
        <v>0.46</v>
      </c>
      <c r="L60" s="52">
        <v>0.13</v>
      </c>
      <c r="M60" s="52">
        <v>7100</v>
      </c>
      <c r="N60" s="52">
        <v>4.8</v>
      </c>
      <c r="O60" s="52">
        <v>4.0999999999999996</v>
      </c>
      <c r="P60" s="52">
        <v>8.5</v>
      </c>
      <c r="Q60" s="52">
        <v>11000</v>
      </c>
      <c r="R60" s="52">
        <v>9.3000000000000007</v>
      </c>
      <c r="S60" s="52">
        <v>2500</v>
      </c>
      <c r="T60" s="52">
        <v>240</v>
      </c>
      <c r="U60" s="52">
        <v>1.7000000000000001E-2</v>
      </c>
      <c r="V60" s="52">
        <v>0.13</v>
      </c>
      <c r="W60" s="52">
        <v>5.4</v>
      </c>
      <c r="X60" s="52">
        <v>1500</v>
      </c>
      <c r="Y60" s="52">
        <v>0.17</v>
      </c>
      <c r="Z60" s="52">
        <v>4.4999999999999998E-2</v>
      </c>
      <c r="AA60" s="52">
        <v>130</v>
      </c>
      <c r="AB60" s="52">
        <v>0.11</v>
      </c>
      <c r="AC60" s="52">
        <v>11</v>
      </c>
      <c r="AD60" s="52">
        <v>36</v>
      </c>
      <c r="AE60" s="122">
        <f t="shared" si="0"/>
        <v>1.0689655172413793E-3</v>
      </c>
      <c r="AF60" s="33"/>
      <c r="AG60" s="33"/>
      <c r="AH60" s="33"/>
      <c r="AI60" s="33"/>
      <c r="AJ60" s="33"/>
      <c r="AK60" s="33"/>
    </row>
    <row r="61" spans="1:44" x14ac:dyDescent="0.2">
      <c r="C61" s="3" t="s">
        <v>699</v>
      </c>
      <c r="D61" s="21" t="s">
        <v>256</v>
      </c>
      <c r="E61" s="21">
        <v>151.58411136000001</v>
      </c>
      <c r="F61" s="19">
        <v>42259.451388888891</v>
      </c>
      <c r="G61" s="52">
        <v>9500</v>
      </c>
      <c r="H61" s="52"/>
      <c r="I61" s="52">
        <v>2.9</v>
      </c>
      <c r="J61" s="52">
        <v>220</v>
      </c>
      <c r="K61" s="52">
        <v>0.66</v>
      </c>
      <c r="L61" s="52">
        <v>0.27</v>
      </c>
      <c r="M61" s="52">
        <v>9400</v>
      </c>
      <c r="N61" s="52">
        <v>5.9</v>
      </c>
      <c r="O61" s="52">
        <v>5.6</v>
      </c>
      <c r="P61" s="52">
        <v>14</v>
      </c>
      <c r="Q61" s="52">
        <v>13000</v>
      </c>
      <c r="R61" s="52">
        <v>16</v>
      </c>
      <c r="S61" s="52">
        <v>2700</v>
      </c>
      <c r="T61" s="52">
        <v>350</v>
      </c>
      <c r="U61" s="52">
        <v>0.01</v>
      </c>
      <c r="V61" s="52">
        <v>0.28999999999999998</v>
      </c>
      <c r="W61" s="52">
        <v>7.2</v>
      </c>
      <c r="X61" s="52">
        <v>1600</v>
      </c>
      <c r="Y61" s="52">
        <v>0.23</v>
      </c>
      <c r="Z61" s="52">
        <v>9.0999999999999998E-2</v>
      </c>
      <c r="AA61" s="52">
        <v>160</v>
      </c>
      <c r="AB61" s="52">
        <v>0.14000000000000001</v>
      </c>
      <c r="AC61" s="52">
        <v>14</v>
      </c>
      <c r="AD61" s="52">
        <v>71</v>
      </c>
      <c r="AE61" s="122">
        <f t="shared" si="0"/>
        <v>1.6842105263157896E-3</v>
      </c>
      <c r="AF61" s="33"/>
      <c r="AG61" s="33"/>
      <c r="AH61" s="33"/>
      <c r="AI61" s="33"/>
      <c r="AJ61" s="33"/>
      <c r="AK61" s="33"/>
    </row>
    <row r="62" spans="1:44" x14ac:dyDescent="0.2">
      <c r="C62" s="3" t="s">
        <v>699</v>
      </c>
      <c r="D62" s="21" t="s">
        <v>257</v>
      </c>
      <c r="E62" s="21">
        <v>151.58411136000001</v>
      </c>
      <c r="F62" s="19">
        <v>42260.386805555558</v>
      </c>
      <c r="G62" s="52">
        <v>8800</v>
      </c>
      <c r="H62" s="52"/>
      <c r="I62" s="52">
        <v>2.9</v>
      </c>
      <c r="J62" s="52">
        <v>210</v>
      </c>
      <c r="K62" s="52">
        <v>0.59</v>
      </c>
      <c r="L62" s="52">
        <v>8.8999999999999996E-2</v>
      </c>
      <c r="M62" s="52">
        <v>6900</v>
      </c>
      <c r="N62" s="52">
        <v>6.1</v>
      </c>
      <c r="O62" s="52">
        <v>5</v>
      </c>
      <c r="P62" s="52">
        <v>10</v>
      </c>
      <c r="Q62" s="52">
        <v>11000</v>
      </c>
      <c r="R62" s="52">
        <v>9.9</v>
      </c>
      <c r="S62" s="52">
        <v>2500</v>
      </c>
      <c r="T62" s="52">
        <v>300</v>
      </c>
      <c r="U62" s="52">
        <v>8.9999999999999993E-3</v>
      </c>
      <c r="V62" s="52">
        <v>0.16</v>
      </c>
      <c r="W62" s="52">
        <v>6.9</v>
      </c>
      <c r="X62" s="52">
        <v>1500</v>
      </c>
      <c r="Y62" s="52">
        <v>0.17</v>
      </c>
      <c r="Z62" s="52">
        <v>4.4999999999999998E-2</v>
      </c>
      <c r="AA62" s="52">
        <v>160</v>
      </c>
      <c r="AB62" s="52">
        <v>0.12</v>
      </c>
      <c r="AC62" s="52">
        <v>12</v>
      </c>
      <c r="AD62" s="52">
        <v>36</v>
      </c>
      <c r="AE62" s="122">
        <f t="shared" si="0"/>
        <v>1.1250000000000001E-3</v>
      </c>
      <c r="AF62" s="33"/>
      <c r="AG62" s="33"/>
      <c r="AH62" s="33"/>
      <c r="AI62" s="33"/>
      <c r="AJ62" s="33"/>
      <c r="AK62" s="33"/>
    </row>
    <row r="63" spans="1:44" x14ac:dyDescent="0.2">
      <c r="C63" s="3" t="s">
        <v>699</v>
      </c>
      <c r="D63" s="21" t="s">
        <v>258</v>
      </c>
      <c r="E63" s="21">
        <v>151.58411136000001</v>
      </c>
      <c r="F63" s="19">
        <v>42261.397222222222</v>
      </c>
      <c r="G63" s="52">
        <v>7900</v>
      </c>
      <c r="H63" s="52"/>
      <c r="I63" s="52">
        <v>3</v>
      </c>
      <c r="J63" s="52">
        <v>200</v>
      </c>
      <c r="K63" s="52">
        <v>0.64</v>
      </c>
      <c r="L63" s="52">
        <v>0.28999999999999998</v>
      </c>
      <c r="M63" s="52">
        <v>6700</v>
      </c>
      <c r="N63" s="52">
        <v>6.5</v>
      </c>
      <c r="O63" s="52">
        <v>6.1</v>
      </c>
      <c r="P63" s="52">
        <v>14</v>
      </c>
      <c r="Q63" s="52">
        <v>11000</v>
      </c>
      <c r="R63" s="52">
        <v>17</v>
      </c>
      <c r="S63" s="52">
        <v>2400</v>
      </c>
      <c r="T63" s="52">
        <v>360</v>
      </c>
      <c r="U63" s="52">
        <v>1.2E-2</v>
      </c>
      <c r="V63" s="52">
        <v>0.17</v>
      </c>
      <c r="W63" s="52">
        <v>8.1999999999999993</v>
      </c>
      <c r="X63" s="52">
        <v>1400</v>
      </c>
      <c r="Y63" s="52">
        <v>0.2</v>
      </c>
      <c r="Z63" s="52">
        <v>0.11</v>
      </c>
      <c r="AA63" s="52">
        <v>170</v>
      </c>
      <c r="AB63" s="52">
        <v>0.15</v>
      </c>
      <c r="AC63" s="52">
        <v>14</v>
      </c>
      <c r="AD63" s="52">
        <v>71</v>
      </c>
      <c r="AE63" s="122">
        <f t="shared" ref="AE63:AE75" si="1">R63/G63</f>
        <v>2.1518987341772153E-3</v>
      </c>
      <c r="AF63" s="33"/>
      <c r="AG63" s="33"/>
      <c r="AH63" s="33"/>
      <c r="AI63" s="33"/>
      <c r="AJ63" s="33"/>
      <c r="AK63" s="33"/>
    </row>
    <row r="64" spans="1:44" x14ac:dyDescent="0.2">
      <c r="C64" s="3" t="s">
        <v>699</v>
      </c>
      <c r="D64" s="21" t="s">
        <v>259</v>
      </c>
      <c r="E64" s="21">
        <v>151.58411136000001</v>
      </c>
      <c r="F64" s="19">
        <v>42262.474999999999</v>
      </c>
      <c r="G64" s="52">
        <v>9400</v>
      </c>
      <c r="H64" s="52"/>
      <c r="I64" s="52">
        <v>2.1</v>
      </c>
      <c r="J64" s="52">
        <v>230</v>
      </c>
      <c r="K64" s="52">
        <v>0.41</v>
      </c>
      <c r="L64" s="52">
        <v>0.15</v>
      </c>
      <c r="M64" s="52">
        <v>8400</v>
      </c>
      <c r="N64" s="52">
        <v>4.2</v>
      </c>
      <c r="O64" s="52">
        <v>3.9</v>
      </c>
      <c r="P64" s="52">
        <v>9.1999999999999993</v>
      </c>
      <c r="Q64" s="52">
        <v>12000</v>
      </c>
      <c r="R64" s="52">
        <v>11</v>
      </c>
      <c r="S64" s="52">
        <v>2700</v>
      </c>
      <c r="T64" s="52">
        <v>250</v>
      </c>
      <c r="U64" s="52">
        <v>2.1000000000000001E-2</v>
      </c>
      <c r="V64" s="52">
        <v>0.15</v>
      </c>
      <c r="W64" s="52">
        <v>4.9000000000000004</v>
      </c>
      <c r="X64" s="52">
        <v>1600</v>
      </c>
      <c r="Y64" s="52">
        <v>0.17</v>
      </c>
      <c r="Z64" s="52">
        <v>5.7000000000000002E-2</v>
      </c>
      <c r="AA64" s="52">
        <v>120</v>
      </c>
      <c r="AB64" s="52">
        <v>0.1</v>
      </c>
      <c r="AC64" s="52">
        <v>10</v>
      </c>
      <c r="AD64" s="52">
        <v>45</v>
      </c>
      <c r="AE64" s="122">
        <f t="shared" si="1"/>
        <v>1.1702127659574469E-3</v>
      </c>
      <c r="AF64" s="33"/>
      <c r="AG64" s="33"/>
      <c r="AH64" s="33"/>
      <c r="AI64" s="33"/>
      <c r="AJ64" s="33"/>
      <c r="AK64" s="33"/>
      <c r="AR64" s="38"/>
    </row>
    <row r="65" spans="3:44" x14ac:dyDescent="0.2">
      <c r="C65" s="3" t="s">
        <v>699</v>
      </c>
      <c r="D65" s="21" t="s">
        <v>260</v>
      </c>
      <c r="E65" s="21">
        <v>151.58411136000001</v>
      </c>
      <c r="F65" s="19">
        <v>42263.425694444442</v>
      </c>
      <c r="G65" s="52">
        <v>6900</v>
      </c>
      <c r="H65" s="52"/>
      <c r="I65" s="52">
        <v>2.4</v>
      </c>
      <c r="J65" s="52">
        <v>170</v>
      </c>
      <c r="K65" s="52">
        <v>0.53</v>
      </c>
      <c r="L65" s="52">
        <v>0.13</v>
      </c>
      <c r="M65" s="52">
        <v>4800</v>
      </c>
      <c r="N65" s="52">
        <v>5.0999999999999996</v>
      </c>
      <c r="O65" s="52">
        <v>4.5999999999999996</v>
      </c>
      <c r="P65" s="52">
        <v>11</v>
      </c>
      <c r="Q65" s="52">
        <v>9200</v>
      </c>
      <c r="R65" s="52">
        <v>11</v>
      </c>
      <c r="S65" s="52">
        <v>2000</v>
      </c>
      <c r="T65" s="52">
        <v>270</v>
      </c>
      <c r="U65" s="52">
        <v>8.0999999999999996E-3</v>
      </c>
      <c r="V65" s="52">
        <v>0.15</v>
      </c>
      <c r="W65" s="52">
        <v>5.9</v>
      </c>
      <c r="X65" s="52">
        <v>1300</v>
      </c>
      <c r="Y65" s="52">
        <v>0.17</v>
      </c>
      <c r="Z65" s="52">
        <v>5.7000000000000002E-2</v>
      </c>
      <c r="AA65" s="52">
        <v>110</v>
      </c>
      <c r="AB65" s="52">
        <v>0.12</v>
      </c>
      <c r="AC65" s="52">
        <v>11</v>
      </c>
      <c r="AD65" s="52">
        <v>49</v>
      </c>
      <c r="AE65" s="122">
        <f t="shared" si="1"/>
        <v>1.5942028985507246E-3</v>
      </c>
    </row>
    <row r="66" spans="3:44" x14ac:dyDescent="0.2">
      <c r="C66" s="3" t="s">
        <v>699</v>
      </c>
      <c r="D66" s="21" t="s">
        <v>261</v>
      </c>
      <c r="E66" s="21">
        <v>151.58411136000001</v>
      </c>
      <c r="F66" s="19">
        <v>42264.444444444445</v>
      </c>
      <c r="G66" s="52">
        <v>7500</v>
      </c>
      <c r="H66" s="52"/>
      <c r="I66" s="52">
        <v>2.7</v>
      </c>
      <c r="J66" s="52">
        <v>260</v>
      </c>
      <c r="K66" s="52">
        <v>0.56000000000000005</v>
      </c>
      <c r="L66" s="52">
        <v>0.11</v>
      </c>
      <c r="M66" s="52">
        <v>5900</v>
      </c>
      <c r="N66" s="52">
        <v>5.5</v>
      </c>
      <c r="O66" s="52">
        <v>4.5</v>
      </c>
      <c r="P66" s="52">
        <v>9.3000000000000007</v>
      </c>
      <c r="Q66" s="52">
        <v>11000</v>
      </c>
      <c r="R66" s="52">
        <v>10</v>
      </c>
      <c r="S66" s="52">
        <v>2300</v>
      </c>
      <c r="T66" s="52">
        <v>250</v>
      </c>
      <c r="U66" s="52">
        <v>7.4000000000000003E-3</v>
      </c>
      <c r="V66" s="52">
        <v>0.12</v>
      </c>
      <c r="W66" s="52">
        <v>5.9</v>
      </c>
      <c r="X66" s="52">
        <v>1300</v>
      </c>
      <c r="Y66" s="52">
        <v>0.15</v>
      </c>
      <c r="Z66" s="52">
        <v>6.4000000000000001E-2</v>
      </c>
      <c r="AA66" s="52">
        <v>110</v>
      </c>
      <c r="AB66" s="52">
        <v>0.12</v>
      </c>
      <c r="AC66" s="52">
        <v>12</v>
      </c>
      <c r="AD66" s="52">
        <v>37</v>
      </c>
      <c r="AE66" s="122">
        <f t="shared" si="1"/>
        <v>1.3333333333333333E-3</v>
      </c>
    </row>
    <row r="67" spans="3:44" s="38" customFormat="1" x14ac:dyDescent="0.2">
      <c r="C67" s="3" t="s">
        <v>699</v>
      </c>
      <c r="D67" s="21" t="s">
        <v>262</v>
      </c>
      <c r="E67" s="21">
        <v>151.58411136000001</v>
      </c>
      <c r="F67" s="19">
        <v>42265.416666666664</v>
      </c>
      <c r="G67" s="52">
        <v>12000</v>
      </c>
      <c r="H67" s="52"/>
      <c r="I67" s="52">
        <v>3.5</v>
      </c>
      <c r="J67" s="52">
        <v>280</v>
      </c>
      <c r="K67" s="52">
        <v>0.84</v>
      </c>
      <c r="L67" s="52">
        <v>0.35</v>
      </c>
      <c r="M67" s="52">
        <v>10000</v>
      </c>
      <c r="N67" s="52">
        <v>8.5</v>
      </c>
      <c r="O67" s="52">
        <v>7.1</v>
      </c>
      <c r="P67" s="52">
        <v>19</v>
      </c>
      <c r="Q67" s="52">
        <v>14000</v>
      </c>
      <c r="R67" s="52">
        <v>21</v>
      </c>
      <c r="S67" s="52">
        <v>2900</v>
      </c>
      <c r="T67" s="52">
        <v>450</v>
      </c>
      <c r="U67" s="52">
        <v>2.1000000000000001E-2</v>
      </c>
      <c r="V67" s="52">
        <v>0.26</v>
      </c>
      <c r="W67" s="52">
        <v>9</v>
      </c>
      <c r="X67" s="52">
        <v>2100</v>
      </c>
      <c r="Y67" s="52">
        <v>0.28000000000000003</v>
      </c>
      <c r="Z67" s="52">
        <v>0.16</v>
      </c>
      <c r="AA67" s="52">
        <v>210</v>
      </c>
      <c r="AB67" s="52">
        <v>0.19</v>
      </c>
      <c r="AC67" s="52">
        <v>21</v>
      </c>
      <c r="AD67" s="52">
        <v>80</v>
      </c>
      <c r="AE67" s="122">
        <f t="shared" si="1"/>
        <v>1.75E-3</v>
      </c>
      <c r="AK67"/>
      <c r="AL67"/>
      <c r="AM67"/>
      <c r="AN67"/>
      <c r="AO67"/>
      <c r="AP67"/>
      <c r="AQ67"/>
      <c r="AR67"/>
    </row>
    <row r="68" spans="3:44" s="38" customFormat="1" x14ac:dyDescent="0.2">
      <c r="C68" s="3" t="s">
        <v>699</v>
      </c>
      <c r="D68" s="21" t="s">
        <v>263</v>
      </c>
      <c r="E68" s="21">
        <v>151.58411136000001</v>
      </c>
      <c r="F68" s="19">
        <v>42266.340277777781</v>
      </c>
      <c r="G68" s="52">
        <v>13000</v>
      </c>
      <c r="H68" s="52">
        <v>0.02</v>
      </c>
      <c r="I68" s="52">
        <v>3.3</v>
      </c>
      <c r="J68" s="52">
        <v>240</v>
      </c>
      <c r="K68" s="52">
        <v>0.73</v>
      </c>
      <c r="L68" s="52">
        <v>0.43</v>
      </c>
      <c r="M68" s="52">
        <v>13000</v>
      </c>
      <c r="N68" s="52">
        <v>7</v>
      </c>
      <c r="O68" s="52">
        <v>6.5</v>
      </c>
      <c r="P68" s="52">
        <v>18</v>
      </c>
      <c r="Q68" s="52">
        <v>16000</v>
      </c>
      <c r="R68" s="52">
        <v>22</v>
      </c>
      <c r="S68" s="52">
        <v>3200</v>
      </c>
      <c r="T68" s="52">
        <v>460</v>
      </c>
      <c r="U68" s="52">
        <v>1.7999999999999999E-2</v>
      </c>
      <c r="V68" s="52">
        <v>0.23</v>
      </c>
      <c r="W68" s="52">
        <v>8.4</v>
      </c>
      <c r="X68" s="52">
        <v>2200</v>
      </c>
      <c r="Y68" s="52">
        <v>0.25</v>
      </c>
      <c r="Z68" s="52">
        <v>0.15</v>
      </c>
      <c r="AA68" s="52">
        <v>210</v>
      </c>
      <c r="AB68" s="52">
        <v>0.18</v>
      </c>
      <c r="AC68" s="52">
        <v>16</v>
      </c>
      <c r="AD68" s="52">
        <v>97</v>
      </c>
      <c r="AE68" s="122">
        <f t="shared" si="1"/>
        <v>1.6923076923076924E-3</v>
      </c>
      <c r="AK68"/>
      <c r="AL68"/>
      <c r="AM68"/>
      <c r="AN68"/>
      <c r="AO68"/>
      <c r="AP68"/>
      <c r="AQ68"/>
      <c r="AR68"/>
    </row>
    <row r="69" spans="3:44" s="38" customFormat="1" x14ac:dyDescent="0.2">
      <c r="C69" s="3" t="s">
        <v>699</v>
      </c>
      <c r="D69" s="21" t="s">
        <v>264</v>
      </c>
      <c r="E69" s="21">
        <v>151.58411136000001</v>
      </c>
      <c r="F69" s="78">
        <v>42267.34375</v>
      </c>
      <c r="G69" s="52">
        <v>11000</v>
      </c>
      <c r="H69" s="52"/>
      <c r="I69" s="52">
        <v>4</v>
      </c>
      <c r="J69" s="52">
        <v>260</v>
      </c>
      <c r="K69" s="52">
        <v>0.88</v>
      </c>
      <c r="L69" s="52">
        <v>0.51</v>
      </c>
      <c r="M69" s="52">
        <v>11000</v>
      </c>
      <c r="N69" s="52">
        <v>8.4</v>
      </c>
      <c r="O69" s="52">
        <v>7.1</v>
      </c>
      <c r="P69" s="52">
        <v>21</v>
      </c>
      <c r="Q69" s="52">
        <v>12000</v>
      </c>
      <c r="R69" s="52">
        <v>27</v>
      </c>
      <c r="S69" s="52">
        <v>2600</v>
      </c>
      <c r="T69" s="52">
        <v>540</v>
      </c>
      <c r="U69" s="52">
        <v>0.02</v>
      </c>
      <c r="V69" s="52">
        <v>0.28999999999999998</v>
      </c>
      <c r="W69" s="52">
        <v>9.3000000000000007</v>
      </c>
      <c r="X69" s="52">
        <v>1900</v>
      </c>
      <c r="Y69" s="52">
        <v>0.33</v>
      </c>
      <c r="Z69" s="52">
        <v>0.2</v>
      </c>
      <c r="AA69" s="52">
        <v>200</v>
      </c>
      <c r="AB69" s="52">
        <v>0.2</v>
      </c>
      <c r="AC69" s="52">
        <v>21</v>
      </c>
      <c r="AD69" s="52">
        <v>120</v>
      </c>
      <c r="AE69" s="122">
        <f t="shared" si="1"/>
        <v>2.4545454545454545E-3</v>
      </c>
      <c r="AK69"/>
      <c r="AL69"/>
      <c r="AM69"/>
      <c r="AN69"/>
      <c r="AO69"/>
      <c r="AP69"/>
      <c r="AQ69"/>
      <c r="AR69"/>
    </row>
    <row r="70" spans="3:44" x14ac:dyDescent="0.2">
      <c r="C70" s="3" t="s">
        <v>699</v>
      </c>
      <c r="D70" s="21" t="s">
        <v>265</v>
      </c>
      <c r="E70" s="21">
        <v>151.58411136000001</v>
      </c>
      <c r="F70" s="51">
        <v>42268.381944444445</v>
      </c>
      <c r="G70" s="52">
        <v>11000</v>
      </c>
      <c r="H70" s="52">
        <v>0.02</v>
      </c>
      <c r="I70" s="52">
        <v>2.8</v>
      </c>
      <c r="J70" s="52">
        <v>210</v>
      </c>
      <c r="K70" s="52">
        <v>0.66</v>
      </c>
      <c r="L70" s="52">
        <v>0.25</v>
      </c>
      <c r="M70" s="52">
        <v>8400</v>
      </c>
      <c r="N70" s="52">
        <v>5.9</v>
      </c>
      <c r="O70" s="52">
        <v>5.5</v>
      </c>
      <c r="P70" s="52">
        <v>13</v>
      </c>
      <c r="Q70" s="52">
        <v>13000</v>
      </c>
      <c r="R70" s="52">
        <v>14</v>
      </c>
      <c r="S70" s="52">
        <v>2600</v>
      </c>
      <c r="T70" s="52">
        <v>340</v>
      </c>
      <c r="U70" s="52">
        <v>0.02</v>
      </c>
      <c r="V70" s="52">
        <v>0.2</v>
      </c>
      <c r="W70" s="52">
        <v>6.7</v>
      </c>
      <c r="X70" s="52">
        <v>1900</v>
      </c>
      <c r="Y70" s="52">
        <v>0.19</v>
      </c>
      <c r="Z70" s="52">
        <v>9.5000000000000001E-2</v>
      </c>
      <c r="AA70" s="52">
        <v>220</v>
      </c>
      <c r="AB70" s="52">
        <v>0.14000000000000001</v>
      </c>
      <c r="AC70" s="52">
        <v>14</v>
      </c>
      <c r="AD70" s="52">
        <v>65</v>
      </c>
      <c r="AE70" s="122">
        <f t="shared" si="1"/>
        <v>1.2727272727272728E-3</v>
      </c>
    </row>
    <row r="71" spans="3:44" x14ac:dyDescent="0.2">
      <c r="C71" s="3" t="s">
        <v>699</v>
      </c>
      <c r="D71" s="21" t="s">
        <v>266</v>
      </c>
      <c r="E71" s="21">
        <v>151.58411136000001</v>
      </c>
      <c r="F71" s="51">
        <v>42270.395833333336</v>
      </c>
      <c r="G71" s="52">
        <v>13000</v>
      </c>
      <c r="H71" s="52"/>
      <c r="I71" s="52">
        <v>4.7</v>
      </c>
      <c r="J71" s="52">
        <v>320</v>
      </c>
      <c r="K71" s="52">
        <v>1.2</v>
      </c>
      <c r="L71" s="52">
        <v>0.24</v>
      </c>
      <c r="M71" s="52">
        <v>8700</v>
      </c>
      <c r="N71" s="52">
        <v>9.6</v>
      </c>
      <c r="O71" s="52">
        <v>8.8000000000000007</v>
      </c>
      <c r="P71" s="52">
        <v>21</v>
      </c>
      <c r="Q71" s="52">
        <v>17000</v>
      </c>
      <c r="R71" s="52">
        <v>19</v>
      </c>
      <c r="S71" s="52">
        <v>3200</v>
      </c>
      <c r="T71" s="52">
        <v>510</v>
      </c>
      <c r="U71" s="52">
        <v>1.6E-2</v>
      </c>
      <c r="V71" s="52">
        <v>0.27</v>
      </c>
      <c r="W71" s="52">
        <v>11</v>
      </c>
      <c r="X71" s="52">
        <v>2300</v>
      </c>
      <c r="Y71" s="52">
        <v>0.34</v>
      </c>
      <c r="Z71" s="52">
        <v>0.15</v>
      </c>
      <c r="AA71" s="52">
        <v>170</v>
      </c>
      <c r="AB71" s="52">
        <v>0.25</v>
      </c>
      <c r="AC71" s="52">
        <v>21</v>
      </c>
      <c r="AD71" s="52">
        <v>72</v>
      </c>
      <c r="AE71" s="122">
        <f t="shared" si="1"/>
        <v>1.4615384615384616E-3</v>
      </c>
    </row>
    <row r="72" spans="3:44" x14ac:dyDescent="0.2">
      <c r="C72" s="3" t="s">
        <v>699</v>
      </c>
      <c r="D72" s="21" t="s">
        <v>267</v>
      </c>
      <c r="E72" s="21">
        <v>151.58411136000001</v>
      </c>
      <c r="F72" s="51">
        <v>42272.392361111109</v>
      </c>
      <c r="G72" s="52">
        <v>8600</v>
      </c>
      <c r="H72" s="52">
        <v>1.7000000000000001E-2</v>
      </c>
      <c r="I72" s="52">
        <v>2.9</v>
      </c>
      <c r="J72" s="52">
        <v>260</v>
      </c>
      <c r="K72" s="52">
        <v>0.59</v>
      </c>
      <c r="L72" s="52">
        <v>0.16</v>
      </c>
      <c r="M72" s="52">
        <v>7000</v>
      </c>
      <c r="N72" s="52">
        <v>5.7</v>
      </c>
      <c r="O72" s="52">
        <v>5.3</v>
      </c>
      <c r="P72" s="52">
        <v>11</v>
      </c>
      <c r="Q72" s="52">
        <v>11000</v>
      </c>
      <c r="R72" s="52">
        <v>12</v>
      </c>
      <c r="S72" s="52">
        <v>2300</v>
      </c>
      <c r="T72" s="52">
        <v>300</v>
      </c>
      <c r="U72" s="52">
        <v>9.1000000000000004E-3</v>
      </c>
      <c r="V72" s="52">
        <v>0.24</v>
      </c>
      <c r="W72" s="52">
        <v>6.5</v>
      </c>
      <c r="X72" s="52">
        <v>1500</v>
      </c>
      <c r="Y72" s="52">
        <v>0.16</v>
      </c>
      <c r="Z72" s="52">
        <v>0.06</v>
      </c>
      <c r="AA72" s="52">
        <v>160</v>
      </c>
      <c r="AB72" s="52">
        <v>0.13</v>
      </c>
      <c r="AC72" s="52">
        <v>12</v>
      </c>
      <c r="AD72" s="52">
        <v>52</v>
      </c>
      <c r="AE72" s="122">
        <f t="shared" si="1"/>
        <v>1.3953488372093023E-3</v>
      </c>
    </row>
    <row r="73" spans="3:44" x14ac:dyDescent="0.2">
      <c r="C73" s="3" t="s">
        <v>699</v>
      </c>
      <c r="D73" s="21" t="s">
        <v>268</v>
      </c>
      <c r="E73" s="21">
        <v>151.58411136000001</v>
      </c>
      <c r="F73" s="51">
        <v>42276.340277777781</v>
      </c>
      <c r="G73" s="52">
        <v>70000</v>
      </c>
      <c r="H73" s="52">
        <v>0.5</v>
      </c>
      <c r="I73" s="52">
        <v>20</v>
      </c>
      <c r="J73" s="52">
        <v>1600</v>
      </c>
      <c r="K73" s="52">
        <v>4.8</v>
      </c>
      <c r="L73" s="52">
        <v>0.74</v>
      </c>
      <c r="M73" s="52">
        <v>58000</v>
      </c>
      <c r="N73" s="52">
        <v>43</v>
      </c>
      <c r="O73" s="52">
        <v>37</v>
      </c>
      <c r="P73" s="52">
        <v>68</v>
      </c>
      <c r="Q73" s="52">
        <v>89000</v>
      </c>
      <c r="R73" s="52">
        <v>77</v>
      </c>
      <c r="S73" s="52">
        <v>20000</v>
      </c>
      <c r="T73" s="52">
        <v>1900</v>
      </c>
      <c r="U73" s="52">
        <v>5.7000000000000002E-2</v>
      </c>
      <c r="V73" s="52">
        <v>1.5</v>
      </c>
      <c r="W73" s="52">
        <v>46</v>
      </c>
      <c r="X73" s="52">
        <v>12000</v>
      </c>
      <c r="Y73" s="52">
        <v>1.1000000000000001</v>
      </c>
      <c r="Z73" s="52">
        <v>0.35</v>
      </c>
      <c r="AA73" s="52">
        <v>1400</v>
      </c>
      <c r="AB73" s="52">
        <v>0.91</v>
      </c>
      <c r="AC73" s="52">
        <v>88</v>
      </c>
      <c r="AD73" s="52">
        <v>270</v>
      </c>
      <c r="AE73" s="122">
        <f t="shared" si="1"/>
        <v>1.1000000000000001E-3</v>
      </c>
    </row>
    <row r="74" spans="3:44" x14ac:dyDescent="0.2">
      <c r="C74" s="3" t="s">
        <v>699</v>
      </c>
      <c r="D74" s="21" t="s">
        <v>269</v>
      </c>
      <c r="E74" s="21">
        <v>151.58411136000001</v>
      </c>
      <c r="F74" s="51">
        <v>42286.423611111109</v>
      </c>
      <c r="G74" s="52">
        <v>9700</v>
      </c>
      <c r="H74" s="52"/>
      <c r="I74" s="52">
        <v>3.5</v>
      </c>
      <c r="J74" s="52">
        <v>240</v>
      </c>
      <c r="K74" s="52">
        <v>0.82</v>
      </c>
      <c r="L74" s="52">
        <v>0.18</v>
      </c>
      <c r="M74" s="52">
        <v>7000</v>
      </c>
      <c r="N74" s="52">
        <v>7.2</v>
      </c>
      <c r="O74" s="52">
        <v>6.9</v>
      </c>
      <c r="P74" s="52">
        <v>14</v>
      </c>
      <c r="Q74" s="52">
        <v>13000</v>
      </c>
      <c r="R74" s="52">
        <v>14</v>
      </c>
      <c r="S74" s="52">
        <v>2700</v>
      </c>
      <c r="T74" s="52">
        <v>410</v>
      </c>
      <c r="U74" s="52">
        <v>8.3000000000000001E-3</v>
      </c>
      <c r="V74" s="52">
        <v>0.15</v>
      </c>
      <c r="W74" s="52">
        <v>8.3000000000000007</v>
      </c>
      <c r="X74" s="52">
        <v>1700</v>
      </c>
      <c r="Y74" s="52">
        <v>0.18</v>
      </c>
      <c r="Z74" s="52">
        <v>5.3999999999999999E-2</v>
      </c>
      <c r="AA74" s="52">
        <v>150</v>
      </c>
      <c r="AB74" s="52">
        <v>0.17</v>
      </c>
      <c r="AC74" s="52">
        <v>16</v>
      </c>
      <c r="AD74" s="52">
        <v>64</v>
      </c>
      <c r="AE74" s="122">
        <f t="shared" si="1"/>
        <v>1.4432989690721649E-3</v>
      </c>
    </row>
    <row r="75" spans="3:44" x14ac:dyDescent="0.2">
      <c r="C75" s="3" t="s">
        <v>699</v>
      </c>
      <c r="D75" s="21" t="s">
        <v>270</v>
      </c>
      <c r="E75" s="21">
        <v>151.58411136000001</v>
      </c>
      <c r="F75" s="51">
        <v>42291.350694444445</v>
      </c>
      <c r="G75" s="52">
        <v>10000</v>
      </c>
      <c r="H75" s="52"/>
      <c r="I75" s="52">
        <v>2.8</v>
      </c>
      <c r="J75" s="52">
        <v>200</v>
      </c>
      <c r="K75" s="52">
        <v>0.61</v>
      </c>
      <c r="L75" s="52">
        <v>0.16</v>
      </c>
      <c r="M75" s="52">
        <v>6800</v>
      </c>
      <c r="N75" s="52">
        <v>5.6</v>
      </c>
      <c r="O75" s="52">
        <v>5.2</v>
      </c>
      <c r="P75" s="52">
        <v>12</v>
      </c>
      <c r="Q75" s="52">
        <v>13000</v>
      </c>
      <c r="R75" s="52">
        <v>11</v>
      </c>
      <c r="S75" s="52">
        <v>2400</v>
      </c>
      <c r="T75" s="52">
        <v>310</v>
      </c>
      <c r="U75" s="52">
        <v>1.7000000000000001E-2</v>
      </c>
      <c r="V75" s="52">
        <v>0.14000000000000001</v>
      </c>
      <c r="W75" s="52">
        <v>6.4</v>
      </c>
      <c r="X75" s="52">
        <v>1600</v>
      </c>
      <c r="Y75" s="52">
        <v>0.16</v>
      </c>
      <c r="Z75" s="52">
        <v>4.9000000000000002E-2</v>
      </c>
      <c r="AA75" s="52">
        <v>110</v>
      </c>
      <c r="AB75" s="52">
        <v>0.13</v>
      </c>
      <c r="AC75" s="52">
        <v>13</v>
      </c>
      <c r="AD75" s="52">
        <v>55</v>
      </c>
      <c r="AE75" s="122">
        <f t="shared" si="1"/>
        <v>1.1000000000000001E-3</v>
      </c>
    </row>
    <row r="77" spans="3:44" x14ac:dyDescent="0.2">
      <c r="R77" t="s">
        <v>1</v>
      </c>
      <c r="AE77" s="57"/>
    </row>
    <row r="78" spans="3:44" x14ac:dyDescent="0.2">
      <c r="E78" s="19" t="s">
        <v>825</v>
      </c>
      <c r="R78" s="53">
        <f>MAX(R26:R30)</f>
        <v>270</v>
      </c>
      <c r="AE78" s="57"/>
    </row>
    <row r="79" spans="3:44" x14ac:dyDescent="0.2">
      <c r="D79" s="146" t="s">
        <v>823</v>
      </c>
      <c r="E79" s="19" t="s">
        <v>826</v>
      </c>
      <c r="R79" s="53">
        <f>AVERAGE(R31:R47)</f>
        <v>199.8235294117647</v>
      </c>
    </row>
    <row r="80" spans="3:44" x14ac:dyDescent="0.2">
      <c r="E80" s="19" t="s">
        <v>819</v>
      </c>
      <c r="R80" s="53">
        <f>AVERAGE(R49:R75)</f>
        <v>17.066666666666666</v>
      </c>
    </row>
    <row r="81" spans="5:18" x14ac:dyDescent="0.2">
      <c r="E81" s="19" t="s">
        <v>734</v>
      </c>
      <c r="G81" t="s">
        <v>822</v>
      </c>
      <c r="R81" s="147"/>
    </row>
    <row r="82" spans="5:18" x14ac:dyDescent="0.2">
      <c r="E82" s="19" t="s">
        <v>732</v>
      </c>
      <c r="G82" t="s">
        <v>822</v>
      </c>
      <c r="R82" s="147"/>
    </row>
  </sheetData>
  <sheetProtection algorithmName="SHA-512" hashValue="fj/4uzqq9tH71bwmRxmRGcmO94PqgJLt2rcvb1yKnCFGORp4P7dHI3zjE84ySYtm4m7BiI0DsDSazxzE2BQmdQ==" saltValue="+yZVEdCJr6ANgy0LtXZJag==" spinCount="100000" sheet="1" scenarios="1"/>
  <sortState ref="A63:AR106">
    <sortCondition ref="E63:E106"/>
    <sortCondition ref="F63:F106"/>
  </sortState>
  <mergeCells count="1">
    <mergeCell ref="G24:AD24"/>
  </mergeCells>
  <pageMargins left="0.7" right="0.7" top="0.75" bottom="0.75" header="0.3" footer="0.3"/>
  <pageSetup paperSize="3" scale="49" orientation="landscape" r:id="rId1"/>
  <headerFooter>
    <oddFooter>&amp;L&amp;Z&amp;F&amp;R&amp;D &amp;T</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85"/>
  <sheetViews>
    <sheetView zoomScale="91" zoomScaleNormal="91" workbookViewId="0">
      <selection activeCell="A29" sqref="A29"/>
    </sheetView>
  </sheetViews>
  <sheetFormatPr defaultRowHeight="12.75" x14ac:dyDescent="0.2"/>
  <cols>
    <col min="4" max="4" width="23.140625" customWidth="1"/>
    <col min="5" max="5" width="12.85546875" customWidth="1"/>
    <col min="6" max="6" width="14.85546875" customWidth="1"/>
    <col min="10" max="10" width="10.5703125" bestFit="1" customWidth="1"/>
    <col min="19" max="19" width="11.140625" customWidth="1"/>
    <col min="20" max="20" width="11.85546875" customWidth="1"/>
  </cols>
  <sheetData>
    <row r="1" spans="1:44" ht="21" x14ac:dyDescent="0.35">
      <c r="A1" s="23" t="s">
        <v>802</v>
      </c>
      <c r="B1" s="120"/>
      <c r="C1" s="120"/>
      <c r="D1" s="120"/>
      <c r="E1" s="23" t="s">
        <v>90</v>
      </c>
      <c r="F1" s="120"/>
      <c r="G1" s="28"/>
      <c r="I1" s="39"/>
      <c r="K1" s="16"/>
      <c r="L1" s="39"/>
      <c r="M1" s="16"/>
      <c r="N1" s="39"/>
      <c r="O1" s="39"/>
      <c r="P1" s="39"/>
      <c r="Q1" s="39"/>
      <c r="R1" s="39"/>
      <c r="S1" s="39"/>
      <c r="T1" s="39"/>
      <c r="U1" s="39"/>
      <c r="V1" s="39"/>
      <c r="W1" s="39"/>
      <c r="X1" s="39"/>
      <c r="Y1" s="39"/>
      <c r="Z1" s="39"/>
      <c r="AA1" s="39"/>
      <c r="AB1" s="39"/>
      <c r="AC1" s="39"/>
      <c r="AD1" s="39"/>
      <c r="AE1" s="16"/>
    </row>
    <row r="2" spans="1:44" ht="29.25" customHeight="1" x14ac:dyDescent="0.35">
      <c r="A2" s="15"/>
      <c r="C2" s="23" t="s">
        <v>24</v>
      </c>
      <c r="G2" s="28"/>
      <c r="I2" s="11"/>
      <c r="J2" s="15"/>
      <c r="L2" s="11"/>
      <c r="N2" s="11"/>
      <c r="O2" s="30"/>
      <c r="P2" s="11"/>
      <c r="Q2" s="30"/>
      <c r="R2" s="11"/>
      <c r="S2" s="30"/>
      <c r="T2" s="30"/>
      <c r="U2" s="11"/>
      <c r="V2" s="30"/>
      <c r="W2" s="11"/>
      <c r="X2" s="30"/>
      <c r="Y2" s="30"/>
      <c r="Z2" s="30"/>
      <c r="AA2" s="30"/>
      <c r="AB2" s="30"/>
      <c r="AC2" s="30"/>
      <c r="AD2" s="11"/>
      <c r="AE2" s="2"/>
    </row>
    <row r="3" spans="1:44" ht="12" customHeight="1" x14ac:dyDescent="0.35">
      <c r="A3" s="32"/>
      <c r="B3" s="33"/>
      <c r="C3" s="33"/>
      <c r="D3" s="33"/>
      <c r="E3" s="33"/>
      <c r="F3" s="33"/>
      <c r="G3" s="34"/>
      <c r="H3" s="33"/>
      <c r="I3" s="35"/>
      <c r="J3" s="32"/>
      <c r="K3" s="33"/>
      <c r="L3" s="35"/>
      <c r="M3" s="33"/>
      <c r="N3" s="35"/>
      <c r="O3" s="35"/>
      <c r="P3" s="35"/>
      <c r="Q3" s="35"/>
      <c r="R3" s="35"/>
      <c r="S3" s="35"/>
      <c r="T3" s="35"/>
      <c r="U3" s="35"/>
      <c r="V3" s="35"/>
      <c r="W3" s="35"/>
      <c r="X3" s="35"/>
      <c r="Y3" s="35"/>
      <c r="Z3" s="35"/>
      <c r="AA3" s="35"/>
      <c r="AB3" s="35"/>
      <c r="AC3" s="35"/>
      <c r="AD3" s="35"/>
      <c r="AE3" s="36"/>
      <c r="AF3" s="33"/>
      <c r="AG3" s="33"/>
      <c r="AH3" s="33"/>
      <c r="AI3" s="33"/>
      <c r="AJ3" s="33"/>
      <c r="AK3" s="33"/>
    </row>
    <row r="4" spans="1:44" s="45" customFormat="1" ht="12" customHeight="1" x14ac:dyDescent="0.35">
      <c r="A4" s="40"/>
      <c r="B4" s="41"/>
      <c r="C4" s="41"/>
      <c r="D4" s="41"/>
      <c r="E4" s="41"/>
      <c r="F4" s="41"/>
      <c r="G4" s="42"/>
      <c r="H4" s="41"/>
      <c r="I4" s="43"/>
      <c r="J4" s="40"/>
      <c r="K4" s="41"/>
      <c r="L4" s="43"/>
      <c r="M4" s="41"/>
      <c r="N4" s="43"/>
      <c r="O4" s="43"/>
      <c r="P4" s="43"/>
      <c r="Q4" s="43"/>
      <c r="R4" s="43"/>
      <c r="S4" s="43"/>
      <c r="T4" s="43"/>
      <c r="U4" s="43"/>
      <c r="V4" s="43"/>
      <c r="W4" s="43"/>
      <c r="X4" s="43"/>
      <c r="Y4" s="43"/>
      <c r="Z4" s="43"/>
      <c r="AA4" s="43"/>
      <c r="AB4" s="43"/>
      <c r="AC4" s="43"/>
      <c r="AD4" s="43"/>
      <c r="AE4" s="44"/>
      <c r="AF4" s="41"/>
      <c r="AG4" s="41"/>
      <c r="AH4" s="41"/>
      <c r="AI4" s="41"/>
      <c r="AJ4" s="41"/>
      <c r="AK4" s="33"/>
      <c r="AL4"/>
      <c r="AM4"/>
      <c r="AN4"/>
      <c r="AO4"/>
      <c r="AP4"/>
      <c r="AQ4"/>
      <c r="AR4"/>
    </row>
    <row r="5" spans="1:44" ht="12" customHeight="1" x14ac:dyDescent="0.35">
      <c r="A5" s="32"/>
      <c r="B5" s="33"/>
      <c r="C5" s="33"/>
      <c r="D5" s="33"/>
      <c r="E5" s="33"/>
      <c r="F5" s="33"/>
      <c r="G5" s="34"/>
      <c r="H5" s="33"/>
      <c r="I5" s="35"/>
      <c r="J5" s="32"/>
      <c r="K5" s="33"/>
      <c r="L5" s="35"/>
      <c r="M5" s="33"/>
      <c r="N5" s="35"/>
      <c r="O5" s="35"/>
      <c r="P5" s="35"/>
      <c r="Q5" s="35"/>
      <c r="R5" s="35"/>
      <c r="S5" s="35"/>
      <c r="T5" s="35"/>
      <c r="U5" s="35"/>
      <c r="V5" s="35"/>
      <c r="W5" s="35"/>
      <c r="X5" s="35"/>
      <c r="Y5" s="35"/>
      <c r="Z5" s="35"/>
      <c r="AA5" s="35"/>
      <c r="AB5" s="35"/>
      <c r="AC5" s="35"/>
      <c r="AD5" s="35"/>
      <c r="AE5" s="36"/>
      <c r="AF5" s="33"/>
      <c r="AG5" s="33"/>
      <c r="AH5" s="33"/>
      <c r="AI5" s="33"/>
      <c r="AJ5" s="33"/>
      <c r="AK5" s="33"/>
    </row>
    <row r="6" spans="1:44" ht="12" customHeight="1" x14ac:dyDescent="0.35">
      <c r="A6" s="32"/>
      <c r="B6" s="33"/>
      <c r="C6" s="33"/>
      <c r="D6" s="33"/>
      <c r="E6" s="33"/>
      <c r="F6" s="33"/>
      <c r="G6" s="34"/>
      <c r="H6" s="33"/>
      <c r="I6" s="35"/>
      <c r="J6" s="32"/>
      <c r="K6" s="33"/>
      <c r="L6" s="35"/>
      <c r="M6" s="33"/>
      <c r="N6" s="35"/>
      <c r="O6" s="35"/>
      <c r="P6" s="35"/>
      <c r="Q6" s="35"/>
      <c r="R6" s="35"/>
      <c r="S6" s="35"/>
      <c r="T6" s="35"/>
      <c r="U6" s="35"/>
      <c r="V6" s="35"/>
      <c r="W6" s="35"/>
      <c r="X6" s="35"/>
      <c r="Y6" s="35"/>
      <c r="Z6" s="35"/>
      <c r="AA6" s="35"/>
      <c r="AB6" s="35"/>
      <c r="AC6" s="35"/>
      <c r="AD6" s="35"/>
      <c r="AE6" s="36"/>
      <c r="AF6" s="33"/>
      <c r="AG6" s="33"/>
      <c r="AH6" s="33"/>
      <c r="AI6" s="33"/>
      <c r="AJ6" s="33"/>
      <c r="AK6" s="33"/>
    </row>
    <row r="7" spans="1:44" ht="12" customHeight="1" x14ac:dyDescent="0.35">
      <c r="A7" s="32"/>
      <c r="B7" s="33"/>
      <c r="C7" s="33"/>
      <c r="D7" s="33"/>
      <c r="E7" s="33"/>
      <c r="F7" s="33"/>
      <c r="G7" s="34"/>
      <c r="H7" s="33"/>
      <c r="I7" s="35"/>
      <c r="J7" s="32"/>
      <c r="K7" s="33"/>
      <c r="L7" s="35"/>
      <c r="M7" s="33"/>
      <c r="N7" s="35"/>
      <c r="O7" s="35"/>
      <c r="P7" s="35"/>
      <c r="Q7" s="35"/>
      <c r="R7" s="35"/>
      <c r="S7" s="35"/>
      <c r="T7" s="35"/>
      <c r="U7" s="35"/>
      <c r="V7" s="35"/>
      <c r="W7" s="35"/>
      <c r="X7" s="35"/>
      <c r="Y7" s="35"/>
      <c r="Z7" s="35"/>
      <c r="AA7" s="35"/>
      <c r="AB7" s="35"/>
      <c r="AC7" s="35"/>
      <c r="AD7" s="35"/>
      <c r="AE7" s="36"/>
      <c r="AF7" s="33"/>
      <c r="AG7" s="33"/>
      <c r="AH7" s="33"/>
      <c r="AI7" s="33"/>
      <c r="AJ7" s="33"/>
      <c r="AK7" s="33"/>
    </row>
    <row r="8" spans="1:44" ht="12" customHeight="1" x14ac:dyDescent="0.35">
      <c r="A8" s="32"/>
      <c r="B8" s="33"/>
      <c r="C8" s="33"/>
      <c r="D8" s="33"/>
      <c r="E8" s="33"/>
      <c r="F8" s="33"/>
      <c r="G8" s="34"/>
      <c r="H8" s="33"/>
      <c r="I8" s="35"/>
      <c r="J8" s="32"/>
      <c r="K8" s="33"/>
      <c r="L8" s="35"/>
      <c r="M8" s="33"/>
      <c r="N8" s="35"/>
      <c r="O8" s="35"/>
      <c r="P8" s="35"/>
      <c r="Q8" s="35"/>
      <c r="R8" s="35"/>
      <c r="S8" s="35"/>
      <c r="T8" s="35"/>
      <c r="U8" s="35"/>
      <c r="V8" s="35"/>
      <c r="W8" s="35"/>
      <c r="X8" s="35"/>
      <c r="Y8" s="35"/>
      <c r="Z8" s="35"/>
      <c r="AA8" s="35"/>
      <c r="AB8" s="35"/>
      <c r="AC8" s="35"/>
      <c r="AD8" s="35"/>
      <c r="AE8" s="36"/>
      <c r="AF8" s="33"/>
      <c r="AG8" s="33"/>
      <c r="AH8" s="33"/>
      <c r="AI8" s="33"/>
      <c r="AJ8" s="33"/>
      <c r="AK8" s="33"/>
    </row>
    <row r="9" spans="1:44" ht="12" customHeight="1" x14ac:dyDescent="0.35">
      <c r="A9" s="32"/>
      <c r="B9" s="33"/>
      <c r="C9" s="33"/>
      <c r="D9" s="33"/>
      <c r="E9" s="33"/>
      <c r="F9" s="33"/>
      <c r="G9" s="34"/>
      <c r="H9" s="33"/>
      <c r="I9" s="35"/>
      <c r="J9" s="32"/>
      <c r="K9" s="33"/>
      <c r="L9" s="35"/>
      <c r="M9" s="33"/>
      <c r="N9" s="35"/>
      <c r="O9" s="35"/>
      <c r="P9" s="35"/>
      <c r="Q9" s="35"/>
      <c r="R9" s="35"/>
      <c r="S9" s="35"/>
      <c r="T9" s="35"/>
      <c r="U9" s="35"/>
      <c r="V9" s="35"/>
      <c r="W9" s="35"/>
      <c r="X9" s="35"/>
      <c r="Y9" s="35"/>
      <c r="Z9" s="35"/>
      <c r="AA9" s="35"/>
      <c r="AB9" s="35"/>
      <c r="AC9" s="35"/>
      <c r="AD9" s="35"/>
      <c r="AE9" s="36"/>
      <c r="AF9" s="33"/>
      <c r="AG9" s="33"/>
      <c r="AH9" s="33"/>
      <c r="AI9" s="33"/>
      <c r="AJ9" s="33"/>
      <c r="AK9" s="33"/>
    </row>
    <row r="10" spans="1:44" ht="12" customHeight="1" x14ac:dyDescent="0.35">
      <c r="A10" s="32"/>
      <c r="B10" s="33"/>
      <c r="C10" s="33"/>
      <c r="D10" s="33"/>
      <c r="E10" s="33"/>
      <c r="F10" s="33"/>
      <c r="G10" s="34"/>
      <c r="H10" s="33"/>
      <c r="I10" s="35"/>
      <c r="J10" s="32"/>
      <c r="K10" s="33"/>
      <c r="L10" s="35"/>
      <c r="M10" s="33"/>
      <c r="N10" s="35"/>
      <c r="O10" s="35"/>
      <c r="P10" s="35"/>
      <c r="Q10" s="35"/>
      <c r="R10" s="35"/>
      <c r="S10" s="35"/>
      <c r="T10" s="35"/>
      <c r="U10" s="35"/>
      <c r="V10" s="35"/>
      <c r="W10" s="35"/>
      <c r="X10" s="35"/>
      <c r="Y10" s="35"/>
      <c r="Z10" s="35"/>
      <c r="AA10" s="35"/>
      <c r="AB10" s="35"/>
      <c r="AC10" s="35"/>
      <c r="AD10" s="35"/>
      <c r="AE10" s="36"/>
      <c r="AF10" s="33"/>
      <c r="AG10" s="33"/>
      <c r="AH10" s="33"/>
      <c r="AI10" s="33"/>
      <c r="AJ10" s="33"/>
      <c r="AK10" s="33"/>
    </row>
    <row r="11" spans="1:44" ht="12" customHeight="1" x14ac:dyDescent="0.35">
      <c r="A11" s="32"/>
      <c r="B11" s="33"/>
      <c r="C11" s="33"/>
      <c r="D11" s="33"/>
      <c r="E11" s="33"/>
      <c r="F11" s="33"/>
      <c r="G11" s="34"/>
      <c r="H11" s="33"/>
      <c r="I11" s="35"/>
      <c r="J11" s="32"/>
      <c r="K11" s="33"/>
      <c r="L11" s="35"/>
      <c r="M11" s="33"/>
      <c r="N11" s="35"/>
      <c r="O11" s="35"/>
      <c r="P11" s="35"/>
      <c r="Q11" s="35"/>
      <c r="R11" s="35"/>
      <c r="S11" s="35"/>
      <c r="T11" s="35"/>
      <c r="U11" s="35"/>
      <c r="V11" s="35"/>
      <c r="W11" s="35"/>
      <c r="X11" s="35"/>
      <c r="Y11" s="35"/>
      <c r="Z11" s="35"/>
      <c r="AA11" s="35"/>
      <c r="AB11" s="35"/>
      <c r="AC11" s="35"/>
      <c r="AD11" s="35"/>
      <c r="AE11" s="36"/>
      <c r="AF11" s="33"/>
      <c r="AG11" s="33"/>
      <c r="AH11" s="33"/>
      <c r="AI11" s="33"/>
      <c r="AJ11" s="33"/>
      <c r="AK11" s="33"/>
    </row>
    <row r="12" spans="1:44" ht="12" customHeight="1" x14ac:dyDescent="0.35">
      <c r="A12" s="32"/>
      <c r="B12" s="33"/>
      <c r="C12" s="33"/>
      <c r="D12" s="33"/>
      <c r="E12" s="33"/>
      <c r="F12" s="33"/>
      <c r="G12" s="34"/>
      <c r="H12" s="33"/>
      <c r="I12" s="35"/>
      <c r="J12" s="32"/>
      <c r="K12" s="33"/>
      <c r="L12" s="35"/>
      <c r="M12" s="33"/>
      <c r="N12" s="35"/>
      <c r="O12" s="35"/>
      <c r="P12" s="35"/>
      <c r="Q12" s="35"/>
      <c r="R12" s="35"/>
      <c r="S12" s="35"/>
      <c r="T12" s="35"/>
      <c r="U12" s="35"/>
      <c r="V12" s="35"/>
      <c r="W12" s="35"/>
      <c r="X12" s="35"/>
      <c r="Y12" s="35"/>
      <c r="Z12" s="35"/>
      <c r="AA12" s="35"/>
      <c r="AB12" s="35"/>
      <c r="AC12" s="35"/>
      <c r="AD12" s="35"/>
      <c r="AE12" s="36"/>
      <c r="AF12" s="33"/>
      <c r="AG12" s="33"/>
      <c r="AH12" s="33"/>
      <c r="AI12" s="33"/>
      <c r="AJ12" s="33"/>
      <c r="AK12" s="33"/>
    </row>
    <row r="13" spans="1:44" ht="12" customHeight="1" x14ac:dyDescent="0.35">
      <c r="A13" s="32"/>
      <c r="B13" s="33"/>
      <c r="C13" s="33"/>
      <c r="D13" s="33"/>
      <c r="E13" s="33"/>
      <c r="F13" s="33"/>
      <c r="G13" s="34"/>
      <c r="H13" s="33"/>
      <c r="I13" s="35"/>
      <c r="J13" s="32"/>
      <c r="K13" s="33"/>
      <c r="L13" s="35"/>
      <c r="M13" s="33"/>
      <c r="N13" s="35"/>
      <c r="O13" s="35"/>
      <c r="P13" s="35"/>
      <c r="Q13" s="35"/>
      <c r="R13" s="35"/>
      <c r="S13" s="35"/>
      <c r="T13" s="35"/>
      <c r="U13" s="35"/>
      <c r="V13" s="35"/>
      <c r="W13" s="35"/>
      <c r="X13" s="35"/>
      <c r="Y13" s="35"/>
      <c r="Z13" s="35"/>
      <c r="AA13" s="35"/>
      <c r="AB13" s="35"/>
      <c r="AC13" s="35"/>
      <c r="AD13" s="35"/>
      <c r="AE13" s="36"/>
      <c r="AF13" s="33"/>
      <c r="AG13" s="33"/>
      <c r="AH13" s="33"/>
      <c r="AI13" s="33"/>
      <c r="AJ13" s="33"/>
      <c r="AK13" s="33"/>
    </row>
    <row r="14" spans="1:44" ht="12" customHeight="1" x14ac:dyDescent="0.35">
      <c r="A14" s="32"/>
      <c r="B14" s="33"/>
      <c r="C14" s="33"/>
      <c r="D14" s="33"/>
      <c r="E14" s="33"/>
      <c r="F14" s="33"/>
      <c r="G14" s="34"/>
      <c r="H14" s="33"/>
      <c r="I14" s="35"/>
      <c r="J14" s="32"/>
      <c r="K14" s="33"/>
      <c r="L14" s="35"/>
      <c r="M14" s="33"/>
      <c r="N14" s="35"/>
      <c r="O14" s="35"/>
      <c r="P14" s="35"/>
      <c r="Q14" s="35"/>
      <c r="R14" s="35"/>
      <c r="S14" s="35"/>
      <c r="T14" s="35"/>
      <c r="U14" s="35"/>
      <c r="V14" s="35"/>
      <c r="W14" s="35"/>
      <c r="X14" s="35"/>
      <c r="Y14" s="35"/>
      <c r="Z14" s="35"/>
      <c r="AA14" s="35"/>
      <c r="AB14" s="35"/>
      <c r="AC14" s="35"/>
      <c r="AD14" s="35"/>
      <c r="AE14" s="36"/>
      <c r="AF14" s="33"/>
      <c r="AG14" s="33"/>
      <c r="AH14" s="33"/>
      <c r="AI14" s="33"/>
      <c r="AJ14" s="33"/>
      <c r="AK14" s="33"/>
    </row>
    <row r="15" spans="1:44" ht="12" customHeight="1" x14ac:dyDescent="0.35">
      <c r="A15" s="32"/>
      <c r="B15" s="33"/>
      <c r="C15" s="33"/>
      <c r="D15" s="33"/>
      <c r="E15" s="33"/>
      <c r="F15" s="33"/>
      <c r="G15" s="34"/>
      <c r="H15" s="33"/>
      <c r="I15" s="35"/>
      <c r="J15" s="32"/>
      <c r="K15" s="33"/>
      <c r="L15" s="35"/>
      <c r="M15" s="33"/>
      <c r="N15" s="35"/>
      <c r="O15" s="35"/>
      <c r="P15" s="35"/>
      <c r="Q15" s="35"/>
      <c r="R15" s="35"/>
      <c r="S15" s="35"/>
      <c r="T15" s="35"/>
      <c r="U15" s="35"/>
      <c r="V15" s="35"/>
      <c r="W15" s="35"/>
      <c r="X15" s="35"/>
      <c r="Y15" s="35"/>
      <c r="Z15" s="35"/>
      <c r="AA15" s="35"/>
      <c r="AB15" s="35"/>
      <c r="AC15" s="35"/>
      <c r="AD15" s="35"/>
      <c r="AE15" s="36"/>
      <c r="AF15" s="33"/>
      <c r="AG15" s="33"/>
      <c r="AH15" s="33"/>
      <c r="AI15" s="33"/>
      <c r="AJ15" s="33"/>
      <c r="AK15" s="33"/>
    </row>
    <row r="16" spans="1:44" ht="12" customHeight="1" x14ac:dyDescent="0.35">
      <c r="A16" s="32"/>
      <c r="B16" s="33"/>
      <c r="C16" s="33"/>
      <c r="D16" s="33"/>
      <c r="E16" s="33"/>
      <c r="F16" s="33"/>
      <c r="G16" s="34"/>
      <c r="H16" s="33"/>
      <c r="I16" s="35"/>
      <c r="J16" s="32"/>
      <c r="K16" s="33"/>
      <c r="L16" s="35"/>
      <c r="M16" s="33"/>
      <c r="N16" s="35"/>
      <c r="O16" s="35"/>
      <c r="P16" s="35"/>
      <c r="Q16" s="35"/>
      <c r="R16" s="35"/>
      <c r="S16" s="35"/>
      <c r="T16" s="35"/>
      <c r="U16" s="35"/>
      <c r="V16" s="35"/>
      <c r="W16" s="35"/>
      <c r="X16" s="35"/>
      <c r="Y16" s="35"/>
      <c r="Z16" s="35"/>
      <c r="AA16" s="35"/>
      <c r="AB16" s="35"/>
      <c r="AC16" s="35"/>
      <c r="AD16" s="35"/>
      <c r="AE16" s="36"/>
      <c r="AF16" s="33"/>
      <c r="AG16" s="33"/>
      <c r="AH16" s="33"/>
      <c r="AI16" s="33"/>
      <c r="AJ16" s="33"/>
      <c r="AK16" s="33"/>
    </row>
    <row r="17" spans="1:44" ht="12" customHeight="1" x14ac:dyDescent="0.35">
      <c r="A17" s="32"/>
      <c r="B17" s="33"/>
      <c r="C17" s="33"/>
      <c r="D17" s="33"/>
      <c r="E17" s="33"/>
      <c r="F17" s="33"/>
      <c r="G17" s="34"/>
      <c r="H17" s="33"/>
      <c r="I17" s="35"/>
      <c r="J17" s="32"/>
      <c r="K17" s="33"/>
      <c r="L17" s="35"/>
      <c r="M17" s="33"/>
      <c r="N17" s="35"/>
      <c r="O17" s="35"/>
      <c r="P17" s="35"/>
      <c r="Q17" s="35"/>
      <c r="R17" s="35"/>
      <c r="S17" s="35"/>
      <c r="T17" s="35"/>
      <c r="U17" s="35"/>
      <c r="V17" s="35"/>
      <c r="W17" s="35"/>
      <c r="X17" s="35"/>
      <c r="Y17" s="35"/>
      <c r="Z17" s="35"/>
      <c r="AA17" s="35"/>
      <c r="AB17" s="35"/>
      <c r="AC17" s="35"/>
      <c r="AD17" s="35"/>
      <c r="AE17" s="36"/>
      <c r="AF17" s="33"/>
      <c r="AG17" s="33"/>
      <c r="AH17" s="33"/>
      <c r="AI17" s="33"/>
      <c r="AJ17" s="33"/>
      <c r="AK17" s="33"/>
    </row>
    <row r="18" spans="1:44" ht="12" customHeight="1" x14ac:dyDescent="0.35">
      <c r="A18" s="32"/>
      <c r="B18" s="33"/>
      <c r="C18" s="33"/>
      <c r="D18" s="33"/>
      <c r="E18" s="33"/>
      <c r="F18" s="33"/>
      <c r="G18" s="34"/>
      <c r="H18" s="33"/>
      <c r="I18" s="35"/>
      <c r="J18" s="32"/>
      <c r="K18" s="33"/>
      <c r="L18" s="35"/>
      <c r="M18" s="33"/>
      <c r="N18" s="35"/>
      <c r="O18" s="35"/>
      <c r="P18" s="35"/>
      <c r="Q18" s="35"/>
      <c r="R18" s="35"/>
      <c r="S18" s="35"/>
      <c r="T18" s="35"/>
      <c r="U18" s="35"/>
      <c r="V18" s="35"/>
      <c r="W18" s="35"/>
      <c r="X18" s="35"/>
      <c r="Y18" s="35"/>
      <c r="Z18" s="35"/>
      <c r="AA18" s="35"/>
      <c r="AB18" s="35"/>
      <c r="AC18" s="35"/>
      <c r="AD18" s="35"/>
      <c r="AE18" s="36"/>
      <c r="AF18" s="33"/>
      <c r="AG18" s="33"/>
      <c r="AH18" s="33"/>
      <c r="AI18" s="33"/>
      <c r="AJ18" s="33"/>
      <c r="AK18" s="33"/>
    </row>
    <row r="19" spans="1:44" ht="12" customHeight="1" x14ac:dyDescent="0.35">
      <c r="A19" s="32"/>
      <c r="B19" s="33"/>
      <c r="C19" s="33"/>
      <c r="D19" s="33"/>
      <c r="E19" s="33"/>
      <c r="F19" s="33"/>
      <c r="G19" s="34"/>
      <c r="H19" s="33"/>
      <c r="I19" s="35"/>
      <c r="J19" s="32"/>
      <c r="K19" s="33"/>
      <c r="L19" s="35"/>
      <c r="M19" s="33"/>
      <c r="N19" s="35"/>
      <c r="O19" s="35"/>
      <c r="P19" s="35"/>
      <c r="Q19" s="35"/>
      <c r="R19" s="35"/>
      <c r="S19" s="35"/>
      <c r="T19" s="35"/>
      <c r="U19" s="35"/>
      <c r="V19" s="35"/>
      <c r="W19" s="35"/>
      <c r="X19" s="35"/>
      <c r="Y19" s="35"/>
      <c r="Z19" s="35"/>
      <c r="AA19" s="35"/>
      <c r="AB19" s="35"/>
      <c r="AC19" s="35"/>
      <c r="AD19" s="35"/>
      <c r="AE19" s="36"/>
      <c r="AF19" s="33"/>
      <c r="AG19" s="33"/>
      <c r="AH19" s="33"/>
      <c r="AI19" s="33"/>
      <c r="AJ19" s="33"/>
      <c r="AK19" s="33"/>
    </row>
    <row r="20" spans="1:44" ht="12" customHeight="1" x14ac:dyDescent="0.35">
      <c r="A20" s="32"/>
      <c r="B20" s="33"/>
      <c r="C20" s="33"/>
      <c r="D20" s="33"/>
      <c r="E20" s="33"/>
      <c r="F20" s="33"/>
      <c r="G20" s="34"/>
      <c r="H20" s="33"/>
      <c r="I20" s="35"/>
      <c r="J20" s="32"/>
      <c r="K20" s="33"/>
      <c r="L20" s="35"/>
      <c r="M20" s="33"/>
      <c r="N20" s="35"/>
      <c r="O20" s="35"/>
      <c r="P20" s="35"/>
      <c r="Q20" s="35"/>
      <c r="R20" s="35"/>
      <c r="S20" s="35"/>
      <c r="T20" s="35"/>
      <c r="U20" s="35"/>
      <c r="V20" s="35"/>
      <c r="W20" s="35"/>
      <c r="X20" s="35"/>
      <c r="Y20" s="35"/>
      <c r="Z20" s="35"/>
      <c r="AA20" s="35"/>
      <c r="AB20" s="35"/>
      <c r="AC20" s="35"/>
      <c r="AD20" s="35"/>
      <c r="AE20" s="36"/>
      <c r="AF20" s="33"/>
      <c r="AG20" s="33"/>
      <c r="AH20" s="33"/>
      <c r="AI20" s="33"/>
      <c r="AJ20" s="33"/>
      <c r="AK20" s="33"/>
    </row>
    <row r="21" spans="1:44" ht="12" customHeight="1" x14ac:dyDescent="0.35">
      <c r="A21" s="32"/>
      <c r="B21" s="33"/>
      <c r="C21" s="33"/>
      <c r="D21" s="33"/>
      <c r="E21" s="33"/>
      <c r="F21" s="33"/>
      <c r="G21" s="34"/>
      <c r="H21" s="33"/>
      <c r="I21" s="35"/>
      <c r="J21" s="32"/>
      <c r="K21" s="33"/>
      <c r="L21" s="35"/>
      <c r="M21" s="33"/>
      <c r="N21" s="35"/>
      <c r="O21" s="35"/>
      <c r="P21" s="35"/>
      <c r="Q21" s="35"/>
      <c r="R21" s="35"/>
      <c r="S21" s="35"/>
      <c r="T21" s="35"/>
      <c r="U21" s="35"/>
      <c r="V21" s="35"/>
      <c r="W21" s="35"/>
      <c r="X21" s="35"/>
      <c r="Y21" s="35"/>
      <c r="Z21" s="35"/>
      <c r="AA21" s="35"/>
      <c r="AB21" s="35"/>
      <c r="AC21" s="35"/>
      <c r="AD21" s="35"/>
      <c r="AE21" s="36"/>
      <c r="AF21" s="33"/>
      <c r="AG21" s="33"/>
      <c r="AH21" s="33"/>
      <c r="AI21" s="33"/>
      <c r="AJ21" s="33"/>
      <c r="AK21" s="33"/>
    </row>
    <row r="22" spans="1:44" ht="12" customHeight="1" x14ac:dyDescent="0.35">
      <c r="A22" s="32"/>
      <c r="B22" s="33"/>
      <c r="C22" s="33"/>
      <c r="D22" s="33"/>
      <c r="E22" s="33"/>
      <c r="F22" s="33"/>
      <c r="G22" s="34"/>
      <c r="H22" s="33"/>
      <c r="I22" s="35"/>
      <c r="J22" s="32"/>
      <c r="K22" s="33"/>
      <c r="L22" s="35"/>
      <c r="M22" s="33"/>
      <c r="N22" s="35"/>
      <c r="O22" s="35"/>
      <c r="P22" s="35"/>
      <c r="Q22" s="35"/>
      <c r="R22" s="35"/>
      <c r="S22" s="35"/>
      <c r="T22" s="35"/>
      <c r="U22" s="35"/>
      <c r="V22" s="35"/>
      <c r="W22" s="35"/>
      <c r="X22" s="35"/>
      <c r="Y22" s="35"/>
      <c r="Z22" s="35"/>
      <c r="AA22" s="35"/>
      <c r="AB22" s="35"/>
      <c r="AC22" s="35"/>
      <c r="AD22" s="35"/>
      <c r="AE22" s="36"/>
      <c r="AF22" s="33"/>
      <c r="AG22" s="33"/>
      <c r="AH22" s="33"/>
      <c r="AI22" s="33"/>
      <c r="AJ22" s="33"/>
      <c r="AK22" s="33"/>
    </row>
    <row r="23" spans="1:44" ht="12" customHeight="1" x14ac:dyDescent="0.35">
      <c r="A23" s="32"/>
      <c r="B23" s="33"/>
      <c r="C23" s="33"/>
      <c r="D23" s="33"/>
      <c r="E23" s="33"/>
      <c r="F23" s="33"/>
      <c r="G23" s="34"/>
      <c r="H23" s="33"/>
      <c r="I23" s="35"/>
      <c r="J23" s="32"/>
      <c r="K23" s="33"/>
      <c r="L23" s="35"/>
      <c r="M23" s="33"/>
      <c r="N23" s="35"/>
      <c r="O23" s="35"/>
      <c r="P23" s="35"/>
      <c r="Q23" s="35"/>
      <c r="R23" s="35"/>
      <c r="S23" s="35"/>
      <c r="T23" s="35"/>
      <c r="U23" s="35"/>
      <c r="V23" s="35"/>
      <c r="W23" s="35"/>
      <c r="X23" s="35"/>
      <c r="Y23" s="35"/>
      <c r="Z23" s="35"/>
      <c r="AA23" s="35"/>
      <c r="AB23" s="35"/>
      <c r="AC23" s="35"/>
      <c r="AD23" s="35"/>
      <c r="AE23" s="36"/>
      <c r="AF23" s="33"/>
      <c r="AG23" s="33"/>
      <c r="AH23" s="33"/>
      <c r="AI23" s="33"/>
      <c r="AJ23" s="33"/>
      <c r="AK23" s="33"/>
    </row>
    <row r="24" spans="1:44" ht="20.25" customHeight="1" x14ac:dyDescent="0.35">
      <c r="A24" s="15"/>
      <c r="G24" s="159" t="s">
        <v>776</v>
      </c>
      <c r="H24" s="159"/>
      <c r="I24" s="159"/>
      <c r="J24" s="159"/>
      <c r="K24" s="159"/>
      <c r="L24" s="159"/>
      <c r="M24" s="159"/>
      <c r="N24" s="159"/>
      <c r="O24" s="159"/>
      <c r="P24" s="159"/>
      <c r="Q24" s="159"/>
      <c r="R24" s="159"/>
      <c r="S24" s="159"/>
      <c r="T24" s="159"/>
      <c r="U24" s="159"/>
      <c r="V24" s="159"/>
      <c r="W24" s="159"/>
      <c r="X24" s="159"/>
      <c r="Y24" s="159"/>
      <c r="Z24" s="159"/>
      <c r="AA24" s="159"/>
      <c r="AB24" s="159"/>
      <c r="AC24" s="159"/>
      <c r="AD24" s="159"/>
      <c r="AE24" s="46"/>
      <c r="AF24" s="33"/>
      <c r="AG24" s="33"/>
      <c r="AH24" s="33"/>
      <c r="AI24" s="33"/>
      <c r="AJ24" s="33"/>
      <c r="AK24" s="33"/>
    </row>
    <row r="25" spans="1:44" ht="24" x14ac:dyDescent="0.2">
      <c r="A25" s="13"/>
      <c r="B25" s="13"/>
      <c r="C25" s="13"/>
      <c r="D25" s="13" t="s">
        <v>774</v>
      </c>
      <c r="E25" s="116" t="s">
        <v>775</v>
      </c>
      <c r="F25" s="14" t="s">
        <v>55</v>
      </c>
      <c r="G25" s="11" t="s">
        <v>2</v>
      </c>
      <c r="H25" s="12" t="s">
        <v>3</v>
      </c>
      <c r="I25" s="11" t="s">
        <v>0</v>
      </c>
      <c r="J25" s="11" t="s">
        <v>4</v>
      </c>
      <c r="K25" s="11" t="s">
        <v>5</v>
      </c>
      <c r="L25" s="11" t="s">
        <v>6</v>
      </c>
      <c r="M25" s="11" t="s">
        <v>7</v>
      </c>
      <c r="N25" s="11" t="s">
        <v>8</v>
      </c>
      <c r="O25" s="11" t="s">
        <v>9</v>
      </c>
      <c r="P25" s="11" t="s">
        <v>10</v>
      </c>
      <c r="Q25" s="11" t="s">
        <v>11</v>
      </c>
      <c r="R25" s="11" t="s">
        <v>1</v>
      </c>
      <c r="S25" s="11" t="s">
        <v>12</v>
      </c>
      <c r="T25" s="11" t="s">
        <v>13</v>
      </c>
      <c r="U25" s="11" t="s">
        <v>14</v>
      </c>
      <c r="V25" s="11" t="s">
        <v>15</v>
      </c>
      <c r="W25" s="11" t="s">
        <v>16</v>
      </c>
      <c r="X25" s="11" t="s">
        <v>17</v>
      </c>
      <c r="Y25" s="11" t="s">
        <v>18</v>
      </c>
      <c r="Z25" s="11" t="s">
        <v>19</v>
      </c>
      <c r="AA25" s="11" t="s">
        <v>20</v>
      </c>
      <c r="AB25" s="11" t="s">
        <v>21</v>
      </c>
      <c r="AC25" s="11" t="s">
        <v>22</v>
      </c>
      <c r="AD25" s="11" t="s">
        <v>23</v>
      </c>
      <c r="AE25" s="59" t="s">
        <v>744</v>
      </c>
      <c r="AF25" s="33"/>
      <c r="AG25" s="33"/>
      <c r="AH25" s="33"/>
      <c r="AI25" s="33"/>
      <c r="AJ25" s="33"/>
      <c r="AK25" s="33"/>
    </row>
    <row r="26" spans="1:44" s="9" customFormat="1" x14ac:dyDescent="0.2">
      <c r="A26"/>
      <c r="B26"/>
      <c r="C26"/>
      <c r="D26" s="21" t="s">
        <v>274</v>
      </c>
      <c r="E26" s="135">
        <v>158.02148736000001</v>
      </c>
      <c r="F26" s="19">
        <v>42227.456250000003</v>
      </c>
      <c r="G26" s="52">
        <v>8400</v>
      </c>
      <c r="H26" s="52">
        <v>0.25</v>
      </c>
      <c r="I26" s="52">
        <v>6.8</v>
      </c>
      <c r="J26" s="52">
        <v>420</v>
      </c>
      <c r="K26" s="52">
        <v>0.57999999999999996</v>
      </c>
      <c r="L26" s="52">
        <v>0.56000000000000005</v>
      </c>
      <c r="M26" s="52">
        <v>7100</v>
      </c>
      <c r="N26" s="52">
        <v>6.1</v>
      </c>
      <c r="O26" s="52">
        <v>6.8</v>
      </c>
      <c r="P26" s="52">
        <v>26</v>
      </c>
      <c r="Q26" s="52">
        <v>15000</v>
      </c>
      <c r="R26" s="52">
        <v>43</v>
      </c>
      <c r="S26" s="52">
        <v>2100</v>
      </c>
      <c r="T26" s="52">
        <v>550</v>
      </c>
      <c r="U26" s="52">
        <v>1.4999999999999999E-2</v>
      </c>
      <c r="V26" s="52">
        <v>1</v>
      </c>
      <c r="W26" s="52">
        <v>7.4</v>
      </c>
      <c r="X26" s="52">
        <v>1300</v>
      </c>
      <c r="Y26" s="52">
        <v>0.43</v>
      </c>
      <c r="Z26" s="52">
        <v>0.24</v>
      </c>
      <c r="AA26" s="52">
        <v>69</v>
      </c>
      <c r="AB26" s="52">
        <v>0.16</v>
      </c>
      <c r="AC26" s="52">
        <v>26</v>
      </c>
      <c r="AD26" s="52">
        <v>190</v>
      </c>
      <c r="AE26" s="77">
        <f>R26/G26</f>
        <v>5.1190476190476194E-3</v>
      </c>
      <c r="AF26" s="33"/>
      <c r="AG26" s="33"/>
      <c r="AH26" s="33"/>
      <c r="AI26" s="33"/>
      <c r="AJ26" s="33"/>
      <c r="AK26" s="33"/>
      <c r="AL26"/>
      <c r="AM26"/>
      <c r="AN26"/>
      <c r="AO26"/>
      <c r="AP26"/>
      <c r="AQ26"/>
      <c r="AR26"/>
    </row>
    <row r="27" spans="1:44" s="9" customFormat="1" x14ac:dyDescent="0.2">
      <c r="A27"/>
      <c r="B27"/>
      <c r="C27"/>
      <c r="D27" s="21" t="s">
        <v>275</v>
      </c>
      <c r="E27" s="135">
        <v>158.02148736000001</v>
      </c>
      <c r="F27" s="19">
        <v>42228.418055555558</v>
      </c>
      <c r="G27" s="52">
        <v>9300</v>
      </c>
      <c r="H27" s="52">
        <v>0.45</v>
      </c>
      <c r="I27" s="52">
        <v>9.4</v>
      </c>
      <c r="J27" s="52">
        <v>350</v>
      </c>
      <c r="K27" s="52">
        <v>0.93</v>
      </c>
      <c r="L27" s="52">
        <v>1.2</v>
      </c>
      <c r="M27" s="52">
        <v>12000</v>
      </c>
      <c r="N27" s="52">
        <v>6.5</v>
      </c>
      <c r="O27" s="52">
        <v>7.9</v>
      </c>
      <c r="P27" s="52">
        <v>49</v>
      </c>
      <c r="Q27" s="52">
        <v>19000</v>
      </c>
      <c r="R27" s="52">
        <v>120</v>
      </c>
      <c r="S27" s="52">
        <v>2400</v>
      </c>
      <c r="T27" s="52">
        <v>750</v>
      </c>
      <c r="U27" s="52">
        <v>0.02</v>
      </c>
      <c r="V27" s="52">
        <v>1.8</v>
      </c>
      <c r="W27" s="52">
        <v>8.9</v>
      </c>
      <c r="X27" s="52">
        <v>1500</v>
      </c>
      <c r="Y27" s="52">
        <v>0.53</v>
      </c>
      <c r="Z27" s="52">
        <v>0.78</v>
      </c>
      <c r="AA27" s="52">
        <v>68</v>
      </c>
      <c r="AB27" s="52">
        <v>0.19</v>
      </c>
      <c r="AC27" s="52">
        <v>25</v>
      </c>
      <c r="AD27" s="52">
        <v>330</v>
      </c>
      <c r="AE27" s="77">
        <f t="shared" ref="AE27:AE72" si="0">R27/G27</f>
        <v>1.2903225806451613E-2</v>
      </c>
      <c r="AF27" s="33"/>
      <c r="AG27" s="33"/>
      <c r="AH27" s="33"/>
      <c r="AI27" s="33"/>
      <c r="AJ27" s="33"/>
      <c r="AK27" s="33"/>
      <c r="AL27"/>
      <c r="AM27"/>
      <c r="AN27"/>
      <c r="AO27"/>
      <c r="AP27"/>
      <c r="AQ27"/>
      <c r="AR27"/>
    </row>
    <row r="28" spans="1:44" s="9" customFormat="1" x14ac:dyDescent="0.2">
      <c r="A28"/>
      <c r="B28"/>
      <c r="C28"/>
      <c r="D28" s="21" t="s">
        <v>276</v>
      </c>
      <c r="E28" s="135">
        <v>158.02148736000001</v>
      </c>
      <c r="F28" s="19">
        <v>42229.460416666669</v>
      </c>
      <c r="G28" s="52">
        <v>14000</v>
      </c>
      <c r="H28" s="52">
        <v>0.7</v>
      </c>
      <c r="I28" s="52">
        <v>15</v>
      </c>
      <c r="J28" s="52">
        <v>310</v>
      </c>
      <c r="K28" s="52">
        <v>1.2</v>
      </c>
      <c r="L28" s="52">
        <v>2.2999999999999998</v>
      </c>
      <c r="M28" s="52">
        <v>31000</v>
      </c>
      <c r="N28" s="52">
        <v>7.5</v>
      </c>
      <c r="O28" s="52">
        <v>9.6999999999999993</v>
      </c>
      <c r="P28" s="52">
        <v>74</v>
      </c>
      <c r="Q28" s="52">
        <v>30000</v>
      </c>
      <c r="R28" s="52">
        <v>210</v>
      </c>
      <c r="S28" s="52">
        <v>3700</v>
      </c>
      <c r="T28" s="52">
        <v>1600</v>
      </c>
      <c r="U28" s="52">
        <v>2.9000000000000001E-2</v>
      </c>
      <c r="V28" s="52">
        <v>2.6</v>
      </c>
      <c r="W28" s="52">
        <v>11</v>
      </c>
      <c r="X28" s="52">
        <v>2500</v>
      </c>
      <c r="Y28" s="52">
        <v>0.83</v>
      </c>
      <c r="Z28" s="52">
        <v>1.6</v>
      </c>
      <c r="AA28" s="52">
        <v>130</v>
      </c>
      <c r="AB28" s="52">
        <v>0.19</v>
      </c>
      <c r="AC28" s="52">
        <v>28</v>
      </c>
      <c r="AD28" s="52">
        <v>600</v>
      </c>
      <c r="AE28" s="77">
        <f t="shared" si="0"/>
        <v>1.4999999999999999E-2</v>
      </c>
      <c r="AF28" s="33"/>
      <c r="AG28" s="33"/>
      <c r="AH28" s="33"/>
      <c r="AI28" s="33"/>
      <c r="AJ28" s="33"/>
      <c r="AK28" s="33"/>
      <c r="AL28"/>
      <c r="AM28"/>
      <c r="AN28"/>
      <c r="AO28"/>
      <c r="AP28"/>
      <c r="AQ28"/>
      <c r="AR28"/>
    </row>
    <row r="29" spans="1:44" s="9" customFormat="1" x14ac:dyDescent="0.2">
      <c r="A29"/>
      <c r="B29"/>
      <c r="C29"/>
      <c r="D29" s="21" t="s">
        <v>277</v>
      </c>
      <c r="E29" s="135">
        <v>158.02148736000001</v>
      </c>
      <c r="F29" s="19">
        <v>42231.411111111112</v>
      </c>
      <c r="G29" s="52">
        <v>31000</v>
      </c>
      <c r="H29" s="52">
        <v>1.4</v>
      </c>
      <c r="I29" s="52">
        <v>12</v>
      </c>
      <c r="J29" s="52">
        <v>300</v>
      </c>
      <c r="K29" s="52">
        <v>1</v>
      </c>
      <c r="L29" s="52">
        <v>2.6</v>
      </c>
      <c r="M29" s="52">
        <v>40000</v>
      </c>
      <c r="N29" s="52">
        <v>12</v>
      </c>
      <c r="O29" s="52">
        <v>9.6</v>
      </c>
      <c r="P29" s="52">
        <v>72</v>
      </c>
      <c r="Q29" s="52">
        <v>35000</v>
      </c>
      <c r="R29" s="52">
        <v>190</v>
      </c>
      <c r="S29" s="52">
        <v>4900</v>
      </c>
      <c r="T29" s="52">
        <v>2000</v>
      </c>
      <c r="U29" s="52">
        <v>5.1999999999999998E-2</v>
      </c>
      <c r="V29" s="52">
        <v>2.2999999999999998</v>
      </c>
      <c r="W29" s="52">
        <v>11</v>
      </c>
      <c r="X29" s="52">
        <v>5500</v>
      </c>
      <c r="Y29" s="52">
        <v>0.64</v>
      </c>
      <c r="Z29" s="52">
        <v>1.3</v>
      </c>
      <c r="AA29" s="52">
        <v>230</v>
      </c>
      <c r="AB29" s="52">
        <v>0.8</v>
      </c>
      <c r="AC29" s="52">
        <v>43</v>
      </c>
      <c r="AD29" s="52">
        <v>650</v>
      </c>
      <c r="AE29" s="77">
        <f t="shared" si="0"/>
        <v>6.1290322580645163E-3</v>
      </c>
      <c r="AF29" s="33"/>
      <c r="AG29" s="33"/>
      <c r="AH29" s="33"/>
      <c r="AI29" s="33"/>
      <c r="AJ29" s="33"/>
      <c r="AK29" s="33"/>
      <c r="AL29"/>
      <c r="AM29"/>
      <c r="AN29"/>
      <c r="AO29"/>
      <c r="AP29"/>
      <c r="AQ29"/>
      <c r="AR29"/>
    </row>
    <row r="30" spans="1:44" s="9" customFormat="1" x14ac:dyDescent="0.2">
      <c r="A30"/>
      <c r="B30"/>
      <c r="C30"/>
      <c r="D30" s="21" t="s">
        <v>278</v>
      </c>
      <c r="E30" s="135">
        <v>158.02148736000001</v>
      </c>
      <c r="F30" s="19">
        <v>42232.415277777778</v>
      </c>
      <c r="G30" s="52">
        <v>8600</v>
      </c>
      <c r="H30" s="52"/>
      <c r="I30" s="52">
        <v>10</v>
      </c>
      <c r="J30" s="52">
        <v>260</v>
      </c>
      <c r="K30" s="52">
        <v>0.94</v>
      </c>
      <c r="L30" s="52">
        <v>2.1</v>
      </c>
      <c r="M30" s="52">
        <v>18000</v>
      </c>
      <c r="N30" s="52">
        <v>6.1</v>
      </c>
      <c r="O30" s="52">
        <v>7.1</v>
      </c>
      <c r="P30" s="52">
        <v>59</v>
      </c>
      <c r="Q30" s="52">
        <v>17000</v>
      </c>
      <c r="R30" s="52">
        <v>170</v>
      </c>
      <c r="S30" s="52">
        <v>2100</v>
      </c>
      <c r="T30" s="52">
        <v>710</v>
      </c>
      <c r="U30" s="52">
        <v>0.03</v>
      </c>
      <c r="V30" s="52">
        <v>1.3</v>
      </c>
      <c r="W30" s="52">
        <v>8</v>
      </c>
      <c r="X30" s="52">
        <v>1500</v>
      </c>
      <c r="Y30" s="52">
        <v>0.57999999999999996</v>
      </c>
      <c r="Z30" s="52">
        <v>1.1000000000000001</v>
      </c>
      <c r="AA30" s="52">
        <v>130</v>
      </c>
      <c r="AB30" s="52">
        <v>0.21</v>
      </c>
      <c r="AC30" s="52">
        <v>21</v>
      </c>
      <c r="AD30" s="52">
        <v>500</v>
      </c>
      <c r="AE30" s="77">
        <f t="shared" si="0"/>
        <v>1.9767441860465116E-2</v>
      </c>
      <c r="AF30" s="33"/>
      <c r="AG30" s="33"/>
      <c r="AH30" s="33"/>
      <c r="AI30" s="33"/>
      <c r="AJ30" s="33"/>
      <c r="AK30" s="33"/>
      <c r="AL30"/>
      <c r="AM30"/>
      <c r="AN30"/>
      <c r="AO30"/>
      <c r="AP30"/>
      <c r="AQ30"/>
      <c r="AR30"/>
    </row>
    <row r="31" spans="1:44" s="9" customFormat="1" x14ac:dyDescent="0.2">
      <c r="A31"/>
      <c r="B31"/>
      <c r="C31"/>
      <c r="D31" s="21" t="s">
        <v>279</v>
      </c>
      <c r="E31" s="135">
        <v>158.02148736000001</v>
      </c>
      <c r="F31" s="19">
        <v>42233.392361111109</v>
      </c>
      <c r="G31" s="52">
        <v>6700</v>
      </c>
      <c r="H31" s="52"/>
      <c r="I31" s="52">
        <v>8.8000000000000007</v>
      </c>
      <c r="J31" s="52">
        <v>220</v>
      </c>
      <c r="K31" s="52">
        <v>0.82</v>
      </c>
      <c r="L31" s="52">
        <v>1.9</v>
      </c>
      <c r="M31" s="52">
        <v>15000</v>
      </c>
      <c r="N31" s="52">
        <v>5.4</v>
      </c>
      <c r="O31" s="52">
        <v>6.7</v>
      </c>
      <c r="P31" s="52">
        <v>51</v>
      </c>
      <c r="Q31" s="52">
        <v>13000</v>
      </c>
      <c r="R31" s="52">
        <v>140</v>
      </c>
      <c r="S31" s="52">
        <v>1700</v>
      </c>
      <c r="T31" s="52">
        <v>710</v>
      </c>
      <c r="U31" s="52">
        <v>3.1E-2</v>
      </c>
      <c r="V31" s="52">
        <v>0.9</v>
      </c>
      <c r="W31" s="52">
        <v>7.5</v>
      </c>
      <c r="X31" s="52">
        <v>1200</v>
      </c>
      <c r="Y31" s="52">
        <v>0.53</v>
      </c>
      <c r="Z31" s="52">
        <v>0.96</v>
      </c>
      <c r="AA31" s="52">
        <v>140</v>
      </c>
      <c r="AB31" s="52">
        <v>0.19</v>
      </c>
      <c r="AC31" s="52">
        <v>18</v>
      </c>
      <c r="AD31" s="52">
        <v>450</v>
      </c>
      <c r="AE31" s="77">
        <f t="shared" si="0"/>
        <v>2.0895522388059702E-2</v>
      </c>
      <c r="AF31" s="33"/>
      <c r="AG31" s="33"/>
      <c r="AH31" s="33"/>
      <c r="AI31" s="33"/>
      <c r="AJ31" s="33"/>
      <c r="AK31" s="33"/>
      <c r="AL31"/>
      <c r="AM31"/>
      <c r="AN31"/>
      <c r="AO31"/>
      <c r="AP31"/>
      <c r="AQ31"/>
      <c r="AR31"/>
    </row>
    <row r="32" spans="1:44" s="9" customFormat="1" x14ac:dyDescent="0.2">
      <c r="A32"/>
      <c r="B32"/>
      <c r="C32"/>
      <c r="D32" s="21" t="s">
        <v>280</v>
      </c>
      <c r="E32" s="135">
        <v>158.02148736000001</v>
      </c>
      <c r="F32" s="19">
        <v>42234.454861111109</v>
      </c>
      <c r="G32" s="52">
        <v>18000</v>
      </c>
      <c r="H32" s="52">
        <v>1</v>
      </c>
      <c r="I32" s="52">
        <v>13</v>
      </c>
      <c r="J32" s="52">
        <v>330</v>
      </c>
      <c r="K32" s="52">
        <v>1.2</v>
      </c>
      <c r="L32" s="52">
        <v>2.4</v>
      </c>
      <c r="M32" s="52">
        <v>40000</v>
      </c>
      <c r="N32" s="52">
        <v>8.1</v>
      </c>
      <c r="O32" s="52">
        <v>9.3000000000000007</v>
      </c>
      <c r="P32" s="52">
        <v>69</v>
      </c>
      <c r="Q32" s="52">
        <v>34000</v>
      </c>
      <c r="R32" s="52">
        <v>190</v>
      </c>
      <c r="S32" s="52">
        <v>4700</v>
      </c>
      <c r="T32" s="52">
        <v>1000</v>
      </c>
      <c r="U32" s="52">
        <v>7.4999999999999997E-2</v>
      </c>
      <c r="V32" s="52">
        <v>1.6</v>
      </c>
      <c r="W32" s="52">
        <v>11</v>
      </c>
      <c r="X32" s="52">
        <v>3300</v>
      </c>
      <c r="Y32" s="52">
        <v>0.76</v>
      </c>
      <c r="Z32" s="52">
        <v>1.3</v>
      </c>
      <c r="AA32" s="52">
        <v>260</v>
      </c>
      <c r="AB32" s="52">
        <v>0.28999999999999998</v>
      </c>
      <c r="AC32" s="52">
        <v>26</v>
      </c>
      <c r="AD32" s="52">
        <v>620</v>
      </c>
      <c r="AE32" s="77">
        <f t="shared" si="0"/>
        <v>1.0555555555555556E-2</v>
      </c>
      <c r="AF32" s="33"/>
      <c r="AG32" s="33"/>
      <c r="AH32" s="33"/>
      <c r="AI32" s="33"/>
      <c r="AJ32" s="33"/>
      <c r="AK32" s="33"/>
      <c r="AL32"/>
      <c r="AM32"/>
      <c r="AN32"/>
      <c r="AO32"/>
      <c r="AP32"/>
      <c r="AQ32"/>
      <c r="AR32"/>
    </row>
    <row r="33" spans="1:44" s="9" customFormat="1" x14ac:dyDescent="0.2">
      <c r="A33"/>
      <c r="B33"/>
      <c r="C33"/>
      <c r="D33" s="21" t="s">
        <v>281</v>
      </c>
      <c r="E33" s="135">
        <v>158.02148736000001</v>
      </c>
      <c r="F33" s="19">
        <v>42235.451388888891</v>
      </c>
      <c r="G33" s="52">
        <v>21000</v>
      </c>
      <c r="H33" s="52"/>
      <c r="I33" s="52">
        <v>20</v>
      </c>
      <c r="J33" s="52">
        <v>480</v>
      </c>
      <c r="K33" s="52">
        <v>1.6</v>
      </c>
      <c r="L33" s="52">
        <v>3.9</v>
      </c>
      <c r="M33" s="52">
        <v>47000</v>
      </c>
      <c r="N33" s="52">
        <v>13</v>
      </c>
      <c r="O33" s="52">
        <v>16</v>
      </c>
      <c r="P33" s="52">
        <v>110</v>
      </c>
      <c r="Q33" s="52">
        <v>44000</v>
      </c>
      <c r="R33" s="52">
        <v>310</v>
      </c>
      <c r="S33" s="52">
        <v>5100</v>
      </c>
      <c r="T33" s="52">
        <v>1900</v>
      </c>
      <c r="U33" s="52">
        <v>8.2000000000000003E-2</v>
      </c>
      <c r="V33" s="52">
        <v>2.1</v>
      </c>
      <c r="W33" s="52">
        <v>18</v>
      </c>
      <c r="X33" s="52">
        <v>4100</v>
      </c>
      <c r="Y33" s="52">
        <v>1.3</v>
      </c>
      <c r="Z33" s="52">
        <v>2.2999999999999998</v>
      </c>
      <c r="AA33" s="52">
        <v>330</v>
      </c>
      <c r="AB33" s="52">
        <v>0.47</v>
      </c>
      <c r="AC33" s="52">
        <v>40</v>
      </c>
      <c r="AD33" s="52">
        <v>990</v>
      </c>
      <c r="AE33" s="77">
        <f t="shared" si="0"/>
        <v>1.4761904761904763E-2</v>
      </c>
      <c r="AF33" s="33"/>
      <c r="AG33" s="33"/>
      <c r="AH33" s="33"/>
      <c r="AI33" s="33"/>
      <c r="AJ33" s="33"/>
      <c r="AK33" s="33"/>
      <c r="AL33"/>
      <c r="AM33"/>
      <c r="AN33"/>
      <c r="AO33"/>
      <c r="AP33"/>
      <c r="AQ33"/>
      <c r="AR33"/>
    </row>
    <row r="34" spans="1:44" s="9" customFormat="1" x14ac:dyDescent="0.2">
      <c r="A34"/>
      <c r="B34"/>
      <c r="C34"/>
      <c r="D34" s="21" t="s">
        <v>282</v>
      </c>
      <c r="E34" s="135">
        <v>158.02148736000001</v>
      </c>
      <c r="F34" s="19">
        <v>42236.427083333336</v>
      </c>
      <c r="G34" s="52">
        <v>9800</v>
      </c>
      <c r="H34" s="52"/>
      <c r="I34" s="52">
        <v>7.8</v>
      </c>
      <c r="J34" s="52">
        <v>230</v>
      </c>
      <c r="K34" s="52">
        <v>0.7</v>
      </c>
      <c r="L34" s="52">
        <v>1.6</v>
      </c>
      <c r="M34" s="52">
        <v>20000</v>
      </c>
      <c r="N34" s="52">
        <v>5.2</v>
      </c>
      <c r="O34" s="52">
        <v>6.4</v>
      </c>
      <c r="P34" s="52">
        <v>45</v>
      </c>
      <c r="Q34" s="52">
        <v>18000</v>
      </c>
      <c r="R34" s="52">
        <v>120</v>
      </c>
      <c r="S34" s="52">
        <v>2600</v>
      </c>
      <c r="T34" s="52">
        <v>650</v>
      </c>
      <c r="U34" s="52">
        <v>1.6E-2</v>
      </c>
      <c r="V34" s="52">
        <v>0.86</v>
      </c>
      <c r="W34" s="52">
        <v>7.3</v>
      </c>
      <c r="X34" s="52">
        <v>1700</v>
      </c>
      <c r="Y34" s="52">
        <v>0.48</v>
      </c>
      <c r="Z34" s="52">
        <v>0.8</v>
      </c>
      <c r="AA34" s="52">
        <v>160</v>
      </c>
      <c r="AB34" s="52">
        <v>0.19</v>
      </c>
      <c r="AC34" s="52">
        <v>16</v>
      </c>
      <c r="AD34" s="52">
        <v>390</v>
      </c>
      <c r="AE34" s="77">
        <f t="shared" si="0"/>
        <v>1.2244897959183673E-2</v>
      </c>
      <c r="AF34" s="33"/>
      <c r="AG34" s="33"/>
      <c r="AH34" s="33"/>
      <c r="AI34" s="33"/>
      <c r="AJ34" s="33"/>
      <c r="AK34" s="33"/>
      <c r="AL34"/>
      <c r="AM34"/>
      <c r="AN34"/>
      <c r="AO34"/>
      <c r="AP34"/>
      <c r="AQ34"/>
      <c r="AR34"/>
    </row>
    <row r="35" spans="1:44" s="9" customFormat="1" x14ac:dyDescent="0.2">
      <c r="A35"/>
      <c r="B35"/>
      <c r="C35"/>
      <c r="D35" s="21" t="s">
        <v>283</v>
      </c>
      <c r="E35" s="135">
        <v>158.02148736000001</v>
      </c>
      <c r="F35" s="19">
        <v>42237.434027777781</v>
      </c>
      <c r="G35" s="52">
        <v>12000</v>
      </c>
      <c r="H35" s="52"/>
      <c r="I35" s="52">
        <v>9.3000000000000007</v>
      </c>
      <c r="J35" s="52">
        <v>300</v>
      </c>
      <c r="K35" s="52">
        <v>0.9</v>
      </c>
      <c r="L35" s="52">
        <v>2</v>
      </c>
      <c r="M35" s="52">
        <v>24000</v>
      </c>
      <c r="N35" s="52">
        <v>7</v>
      </c>
      <c r="O35" s="52">
        <v>9</v>
      </c>
      <c r="P35" s="52">
        <v>56</v>
      </c>
      <c r="Q35" s="52">
        <v>20000</v>
      </c>
      <c r="R35" s="52">
        <v>140</v>
      </c>
      <c r="S35" s="52">
        <v>3000</v>
      </c>
      <c r="T35" s="52">
        <v>1700</v>
      </c>
      <c r="U35" s="52">
        <v>1.7999999999999999E-2</v>
      </c>
      <c r="V35" s="52">
        <v>1.1000000000000001</v>
      </c>
      <c r="W35" s="52">
        <v>10</v>
      </c>
      <c r="X35" s="52">
        <v>2000</v>
      </c>
      <c r="Y35" s="52">
        <v>0.7</v>
      </c>
      <c r="Z35" s="52">
        <v>0.94</v>
      </c>
      <c r="AA35" s="52">
        <v>210</v>
      </c>
      <c r="AB35" s="52">
        <v>0.28000000000000003</v>
      </c>
      <c r="AC35" s="52">
        <v>22</v>
      </c>
      <c r="AD35" s="52">
        <v>510</v>
      </c>
      <c r="AE35" s="77">
        <f t="shared" si="0"/>
        <v>1.1666666666666667E-2</v>
      </c>
      <c r="AF35" s="33"/>
      <c r="AG35" s="33"/>
      <c r="AH35" s="33"/>
      <c r="AI35" s="33"/>
      <c r="AJ35" s="33"/>
      <c r="AK35" s="33"/>
      <c r="AL35"/>
      <c r="AM35"/>
      <c r="AN35"/>
      <c r="AO35"/>
      <c r="AP35"/>
      <c r="AQ35"/>
      <c r="AR35"/>
    </row>
    <row r="36" spans="1:44" s="9" customFormat="1" x14ac:dyDescent="0.2">
      <c r="A36"/>
      <c r="B36"/>
      <c r="C36"/>
      <c r="D36" s="21" t="s">
        <v>284</v>
      </c>
      <c r="E36" s="135">
        <v>158.02148736000001</v>
      </c>
      <c r="F36" s="19">
        <v>42238.371527777781</v>
      </c>
      <c r="G36" s="52">
        <v>11000</v>
      </c>
      <c r="H36" s="52"/>
      <c r="I36" s="52">
        <v>9</v>
      </c>
      <c r="J36" s="52">
        <v>310</v>
      </c>
      <c r="K36" s="52">
        <v>0.71</v>
      </c>
      <c r="L36" s="52">
        <v>1.6</v>
      </c>
      <c r="M36" s="52">
        <v>21000</v>
      </c>
      <c r="N36" s="52">
        <v>6</v>
      </c>
      <c r="O36" s="52">
        <v>7.2</v>
      </c>
      <c r="P36" s="52">
        <v>49</v>
      </c>
      <c r="Q36" s="52">
        <v>20000</v>
      </c>
      <c r="R36" s="52">
        <v>120</v>
      </c>
      <c r="S36" s="52">
        <v>2800</v>
      </c>
      <c r="T36" s="52">
        <v>690</v>
      </c>
      <c r="U36" s="52">
        <v>2.5000000000000001E-2</v>
      </c>
      <c r="V36" s="52">
        <v>0.77</v>
      </c>
      <c r="W36" s="52">
        <v>8.1999999999999993</v>
      </c>
      <c r="X36" s="52">
        <v>1800</v>
      </c>
      <c r="Y36" s="52">
        <v>0.51</v>
      </c>
      <c r="Z36" s="52">
        <v>0.71</v>
      </c>
      <c r="AA36" s="52">
        <v>180</v>
      </c>
      <c r="AB36" s="52">
        <v>0.21</v>
      </c>
      <c r="AC36" s="52">
        <v>19</v>
      </c>
      <c r="AD36" s="52">
        <v>400</v>
      </c>
      <c r="AE36" s="77">
        <f t="shared" si="0"/>
        <v>1.090909090909091E-2</v>
      </c>
      <c r="AF36" s="33"/>
      <c r="AG36" s="33"/>
      <c r="AH36" s="33"/>
      <c r="AI36" s="33"/>
      <c r="AJ36" s="33"/>
      <c r="AK36" s="33"/>
      <c r="AL36"/>
      <c r="AM36"/>
      <c r="AN36"/>
      <c r="AO36"/>
      <c r="AP36"/>
      <c r="AQ36"/>
      <c r="AR36"/>
    </row>
    <row r="37" spans="1:44" s="9" customFormat="1" x14ac:dyDescent="0.2">
      <c r="A37"/>
      <c r="B37"/>
      <c r="C37"/>
      <c r="D37" s="21" t="s">
        <v>285</v>
      </c>
      <c r="E37" s="135">
        <v>158.02148736000001</v>
      </c>
      <c r="F37" s="19">
        <v>42239.447916666664</v>
      </c>
      <c r="G37" s="52">
        <v>13000</v>
      </c>
      <c r="H37" s="52"/>
      <c r="I37" s="52">
        <v>8.9</v>
      </c>
      <c r="J37" s="52">
        <v>310</v>
      </c>
      <c r="K37" s="52">
        <v>1.1000000000000001</v>
      </c>
      <c r="L37" s="52">
        <v>1.8</v>
      </c>
      <c r="M37" s="52">
        <v>21000</v>
      </c>
      <c r="N37" s="52">
        <v>7.3</v>
      </c>
      <c r="O37" s="52">
        <v>8.5</v>
      </c>
      <c r="P37" s="52">
        <v>51</v>
      </c>
      <c r="Q37" s="52">
        <v>21000</v>
      </c>
      <c r="R37" s="52">
        <v>130</v>
      </c>
      <c r="S37" s="52">
        <v>3400</v>
      </c>
      <c r="T37" s="52">
        <v>890</v>
      </c>
      <c r="U37" s="52">
        <v>3.1E-2</v>
      </c>
      <c r="V37" s="52">
        <v>0.89</v>
      </c>
      <c r="W37" s="52">
        <v>10</v>
      </c>
      <c r="X37" s="52">
        <v>2200</v>
      </c>
      <c r="Y37" s="52">
        <v>0.64</v>
      </c>
      <c r="Z37" s="52">
        <v>0.81</v>
      </c>
      <c r="AA37" s="52">
        <v>200</v>
      </c>
      <c r="AB37" s="52">
        <v>0.26</v>
      </c>
      <c r="AC37" s="52">
        <v>22</v>
      </c>
      <c r="AD37" s="52">
        <v>470</v>
      </c>
      <c r="AE37" s="77">
        <f t="shared" si="0"/>
        <v>0.01</v>
      </c>
      <c r="AF37" s="33"/>
      <c r="AG37" s="33"/>
      <c r="AH37" s="33"/>
      <c r="AI37" s="33"/>
      <c r="AJ37" s="33"/>
      <c r="AK37" s="33"/>
      <c r="AL37"/>
      <c r="AM37"/>
      <c r="AN37"/>
      <c r="AO37"/>
      <c r="AP37"/>
      <c r="AQ37"/>
      <c r="AR37"/>
    </row>
    <row r="38" spans="1:44" s="9" customFormat="1" x14ac:dyDescent="0.2">
      <c r="A38"/>
      <c r="B38"/>
      <c r="C38"/>
      <c r="D38" s="21" t="s">
        <v>286</v>
      </c>
      <c r="E38" s="135">
        <v>158.02148736000001</v>
      </c>
      <c r="F38" s="19">
        <v>42240.378472222219</v>
      </c>
      <c r="G38" s="52">
        <v>12000</v>
      </c>
      <c r="H38" s="52"/>
      <c r="I38" s="52">
        <v>7.6</v>
      </c>
      <c r="J38" s="52">
        <v>280</v>
      </c>
      <c r="K38" s="52">
        <v>1</v>
      </c>
      <c r="L38" s="52">
        <v>1.6</v>
      </c>
      <c r="M38" s="52">
        <v>20000</v>
      </c>
      <c r="N38" s="52">
        <v>6.8</v>
      </c>
      <c r="O38" s="52">
        <v>8.9</v>
      </c>
      <c r="P38" s="52">
        <v>49</v>
      </c>
      <c r="Q38" s="52">
        <v>20000</v>
      </c>
      <c r="R38" s="52">
        <v>120</v>
      </c>
      <c r="S38" s="52">
        <v>3200</v>
      </c>
      <c r="T38" s="52">
        <v>820</v>
      </c>
      <c r="U38" s="52">
        <v>2.5000000000000001E-2</v>
      </c>
      <c r="V38" s="52">
        <v>0.74</v>
      </c>
      <c r="W38" s="52">
        <v>9.5</v>
      </c>
      <c r="X38" s="52">
        <v>1900</v>
      </c>
      <c r="Y38" s="52">
        <v>0.53</v>
      </c>
      <c r="Z38" s="52">
        <v>0.74</v>
      </c>
      <c r="AA38" s="52">
        <v>190</v>
      </c>
      <c r="AB38" s="52">
        <v>0.23</v>
      </c>
      <c r="AC38" s="52">
        <v>20</v>
      </c>
      <c r="AD38" s="52">
        <v>440</v>
      </c>
      <c r="AE38" s="77">
        <f t="shared" si="0"/>
        <v>0.01</v>
      </c>
      <c r="AF38" s="33"/>
      <c r="AG38" s="33"/>
      <c r="AH38" s="33"/>
      <c r="AI38" s="33"/>
      <c r="AJ38" s="33"/>
      <c r="AK38" s="33"/>
      <c r="AL38"/>
      <c r="AM38"/>
      <c r="AN38"/>
      <c r="AO38"/>
      <c r="AP38"/>
      <c r="AQ38"/>
      <c r="AR38"/>
    </row>
    <row r="39" spans="1:44" s="9" customFormat="1" x14ac:dyDescent="0.2">
      <c r="A39"/>
      <c r="B39"/>
      <c r="C39"/>
      <c r="D39" s="21" t="s">
        <v>287</v>
      </c>
      <c r="E39" s="135">
        <v>158.02148736000001</v>
      </c>
      <c r="F39" s="19">
        <v>42241.447916666664</v>
      </c>
      <c r="G39" s="52">
        <v>13000</v>
      </c>
      <c r="H39" s="52"/>
      <c r="I39" s="52">
        <v>13</v>
      </c>
      <c r="J39" s="52">
        <v>280</v>
      </c>
      <c r="K39" s="52">
        <v>0.89</v>
      </c>
      <c r="L39" s="52">
        <v>1.5</v>
      </c>
      <c r="M39" s="52">
        <v>25000</v>
      </c>
      <c r="N39" s="52">
        <v>6</v>
      </c>
      <c r="O39" s="52">
        <v>6.7</v>
      </c>
      <c r="P39" s="52">
        <v>42</v>
      </c>
      <c r="Q39" s="52">
        <v>24000</v>
      </c>
      <c r="R39" s="52">
        <v>110</v>
      </c>
      <c r="S39" s="52">
        <v>3400</v>
      </c>
      <c r="T39" s="52">
        <v>600</v>
      </c>
      <c r="U39" s="52">
        <v>2.1000000000000001E-2</v>
      </c>
      <c r="V39" s="52">
        <v>0.8</v>
      </c>
      <c r="W39" s="52">
        <v>7.6</v>
      </c>
      <c r="X39" s="52">
        <v>2400</v>
      </c>
      <c r="Y39" s="52">
        <v>0.38</v>
      </c>
      <c r="Z39" s="52">
        <v>0.78</v>
      </c>
      <c r="AA39" s="52">
        <v>200</v>
      </c>
      <c r="AB39" s="52">
        <v>0.18</v>
      </c>
      <c r="AC39" s="52">
        <v>17</v>
      </c>
      <c r="AD39" s="52">
        <v>360</v>
      </c>
      <c r="AE39" s="77">
        <f t="shared" si="0"/>
        <v>8.4615384615384613E-3</v>
      </c>
      <c r="AF39" s="33"/>
      <c r="AG39" s="33"/>
      <c r="AH39" s="33"/>
      <c r="AI39" s="33"/>
      <c r="AJ39" s="33"/>
      <c r="AK39" s="33"/>
      <c r="AL39"/>
      <c r="AM39"/>
      <c r="AN39"/>
      <c r="AO39"/>
      <c r="AP39"/>
      <c r="AQ39"/>
      <c r="AR39"/>
    </row>
    <row r="40" spans="1:44" s="9" customFormat="1" x14ac:dyDescent="0.2">
      <c r="A40"/>
      <c r="B40"/>
      <c r="C40"/>
      <c r="D40" s="21" t="s">
        <v>288</v>
      </c>
      <c r="E40" s="135">
        <v>158.02148736000001</v>
      </c>
      <c r="F40" s="19">
        <v>42242.461805555555</v>
      </c>
      <c r="G40" s="52">
        <v>13000</v>
      </c>
      <c r="H40" s="52"/>
      <c r="I40" s="52">
        <v>5.7</v>
      </c>
      <c r="J40" s="52">
        <v>300</v>
      </c>
      <c r="K40" s="52">
        <v>0.86</v>
      </c>
      <c r="L40" s="52">
        <v>0.79</v>
      </c>
      <c r="M40" s="52">
        <v>14000</v>
      </c>
      <c r="N40" s="52">
        <v>6</v>
      </c>
      <c r="O40" s="52">
        <v>6.8</v>
      </c>
      <c r="P40" s="52">
        <v>31</v>
      </c>
      <c r="Q40" s="52">
        <v>21000</v>
      </c>
      <c r="R40" s="52">
        <v>66</v>
      </c>
      <c r="S40" s="52">
        <v>3200</v>
      </c>
      <c r="T40" s="52">
        <v>900</v>
      </c>
      <c r="U40" s="52">
        <v>1.4E-2</v>
      </c>
      <c r="V40" s="52">
        <v>0.55000000000000004</v>
      </c>
      <c r="W40" s="52">
        <v>7.5</v>
      </c>
      <c r="X40" s="52">
        <v>2100</v>
      </c>
      <c r="Y40" s="52">
        <v>0.33</v>
      </c>
      <c r="Z40" s="52">
        <v>0.36</v>
      </c>
      <c r="AA40" s="52">
        <v>190</v>
      </c>
      <c r="AB40" s="52">
        <v>0.25</v>
      </c>
      <c r="AC40" s="52">
        <v>17</v>
      </c>
      <c r="AD40" s="52">
        <v>290</v>
      </c>
      <c r="AE40" s="77">
        <f t="shared" si="0"/>
        <v>5.076923076923077E-3</v>
      </c>
      <c r="AF40" s="33"/>
      <c r="AG40" s="33"/>
      <c r="AH40" s="33"/>
      <c r="AI40" s="33"/>
      <c r="AJ40" s="33"/>
      <c r="AK40" s="33"/>
      <c r="AL40"/>
      <c r="AM40"/>
      <c r="AN40"/>
      <c r="AO40"/>
      <c r="AP40"/>
      <c r="AQ40"/>
      <c r="AR40"/>
    </row>
    <row r="41" spans="1:44" s="9" customFormat="1" x14ac:dyDescent="0.2">
      <c r="A41"/>
      <c r="B41"/>
      <c r="C41"/>
      <c r="D41" s="21" t="s">
        <v>289</v>
      </c>
      <c r="E41" s="135">
        <v>158.02148736000001</v>
      </c>
      <c r="F41" s="19">
        <v>42243.503472222219</v>
      </c>
      <c r="G41" s="52">
        <v>12000</v>
      </c>
      <c r="H41" s="52"/>
      <c r="I41" s="52">
        <v>4.5999999999999996</v>
      </c>
      <c r="J41" s="52">
        <v>260</v>
      </c>
      <c r="K41" s="52">
        <v>1.1000000000000001</v>
      </c>
      <c r="L41" s="52">
        <v>0.15</v>
      </c>
      <c r="M41" s="52">
        <v>7500</v>
      </c>
      <c r="N41" s="52">
        <v>11</v>
      </c>
      <c r="O41" s="52">
        <v>8.8000000000000007</v>
      </c>
      <c r="P41" s="52">
        <v>18</v>
      </c>
      <c r="Q41" s="52">
        <v>15000</v>
      </c>
      <c r="R41" s="52">
        <v>16</v>
      </c>
      <c r="S41" s="52">
        <v>3600</v>
      </c>
      <c r="T41" s="52">
        <v>470</v>
      </c>
      <c r="U41" s="52">
        <v>1.2999999999999999E-2</v>
      </c>
      <c r="V41" s="52">
        <v>0.26</v>
      </c>
      <c r="W41" s="52">
        <v>12</v>
      </c>
      <c r="X41" s="52">
        <v>2200</v>
      </c>
      <c r="Y41" s="52">
        <v>0.22</v>
      </c>
      <c r="Z41" s="52">
        <v>7.9000000000000001E-2</v>
      </c>
      <c r="AA41" s="52">
        <v>200</v>
      </c>
      <c r="AB41" s="52">
        <v>0.24</v>
      </c>
      <c r="AC41" s="52">
        <v>21</v>
      </c>
      <c r="AD41" s="52">
        <v>61</v>
      </c>
      <c r="AE41" s="77">
        <f t="shared" si="0"/>
        <v>1.3333333333333333E-3</v>
      </c>
      <c r="AF41" s="33"/>
      <c r="AG41" s="33"/>
      <c r="AH41" s="33"/>
      <c r="AI41" s="33"/>
      <c r="AJ41" s="33"/>
      <c r="AK41" s="33"/>
      <c r="AL41"/>
      <c r="AM41"/>
      <c r="AN41"/>
      <c r="AO41"/>
      <c r="AP41"/>
      <c r="AQ41"/>
      <c r="AR41"/>
    </row>
    <row r="42" spans="1:44" s="9" customFormat="1" x14ac:dyDescent="0.2">
      <c r="A42"/>
      <c r="B42"/>
      <c r="C42"/>
      <c r="D42" s="21" t="s">
        <v>290</v>
      </c>
      <c r="E42" s="135">
        <v>158.02148736000001</v>
      </c>
      <c r="F42" s="19">
        <v>42244.4375</v>
      </c>
      <c r="G42" s="52">
        <v>6000</v>
      </c>
      <c r="H42" s="52"/>
      <c r="I42" s="52">
        <v>2.9</v>
      </c>
      <c r="J42" s="52">
        <v>200</v>
      </c>
      <c r="K42" s="52">
        <v>0.47</v>
      </c>
      <c r="L42" s="52">
        <v>0.15</v>
      </c>
      <c r="M42" s="52">
        <v>4500</v>
      </c>
      <c r="N42" s="52">
        <v>4.3</v>
      </c>
      <c r="O42" s="52">
        <v>4</v>
      </c>
      <c r="P42" s="52">
        <v>9.6</v>
      </c>
      <c r="Q42" s="52">
        <v>9300</v>
      </c>
      <c r="R42" s="52">
        <v>13</v>
      </c>
      <c r="S42" s="52">
        <v>1800</v>
      </c>
      <c r="T42" s="52">
        <v>270</v>
      </c>
      <c r="U42" s="52">
        <v>7.4000000000000003E-3</v>
      </c>
      <c r="V42" s="52">
        <v>0.19</v>
      </c>
      <c r="W42" s="52">
        <v>4.8</v>
      </c>
      <c r="X42" s="52">
        <v>1100</v>
      </c>
      <c r="Y42" s="52">
        <v>0.16</v>
      </c>
      <c r="Z42" s="52">
        <v>7.1999999999999995E-2</v>
      </c>
      <c r="AA42" s="52">
        <v>130</v>
      </c>
      <c r="AB42" s="52">
        <v>8.5999999999999993E-2</v>
      </c>
      <c r="AC42" s="52">
        <v>11</v>
      </c>
      <c r="AD42" s="52">
        <v>53</v>
      </c>
      <c r="AE42" s="77">
        <f t="shared" si="0"/>
        <v>2.1666666666666666E-3</v>
      </c>
      <c r="AF42" s="33"/>
      <c r="AG42" s="33"/>
      <c r="AH42" s="33"/>
      <c r="AI42" s="33"/>
      <c r="AJ42" s="33"/>
      <c r="AK42" s="33"/>
      <c r="AL42"/>
      <c r="AM42"/>
      <c r="AN42"/>
      <c r="AO42"/>
      <c r="AP42"/>
      <c r="AQ42"/>
      <c r="AR42"/>
    </row>
    <row r="43" spans="1:44" s="9" customFormat="1" x14ac:dyDescent="0.2">
      <c r="A43"/>
      <c r="B43"/>
      <c r="C43"/>
      <c r="D43" s="21" t="s">
        <v>291</v>
      </c>
      <c r="E43" s="135">
        <v>158.02148736000001</v>
      </c>
      <c r="F43" s="19">
        <v>42245.387499999997</v>
      </c>
      <c r="G43" s="52">
        <v>7700</v>
      </c>
      <c r="H43" s="52"/>
      <c r="I43" s="52">
        <v>3</v>
      </c>
      <c r="J43" s="52">
        <v>190</v>
      </c>
      <c r="K43" s="52">
        <v>0.55000000000000004</v>
      </c>
      <c r="L43" s="52">
        <v>0.11</v>
      </c>
      <c r="M43" s="52">
        <v>5600</v>
      </c>
      <c r="N43" s="52">
        <v>5.6</v>
      </c>
      <c r="O43" s="52">
        <v>4.8</v>
      </c>
      <c r="P43" s="52">
        <v>8.9</v>
      </c>
      <c r="Q43" s="52">
        <v>11000</v>
      </c>
      <c r="R43" s="52">
        <v>11</v>
      </c>
      <c r="S43" s="52">
        <v>2400</v>
      </c>
      <c r="T43" s="52">
        <v>310</v>
      </c>
      <c r="U43" s="52">
        <v>2.5000000000000001E-2</v>
      </c>
      <c r="V43" s="52">
        <v>0.17</v>
      </c>
      <c r="W43" s="52">
        <v>6.1</v>
      </c>
      <c r="X43" s="52">
        <v>1400</v>
      </c>
      <c r="Y43" s="52">
        <v>0.17</v>
      </c>
      <c r="Z43" s="52">
        <v>4.3999999999999997E-2</v>
      </c>
      <c r="AA43" s="52">
        <v>140</v>
      </c>
      <c r="AB43" s="52">
        <v>0.1</v>
      </c>
      <c r="AC43" s="52">
        <v>12</v>
      </c>
      <c r="AD43" s="52">
        <v>47</v>
      </c>
      <c r="AE43" s="77">
        <f t="shared" si="0"/>
        <v>1.4285714285714286E-3</v>
      </c>
      <c r="AF43" s="33"/>
      <c r="AG43" s="33"/>
      <c r="AH43" s="33"/>
      <c r="AI43" s="33"/>
      <c r="AJ43" s="33"/>
      <c r="AK43" s="33"/>
      <c r="AL43"/>
      <c r="AM43"/>
      <c r="AN43"/>
      <c r="AO43"/>
      <c r="AP43"/>
      <c r="AQ43"/>
      <c r="AR43"/>
    </row>
    <row r="44" spans="1:44" s="9" customFormat="1" x14ac:dyDescent="0.2">
      <c r="A44"/>
      <c r="B44"/>
      <c r="C44"/>
      <c r="D44" s="21" t="s">
        <v>292</v>
      </c>
      <c r="E44" s="135">
        <v>158.02148736000001</v>
      </c>
      <c r="F44" s="19">
        <v>42246.388888888891</v>
      </c>
      <c r="G44" s="52">
        <v>6200</v>
      </c>
      <c r="H44" s="52"/>
      <c r="I44" s="52">
        <v>2.7</v>
      </c>
      <c r="J44" s="52">
        <v>130</v>
      </c>
      <c r="K44" s="52">
        <v>0.44</v>
      </c>
      <c r="L44" s="52">
        <v>8.4000000000000005E-2</v>
      </c>
      <c r="M44" s="52">
        <v>4000</v>
      </c>
      <c r="N44" s="52">
        <v>4.7</v>
      </c>
      <c r="O44" s="52">
        <v>4.2</v>
      </c>
      <c r="P44" s="52">
        <v>7.7</v>
      </c>
      <c r="Q44" s="52">
        <v>8600</v>
      </c>
      <c r="R44" s="52">
        <v>10</v>
      </c>
      <c r="S44" s="52">
        <v>1800</v>
      </c>
      <c r="T44" s="52">
        <v>270</v>
      </c>
      <c r="U44" s="52">
        <v>8.2000000000000007E-3</v>
      </c>
      <c r="V44" s="52">
        <v>0.14000000000000001</v>
      </c>
      <c r="W44" s="52">
        <v>5</v>
      </c>
      <c r="X44" s="52">
        <v>1100</v>
      </c>
      <c r="Y44" s="52">
        <v>0.15</v>
      </c>
      <c r="Z44" s="52">
        <v>3.9E-2</v>
      </c>
      <c r="AA44" s="52">
        <v>160</v>
      </c>
      <c r="AB44" s="52">
        <v>8.8999999999999996E-2</v>
      </c>
      <c r="AC44" s="52">
        <v>11</v>
      </c>
      <c r="AD44" s="52">
        <v>40</v>
      </c>
      <c r="AE44" s="77">
        <f t="shared" si="0"/>
        <v>1.6129032258064516E-3</v>
      </c>
      <c r="AF44" s="33"/>
      <c r="AG44" s="33"/>
      <c r="AH44" s="33"/>
      <c r="AI44" s="33"/>
      <c r="AJ44" s="33"/>
      <c r="AK44" s="33"/>
      <c r="AL44"/>
      <c r="AM44"/>
      <c r="AN44"/>
      <c r="AO44"/>
      <c r="AP44"/>
      <c r="AQ44"/>
      <c r="AR44"/>
    </row>
    <row r="45" spans="1:44" s="9" customFormat="1" x14ac:dyDescent="0.2">
      <c r="A45"/>
      <c r="B45"/>
      <c r="C45"/>
      <c r="D45" s="21" t="s">
        <v>293</v>
      </c>
      <c r="E45" s="135">
        <v>158.02148736000001</v>
      </c>
      <c r="F45" s="19">
        <v>42247.434027777781</v>
      </c>
      <c r="G45" s="52">
        <v>8100</v>
      </c>
      <c r="H45" s="52"/>
      <c r="I45" s="52">
        <v>3.3</v>
      </c>
      <c r="J45" s="52">
        <v>180</v>
      </c>
      <c r="K45" s="52">
        <v>0.63</v>
      </c>
      <c r="L45" s="52">
        <v>0.17</v>
      </c>
      <c r="M45" s="52">
        <v>6700</v>
      </c>
      <c r="N45" s="52">
        <v>5.9</v>
      </c>
      <c r="O45" s="52">
        <v>5.5</v>
      </c>
      <c r="P45" s="52">
        <v>13</v>
      </c>
      <c r="Q45" s="52">
        <v>11000</v>
      </c>
      <c r="R45" s="52">
        <v>16</v>
      </c>
      <c r="S45" s="52">
        <v>2400</v>
      </c>
      <c r="T45" s="52">
        <v>390</v>
      </c>
      <c r="U45" s="52">
        <v>1.0999999999999999E-2</v>
      </c>
      <c r="V45" s="52">
        <v>0.17</v>
      </c>
      <c r="W45" s="52">
        <v>7</v>
      </c>
      <c r="X45" s="52">
        <v>1500</v>
      </c>
      <c r="Y45" s="52">
        <v>0.19</v>
      </c>
      <c r="Z45" s="52">
        <v>8.2000000000000003E-2</v>
      </c>
      <c r="AA45" s="52">
        <v>190</v>
      </c>
      <c r="AB45" s="52">
        <v>0.14000000000000001</v>
      </c>
      <c r="AC45" s="52">
        <v>13</v>
      </c>
      <c r="AD45" s="52">
        <v>56</v>
      </c>
      <c r="AE45" s="77">
        <f t="shared" si="0"/>
        <v>1.9753086419753087E-3</v>
      </c>
      <c r="AF45" s="33"/>
      <c r="AG45" s="33"/>
      <c r="AH45" s="33"/>
      <c r="AI45" s="33"/>
      <c r="AJ45" s="33"/>
      <c r="AK45" s="33"/>
      <c r="AL45"/>
      <c r="AM45"/>
      <c r="AN45"/>
      <c r="AO45"/>
      <c r="AP45"/>
      <c r="AQ45"/>
      <c r="AR45"/>
    </row>
    <row r="46" spans="1:44" s="9" customFormat="1" x14ac:dyDescent="0.2">
      <c r="A46"/>
      <c r="B46" s="3"/>
      <c r="C46" s="3"/>
      <c r="D46" s="21" t="s">
        <v>294</v>
      </c>
      <c r="E46" s="135">
        <v>158.02148736000001</v>
      </c>
      <c r="F46" s="19">
        <v>42248.415277777778</v>
      </c>
      <c r="G46" s="52">
        <v>6700</v>
      </c>
      <c r="H46" s="52"/>
      <c r="I46" s="52">
        <v>3.1</v>
      </c>
      <c r="J46" s="52">
        <v>180</v>
      </c>
      <c r="K46" s="52">
        <v>0.53</v>
      </c>
      <c r="L46" s="52">
        <v>0.18</v>
      </c>
      <c r="M46" s="52">
        <v>5500</v>
      </c>
      <c r="N46" s="52">
        <v>5.5</v>
      </c>
      <c r="O46" s="52">
        <v>4.8</v>
      </c>
      <c r="P46" s="52">
        <v>9.8000000000000007</v>
      </c>
      <c r="Q46" s="52">
        <v>8900</v>
      </c>
      <c r="R46" s="52">
        <v>13</v>
      </c>
      <c r="S46" s="52">
        <v>2000</v>
      </c>
      <c r="T46" s="52">
        <v>350</v>
      </c>
      <c r="U46" s="52">
        <v>1.2999999999999999E-2</v>
      </c>
      <c r="V46" s="52">
        <v>0.16</v>
      </c>
      <c r="W46" s="52">
        <v>6</v>
      </c>
      <c r="X46" s="52">
        <v>1300</v>
      </c>
      <c r="Y46" s="52">
        <v>0.16</v>
      </c>
      <c r="Z46" s="52">
        <v>4.9000000000000002E-2</v>
      </c>
      <c r="AA46" s="52">
        <v>180</v>
      </c>
      <c r="AB46" s="52">
        <v>0.12</v>
      </c>
      <c r="AC46" s="52">
        <v>12</v>
      </c>
      <c r="AD46" s="52">
        <v>57</v>
      </c>
      <c r="AE46" s="77">
        <f t="shared" si="0"/>
        <v>1.9402985074626865E-3</v>
      </c>
      <c r="AF46" s="33"/>
      <c r="AG46" s="33"/>
      <c r="AH46" s="33"/>
      <c r="AI46" s="33"/>
      <c r="AJ46" s="33"/>
      <c r="AK46" s="33"/>
      <c r="AL46"/>
      <c r="AM46"/>
      <c r="AN46"/>
      <c r="AO46"/>
      <c r="AP46"/>
      <c r="AQ46"/>
      <c r="AR46"/>
    </row>
    <row r="47" spans="1:44" s="9" customFormat="1" x14ac:dyDescent="0.2">
      <c r="A47"/>
      <c r="B47" s="3"/>
      <c r="C47" s="3"/>
      <c r="D47" s="21" t="s">
        <v>295</v>
      </c>
      <c r="E47" s="135">
        <v>158.02148736000001</v>
      </c>
      <c r="F47" s="19">
        <v>42252.414583333331</v>
      </c>
      <c r="G47" s="52">
        <v>13000</v>
      </c>
      <c r="H47" s="52">
        <v>0.14000000000000001</v>
      </c>
      <c r="I47" s="52">
        <v>4.8</v>
      </c>
      <c r="J47" s="52">
        <v>140</v>
      </c>
      <c r="K47" s="52">
        <v>1</v>
      </c>
      <c r="L47" s="52">
        <v>9.9000000000000005E-2</v>
      </c>
      <c r="M47" s="52">
        <v>7300</v>
      </c>
      <c r="N47" s="52">
        <v>9.5</v>
      </c>
      <c r="O47" s="52">
        <v>8</v>
      </c>
      <c r="P47" s="52">
        <v>15</v>
      </c>
      <c r="Q47" s="52">
        <v>17000</v>
      </c>
      <c r="R47" s="52">
        <v>12</v>
      </c>
      <c r="S47" s="52">
        <v>3600</v>
      </c>
      <c r="T47" s="52">
        <v>380</v>
      </c>
      <c r="U47" s="52">
        <v>1.2999999999999999E-2</v>
      </c>
      <c r="V47" s="52">
        <v>0.33</v>
      </c>
      <c r="W47" s="52">
        <v>10</v>
      </c>
      <c r="X47" s="52">
        <v>2000</v>
      </c>
      <c r="Y47" s="52">
        <v>0.25</v>
      </c>
      <c r="Z47" s="52">
        <v>6.3E-2</v>
      </c>
      <c r="AA47" s="52">
        <v>230</v>
      </c>
      <c r="AB47" s="52">
        <v>0.18</v>
      </c>
      <c r="AC47" s="52">
        <v>21</v>
      </c>
      <c r="AD47" s="52">
        <v>49</v>
      </c>
      <c r="AE47" s="77">
        <f t="shared" si="0"/>
        <v>9.2307692307692305E-4</v>
      </c>
      <c r="AF47" s="33"/>
      <c r="AG47" s="33"/>
      <c r="AH47" s="33"/>
      <c r="AI47" s="33"/>
      <c r="AJ47" s="33"/>
      <c r="AK47" s="33"/>
      <c r="AL47"/>
      <c r="AM47"/>
      <c r="AN47"/>
      <c r="AO47"/>
      <c r="AP47"/>
      <c r="AQ47"/>
      <c r="AR47"/>
    </row>
    <row r="48" spans="1:44" s="9" customFormat="1" x14ac:dyDescent="0.2">
      <c r="A48"/>
      <c r="B48" s="3"/>
      <c r="C48" s="3"/>
      <c r="D48" s="21" t="s">
        <v>296</v>
      </c>
      <c r="E48" s="135">
        <v>158.02148736000001</v>
      </c>
      <c r="F48" s="19">
        <v>42253.419444444444</v>
      </c>
      <c r="G48" s="52">
        <v>5200</v>
      </c>
      <c r="H48" s="52">
        <v>0.13</v>
      </c>
      <c r="I48" s="52">
        <v>3</v>
      </c>
      <c r="J48" s="52">
        <v>120</v>
      </c>
      <c r="K48" s="52">
        <v>0.49</v>
      </c>
      <c r="L48" s="52">
        <v>0.08</v>
      </c>
      <c r="M48" s="52">
        <v>4200</v>
      </c>
      <c r="N48" s="52">
        <v>4.7</v>
      </c>
      <c r="O48" s="52">
        <v>4.5</v>
      </c>
      <c r="P48" s="52">
        <v>8.6</v>
      </c>
      <c r="Q48" s="52">
        <v>8400</v>
      </c>
      <c r="R48" s="52">
        <v>7.8</v>
      </c>
      <c r="S48" s="52">
        <v>1700</v>
      </c>
      <c r="T48" s="52">
        <v>250</v>
      </c>
      <c r="U48" s="52">
        <v>2.8000000000000001E-2</v>
      </c>
      <c r="V48" s="52">
        <v>0.18</v>
      </c>
      <c r="W48" s="52">
        <v>5.7</v>
      </c>
      <c r="X48" s="52">
        <v>930</v>
      </c>
      <c r="Y48" s="52">
        <v>0.16</v>
      </c>
      <c r="Z48" s="52">
        <v>3.5000000000000003E-2</v>
      </c>
      <c r="AA48" s="52">
        <v>79</v>
      </c>
      <c r="AB48" s="52">
        <v>9.8000000000000004E-2</v>
      </c>
      <c r="AC48" s="52">
        <v>12</v>
      </c>
      <c r="AD48" s="52">
        <v>29</v>
      </c>
      <c r="AE48" s="77">
        <f t="shared" si="0"/>
        <v>1.5E-3</v>
      </c>
      <c r="AF48" s="33"/>
      <c r="AG48" s="33"/>
      <c r="AH48" s="33"/>
      <c r="AI48" s="33"/>
      <c r="AJ48" s="33"/>
      <c r="AK48" s="33"/>
      <c r="AL48"/>
      <c r="AM48"/>
      <c r="AN48"/>
      <c r="AO48"/>
      <c r="AP48"/>
      <c r="AQ48"/>
      <c r="AR48"/>
    </row>
    <row r="49" spans="1:44" s="5" customFormat="1" x14ac:dyDescent="0.2">
      <c r="A49"/>
      <c r="B49" s="3"/>
      <c r="C49" s="3"/>
      <c r="D49" s="21" t="s">
        <v>297</v>
      </c>
      <c r="E49" s="135">
        <v>158.02148736000001</v>
      </c>
      <c r="F49" s="19">
        <v>42254.430555555555</v>
      </c>
      <c r="G49" s="52">
        <v>9200</v>
      </c>
      <c r="H49" s="52">
        <v>0.12</v>
      </c>
      <c r="I49" s="52">
        <v>4.5</v>
      </c>
      <c r="J49" s="52">
        <v>160</v>
      </c>
      <c r="K49" s="52">
        <v>0.83</v>
      </c>
      <c r="L49" s="52">
        <v>7.8E-2</v>
      </c>
      <c r="M49" s="52">
        <v>5900</v>
      </c>
      <c r="N49" s="52">
        <v>7.9</v>
      </c>
      <c r="O49" s="52">
        <v>7</v>
      </c>
      <c r="P49" s="52">
        <v>12</v>
      </c>
      <c r="Q49" s="52">
        <v>14000</v>
      </c>
      <c r="R49" s="52">
        <v>10</v>
      </c>
      <c r="S49" s="52">
        <v>2800</v>
      </c>
      <c r="T49" s="52">
        <v>380</v>
      </c>
      <c r="U49" s="52">
        <v>0.01</v>
      </c>
      <c r="V49" s="52">
        <v>0.28999999999999998</v>
      </c>
      <c r="W49" s="52">
        <v>8.9</v>
      </c>
      <c r="X49" s="52">
        <v>1600</v>
      </c>
      <c r="Y49" s="52">
        <v>0.24</v>
      </c>
      <c r="Z49" s="52">
        <v>4.2999999999999997E-2</v>
      </c>
      <c r="AA49" s="52">
        <v>160</v>
      </c>
      <c r="AB49" s="52">
        <v>0.15</v>
      </c>
      <c r="AC49" s="52">
        <v>18</v>
      </c>
      <c r="AD49" s="52">
        <v>44</v>
      </c>
      <c r="AE49" s="77">
        <f t="shared" si="0"/>
        <v>1.0869565217391304E-3</v>
      </c>
      <c r="AF49" s="50"/>
      <c r="AG49" s="50"/>
      <c r="AH49" s="50"/>
      <c r="AI49" s="50"/>
      <c r="AJ49" s="50"/>
      <c r="AK49" s="33"/>
      <c r="AL49"/>
      <c r="AM49"/>
      <c r="AN49"/>
      <c r="AO49"/>
      <c r="AP49"/>
      <c r="AQ49"/>
      <c r="AR49"/>
    </row>
    <row r="50" spans="1:44" s="5" customFormat="1" x14ac:dyDescent="0.2">
      <c r="A50"/>
      <c r="B50" s="3"/>
      <c r="C50" s="3"/>
      <c r="D50" s="21" t="s">
        <v>298</v>
      </c>
      <c r="E50" s="135">
        <v>158.02148736000001</v>
      </c>
      <c r="F50" s="19">
        <v>42255.475694444445</v>
      </c>
      <c r="G50" s="52">
        <v>8700</v>
      </c>
      <c r="H50" s="52"/>
      <c r="I50" s="52">
        <v>3.3</v>
      </c>
      <c r="J50" s="52">
        <v>190</v>
      </c>
      <c r="K50" s="52">
        <v>0.73</v>
      </c>
      <c r="L50" s="52">
        <v>0.1</v>
      </c>
      <c r="M50" s="52">
        <v>5200</v>
      </c>
      <c r="N50" s="52">
        <v>7.5</v>
      </c>
      <c r="O50" s="52">
        <v>6.3</v>
      </c>
      <c r="P50" s="52">
        <v>12</v>
      </c>
      <c r="Q50" s="52">
        <v>11000</v>
      </c>
      <c r="R50" s="52">
        <v>11</v>
      </c>
      <c r="S50" s="52">
        <v>2400</v>
      </c>
      <c r="T50" s="52">
        <v>410</v>
      </c>
      <c r="U50" s="52">
        <v>9.1999999999999998E-3</v>
      </c>
      <c r="V50" s="52">
        <v>0.21</v>
      </c>
      <c r="W50" s="52">
        <v>8.3000000000000007</v>
      </c>
      <c r="X50" s="52">
        <v>1600</v>
      </c>
      <c r="Y50" s="52">
        <v>0.18</v>
      </c>
      <c r="Z50" s="52">
        <v>4.5999999999999999E-2</v>
      </c>
      <c r="AA50" s="52">
        <v>340</v>
      </c>
      <c r="AB50" s="52">
        <v>0.14000000000000001</v>
      </c>
      <c r="AC50" s="52">
        <v>16</v>
      </c>
      <c r="AD50" s="52">
        <v>44</v>
      </c>
      <c r="AE50" s="77">
        <f t="shared" si="0"/>
        <v>1.264367816091954E-3</v>
      </c>
      <c r="AF50" s="50"/>
      <c r="AG50" s="50"/>
      <c r="AH50" s="50"/>
      <c r="AI50" s="50"/>
      <c r="AJ50" s="50"/>
      <c r="AK50" s="33"/>
      <c r="AL50"/>
      <c r="AM50"/>
      <c r="AN50"/>
      <c r="AO50"/>
      <c r="AP50"/>
      <c r="AQ50"/>
      <c r="AR50"/>
    </row>
    <row r="51" spans="1:44" s="5" customFormat="1" x14ac:dyDescent="0.2">
      <c r="A51"/>
      <c r="B51" s="3"/>
      <c r="C51" s="3"/>
      <c r="D51" s="21" t="s">
        <v>299</v>
      </c>
      <c r="E51" s="135">
        <v>158.02148736000001</v>
      </c>
      <c r="F51" s="19">
        <v>42256.461111111108</v>
      </c>
      <c r="G51" s="52">
        <v>6300</v>
      </c>
      <c r="H51" s="52"/>
      <c r="I51" s="52">
        <v>3.2</v>
      </c>
      <c r="J51" s="52">
        <v>200</v>
      </c>
      <c r="K51" s="52">
        <v>0.64</v>
      </c>
      <c r="L51" s="52">
        <v>0.21</v>
      </c>
      <c r="M51" s="52">
        <v>5200</v>
      </c>
      <c r="N51" s="52">
        <v>6</v>
      </c>
      <c r="O51" s="52">
        <v>5.7</v>
      </c>
      <c r="P51" s="52">
        <v>12</v>
      </c>
      <c r="Q51" s="52">
        <v>8500</v>
      </c>
      <c r="R51" s="52">
        <v>14</v>
      </c>
      <c r="S51" s="52">
        <v>1900</v>
      </c>
      <c r="T51" s="52">
        <v>370</v>
      </c>
      <c r="U51" s="52">
        <v>8.9999999999999993E-3</v>
      </c>
      <c r="V51" s="52">
        <v>0.2</v>
      </c>
      <c r="W51" s="52">
        <v>7.1</v>
      </c>
      <c r="X51" s="52">
        <v>1100</v>
      </c>
      <c r="Y51" s="52">
        <v>0.18</v>
      </c>
      <c r="Z51" s="52">
        <v>7.8E-2</v>
      </c>
      <c r="AA51" s="52">
        <v>130</v>
      </c>
      <c r="AB51" s="52">
        <v>0.13</v>
      </c>
      <c r="AC51" s="52">
        <v>14</v>
      </c>
      <c r="AD51" s="52">
        <v>61</v>
      </c>
      <c r="AE51" s="77">
        <f t="shared" si="0"/>
        <v>2.2222222222222222E-3</v>
      </c>
      <c r="AF51" s="50"/>
      <c r="AG51" s="50"/>
      <c r="AH51" s="50"/>
      <c r="AI51" s="50"/>
      <c r="AJ51" s="50"/>
      <c r="AK51" s="33"/>
      <c r="AL51"/>
      <c r="AM51"/>
      <c r="AN51"/>
      <c r="AO51"/>
      <c r="AP51"/>
      <c r="AQ51"/>
      <c r="AR51"/>
    </row>
    <row r="52" spans="1:44" s="5" customFormat="1" x14ac:dyDescent="0.2">
      <c r="A52"/>
      <c r="B52" s="3"/>
      <c r="C52" s="3"/>
      <c r="D52" s="21" t="s">
        <v>300</v>
      </c>
      <c r="E52" s="135">
        <v>158.02148736000001</v>
      </c>
      <c r="F52" s="19">
        <v>42257.461805555555</v>
      </c>
      <c r="G52" s="52">
        <v>8300</v>
      </c>
      <c r="H52" s="52"/>
      <c r="I52" s="52">
        <v>2.9</v>
      </c>
      <c r="J52" s="52">
        <v>170</v>
      </c>
      <c r="K52" s="52">
        <v>0.63</v>
      </c>
      <c r="L52" s="52">
        <v>0.18</v>
      </c>
      <c r="M52" s="52">
        <v>6000</v>
      </c>
      <c r="N52" s="52">
        <v>5.7</v>
      </c>
      <c r="O52" s="52">
        <v>5.0999999999999996</v>
      </c>
      <c r="P52" s="52">
        <v>11</v>
      </c>
      <c r="Q52" s="52">
        <v>11000</v>
      </c>
      <c r="R52" s="52">
        <v>12</v>
      </c>
      <c r="S52" s="52">
        <v>2300</v>
      </c>
      <c r="T52" s="52">
        <v>370</v>
      </c>
      <c r="U52" s="52">
        <v>1.4E-2</v>
      </c>
      <c r="V52" s="52">
        <v>0.16</v>
      </c>
      <c r="W52" s="52">
        <v>6.6</v>
      </c>
      <c r="X52" s="52">
        <v>1300</v>
      </c>
      <c r="Y52" s="52">
        <v>0.19</v>
      </c>
      <c r="Z52" s="52">
        <v>9.8000000000000004E-2</v>
      </c>
      <c r="AA52" s="52">
        <v>160</v>
      </c>
      <c r="AB52" s="52">
        <v>0.13</v>
      </c>
      <c r="AC52" s="52">
        <v>13</v>
      </c>
      <c r="AD52" s="52">
        <v>55</v>
      </c>
      <c r="AE52" s="77">
        <f t="shared" si="0"/>
        <v>1.4457831325301205E-3</v>
      </c>
      <c r="AF52" s="50"/>
      <c r="AG52" s="50"/>
      <c r="AH52" s="50"/>
      <c r="AI52" s="50"/>
      <c r="AJ52" s="50"/>
      <c r="AK52" s="33"/>
      <c r="AL52"/>
      <c r="AM52"/>
      <c r="AN52"/>
      <c r="AO52"/>
      <c r="AP52"/>
      <c r="AQ52"/>
      <c r="AR52"/>
    </row>
    <row r="53" spans="1:44" s="3" customFormat="1" x14ac:dyDescent="0.2">
      <c r="D53" s="21" t="s">
        <v>301</v>
      </c>
      <c r="E53" s="135">
        <v>158.02148736000001</v>
      </c>
      <c r="F53" s="19">
        <v>42258.440972222219</v>
      </c>
      <c r="G53" s="52">
        <v>9500</v>
      </c>
      <c r="H53" s="52"/>
      <c r="I53" s="52">
        <v>3.4</v>
      </c>
      <c r="J53" s="52">
        <v>180</v>
      </c>
      <c r="K53" s="52">
        <v>0.76</v>
      </c>
      <c r="L53" s="52">
        <v>0.31</v>
      </c>
      <c r="M53" s="52">
        <v>8600</v>
      </c>
      <c r="N53" s="52">
        <v>6.8</v>
      </c>
      <c r="O53" s="52">
        <v>6.4</v>
      </c>
      <c r="P53" s="52">
        <v>16</v>
      </c>
      <c r="Q53" s="52">
        <v>13000</v>
      </c>
      <c r="R53" s="52">
        <v>20</v>
      </c>
      <c r="S53" s="52">
        <v>2800</v>
      </c>
      <c r="T53" s="52">
        <v>420</v>
      </c>
      <c r="U53" s="52">
        <v>1.7999999999999999E-2</v>
      </c>
      <c r="V53" s="52">
        <v>0.2</v>
      </c>
      <c r="W53" s="52">
        <v>8.3000000000000007</v>
      </c>
      <c r="X53" s="52">
        <v>1600</v>
      </c>
      <c r="Y53" s="52">
        <v>0.2</v>
      </c>
      <c r="Z53" s="52">
        <v>0.12</v>
      </c>
      <c r="AA53" s="52">
        <v>150</v>
      </c>
      <c r="AB53" s="52">
        <v>0.16</v>
      </c>
      <c r="AC53" s="52">
        <v>15</v>
      </c>
      <c r="AD53" s="52">
        <v>83</v>
      </c>
      <c r="AE53" s="77">
        <f t="shared" si="0"/>
        <v>2.1052631578947368E-3</v>
      </c>
      <c r="AF53" s="50"/>
      <c r="AG53" s="50"/>
      <c r="AH53" s="50"/>
      <c r="AI53" s="50"/>
      <c r="AJ53" s="50"/>
      <c r="AK53" s="33"/>
      <c r="AL53"/>
      <c r="AM53"/>
      <c r="AN53"/>
      <c r="AO53"/>
      <c r="AP53"/>
      <c r="AQ53"/>
      <c r="AR53"/>
    </row>
    <row r="54" spans="1:44" s="3" customFormat="1" x14ac:dyDescent="0.2">
      <c r="D54" s="21" t="s">
        <v>302</v>
      </c>
      <c r="E54" s="135">
        <v>158.02148736000001</v>
      </c>
      <c r="F54" s="19">
        <v>42259.475694444445</v>
      </c>
      <c r="G54" s="52">
        <v>8400</v>
      </c>
      <c r="H54" s="52"/>
      <c r="I54" s="52">
        <v>2.7</v>
      </c>
      <c r="J54" s="52">
        <v>150</v>
      </c>
      <c r="K54" s="52">
        <v>0.64</v>
      </c>
      <c r="L54" s="52">
        <v>0.2</v>
      </c>
      <c r="M54" s="52">
        <v>7400</v>
      </c>
      <c r="N54" s="52">
        <v>5.5</v>
      </c>
      <c r="O54" s="52">
        <v>4.9000000000000004</v>
      </c>
      <c r="P54" s="52">
        <v>12</v>
      </c>
      <c r="Q54" s="52">
        <v>12000</v>
      </c>
      <c r="R54" s="52">
        <v>13</v>
      </c>
      <c r="S54" s="52">
        <v>2500</v>
      </c>
      <c r="T54" s="52">
        <v>310</v>
      </c>
      <c r="U54" s="52">
        <v>8.6999999999999994E-3</v>
      </c>
      <c r="V54" s="52">
        <v>0.24</v>
      </c>
      <c r="W54" s="52">
        <v>6.5</v>
      </c>
      <c r="X54" s="52">
        <v>1400</v>
      </c>
      <c r="Y54" s="52">
        <v>0.17</v>
      </c>
      <c r="Z54" s="52">
        <v>6.3E-2</v>
      </c>
      <c r="AA54" s="52">
        <v>160</v>
      </c>
      <c r="AB54" s="52">
        <v>0.12</v>
      </c>
      <c r="AC54" s="52">
        <v>12</v>
      </c>
      <c r="AD54" s="52">
        <v>61</v>
      </c>
      <c r="AE54" s="77">
        <f t="shared" si="0"/>
        <v>1.5476190476190477E-3</v>
      </c>
      <c r="AF54" s="50"/>
      <c r="AG54" s="50"/>
      <c r="AH54" s="50"/>
      <c r="AI54" s="50"/>
      <c r="AJ54" s="50"/>
      <c r="AK54" s="33"/>
      <c r="AL54"/>
      <c r="AM54"/>
      <c r="AN54"/>
      <c r="AO54"/>
      <c r="AP54"/>
      <c r="AQ54"/>
      <c r="AR54"/>
    </row>
    <row r="55" spans="1:44" s="3" customFormat="1" x14ac:dyDescent="0.2">
      <c r="D55" s="21" t="s">
        <v>303</v>
      </c>
      <c r="E55" s="135">
        <v>158.02148736000001</v>
      </c>
      <c r="F55" s="19">
        <v>42260.404861111114</v>
      </c>
      <c r="G55" s="52">
        <v>8700</v>
      </c>
      <c r="H55" s="52"/>
      <c r="I55" s="52">
        <v>3.1</v>
      </c>
      <c r="J55" s="52">
        <v>180</v>
      </c>
      <c r="K55" s="52">
        <v>0.67</v>
      </c>
      <c r="L55" s="52">
        <v>0.22</v>
      </c>
      <c r="M55" s="52">
        <v>8100</v>
      </c>
      <c r="N55" s="52">
        <v>6</v>
      </c>
      <c r="O55" s="52">
        <v>5.6</v>
      </c>
      <c r="P55" s="52">
        <v>13</v>
      </c>
      <c r="Q55" s="52">
        <v>12000</v>
      </c>
      <c r="R55" s="52">
        <v>15</v>
      </c>
      <c r="S55" s="52">
        <v>2600</v>
      </c>
      <c r="T55" s="52">
        <v>360</v>
      </c>
      <c r="U55" s="52">
        <v>9.7000000000000003E-3</v>
      </c>
      <c r="V55" s="52">
        <v>0.19</v>
      </c>
      <c r="W55" s="52">
        <v>7.7</v>
      </c>
      <c r="X55" s="52">
        <v>1500</v>
      </c>
      <c r="Y55" s="52">
        <v>0.19</v>
      </c>
      <c r="Z55" s="52">
        <v>7.2999999999999995E-2</v>
      </c>
      <c r="AA55" s="52">
        <v>170</v>
      </c>
      <c r="AB55" s="52">
        <v>0.13</v>
      </c>
      <c r="AC55" s="52">
        <v>13</v>
      </c>
      <c r="AD55" s="52">
        <v>69</v>
      </c>
      <c r="AE55" s="77">
        <f t="shared" si="0"/>
        <v>1.7241379310344827E-3</v>
      </c>
      <c r="AF55" s="50"/>
      <c r="AG55" s="50"/>
      <c r="AH55" s="50"/>
      <c r="AI55" s="50"/>
      <c r="AJ55" s="50"/>
      <c r="AK55" s="33"/>
      <c r="AL55"/>
      <c r="AM55"/>
      <c r="AN55"/>
      <c r="AO55"/>
      <c r="AP55"/>
      <c r="AQ55"/>
      <c r="AR55"/>
    </row>
    <row r="56" spans="1:44" s="1" customFormat="1" x14ac:dyDescent="0.2">
      <c r="D56" s="21" t="s">
        <v>304</v>
      </c>
      <c r="E56" s="135">
        <v>158.02148736000001</v>
      </c>
      <c r="F56" s="19">
        <v>42261.425000000003</v>
      </c>
      <c r="G56" s="52">
        <v>6700</v>
      </c>
      <c r="H56" s="52"/>
      <c r="I56" s="52">
        <v>2.7</v>
      </c>
      <c r="J56" s="52">
        <v>160</v>
      </c>
      <c r="K56" s="52">
        <v>0.56999999999999995</v>
      </c>
      <c r="L56" s="52">
        <v>0.18</v>
      </c>
      <c r="M56" s="52">
        <v>4300</v>
      </c>
      <c r="N56" s="52">
        <v>5.5</v>
      </c>
      <c r="O56" s="52">
        <v>5</v>
      </c>
      <c r="P56" s="52">
        <v>10</v>
      </c>
      <c r="Q56" s="52">
        <v>9700</v>
      </c>
      <c r="R56" s="52">
        <v>12</v>
      </c>
      <c r="S56" s="52">
        <v>2000</v>
      </c>
      <c r="T56" s="52">
        <v>290</v>
      </c>
      <c r="U56" s="52">
        <v>9.9000000000000008E-3</v>
      </c>
      <c r="V56" s="52">
        <v>0.15</v>
      </c>
      <c r="W56" s="52">
        <v>7</v>
      </c>
      <c r="X56" s="52">
        <v>1100</v>
      </c>
      <c r="Y56" s="52">
        <v>0.18</v>
      </c>
      <c r="Z56" s="52">
        <v>7.2999999999999995E-2</v>
      </c>
      <c r="AA56" s="52">
        <v>260</v>
      </c>
      <c r="AB56" s="52">
        <v>0.12</v>
      </c>
      <c r="AC56" s="52">
        <v>12</v>
      </c>
      <c r="AD56" s="52">
        <v>57</v>
      </c>
      <c r="AE56" s="77">
        <f t="shared" si="0"/>
        <v>1.791044776119403E-3</v>
      </c>
      <c r="AF56" s="58"/>
      <c r="AG56" s="58"/>
      <c r="AH56" s="58"/>
      <c r="AI56" s="58"/>
      <c r="AJ56" s="58"/>
      <c r="AK56" s="33"/>
      <c r="AL56"/>
      <c r="AM56"/>
      <c r="AN56"/>
      <c r="AO56"/>
      <c r="AP56"/>
      <c r="AQ56"/>
      <c r="AR56"/>
    </row>
    <row r="57" spans="1:44" x14ac:dyDescent="0.2">
      <c r="D57" s="21" t="s">
        <v>305</v>
      </c>
      <c r="E57" s="135">
        <v>158.02148736000001</v>
      </c>
      <c r="F57" s="19">
        <v>42262.501388888886</v>
      </c>
      <c r="G57" s="52">
        <v>5900</v>
      </c>
      <c r="H57" s="52"/>
      <c r="I57" s="52">
        <v>2.7</v>
      </c>
      <c r="J57" s="52">
        <v>160</v>
      </c>
      <c r="K57" s="52">
        <v>0.49</v>
      </c>
      <c r="L57" s="52">
        <v>0.13</v>
      </c>
      <c r="M57" s="52">
        <v>4100</v>
      </c>
      <c r="N57" s="52">
        <v>4.5999999999999996</v>
      </c>
      <c r="O57" s="52">
        <v>4.3</v>
      </c>
      <c r="P57" s="52">
        <v>9.1999999999999993</v>
      </c>
      <c r="Q57" s="52">
        <v>8200</v>
      </c>
      <c r="R57" s="52">
        <v>9.4</v>
      </c>
      <c r="S57" s="52">
        <v>1800</v>
      </c>
      <c r="T57" s="52">
        <v>350</v>
      </c>
      <c r="U57" s="52">
        <v>1.4E-2</v>
      </c>
      <c r="V57" s="52">
        <v>0.13</v>
      </c>
      <c r="W57" s="52">
        <v>5.3</v>
      </c>
      <c r="X57" s="52">
        <v>980</v>
      </c>
      <c r="Y57" s="52">
        <v>0.18</v>
      </c>
      <c r="Z57" s="52">
        <v>4.7E-2</v>
      </c>
      <c r="AA57" s="52">
        <v>110</v>
      </c>
      <c r="AB57" s="52">
        <v>9.2999999999999999E-2</v>
      </c>
      <c r="AC57" s="52">
        <v>11</v>
      </c>
      <c r="AD57" s="52">
        <v>45</v>
      </c>
      <c r="AE57" s="77">
        <f t="shared" si="0"/>
        <v>1.5932203389830508E-3</v>
      </c>
      <c r="AF57" s="33"/>
      <c r="AG57" s="33"/>
      <c r="AH57" s="33"/>
      <c r="AI57" s="33"/>
      <c r="AJ57" s="33"/>
      <c r="AK57" s="33"/>
    </row>
    <row r="58" spans="1:44" x14ac:dyDescent="0.2">
      <c r="D58" s="21" t="s">
        <v>306</v>
      </c>
      <c r="E58" s="135">
        <v>158.02148736000001</v>
      </c>
      <c r="F58" s="19">
        <v>42263.452777777777</v>
      </c>
      <c r="G58" s="52">
        <v>6200</v>
      </c>
      <c r="H58" s="52"/>
      <c r="I58" s="52">
        <v>2.4</v>
      </c>
      <c r="J58" s="52">
        <v>150</v>
      </c>
      <c r="K58" s="52">
        <v>0.54</v>
      </c>
      <c r="L58" s="52">
        <v>0.21</v>
      </c>
      <c r="M58" s="52">
        <v>5800</v>
      </c>
      <c r="N58" s="52">
        <v>4.7</v>
      </c>
      <c r="O58" s="52">
        <v>4.3</v>
      </c>
      <c r="P58" s="52">
        <v>9.9</v>
      </c>
      <c r="Q58" s="52">
        <v>8100</v>
      </c>
      <c r="R58" s="52">
        <v>12</v>
      </c>
      <c r="S58" s="52">
        <v>1900</v>
      </c>
      <c r="T58" s="52">
        <v>340</v>
      </c>
      <c r="U58" s="52">
        <v>9.1000000000000004E-3</v>
      </c>
      <c r="V58" s="52">
        <v>0.14000000000000001</v>
      </c>
      <c r="W58" s="52">
        <v>5.7</v>
      </c>
      <c r="X58" s="52">
        <v>1200</v>
      </c>
      <c r="Y58" s="52">
        <v>0.18</v>
      </c>
      <c r="Z58" s="52">
        <v>6.5000000000000002E-2</v>
      </c>
      <c r="AA58" s="52">
        <v>110</v>
      </c>
      <c r="AB58" s="52">
        <v>0.11</v>
      </c>
      <c r="AC58" s="52">
        <v>10</v>
      </c>
      <c r="AD58" s="52">
        <v>57</v>
      </c>
      <c r="AE58" s="77">
        <f t="shared" si="0"/>
        <v>1.9354838709677419E-3</v>
      </c>
      <c r="AF58" s="33"/>
      <c r="AG58" s="33"/>
      <c r="AH58" s="33"/>
      <c r="AI58" s="33"/>
      <c r="AJ58" s="33"/>
      <c r="AK58" s="33"/>
    </row>
    <row r="59" spans="1:44" x14ac:dyDescent="0.2">
      <c r="D59" s="21" t="s">
        <v>307</v>
      </c>
      <c r="E59" s="135">
        <v>158.02148736000001</v>
      </c>
      <c r="F59" s="19">
        <v>42264.385416666664</v>
      </c>
      <c r="G59" s="52">
        <v>8300</v>
      </c>
      <c r="H59" s="52"/>
      <c r="I59" s="52">
        <v>3.1</v>
      </c>
      <c r="J59" s="52">
        <v>180</v>
      </c>
      <c r="K59" s="52">
        <v>0.63</v>
      </c>
      <c r="L59" s="52">
        <v>0.23</v>
      </c>
      <c r="M59" s="52">
        <v>7200</v>
      </c>
      <c r="N59" s="52">
        <v>5.9</v>
      </c>
      <c r="O59" s="52">
        <v>5.7</v>
      </c>
      <c r="P59" s="52">
        <v>13</v>
      </c>
      <c r="Q59" s="52">
        <v>11000</v>
      </c>
      <c r="R59" s="52">
        <v>15</v>
      </c>
      <c r="S59" s="52">
        <v>2500</v>
      </c>
      <c r="T59" s="52">
        <v>380</v>
      </c>
      <c r="U59" s="52">
        <v>8.9999999999999993E-3</v>
      </c>
      <c r="V59" s="52">
        <v>0.16</v>
      </c>
      <c r="W59" s="52">
        <v>7.2</v>
      </c>
      <c r="X59" s="52">
        <v>1400</v>
      </c>
      <c r="Y59" s="52">
        <v>0.17</v>
      </c>
      <c r="Z59" s="52">
        <v>7.5999999999999998E-2</v>
      </c>
      <c r="AA59" s="52">
        <v>130</v>
      </c>
      <c r="AB59" s="52">
        <v>0.14000000000000001</v>
      </c>
      <c r="AC59" s="52">
        <v>13</v>
      </c>
      <c r="AD59" s="52">
        <v>71</v>
      </c>
      <c r="AE59" s="77">
        <f t="shared" si="0"/>
        <v>1.8072289156626507E-3</v>
      </c>
      <c r="AF59" s="33"/>
      <c r="AG59" s="33"/>
      <c r="AH59" s="33"/>
      <c r="AI59" s="33"/>
      <c r="AJ59" s="33"/>
      <c r="AK59" s="33"/>
    </row>
    <row r="60" spans="1:44" x14ac:dyDescent="0.2">
      <c r="D60" s="3" t="s">
        <v>308</v>
      </c>
      <c r="E60" s="134">
        <v>158.02148736000001</v>
      </c>
      <c r="F60" s="19">
        <v>42265.375</v>
      </c>
      <c r="G60" s="25">
        <v>15000</v>
      </c>
      <c r="H60" s="25"/>
      <c r="I60" s="25">
        <v>4.5999999999999996</v>
      </c>
      <c r="J60" s="25">
        <v>240</v>
      </c>
      <c r="K60" s="25">
        <v>0.96</v>
      </c>
      <c r="L60" s="25">
        <v>0.56000000000000005</v>
      </c>
      <c r="M60" s="25">
        <v>14000</v>
      </c>
      <c r="N60" s="25">
        <v>10</v>
      </c>
      <c r="O60" s="25">
        <v>8</v>
      </c>
      <c r="P60" s="25">
        <v>22</v>
      </c>
      <c r="Q60" s="25">
        <v>18000</v>
      </c>
      <c r="R60" s="25">
        <v>27</v>
      </c>
      <c r="S60" s="25">
        <v>3900</v>
      </c>
      <c r="T60" s="25">
        <v>830</v>
      </c>
      <c r="U60" s="25">
        <v>1.4999999999999999E-2</v>
      </c>
      <c r="V60" s="25">
        <v>0.32</v>
      </c>
      <c r="W60" s="25">
        <v>11</v>
      </c>
      <c r="X60" s="25">
        <v>2600</v>
      </c>
      <c r="Y60" s="25">
        <v>0.3</v>
      </c>
      <c r="Z60" s="25">
        <v>0.17</v>
      </c>
      <c r="AA60" s="25">
        <v>220</v>
      </c>
      <c r="AB60" s="25">
        <v>0.24</v>
      </c>
      <c r="AC60" s="25">
        <v>23</v>
      </c>
      <c r="AD60" s="25">
        <v>120</v>
      </c>
      <c r="AE60" s="77">
        <f t="shared" si="0"/>
        <v>1.8E-3</v>
      </c>
      <c r="AF60" s="33"/>
      <c r="AG60" s="33"/>
      <c r="AH60" s="33"/>
      <c r="AI60" s="33"/>
      <c r="AJ60" s="33"/>
      <c r="AK60" s="33"/>
    </row>
    <row r="61" spans="1:44" x14ac:dyDescent="0.2">
      <c r="D61" s="3" t="s">
        <v>309</v>
      </c>
      <c r="E61" s="134">
        <v>158.02148736000001</v>
      </c>
      <c r="F61" s="19">
        <v>42266.354166666664</v>
      </c>
      <c r="G61" s="25">
        <v>11000</v>
      </c>
      <c r="H61" s="25">
        <v>1.7000000000000001E-2</v>
      </c>
      <c r="I61" s="25">
        <v>3.1</v>
      </c>
      <c r="J61" s="25">
        <v>160</v>
      </c>
      <c r="K61" s="25">
        <v>0.64</v>
      </c>
      <c r="L61" s="25">
        <v>0.33</v>
      </c>
      <c r="M61" s="25">
        <v>8600</v>
      </c>
      <c r="N61" s="25">
        <v>6.4</v>
      </c>
      <c r="O61" s="25">
        <v>5.8</v>
      </c>
      <c r="P61" s="25">
        <v>15</v>
      </c>
      <c r="Q61" s="25">
        <v>13000</v>
      </c>
      <c r="R61" s="25">
        <v>19</v>
      </c>
      <c r="S61" s="25">
        <v>2700</v>
      </c>
      <c r="T61" s="25">
        <v>460</v>
      </c>
      <c r="U61" s="25">
        <v>8.5000000000000006E-3</v>
      </c>
      <c r="V61" s="25">
        <v>0.16</v>
      </c>
      <c r="W61" s="25">
        <v>7.7</v>
      </c>
      <c r="X61" s="25">
        <v>1800</v>
      </c>
      <c r="Y61" s="25">
        <v>0.18</v>
      </c>
      <c r="Z61" s="25">
        <v>0.17</v>
      </c>
      <c r="AA61" s="25">
        <v>150</v>
      </c>
      <c r="AB61" s="25">
        <v>0.16</v>
      </c>
      <c r="AC61" s="25">
        <v>14</v>
      </c>
      <c r="AD61" s="25">
        <v>81</v>
      </c>
      <c r="AE61" s="77">
        <f t="shared" si="0"/>
        <v>1.7272727272727272E-3</v>
      </c>
      <c r="AF61" s="33"/>
      <c r="AG61" s="33"/>
      <c r="AH61" s="33"/>
      <c r="AI61" s="33"/>
      <c r="AJ61" s="33"/>
      <c r="AK61" s="33"/>
    </row>
    <row r="62" spans="1:44" x14ac:dyDescent="0.2">
      <c r="D62" s="21" t="s">
        <v>310</v>
      </c>
      <c r="E62" s="135">
        <v>158.02148736000001</v>
      </c>
      <c r="F62" s="19">
        <v>42267.350694444445</v>
      </c>
      <c r="G62" s="52">
        <v>11000</v>
      </c>
      <c r="H62" s="52"/>
      <c r="I62" s="52">
        <v>3.1</v>
      </c>
      <c r="J62" s="52">
        <v>160</v>
      </c>
      <c r="K62" s="52">
        <v>0.62</v>
      </c>
      <c r="L62" s="52">
        <v>0.24</v>
      </c>
      <c r="M62" s="52">
        <v>9000</v>
      </c>
      <c r="N62" s="52">
        <v>6.7</v>
      </c>
      <c r="O62" s="52">
        <v>5.5</v>
      </c>
      <c r="P62" s="52">
        <v>12</v>
      </c>
      <c r="Q62" s="52">
        <v>13000</v>
      </c>
      <c r="R62" s="52">
        <v>15</v>
      </c>
      <c r="S62" s="52">
        <v>2700</v>
      </c>
      <c r="T62" s="52">
        <v>350</v>
      </c>
      <c r="U62" s="52">
        <v>1.0999999999999999E-2</v>
      </c>
      <c r="V62" s="52">
        <v>0.16</v>
      </c>
      <c r="W62" s="52">
        <v>7</v>
      </c>
      <c r="X62" s="52">
        <v>1900</v>
      </c>
      <c r="Y62" s="52">
        <v>0.17</v>
      </c>
      <c r="Z62" s="52">
        <v>7.6999999999999999E-2</v>
      </c>
      <c r="AA62" s="52">
        <v>170</v>
      </c>
      <c r="AB62" s="52">
        <v>0.14000000000000001</v>
      </c>
      <c r="AC62" s="52">
        <v>15</v>
      </c>
      <c r="AD62" s="52">
        <v>71</v>
      </c>
      <c r="AE62" s="77">
        <f t="shared" si="0"/>
        <v>1.3636363636363637E-3</v>
      </c>
      <c r="AF62" s="33"/>
      <c r="AG62" s="33"/>
      <c r="AH62" s="33"/>
      <c r="AI62" s="33"/>
      <c r="AJ62" s="33"/>
      <c r="AK62" s="33"/>
    </row>
    <row r="63" spans="1:44" x14ac:dyDescent="0.2">
      <c r="D63" s="3" t="s">
        <v>311</v>
      </c>
      <c r="E63" s="134">
        <v>158.02148736000001</v>
      </c>
      <c r="F63" s="19">
        <v>42268.395833333336</v>
      </c>
      <c r="G63" s="25">
        <v>9300</v>
      </c>
      <c r="H63" s="25">
        <v>2.1000000000000001E-2</v>
      </c>
      <c r="I63" s="25">
        <v>3</v>
      </c>
      <c r="J63" s="25">
        <v>170</v>
      </c>
      <c r="K63" s="25">
        <v>0.63</v>
      </c>
      <c r="L63" s="25">
        <v>0.26</v>
      </c>
      <c r="M63" s="25">
        <v>9100</v>
      </c>
      <c r="N63" s="25">
        <v>6.3</v>
      </c>
      <c r="O63" s="25">
        <v>5.5</v>
      </c>
      <c r="P63" s="25">
        <v>13</v>
      </c>
      <c r="Q63" s="25">
        <v>12000</v>
      </c>
      <c r="R63" s="25">
        <v>15</v>
      </c>
      <c r="S63" s="25">
        <v>2500</v>
      </c>
      <c r="T63" s="25">
        <v>380</v>
      </c>
      <c r="U63" s="25">
        <v>2.1999999999999999E-2</v>
      </c>
      <c r="V63" s="25">
        <v>0.16</v>
      </c>
      <c r="W63" s="25">
        <v>7</v>
      </c>
      <c r="X63" s="25">
        <v>1700</v>
      </c>
      <c r="Y63" s="25">
        <v>0.2</v>
      </c>
      <c r="Z63" s="25">
        <v>9.4E-2</v>
      </c>
      <c r="AA63" s="25">
        <v>160</v>
      </c>
      <c r="AB63" s="25">
        <v>0.14000000000000001</v>
      </c>
      <c r="AC63" s="25">
        <v>15</v>
      </c>
      <c r="AD63" s="25">
        <v>71</v>
      </c>
      <c r="AE63" s="77">
        <f t="shared" si="0"/>
        <v>1.6129032258064516E-3</v>
      </c>
      <c r="AF63" s="33"/>
      <c r="AG63" s="33"/>
      <c r="AH63" s="33"/>
      <c r="AI63" s="33"/>
      <c r="AJ63" s="33"/>
      <c r="AK63" s="33"/>
    </row>
    <row r="64" spans="1:44" x14ac:dyDescent="0.2">
      <c r="D64" s="3" t="s">
        <v>312</v>
      </c>
      <c r="E64" s="134">
        <v>158.02148736000001</v>
      </c>
      <c r="F64" s="19">
        <v>42270.416666666664</v>
      </c>
      <c r="G64" s="25">
        <v>9700</v>
      </c>
      <c r="H64" s="25"/>
      <c r="I64" s="25">
        <v>3.2</v>
      </c>
      <c r="J64" s="25">
        <v>210</v>
      </c>
      <c r="K64" s="25">
        <v>0.9</v>
      </c>
      <c r="L64" s="25">
        <v>0.16</v>
      </c>
      <c r="M64" s="25">
        <v>6600</v>
      </c>
      <c r="N64" s="25">
        <v>7.4</v>
      </c>
      <c r="O64" s="25">
        <v>6.5</v>
      </c>
      <c r="P64" s="25">
        <v>14</v>
      </c>
      <c r="Q64" s="25">
        <v>12000</v>
      </c>
      <c r="R64" s="25">
        <v>13</v>
      </c>
      <c r="S64" s="25">
        <v>2600</v>
      </c>
      <c r="T64" s="25">
        <v>360</v>
      </c>
      <c r="U64" s="25">
        <v>9.7000000000000003E-3</v>
      </c>
      <c r="V64" s="25">
        <v>0.16</v>
      </c>
      <c r="W64" s="25">
        <v>8.4</v>
      </c>
      <c r="X64" s="25">
        <v>1700</v>
      </c>
      <c r="Y64" s="25">
        <v>0.18</v>
      </c>
      <c r="Z64" s="25">
        <v>7.5999999999999998E-2</v>
      </c>
      <c r="AA64" s="25">
        <v>180</v>
      </c>
      <c r="AB64" s="25">
        <v>0.17</v>
      </c>
      <c r="AC64" s="25">
        <v>15</v>
      </c>
      <c r="AD64" s="25">
        <v>53</v>
      </c>
      <c r="AE64" s="77">
        <f t="shared" si="0"/>
        <v>1.3402061855670104E-3</v>
      </c>
      <c r="AF64" s="33"/>
      <c r="AG64" s="33"/>
      <c r="AH64" s="33"/>
      <c r="AI64" s="33"/>
      <c r="AJ64" s="33"/>
      <c r="AK64" s="33"/>
    </row>
    <row r="65" spans="1:44" x14ac:dyDescent="0.2">
      <c r="D65" s="21" t="s">
        <v>313</v>
      </c>
      <c r="E65" s="135">
        <v>158.02148736000001</v>
      </c>
      <c r="F65" s="19">
        <v>42272.413194444445</v>
      </c>
      <c r="G65" s="52">
        <v>9500</v>
      </c>
      <c r="H65" s="52">
        <v>1.7999999999999999E-2</v>
      </c>
      <c r="I65" s="52">
        <v>2.9</v>
      </c>
      <c r="J65" s="52">
        <v>220</v>
      </c>
      <c r="K65" s="52">
        <v>0.71</v>
      </c>
      <c r="L65" s="52">
        <v>0.11</v>
      </c>
      <c r="M65" s="52">
        <v>5500</v>
      </c>
      <c r="N65" s="52">
        <v>6.5</v>
      </c>
      <c r="O65" s="52">
        <v>6</v>
      </c>
      <c r="P65" s="52">
        <v>12</v>
      </c>
      <c r="Q65" s="52">
        <v>12000</v>
      </c>
      <c r="R65" s="52">
        <v>11</v>
      </c>
      <c r="S65" s="52">
        <v>2400</v>
      </c>
      <c r="T65" s="52">
        <v>310</v>
      </c>
      <c r="U65" s="52">
        <v>8.2000000000000007E-3</v>
      </c>
      <c r="V65" s="52">
        <v>0.26</v>
      </c>
      <c r="W65" s="52">
        <v>7.6</v>
      </c>
      <c r="X65" s="52">
        <v>1600</v>
      </c>
      <c r="Y65" s="52">
        <v>0.17</v>
      </c>
      <c r="Z65" s="52">
        <v>3.5999999999999997E-2</v>
      </c>
      <c r="AA65" s="52">
        <v>150</v>
      </c>
      <c r="AB65" s="52">
        <v>0.14000000000000001</v>
      </c>
      <c r="AC65" s="52">
        <v>14</v>
      </c>
      <c r="AD65" s="52">
        <v>45</v>
      </c>
      <c r="AE65" s="77">
        <f t="shared" si="0"/>
        <v>1.1578947368421054E-3</v>
      </c>
      <c r="AF65" s="33"/>
      <c r="AG65" s="33"/>
      <c r="AH65" s="33"/>
      <c r="AI65" s="33"/>
      <c r="AJ65" s="33"/>
      <c r="AK65" s="33"/>
    </row>
    <row r="66" spans="1:44" x14ac:dyDescent="0.2">
      <c r="D66" s="3" t="s">
        <v>314</v>
      </c>
      <c r="E66" s="134">
        <v>158.02148736000001</v>
      </c>
      <c r="F66" s="19">
        <v>42276.354166666664</v>
      </c>
      <c r="G66" s="25">
        <v>8500</v>
      </c>
      <c r="H66" s="25"/>
      <c r="I66" s="25">
        <v>3</v>
      </c>
      <c r="J66" s="25">
        <v>190</v>
      </c>
      <c r="K66" s="25">
        <v>0.62</v>
      </c>
      <c r="L66" s="25">
        <v>0.11</v>
      </c>
      <c r="M66" s="25">
        <v>5200</v>
      </c>
      <c r="N66" s="25">
        <v>6.2</v>
      </c>
      <c r="O66" s="25">
        <v>5.6</v>
      </c>
      <c r="P66" s="25">
        <v>11</v>
      </c>
      <c r="Q66" s="25">
        <v>11000</v>
      </c>
      <c r="R66" s="25">
        <v>11</v>
      </c>
      <c r="S66" s="25">
        <v>2400</v>
      </c>
      <c r="T66" s="25">
        <v>350</v>
      </c>
      <c r="U66" s="25">
        <v>7.4999999999999997E-3</v>
      </c>
      <c r="V66" s="25">
        <v>0.11</v>
      </c>
      <c r="W66" s="25">
        <v>7</v>
      </c>
      <c r="X66" s="25">
        <v>1300</v>
      </c>
      <c r="Y66" s="25">
        <v>0.17</v>
      </c>
      <c r="Z66" s="25">
        <v>3.5000000000000003E-2</v>
      </c>
      <c r="AA66" s="25">
        <v>150</v>
      </c>
      <c r="AB66" s="25">
        <v>0.13</v>
      </c>
      <c r="AC66" s="25">
        <v>13</v>
      </c>
      <c r="AD66" s="25">
        <v>48</v>
      </c>
      <c r="AE66" s="77">
        <f t="shared" si="0"/>
        <v>1.2941176470588236E-3</v>
      </c>
      <c r="AF66" s="33"/>
      <c r="AG66" s="33"/>
      <c r="AH66" s="33"/>
      <c r="AI66" s="33"/>
      <c r="AJ66" s="33"/>
      <c r="AK66" s="33"/>
    </row>
    <row r="67" spans="1:44" s="38" customFormat="1" x14ac:dyDescent="0.2">
      <c r="A67"/>
      <c r="B67"/>
      <c r="C67"/>
      <c r="D67" s="3" t="s">
        <v>315</v>
      </c>
      <c r="E67" s="134">
        <v>158.02148736000001</v>
      </c>
      <c r="F67" s="19">
        <v>42286.458333333336</v>
      </c>
      <c r="G67" s="25">
        <v>8600</v>
      </c>
      <c r="H67" s="25"/>
      <c r="I67" s="25">
        <v>3.5</v>
      </c>
      <c r="J67" s="25">
        <v>190</v>
      </c>
      <c r="K67" s="25">
        <v>0.87</v>
      </c>
      <c r="L67" s="25">
        <v>0.12</v>
      </c>
      <c r="M67" s="25">
        <v>5600</v>
      </c>
      <c r="N67" s="25">
        <v>7.1</v>
      </c>
      <c r="O67" s="25">
        <v>6.3</v>
      </c>
      <c r="P67" s="25">
        <v>12</v>
      </c>
      <c r="Q67" s="25">
        <v>11000</v>
      </c>
      <c r="R67" s="25">
        <v>11</v>
      </c>
      <c r="S67" s="25">
        <v>2400</v>
      </c>
      <c r="T67" s="25">
        <v>370</v>
      </c>
      <c r="U67" s="25">
        <v>8.9999999999999993E-3</v>
      </c>
      <c r="V67" s="25">
        <v>0.14000000000000001</v>
      </c>
      <c r="W67" s="25">
        <v>7.9</v>
      </c>
      <c r="X67" s="25">
        <v>1500</v>
      </c>
      <c r="Y67" s="25">
        <v>0.17</v>
      </c>
      <c r="Z67" s="25">
        <v>4.5999999999999999E-2</v>
      </c>
      <c r="AA67" s="25">
        <v>130</v>
      </c>
      <c r="AB67" s="25">
        <v>0.16</v>
      </c>
      <c r="AC67" s="25">
        <v>15</v>
      </c>
      <c r="AD67" s="25">
        <v>52</v>
      </c>
      <c r="AE67" s="77">
        <f t="shared" si="0"/>
        <v>1.2790697674418604E-3</v>
      </c>
      <c r="AF67" s="33"/>
      <c r="AG67" s="33"/>
      <c r="AH67" s="33"/>
      <c r="AI67" s="33"/>
      <c r="AJ67" s="33"/>
      <c r="AK67" s="33"/>
      <c r="AL67"/>
      <c r="AM67"/>
      <c r="AN67"/>
      <c r="AO67"/>
      <c r="AP67"/>
      <c r="AQ67"/>
      <c r="AR67"/>
    </row>
    <row r="68" spans="1:44" s="38" customFormat="1" x14ac:dyDescent="0.2">
      <c r="A68"/>
      <c r="B68"/>
      <c r="C68"/>
      <c r="D68" s="21" t="s">
        <v>316</v>
      </c>
      <c r="E68" s="135">
        <v>158.02148736000001</v>
      </c>
      <c r="F68" s="19">
        <v>42291.364583333336</v>
      </c>
      <c r="G68" s="52">
        <v>9600</v>
      </c>
      <c r="H68" s="52"/>
      <c r="I68" s="52">
        <v>2.9</v>
      </c>
      <c r="J68" s="52">
        <v>190</v>
      </c>
      <c r="K68" s="52">
        <v>0.64</v>
      </c>
      <c r="L68" s="52">
        <v>0.12</v>
      </c>
      <c r="M68" s="52">
        <v>6000</v>
      </c>
      <c r="N68" s="52">
        <v>6</v>
      </c>
      <c r="O68" s="52">
        <v>5.4</v>
      </c>
      <c r="P68" s="52">
        <v>11</v>
      </c>
      <c r="Q68" s="52">
        <v>13000</v>
      </c>
      <c r="R68" s="52">
        <v>10</v>
      </c>
      <c r="S68" s="52">
        <v>2400</v>
      </c>
      <c r="T68" s="52">
        <v>380</v>
      </c>
      <c r="U68" s="52">
        <v>1.9E-2</v>
      </c>
      <c r="V68" s="52">
        <v>0.15</v>
      </c>
      <c r="W68" s="52">
        <v>6.9</v>
      </c>
      <c r="X68" s="52">
        <v>1500</v>
      </c>
      <c r="Y68" s="52">
        <v>0.18</v>
      </c>
      <c r="Z68" s="52">
        <v>4.2000000000000003E-2</v>
      </c>
      <c r="AA68" s="52">
        <v>120</v>
      </c>
      <c r="AB68" s="52">
        <v>0.14000000000000001</v>
      </c>
      <c r="AC68" s="52">
        <v>13</v>
      </c>
      <c r="AD68" s="52">
        <v>51</v>
      </c>
      <c r="AE68" s="77">
        <f t="shared" si="0"/>
        <v>1.0416666666666667E-3</v>
      </c>
      <c r="AF68" s="33"/>
      <c r="AG68" s="33"/>
      <c r="AH68" s="33"/>
      <c r="AI68" s="33"/>
      <c r="AJ68" s="33"/>
      <c r="AK68" s="33"/>
      <c r="AL68"/>
      <c r="AM68"/>
      <c r="AN68"/>
      <c r="AO68"/>
      <c r="AP68"/>
      <c r="AQ68"/>
      <c r="AR68"/>
    </row>
    <row r="69" spans="1:44" s="38" customFormat="1" x14ac:dyDescent="0.2">
      <c r="A69"/>
      <c r="B69"/>
      <c r="C69"/>
      <c r="D69" s="21" t="s">
        <v>271</v>
      </c>
      <c r="E69" s="135">
        <v>157.55477760000002</v>
      </c>
      <c r="F69" s="19">
        <v>42305.604166666664</v>
      </c>
      <c r="G69" s="52">
        <v>5000</v>
      </c>
      <c r="H69" s="52">
        <v>0.12</v>
      </c>
      <c r="I69" s="52">
        <v>3.3</v>
      </c>
      <c r="J69" s="52">
        <v>140</v>
      </c>
      <c r="K69" s="52">
        <v>0.43</v>
      </c>
      <c r="L69" s="52">
        <v>0.1</v>
      </c>
      <c r="M69" s="52">
        <v>3400</v>
      </c>
      <c r="N69" s="52">
        <v>3.7</v>
      </c>
      <c r="O69" s="52">
        <v>4</v>
      </c>
      <c r="P69" s="52">
        <v>6.8</v>
      </c>
      <c r="Q69" s="52">
        <v>8200</v>
      </c>
      <c r="R69" s="52">
        <v>8.1</v>
      </c>
      <c r="S69" s="52">
        <v>1500</v>
      </c>
      <c r="T69" s="52">
        <v>310</v>
      </c>
      <c r="U69" s="52">
        <v>9.9000000000000008E-3</v>
      </c>
      <c r="V69" s="52">
        <v>0.23</v>
      </c>
      <c r="W69" s="52">
        <v>5.0999999999999996</v>
      </c>
      <c r="X69" s="52">
        <v>910</v>
      </c>
      <c r="Y69" s="52">
        <v>0.12</v>
      </c>
      <c r="Z69" s="52">
        <v>2.9000000000000001E-2</v>
      </c>
      <c r="AA69" s="52">
        <v>78</v>
      </c>
      <c r="AB69" s="52">
        <v>0.13</v>
      </c>
      <c r="AC69" s="52">
        <v>11</v>
      </c>
      <c r="AD69" s="52">
        <v>48</v>
      </c>
      <c r="AE69" s="77">
        <f t="shared" si="0"/>
        <v>1.6199999999999999E-3</v>
      </c>
      <c r="AF69" s="33"/>
      <c r="AG69" s="33"/>
      <c r="AH69" s="33"/>
      <c r="AI69" s="33"/>
      <c r="AJ69" s="33"/>
      <c r="AK69" s="33"/>
      <c r="AL69"/>
      <c r="AM69"/>
      <c r="AN69"/>
      <c r="AO69"/>
      <c r="AP69"/>
      <c r="AQ69"/>
      <c r="AR69"/>
    </row>
    <row r="70" spans="1:44" x14ac:dyDescent="0.2">
      <c r="D70" s="21" t="s">
        <v>272</v>
      </c>
      <c r="E70" s="135">
        <v>157.55477760000002</v>
      </c>
      <c r="F70" s="19">
        <v>42325.395833333336</v>
      </c>
      <c r="G70" s="52">
        <v>10000</v>
      </c>
      <c r="H70" s="52">
        <v>0.15</v>
      </c>
      <c r="I70" s="52">
        <v>4.7</v>
      </c>
      <c r="J70" s="52">
        <v>210</v>
      </c>
      <c r="K70" s="52">
        <v>0.82</v>
      </c>
      <c r="L70" s="52">
        <v>0.17</v>
      </c>
      <c r="M70" s="52">
        <v>7300</v>
      </c>
      <c r="N70" s="52">
        <v>8</v>
      </c>
      <c r="O70" s="52">
        <v>7.1</v>
      </c>
      <c r="P70" s="52">
        <v>14</v>
      </c>
      <c r="Q70" s="52">
        <v>15000</v>
      </c>
      <c r="R70" s="52">
        <v>15</v>
      </c>
      <c r="S70" s="52">
        <v>3300</v>
      </c>
      <c r="T70" s="52">
        <v>390</v>
      </c>
      <c r="U70" s="52">
        <v>1.2999999999999999E-2</v>
      </c>
      <c r="V70" s="52">
        <v>0.35</v>
      </c>
      <c r="W70" s="52">
        <v>9.3000000000000007</v>
      </c>
      <c r="X70" s="52">
        <v>1800</v>
      </c>
      <c r="Y70" s="52">
        <v>9</v>
      </c>
      <c r="Z70" s="52">
        <v>0.05</v>
      </c>
      <c r="AA70" s="52">
        <v>120</v>
      </c>
      <c r="AB70" s="52">
        <v>0.2</v>
      </c>
      <c r="AC70" s="52">
        <v>19</v>
      </c>
      <c r="AD70" s="52">
        <v>66</v>
      </c>
      <c r="AE70" s="77">
        <f t="shared" si="0"/>
        <v>1.5E-3</v>
      </c>
      <c r="AF70" s="33"/>
      <c r="AG70" s="33"/>
      <c r="AH70" s="33"/>
      <c r="AI70" s="33"/>
      <c r="AJ70" s="33"/>
      <c r="AK70" s="33"/>
    </row>
    <row r="71" spans="1:44" x14ac:dyDescent="0.2">
      <c r="D71" s="21" t="s">
        <v>273</v>
      </c>
      <c r="E71" s="135">
        <v>157.55477760000002</v>
      </c>
      <c r="F71" s="19">
        <v>42530.395833333336</v>
      </c>
      <c r="G71" s="52">
        <v>8600</v>
      </c>
      <c r="H71" s="52">
        <v>0.53</v>
      </c>
      <c r="I71" s="52">
        <v>8</v>
      </c>
      <c r="J71" s="52">
        <v>520</v>
      </c>
      <c r="K71" s="52">
        <v>0.65</v>
      </c>
      <c r="L71" s="52">
        <v>0.87</v>
      </c>
      <c r="M71" s="52">
        <v>8300</v>
      </c>
      <c r="N71" s="52">
        <v>6.1</v>
      </c>
      <c r="O71" s="52">
        <v>7.5</v>
      </c>
      <c r="P71" s="52">
        <v>38</v>
      </c>
      <c r="Q71" s="52">
        <v>19000</v>
      </c>
      <c r="R71" s="52">
        <v>99</v>
      </c>
      <c r="S71" s="52">
        <v>2900</v>
      </c>
      <c r="T71" s="52">
        <v>950</v>
      </c>
      <c r="U71" s="52">
        <v>1.4999999999999999E-2</v>
      </c>
      <c r="V71" s="52">
        <v>1.3</v>
      </c>
      <c r="W71" s="52">
        <v>7.4</v>
      </c>
      <c r="X71" s="52">
        <v>1400</v>
      </c>
      <c r="Y71" s="52">
        <v>5.4</v>
      </c>
      <c r="Z71" s="52">
        <v>0.39</v>
      </c>
      <c r="AA71" s="52">
        <v>180</v>
      </c>
      <c r="AB71" s="52">
        <v>0.14000000000000001</v>
      </c>
      <c r="AC71" s="52">
        <v>24</v>
      </c>
      <c r="AD71" s="52">
        <v>390</v>
      </c>
      <c r="AE71" s="77">
        <f t="shared" si="0"/>
        <v>1.1511627906976744E-2</v>
      </c>
      <c r="AF71" s="33"/>
      <c r="AG71" s="33"/>
      <c r="AH71" s="33"/>
      <c r="AI71" s="33"/>
      <c r="AJ71" s="33"/>
      <c r="AK71" s="33"/>
    </row>
    <row r="72" spans="1:44" x14ac:dyDescent="0.2">
      <c r="D72" s="5" t="s">
        <v>684</v>
      </c>
      <c r="E72" s="63">
        <v>157.55477760000002</v>
      </c>
      <c r="F72" s="19">
        <v>42606.46875</v>
      </c>
      <c r="G72" s="79">
        <v>1900</v>
      </c>
      <c r="H72" s="5"/>
      <c r="I72" s="79">
        <v>2.4</v>
      </c>
      <c r="J72" s="79">
        <v>120</v>
      </c>
      <c r="K72" s="79">
        <v>0.17</v>
      </c>
      <c r="L72" s="79">
        <v>2.7E-2</v>
      </c>
      <c r="M72" s="79">
        <v>1800</v>
      </c>
      <c r="N72" s="79">
        <v>1.4</v>
      </c>
      <c r="O72" s="79">
        <v>1.8</v>
      </c>
      <c r="P72" s="79">
        <v>2.2000000000000002</v>
      </c>
      <c r="Q72" s="79">
        <v>3600</v>
      </c>
      <c r="R72" s="79">
        <v>5</v>
      </c>
      <c r="S72" s="79">
        <v>610</v>
      </c>
      <c r="T72" s="79">
        <v>140</v>
      </c>
      <c r="U72" s="82">
        <v>3.65E-3</v>
      </c>
      <c r="V72" s="79">
        <v>9.6000000000000002E-2</v>
      </c>
      <c r="W72" s="79">
        <v>1.9</v>
      </c>
      <c r="X72" s="79">
        <v>320</v>
      </c>
      <c r="Y72" s="82">
        <v>7.4999999999999997E-2</v>
      </c>
      <c r="Z72" s="82">
        <v>1.15E-2</v>
      </c>
      <c r="AA72" s="79">
        <v>83</v>
      </c>
      <c r="AB72" s="79">
        <v>2.9000000000000001E-2</v>
      </c>
      <c r="AC72" s="79">
        <v>3.7</v>
      </c>
      <c r="AD72" s="79">
        <v>19</v>
      </c>
      <c r="AE72" s="77">
        <f t="shared" si="0"/>
        <v>2.631578947368421E-3</v>
      </c>
    </row>
    <row r="73" spans="1:44" x14ac:dyDescent="0.2">
      <c r="F73" s="19"/>
    </row>
    <row r="74" spans="1:44" x14ac:dyDescent="0.2">
      <c r="F74" s="19"/>
    </row>
    <row r="75" spans="1:44" x14ac:dyDescent="0.2">
      <c r="F75" s="19"/>
    </row>
    <row r="76" spans="1:44" x14ac:dyDescent="0.2">
      <c r="E76" s="19" t="s">
        <v>825</v>
      </c>
      <c r="R76" s="53">
        <f>MAX(R26:R29)</f>
        <v>210</v>
      </c>
    </row>
    <row r="77" spans="1:44" x14ac:dyDescent="0.2">
      <c r="E77" s="19" t="s">
        <v>827</v>
      </c>
      <c r="R77" s="53">
        <f>AVERAGE(R30:R40)</f>
        <v>146.90909090909091</v>
      </c>
    </row>
    <row r="78" spans="1:44" x14ac:dyDescent="0.2">
      <c r="E78" s="19" t="s">
        <v>819</v>
      </c>
      <c r="R78" s="53">
        <f>AVERAGE(R42:R70)</f>
        <v>13.148275862068967</v>
      </c>
    </row>
    <row r="79" spans="1:44" x14ac:dyDescent="0.2">
      <c r="E79" s="19" t="s">
        <v>734</v>
      </c>
      <c r="R79" s="53">
        <f>R71</f>
        <v>99</v>
      </c>
    </row>
    <row r="80" spans="1:44" x14ac:dyDescent="0.2">
      <c r="E80" s="19" t="s">
        <v>732</v>
      </c>
      <c r="R80">
        <f>R72</f>
        <v>5</v>
      </c>
    </row>
    <row r="81" spans="6:6" x14ac:dyDescent="0.2">
      <c r="F81" s="78"/>
    </row>
    <row r="82" spans="6:6" x14ac:dyDescent="0.2">
      <c r="F82" s="81"/>
    </row>
    <row r="83" spans="6:6" x14ac:dyDescent="0.2">
      <c r="F83" s="78"/>
    </row>
    <row r="84" spans="6:6" x14ac:dyDescent="0.2">
      <c r="F84" s="78"/>
    </row>
    <row r="85" spans="6:6" x14ac:dyDescent="0.2">
      <c r="F85" s="7"/>
    </row>
  </sheetData>
  <sheetProtection algorithmName="SHA-512" hashValue="y3AaZSY17NgNcM7ClYqgHibegsR5wf/9gZh7qodsQBgLLQorL6eLUpfRbBLOS/D2hnRrodFDZLK3+9QpLXMMKw==" saltValue="0buxXUSBtuBi69VzsfnKIA==" spinCount="100000" sheet="1" scenarios="1"/>
  <sortState ref="D26:AD71">
    <sortCondition ref="F26:F71"/>
  </sortState>
  <mergeCells count="1">
    <mergeCell ref="G24:AD24"/>
  </mergeCells>
  <pageMargins left="0.7" right="0.7" top="0.75" bottom="0.75" header="0.3" footer="0.3"/>
  <pageSetup paperSize="3" scale="62" orientation="landscape" r:id="rId1"/>
  <headerFooter>
    <oddFooter>&amp;L&amp;Z&amp;F&amp;R&amp;D &amp;T</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R115"/>
  <sheetViews>
    <sheetView zoomScaleNormal="100" workbookViewId="0">
      <selection activeCell="E111" sqref="E111:E115"/>
    </sheetView>
  </sheetViews>
  <sheetFormatPr defaultRowHeight="12.75" x14ac:dyDescent="0.2"/>
  <cols>
    <col min="3" max="3" width="14.140625" customWidth="1"/>
    <col min="4" max="4" width="23.140625" customWidth="1"/>
    <col min="5" max="5" width="12.85546875" customWidth="1"/>
    <col min="6" max="6" width="14.85546875" customWidth="1"/>
    <col min="10" max="10" width="10.5703125" bestFit="1" customWidth="1"/>
    <col min="22" max="22" width="10.140625" customWidth="1"/>
    <col min="31" max="31" width="10.28515625" customWidth="1"/>
  </cols>
  <sheetData>
    <row r="1" spans="1:44" ht="21" x14ac:dyDescent="0.35">
      <c r="A1" s="23" t="s">
        <v>803</v>
      </c>
      <c r="B1" s="120"/>
      <c r="C1" s="120"/>
      <c r="D1" s="120"/>
      <c r="E1" s="23" t="s">
        <v>90</v>
      </c>
      <c r="F1" s="120"/>
      <c r="G1" s="28"/>
      <c r="I1" s="39"/>
      <c r="K1" s="16"/>
      <c r="L1" s="39"/>
      <c r="M1" s="16"/>
      <c r="N1" s="39"/>
      <c r="O1" s="39"/>
      <c r="P1" s="39"/>
      <c r="Q1" s="39"/>
      <c r="R1" s="39"/>
      <c r="S1" s="39"/>
      <c r="T1" s="39"/>
      <c r="U1" s="39"/>
      <c r="V1" s="39"/>
      <c r="W1" s="39"/>
      <c r="X1" s="39"/>
      <c r="Y1" s="39"/>
      <c r="Z1" s="39"/>
      <c r="AA1" s="39"/>
      <c r="AB1" s="39"/>
      <c r="AC1" s="39"/>
      <c r="AD1" s="39"/>
      <c r="AE1" s="16"/>
    </row>
    <row r="2" spans="1:44" ht="29.25" customHeight="1" x14ac:dyDescent="0.35">
      <c r="A2" s="15"/>
      <c r="C2" s="23"/>
      <c r="G2" s="28"/>
      <c r="I2" s="11"/>
      <c r="J2" s="15"/>
      <c r="L2" s="11"/>
      <c r="N2" s="11"/>
      <c r="O2" s="30"/>
      <c r="P2" s="11"/>
      <c r="Q2" s="30"/>
      <c r="R2" s="11"/>
      <c r="S2" s="30"/>
      <c r="T2" s="30"/>
      <c r="U2" s="11"/>
      <c r="V2" s="30"/>
      <c r="W2" s="11"/>
      <c r="X2" s="30"/>
      <c r="Y2" s="30"/>
      <c r="Z2" s="30"/>
      <c r="AA2" s="30"/>
      <c r="AB2" s="30"/>
      <c r="AC2" s="30"/>
      <c r="AD2" s="11"/>
      <c r="AE2" s="2"/>
      <c r="AM2" s="128" t="s">
        <v>778</v>
      </c>
    </row>
    <row r="3" spans="1:44" ht="12" customHeight="1" x14ac:dyDescent="0.35">
      <c r="A3" s="32"/>
      <c r="B3" s="33"/>
      <c r="C3" s="33"/>
      <c r="D3" s="33"/>
      <c r="E3" s="33"/>
      <c r="F3" s="33"/>
      <c r="G3" s="34"/>
      <c r="H3" s="33"/>
      <c r="I3" s="35"/>
      <c r="J3" s="32"/>
      <c r="K3" s="33"/>
      <c r="L3" s="35"/>
      <c r="M3" s="33"/>
      <c r="N3" s="35"/>
      <c r="O3" s="35"/>
      <c r="P3" s="35"/>
      <c r="Q3" s="35"/>
      <c r="R3" s="35"/>
      <c r="S3" s="35"/>
      <c r="T3" s="35"/>
      <c r="U3" s="35"/>
      <c r="V3" s="35"/>
      <c r="W3" s="35"/>
      <c r="X3" s="35"/>
      <c r="Y3" s="35"/>
      <c r="Z3" s="35"/>
      <c r="AA3" s="35"/>
      <c r="AB3" s="35"/>
      <c r="AC3" s="35"/>
      <c r="AD3" s="35"/>
      <c r="AE3" s="36"/>
      <c r="AF3" s="33"/>
      <c r="AG3" s="33"/>
      <c r="AH3" s="33"/>
      <c r="AI3" s="33"/>
      <c r="AJ3" s="33"/>
      <c r="AK3" s="33"/>
    </row>
    <row r="4" spans="1:44" s="45" customFormat="1" ht="12" customHeight="1" x14ac:dyDescent="0.35">
      <c r="A4" s="40"/>
      <c r="B4" s="41"/>
      <c r="C4" s="41"/>
      <c r="D4" s="41"/>
      <c r="E4" s="41"/>
      <c r="F4" s="41"/>
      <c r="G4" s="42"/>
      <c r="H4" s="41"/>
      <c r="I4" s="43"/>
      <c r="J4" s="40"/>
      <c r="K4" s="41"/>
      <c r="L4" s="43"/>
      <c r="M4" s="41"/>
      <c r="N4" s="43"/>
      <c r="O4" s="43"/>
      <c r="P4" s="43"/>
      <c r="Q4" s="43"/>
      <c r="R4" s="43"/>
      <c r="S4" s="43"/>
      <c r="T4" s="43"/>
      <c r="U4" s="43"/>
      <c r="V4" s="43"/>
      <c r="W4" s="43"/>
      <c r="X4" s="43"/>
      <c r="Y4" s="43"/>
      <c r="Z4" s="43"/>
      <c r="AA4" s="43"/>
      <c r="AB4" s="43"/>
      <c r="AC4" s="43"/>
      <c r="AD4" s="43"/>
      <c r="AE4" s="44"/>
      <c r="AF4" s="41"/>
      <c r="AG4" s="41"/>
      <c r="AH4" s="41"/>
      <c r="AI4" s="41"/>
      <c r="AJ4" s="41"/>
      <c r="AK4" s="33"/>
      <c r="AL4"/>
      <c r="AM4"/>
      <c r="AN4"/>
      <c r="AO4"/>
      <c r="AP4"/>
      <c r="AQ4"/>
      <c r="AR4"/>
    </row>
    <row r="5" spans="1:44" ht="12" customHeight="1" x14ac:dyDescent="0.35">
      <c r="A5" s="32"/>
      <c r="B5" s="33"/>
      <c r="C5" s="33"/>
      <c r="D5" s="33"/>
      <c r="E5" s="33"/>
      <c r="F5" s="33"/>
      <c r="G5" s="34"/>
      <c r="H5" s="33"/>
      <c r="I5" s="35"/>
      <c r="J5" s="32"/>
      <c r="K5" s="33"/>
      <c r="L5" s="35"/>
      <c r="M5" s="33"/>
      <c r="N5" s="35"/>
      <c r="O5" s="35"/>
      <c r="P5" s="35"/>
      <c r="Q5" s="35"/>
      <c r="R5" s="35"/>
      <c r="S5" s="35"/>
      <c r="T5" s="35"/>
      <c r="U5" s="35"/>
      <c r="V5" s="35"/>
      <c r="W5" s="35"/>
      <c r="X5" s="35"/>
      <c r="Y5" s="35"/>
      <c r="Z5" s="35"/>
      <c r="AA5" s="35"/>
      <c r="AB5" s="35"/>
      <c r="AC5" s="35"/>
      <c r="AD5" s="35"/>
      <c r="AE5" s="36"/>
      <c r="AF5" s="33"/>
      <c r="AG5" s="33"/>
      <c r="AH5" s="33"/>
      <c r="AI5" s="33"/>
      <c r="AJ5" s="33"/>
      <c r="AK5" s="33"/>
    </row>
    <row r="6" spans="1:44" ht="12" customHeight="1" x14ac:dyDescent="0.35">
      <c r="A6" s="32"/>
      <c r="B6" s="33"/>
      <c r="C6" s="33"/>
      <c r="D6" s="33"/>
      <c r="E6" s="33"/>
      <c r="F6" s="33"/>
      <c r="G6" s="34"/>
      <c r="H6" s="33"/>
      <c r="I6" s="35"/>
      <c r="J6" s="32"/>
      <c r="K6" s="33"/>
      <c r="L6" s="35"/>
      <c r="M6" s="33"/>
      <c r="N6" s="35"/>
      <c r="O6" s="35"/>
      <c r="P6" s="35"/>
      <c r="Q6" s="35"/>
      <c r="R6" s="35"/>
      <c r="S6" s="35"/>
      <c r="T6" s="35"/>
      <c r="U6" s="35"/>
      <c r="V6" s="35"/>
      <c r="W6" s="35"/>
      <c r="X6" s="35"/>
      <c r="Y6" s="35"/>
      <c r="Z6" s="35"/>
      <c r="AA6" s="35"/>
      <c r="AB6" s="35"/>
      <c r="AC6" s="35"/>
      <c r="AD6" s="35"/>
      <c r="AE6" s="36"/>
      <c r="AF6" s="33"/>
      <c r="AG6" s="33"/>
      <c r="AH6" s="33"/>
      <c r="AI6" s="33"/>
      <c r="AJ6" s="33"/>
      <c r="AK6" s="33"/>
    </row>
    <row r="7" spans="1:44" ht="12" customHeight="1" x14ac:dyDescent="0.35">
      <c r="A7" s="32"/>
      <c r="B7" s="33"/>
      <c r="C7" s="33"/>
      <c r="D7" s="33"/>
      <c r="E7" s="33"/>
      <c r="F7" s="33"/>
      <c r="G7" s="34"/>
      <c r="H7" s="33"/>
      <c r="I7" s="35"/>
      <c r="J7" s="32"/>
      <c r="K7" s="33"/>
      <c r="L7" s="35"/>
      <c r="M7" s="33"/>
      <c r="N7" s="35"/>
      <c r="O7" s="35"/>
      <c r="P7" s="35"/>
      <c r="Q7" s="35"/>
      <c r="R7" s="35"/>
      <c r="S7" s="35"/>
      <c r="T7" s="35"/>
      <c r="U7" s="35"/>
      <c r="V7" s="35"/>
      <c r="W7" s="35"/>
      <c r="X7" s="35"/>
      <c r="Y7" s="35"/>
      <c r="Z7" s="35"/>
      <c r="AA7" s="35"/>
      <c r="AB7" s="35"/>
      <c r="AC7" s="35"/>
      <c r="AD7" s="35"/>
      <c r="AE7" s="36"/>
      <c r="AF7" s="33"/>
      <c r="AG7" s="33"/>
      <c r="AH7" s="33"/>
      <c r="AI7" s="33"/>
      <c r="AJ7" s="33"/>
      <c r="AK7" s="33"/>
    </row>
    <row r="8" spans="1:44" ht="12" customHeight="1" x14ac:dyDescent="0.35">
      <c r="A8" s="32"/>
      <c r="B8" s="33"/>
      <c r="C8" s="33"/>
      <c r="D8" s="33"/>
      <c r="E8" s="33"/>
      <c r="F8" s="33"/>
      <c r="G8" s="34"/>
      <c r="H8" s="33"/>
      <c r="I8" s="35"/>
      <c r="J8" s="32"/>
      <c r="K8" s="33"/>
      <c r="L8" s="35"/>
      <c r="M8" s="33"/>
      <c r="N8" s="35"/>
      <c r="O8" s="35"/>
      <c r="P8" s="35"/>
      <c r="Q8" s="35"/>
      <c r="R8" s="35"/>
      <c r="S8" s="35"/>
      <c r="T8" s="35"/>
      <c r="U8" s="35"/>
      <c r="V8" s="35"/>
      <c r="W8" s="35"/>
      <c r="X8" s="35"/>
      <c r="Y8" s="35"/>
      <c r="Z8" s="35"/>
      <c r="AA8" s="35"/>
      <c r="AB8" s="35"/>
      <c r="AC8" s="35"/>
      <c r="AD8" s="35"/>
      <c r="AE8" s="36"/>
      <c r="AF8" s="33"/>
      <c r="AG8" s="33"/>
      <c r="AH8" s="33"/>
      <c r="AI8" s="33"/>
      <c r="AJ8" s="33"/>
      <c r="AK8" s="33"/>
    </row>
    <row r="9" spans="1:44" ht="12" customHeight="1" x14ac:dyDescent="0.35">
      <c r="A9" s="32"/>
      <c r="B9" s="33"/>
      <c r="C9" s="33"/>
      <c r="D9" s="33"/>
      <c r="E9" s="33"/>
      <c r="F9" s="33"/>
      <c r="G9" s="34"/>
      <c r="H9" s="33"/>
      <c r="I9" s="35"/>
      <c r="J9" s="32"/>
      <c r="K9" s="33"/>
      <c r="L9" s="35"/>
      <c r="M9" s="33"/>
      <c r="N9" s="35"/>
      <c r="O9" s="35"/>
      <c r="P9" s="35"/>
      <c r="Q9" s="35"/>
      <c r="R9" s="35"/>
      <c r="S9" s="35"/>
      <c r="T9" s="35"/>
      <c r="U9" s="35"/>
      <c r="V9" s="35"/>
      <c r="W9" s="35"/>
      <c r="X9" s="35"/>
      <c r="Y9" s="35"/>
      <c r="Z9" s="35"/>
      <c r="AA9" s="35"/>
      <c r="AB9" s="35"/>
      <c r="AC9" s="35"/>
      <c r="AD9" s="35"/>
      <c r="AE9" s="36"/>
      <c r="AF9" s="33"/>
      <c r="AG9" s="33"/>
      <c r="AH9" s="33"/>
      <c r="AI9" s="33"/>
      <c r="AJ9" s="33"/>
      <c r="AK9" s="33"/>
    </row>
    <row r="10" spans="1:44" ht="12" customHeight="1" x14ac:dyDescent="0.35">
      <c r="A10" s="32"/>
      <c r="B10" s="33"/>
      <c r="C10" s="33"/>
      <c r="D10" s="33"/>
      <c r="E10" s="33"/>
      <c r="F10" s="33"/>
      <c r="G10" s="34"/>
      <c r="H10" s="33"/>
      <c r="I10" s="35"/>
      <c r="J10" s="32"/>
      <c r="K10" s="33"/>
      <c r="L10" s="35"/>
      <c r="M10" s="33"/>
      <c r="N10" s="35"/>
      <c r="O10" s="35"/>
      <c r="P10" s="35"/>
      <c r="Q10" s="35"/>
      <c r="R10" s="35"/>
      <c r="S10" s="35"/>
      <c r="T10" s="35"/>
      <c r="U10" s="35"/>
      <c r="V10" s="35"/>
      <c r="W10" s="35"/>
      <c r="X10" s="35"/>
      <c r="Y10" s="35"/>
      <c r="Z10" s="35"/>
      <c r="AA10" s="35"/>
      <c r="AB10" s="35"/>
      <c r="AC10" s="35"/>
      <c r="AD10" s="35"/>
      <c r="AE10" s="36"/>
      <c r="AF10" s="33"/>
      <c r="AG10" s="33"/>
      <c r="AH10" s="33"/>
      <c r="AI10" s="33"/>
      <c r="AJ10" s="33"/>
      <c r="AK10" s="33"/>
    </row>
    <row r="11" spans="1:44" ht="12" customHeight="1" x14ac:dyDescent="0.35">
      <c r="A11" s="32"/>
      <c r="B11" s="33"/>
      <c r="C11" s="33"/>
      <c r="D11" s="33"/>
      <c r="E11" s="33"/>
      <c r="F11" s="33"/>
      <c r="G11" s="34"/>
      <c r="H11" s="33"/>
      <c r="I11" s="35"/>
      <c r="J11" s="32"/>
      <c r="K11" s="33"/>
      <c r="L11" s="35"/>
      <c r="M11" s="33"/>
      <c r="N11" s="35"/>
      <c r="O11" s="35"/>
      <c r="P11" s="35"/>
      <c r="Q11" s="35"/>
      <c r="R11" s="35"/>
      <c r="S11" s="35"/>
      <c r="T11" s="35"/>
      <c r="U11" s="35"/>
      <c r="V11" s="35"/>
      <c r="W11" s="35"/>
      <c r="X11" s="35"/>
      <c r="Y11" s="35"/>
      <c r="Z11" s="35"/>
      <c r="AA11" s="35"/>
      <c r="AB11" s="35"/>
      <c r="AC11" s="35"/>
      <c r="AD11" s="35"/>
      <c r="AE11" s="36"/>
      <c r="AF11" s="33"/>
      <c r="AG11" s="33"/>
      <c r="AH11" s="33"/>
      <c r="AI11" s="33"/>
      <c r="AJ11" s="33"/>
      <c r="AK11" s="33"/>
    </row>
    <row r="12" spans="1:44" ht="12" customHeight="1" x14ac:dyDescent="0.35">
      <c r="A12" s="32"/>
      <c r="B12" s="33"/>
      <c r="C12" s="33"/>
      <c r="D12" s="33"/>
      <c r="E12" s="33"/>
      <c r="F12" s="33"/>
      <c r="G12" s="34"/>
      <c r="H12" s="33"/>
      <c r="I12" s="35"/>
      <c r="J12" s="32"/>
      <c r="K12" s="33"/>
      <c r="L12" s="35"/>
      <c r="M12" s="33"/>
      <c r="N12" s="35"/>
      <c r="O12" s="35"/>
      <c r="P12" s="35"/>
      <c r="Q12" s="35"/>
      <c r="R12" s="35"/>
      <c r="S12" s="35"/>
      <c r="T12" s="35"/>
      <c r="U12" s="35"/>
      <c r="V12" s="35"/>
      <c r="W12" s="35"/>
      <c r="X12" s="35"/>
      <c r="Y12" s="35"/>
      <c r="Z12" s="35"/>
      <c r="AA12" s="35"/>
      <c r="AB12" s="35"/>
      <c r="AC12" s="35"/>
      <c r="AD12" s="35"/>
      <c r="AE12" s="36"/>
      <c r="AF12" s="33"/>
      <c r="AG12" s="33"/>
      <c r="AH12" s="33"/>
      <c r="AI12" s="33"/>
      <c r="AJ12" s="33"/>
      <c r="AK12" s="33"/>
    </row>
    <row r="13" spans="1:44" ht="12" customHeight="1" x14ac:dyDescent="0.35">
      <c r="A13" s="32"/>
      <c r="B13" s="33"/>
      <c r="C13" s="33"/>
      <c r="D13" s="33"/>
      <c r="E13" s="33"/>
      <c r="F13" s="33"/>
      <c r="G13" s="34"/>
      <c r="H13" s="33"/>
      <c r="I13" s="35"/>
      <c r="J13" s="32"/>
      <c r="K13" s="33"/>
      <c r="L13" s="35"/>
      <c r="M13" s="33"/>
      <c r="N13" s="35"/>
      <c r="O13" s="35"/>
      <c r="P13" s="35"/>
      <c r="Q13" s="35"/>
      <c r="R13" s="35"/>
      <c r="S13" s="35"/>
      <c r="T13" s="35"/>
      <c r="U13" s="35"/>
      <c r="V13" s="35"/>
      <c r="W13" s="35"/>
      <c r="X13" s="35"/>
      <c r="Y13" s="35"/>
      <c r="Z13" s="35"/>
      <c r="AA13" s="35"/>
      <c r="AB13" s="35"/>
      <c r="AC13" s="35"/>
      <c r="AD13" s="35"/>
      <c r="AE13" s="36"/>
      <c r="AF13" s="33"/>
      <c r="AG13" s="33"/>
      <c r="AH13" s="33"/>
      <c r="AI13" s="33"/>
      <c r="AJ13" s="33"/>
      <c r="AK13" s="33"/>
    </row>
    <row r="14" spans="1:44" ht="12" customHeight="1" x14ac:dyDescent="0.35">
      <c r="A14" s="32"/>
      <c r="B14" s="33"/>
      <c r="C14" s="33"/>
      <c r="D14" s="33"/>
      <c r="E14" s="33"/>
      <c r="F14" s="33"/>
      <c r="G14" s="34"/>
      <c r="H14" s="33"/>
      <c r="I14" s="35"/>
      <c r="J14" s="32"/>
      <c r="K14" s="33"/>
      <c r="L14" s="35"/>
      <c r="M14" s="33"/>
      <c r="N14" s="35"/>
      <c r="O14" s="35"/>
      <c r="P14" s="35"/>
      <c r="Q14" s="35"/>
      <c r="R14" s="35"/>
      <c r="S14" s="35"/>
      <c r="T14" s="35"/>
      <c r="U14" s="35"/>
      <c r="V14" s="35"/>
      <c r="W14" s="35"/>
      <c r="X14" s="35"/>
      <c r="Y14" s="35"/>
      <c r="Z14" s="35"/>
      <c r="AA14" s="35"/>
      <c r="AB14" s="35"/>
      <c r="AC14" s="35"/>
      <c r="AD14" s="35"/>
      <c r="AE14" s="36"/>
      <c r="AF14" s="33"/>
      <c r="AG14" s="33"/>
      <c r="AH14" s="33"/>
      <c r="AI14" s="33"/>
      <c r="AJ14" s="33"/>
      <c r="AK14" s="33"/>
    </row>
    <row r="15" spans="1:44" ht="12" customHeight="1" x14ac:dyDescent="0.35">
      <c r="A15" s="32"/>
      <c r="B15" s="33"/>
      <c r="C15" s="33"/>
      <c r="D15" s="33"/>
      <c r="E15" s="33"/>
      <c r="F15" s="33"/>
      <c r="G15" s="34"/>
      <c r="H15" s="33"/>
      <c r="I15" s="35"/>
      <c r="J15" s="32"/>
      <c r="K15" s="33"/>
      <c r="L15" s="35"/>
      <c r="M15" s="33"/>
      <c r="N15" s="35"/>
      <c r="O15" s="35"/>
      <c r="P15" s="35"/>
      <c r="Q15" s="35"/>
      <c r="R15" s="35"/>
      <c r="S15" s="35"/>
      <c r="T15" s="35"/>
      <c r="U15" s="35"/>
      <c r="V15" s="35"/>
      <c r="W15" s="35"/>
      <c r="X15" s="35"/>
      <c r="Y15" s="35"/>
      <c r="Z15" s="35"/>
      <c r="AA15" s="35"/>
      <c r="AB15" s="35"/>
      <c r="AC15" s="35"/>
      <c r="AD15" s="35"/>
      <c r="AE15" s="36"/>
      <c r="AF15" s="33"/>
      <c r="AG15" s="33"/>
      <c r="AH15" s="33"/>
      <c r="AI15" s="33"/>
      <c r="AJ15" s="33"/>
      <c r="AK15" s="33"/>
    </row>
    <row r="16" spans="1:44" ht="12" customHeight="1" x14ac:dyDescent="0.35">
      <c r="A16" s="32"/>
      <c r="B16" s="33"/>
      <c r="C16" s="33"/>
      <c r="D16" s="33"/>
      <c r="E16" s="33"/>
      <c r="F16" s="33"/>
      <c r="G16" s="34"/>
      <c r="H16" s="33"/>
      <c r="I16" s="35"/>
      <c r="J16" s="32"/>
      <c r="K16" s="33"/>
      <c r="L16" s="35"/>
      <c r="M16" s="33"/>
      <c r="N16" s="35"/>
      <c r="O16" s="35"/>
      <c r="P16" s="35"/>
      <c r="Q16" s="35"/>
      <c r="R16" s="35"/>
      <c r="S16" s="35"/>
      <c r="T16" s="35"/>
      <c r="U16" s="35"/>
      <c r="V16" s="35"/>
      <c r="W16" s="35"/>
      <c r="X16" s="35"/>
      <c r="Y16" s="35"/>
      <c r="Z16" s="35"/>
      <c r="AA16" s="35"/>
      <c r="AB16" s="35"/>
      <c r="AC16" s="35"/>
      <c r="AD16" s="35"/>
      <c r="AE16" s="36"/>
      <c r="AF16" s="33"/>
      <c r="AG16" s="33"/>
      <c r="AH16" s="33"/>
      <c r="AI16" s="33"/>
      <c r="AJ16" s="33"/>
      <c r="AK16" s="33"/>
    </row>
    <row r="17" spans="1:44" ht="12" customHeight="1" x14ac:dyDescent="0.35">
      <c r="A17" s="32"/>
      <c r="B17" s="33"/>
      <c r="C17" s="33"/>
      <c r="D17" s="33"/>
      <c r="E17" s="33"/>
      <c r="F17" s="33"/>
      <c r="G17" s="34"/>
      <c r="H17" s="33"/>
      <c r="I17" s="35"/>
      <c r="J17" s="32"/>
      <c r="K17" s="33"/>
      <c r="L17" s="35"/>
      <c r="M17" s="33"/>
      <c r="N17" s="35"/>
      <c r="O17" s="35"/>
      <c r="P17" s="35"/>
      <c r="Q17" s="35"/>
      <c r="R17" s="35"/>
      <c r="S17" s="35"/>
      <c r="T17" s="35"/>
      <c r="U17" s="35"/>
      <c r="V17" s="35"/>
      <c r="W17" s="35"/>
      <c r="X17" s="35"/>
      <c r="Y17" s="35"/>
      <c r="Z17" s="35"/>
      <c r="AA17" s="35"/>
      <c r="AB17" s="35"/>
      <c r="AC17" s="35"/>
      <c r="AD17" s="35"/>
      <c r="AE17" s="36"/>
      <c r="AF17" s="33"/>
      <c r="AG17" s="33"/>
      <c r="AH17" s="33"/>
      <c r="AI17" s="33"/>
      <c r="AJ17" s="33"/>
      <c r="AK17" s="33"/>
    </row>
    <row r="18" spans="1:44" ht="12" customHeight="1" x14ac:dyDescent="0.35">
      <c r="A18" s="32"/>
      <c r="B18" s="33"/>
      <c r="C18" s="33"/>
      <c r="D18" s="33"/>
      <c r="E18" s="33"/>
      <c r="F18" s="33"/>
      <c r="G18" s="34"/>
      <c r="H18" s="33"/>
      <c r="I18" s="35"/>
      <c r="J18" s="32"/>
      <c r="K18" s="33"/>
      <c r="L18" s="35"/>
      <c r="M18" s="33"/>
      <c r="N18" s="35"/>
      <c r="O18" s="35"/>
      <c r="P18" s="35"/>
      <c r="Q18" s="35"/>
      <c r="R18" s="35"/>
      <c r="S18" s="35"/>
      <c r="T18" s="35"/>
      <c r="U18" s="35"/>
      <c r="V18" s="35"/>
      <c r="W18" s="35"/>
      <c r="X18" s="35"/>
      <c r="Y18" s="35"/>
      <c r="Z18" s="35"/>
      <c r="AA18" s="35"/>
      <c r="AB18" s="35"/>
      <c r="AC18" s="35"/>
      <c r="AD18" s="35"/>
      <c r="AE18" s="36"/>
      <c r="AF18" s="33"/>
      <c r="AG18" s="33"/>
      <c r="AH18" s="33"/>
      <c r="AI18" s="33"/>
      <c r="AJ18" s="33"/>
      <c r="AK18" s="33"/>
    </row>
    <row r="19" spans="1:44" ht="12" customHeight="1" x14ac:dyDescent="0.35">
      <c r="A19" s="32"/>
      <c r="B19" s="33"/>
      <c r="C19" s="33"/>
      <c r="D19" s="33"/>
      <c r="E19" s="33"/>
      <c r="F19" s="33"/>
      <c r="G19" s="34"/>
      <c r="H19" s="33"/>
      <c r="I19" s="35"/>
      <c r="J19" s="32"/>
      <c r="K19" s="33"/>
      <c r="L19" s="35"/>
      <c r="M19" s="33"/>
      <c r="N19" s="35"/>
      <c r="O19" s="35"/>
      <c r="P19" s="35"/>
      <c r="Q19" s="35"/>
      <c r="R19" s="35"/>
      <c r="S19" s="35"/>
      <c r="T19" s="35"/>
      <c r="U19" s="35"/>
      <c r="V19" s="35"/>
      <c r="W19" s="35"/>
      <c r="X19" s="35"/>
      <c r="Y19" s="35"/>
      <c r="Z19" s="35"/>
      <c r="AA19" s="35"/>
      <c r="AB19" s="35"/>
      <c r="AC19" s="35"/>
      <c r="AD19" s="35"/>
      <c r="AE19" s="36"/>
      <c r="AF19" s="33"/>
      <c r="AG19" s="33"/>
      <c r="AH19" s="33"/>
      <c r="AI19" s="33"/>
      <c r="AJ19" s="33"/>
      <c r="AK19" s="33"/>
    </row>
    <row r="20" spans="1:44" ht="12" customHeight="1" x14ac:dyDescent="0.35">
      <c r="A20" s="32"/>
      <c r="B20" s="33"/>
      <c r="C20" s="33"/>
      <c r="D20" s="33"/>
      <c r="E20" s="33"/>
      <c r="F20" s="33"/>
      <c r="G20" s="34"/>
      <c r="H20" s="33"/>
      <c r="I20" s="35"/>
      <c r="J20" s="32"/>
      <c r="K20" s="33"/>
      <c r="L20" s="35"/>
      <c r="M20" s="33"/>
      <c r="N20" s="35"/>
      <c r="O20" s="35"/>
      <c r="P20" s="35"/>
      <c r="Q20" s="35"/>
      <c r="R20" s="35"/>
      <c r="S20" s="35"/>
      <c r="T20" s="35"/>
      <c r="U20" s="35"/>
      <c r="V20" s="35"/>
      <c r="W20" s="35"/>
      <c r="X20" s="35"/>
      <c r="Y20" s="35"/>
      <c r="Z20" s="35"/>
      <c r="AA20" s="35"/>
      <c r="AB20" s="35"/>
      <c r="AC20" s="35"/>
      <c r="AD20" s="35"/>
      <c r="AE20" s="36"/>
      <c r="AF20" s="33"/>
      <c r="AG20" s="33"/>
      <c r="AH20" s="33"/>
      <c r="AI20" s="33"/>
      <c r="AJ20" s="33"/>
      <c r="AK20" s="33"/>
    </row>
    <row r="21" spans="1:44" ht="12" customHeight="1" x14ac:dyDescent="0.35">
      <c r="A21" s="32"/>
      <c r="B21" s="33"/>
      <c r="C21" s="33"/>
      <c r="D21" s="33"/>
      <c r="E21" s="33"/>
      <c r="F21" s="33"/>
      <c r="G21" s="34"/>
      <c r="H21" s="33"/>
      <c r="I21" s="35"/>
      <c r="J21" s="32"/>
      <c r="K21" s="33"/>
      <c r="L21" s="35"/>
      <c r="M21" s="33"/>
      <c r="N21" s="35"/>
      <c r="O21" s="35"/>
      <c r="P21" s="35"/>
      <c r="Q21" s="35"/>
      <c r="R21" s="35"/>
      <c r="S21" s="35"/>
      <c r="T21" s="35"/>
      <c r="U21" s="35"/>
      <c r="V21" s="35"/>
      <c r="W21" s="35"/>
      <c r="X21" s="35"/>
      <c r="Y21" s="35"/>
      <c r="Z21" s="35"/>
      <c r="AA21" s="35"/>
      <c r="AB21" s="35"/>
      <c r="AC21" s="35"/>
      <c r="AD21" s="35"/>
      <c r="AE21" s="36"/>
      <c r="AF21" s="33"/>
      <c r="AG21" s="33"/>
      <c r="AH21" s="33"/>
      <c r="AI21" s="33"/>
      <c r="AJ21" s="33"/>
      <c r="AK21" s="33"/>
    </row>
    <row r="22" spans="1:44" ht="12" customHeight="1" x14ac:dyDescent="0.35">
      <c r="A22" s="32"/>
      <c r="B22" s="33"/>
      <c r="C22" s="33"/>
      <c r="D22" s="33"/>
      <c r="E22" s="33"/>
      <c r="F22" s="33"/>
      <c r="G22" s="34"/>
      <c r="H22" s="33"/>
      <c r="I22" s="35"/>
      <c r="J22" s="32"/>
      <c r="K22" s="33"/>
      <c r="L22" s="35"/>
      <c r="M22" s="33"/>
      <c r="N22" s="35"/>
      <c r="O22" s="35"/>
      <c r="P22" s="35"/>
      <c r="Q22" s="35"/>
      <c r="R22" s="35"/>
      <c r="S22" s="35"/>
      <c r="T22" s="35"/>
      <c r="U22" s="35"/>
      <c r="V22" s="35"/>
      <c r="W22" s="35"/>
      <c r="X22" s="35"/>
      <c r="Y22" s="35"/>
      <c r="Z22" s="35"/>
      <c r="AA22" s="35"/>
      <c r="AB22" s="35"/>
      <c r="AC22" s="35"/>
      <c r="AD22" s="35"/>
      <c r="AE22" s="36"/>
      <c r="AF22" s="33"/>
      <c r="AG22" s="33"/>
      <c r="AH22" s="33"/>
      <c r="AI22" s="33"/>
      <c r="AJ22" s="33"/>
      <c r="AK22" s="33"/>
    </row>
    <row r="23" spans="1:44" ht="12" customHeight="1" x14ac:dyDescent="0.35">
      <c r="A23" s="32"/>
      <c r="B23" s="33"/>
      <c r="C23" s="33"/>
      <c r="D23" s="33"/>
      <c r="E23" s="33"/>
      <c r="F23" s="33"/>
      <c r="G23" s="34"/>
      <c r="H23" s="33"/>
      <c r="I23" s="35"/>
      <c r="J23" s="32"/>
      <c r="K23" s="33"/>
      <c r="L23" s="35"/>
      <c r="M23" s="33"/>
      <c r="N23" s="35"/>
      <c r="O23" s="35"/>
      <c r="P23" s="35"/>
      <c r="Q23" s="35"/>
      <c r="R23" s="35"/>
      <c r="S23" s="35"/>
      <c r="T23" s="35"/>
      <c r="U23" s="35"/>
      <c r="V23" s="35"/>
      <c r="W23" s="35"/>
      <c r="X23" s="35"/>
      <c r="Y23" s="35"/>
      <c r="Z23" s="35"/>
      <c r="AA23" s="35"/>
      <c r="AB23" s="35"/>
      <c r="AC23" s="35"/>
      <c r="AD23" s="35"/>
      <c r="AE23" s="36"/>
      <c r="AF23" s="33"/>
      <c r="AG23" s="33"/>
      <c r="AH23" s="33"/>
      <c r="AI23" s="33"/>
      <c r="AJ23" s="33"/>
      <c r="AK23" s="33"/>
    </row>
    <row r="24" spans="1:44" ht="15.75" customHeight="1" x14ac:dyDescent="0.35">
      <c r="A24" s="15"/>
      <c r="G24" s="159" t="s">
        <v>776</v>
      </c>
      <c r="H24" s="159"/>
      <c r="I24" s="159"/>
      <c r="J24" s="159"/>
      <c r="K24" s="159"/>
      <c r="L24" s="159"/>
      <c r="M24" s="159"/>
      <c r="N24" s="159"/>
      <c r="O24" s="159"/>
      <c r="P24" s="159"/>
      <c r="Q24" s="159"/>
      <c r="R24" s="159"/>
      <c r="S24" s="159"/>
      <c r="T24" s="159"/>
      <c r="U24" s="159"/>
      <c r="V24" s="159"/>
      <c r="W24" s="159"/>
      <c r="X24" s="159"/>
      <c r="Y24" s="159"/>
      <c r="Z24" s="159"/>
      <c r="AA24" s="159"/>
      <c r="AB24" s="159"/>
      <c r="AC24" s="159"/>
      <c r="AD24" s="159"/>
      <c r="AE24" s="46"/>
      <c r="AF24" s="33"/>
      <c r="AG24" s="33"/>
      <c r="AH24" s="33"/>
      <c r="AI24" s="33"/>
      <c r="AJ24" s="33"/>
      <c r="AK24" s="33"/>
    </row>
    <row r="25" spans="1:44" ht="24" x14ac:dyDescent="0.2">
      <c r="A25" s="13"/>
      <c r="B25" s="13"/>
      <c r="C25" t="s">
        <v>795</v>
      </c>
      <c r="D25" s="13" t="s">
        <v>774</v>
      </c>
      <c r="E25" s="116" t="s">
        <v>775</v>
      </c>
      <c r="F25" s="14" t="s">
        <v>55</v>
      </c>
      <c r="G25" s="11" t="s">
        <v>2</v>
      </c>
      <c r="H25" s="12" t="s">
        <v>3</v>
      </c>
      <c r="I25" s="11" t="s">
        <v>0</v>
      </c>
      <c r="J25" s="11" t="s">
        <v>4</v>
      </c>
      <c r="K25" s="11" t="s">
        <v>5</v>
      </c>
      <c r="L25" s="11" t="s">
        <v>6</v>
      </c>
      <c r="M25" s="11" t="s">
        <v>7</v>
      </c>
      <c r="N25" s="11" t="s">
        <v>8</v>
      </c>
      <c r="O25" s="11" t="s">
        <v>9</v>
      </c>
      <c r="P25" s="11" t="s">
        <v>10</v>
      </c>
      <c r="Q25" s="11" t="s">
        <v>11</v>
      </c>
      <c r="R25" s="11" t="s">
        <v>1</v>
      </c>
      <c r="S25" s="11" t="s">
        <v>12</v>
      </c>
      <c r="T25" s="11" t="s">
        <v>13</v>
      </c>
      <c r="U25" s="11" t="s">
        <v>14</v>
      </c>
      <c r="V25" s="11" t="s">
        <v>15</v>
      </c>
      <c r="W25" s="11" t="s">
        <v>16</v>
      </c>
      <c r="X25" s="11" t="s">
        <v>17</v>
      </c>
      <c r="Y25" s="11" t="s">
        <v>18</v>
      </c>
      <c r="Z25" s="11" t="s">
        <v>19</v>
      </c>
      <c r="AA25" s="11" t="s">
        <v>20</v>
      </c>
      <c r="AB25" s="11" t="s">
        <v>21</v>
      </c>
      <c r="AC25" s="11" t="s">
        <v>22</v>
      </c>
      <c r="AD25" s="11" t="s">
        <v>23</v>
      </c>
      <c r="AE25" s="47" t="s">
        <v>700</v>
      </c>
      <c r="AF25" s="33"/>
      <c r="AG25" s="33"/>
      <c r="AH25" s="33"/>
      <c r="AI25" s="33"/>
      <c r="AJ25" s="33"/>
      <c r="AK25" s="33"/>
    </row>
    <row r="26" spans="1:44" s="9" customFormat="1" x14ac:dyDescent="0.2">
      <c r="A26"/>
      <c r="B26"/>
      <c r="C26" t="s">
        <v>796</v>
      </c>
      <c r="D26" s="20" t="str">
        <f>'[1]Sediment (mg_kg)'!A326</f>
        <v>T01-SED01-150811-51</v>
      </c>
      <c r="E26" s="63">
        <f>'[1]Sediment (mg_kg)'!B326</f>
        <v>162.91389312000001</v>
      </c>
      <c r="F26" s="117">
        <f>'[1]Sediment (mg_kg)'!C326</f>
        <v>42227.388888888891</v>
      </c>
      <c r="G26" s="5">
        <f>'[1]Sediment (mg_kg)'!D326</f>
        <v>11000</v>
      </c>
      <c r="H26" s="5">
        <f>'[1]Sediment (mg_kg)'!E326</f>
        <v>0.87</v>
      </c>
      <c r="I26" s="5">
        <f>'[1]Sediment (mg_kg)'!F326</f>
        <v>18</v>
      </c>
      <c r="J26" s="5">
        <f>'[1]Sediment (mg_kg)'!G326</f>
        <v>260</v>
      </c>
      <c r="K26" s="5">
        <f>'[1]Sediment (mg_kg)'!H326</f>
        <v>0.81</v>
      </c>
      <c r="L26" s="5">
        <f>'[1]Sediment (mg_kg)'!I326</f>
        <v>1.8</v>
      </c>
      <c r="M26" s="5">
        <f>'[1]Sediment (mg_kg)'!J326</f>
        <v>17000</v>
      </c>
      <c r="N26" s="5">
        <f>'[1]Sediment (mg_kg)'!K326</f>
        <v>8.1</v>
      </c>
      <c r="O26" s="5">
        <f>'[1]Sediment (mg_kg)'!L326</f>
        <v>8</v>
      </c>
      <c r="P26" s="5">
        <f>'[1]Sediment (mg_kg)'!M326</f>
        <v>87</v>
      </c>
      <c r="Q26" s="5">
        <f>'[1]Sediment (mg_kg)'!N326</f>
        <v>27000</v>
      </c>
      <c r="R26" s="5">
        <f>'[1]Sediment (mg_kg)'!O326</f>
        <v>280</v>
      </c>
      <c r="S26" s="5">
        <f>'[1]Sediment (mg_kg)'!P326</f>
        <v>2700</v>
      </c>
      <c r="T26" s="5">
        <f>'[1]Sediment (mg_kg)'!Q326</f>
        <v>960</v>
      </c>
      <c r="U26" s="5">
        <f>'[1]Sediment (mg_kg)'!R326</f>
        <v>4.8000000000000001E-2</v>
      </c>
      <c r="V26" s="5">
        <f>'[1]Sediment (mg_kg)'!S326</f>
        <v>3.4</v>
      </c>
      <c r="W26" s="5">
        <f>'[1]Sediment (mg_kg)'!T326</f>
        <v>9.8000000000000007</v>
      </c>
      <c r="X26" s="5">
        <f>'[1]Sediment (mg_kg)'!U326</f>
        <v>1800</v>
      </c>
      <c r="Y26" s="5">
        <f>'[1]Sediment (mg_kg)'!V326</f>
        <v>0.98</v>
      </c>
      <c r="Z26" s="5">
        <f>'[1]Sediment (mg_kg)'!W326</f>
        <v>2.2000000000000002</v>
      </c>
      <c r="AA26" s="5">
        <f>'[1]Sediment (mg_kg)'!X326</f>
        <v>85</v>
      </c>
      <c r="AB26" s="5">
        <f>'[1]Sediment (mg_kg)'!Y326</f>
        <v>0.19</v>
      </c>
      <c r="AC26" s="5">
        <f>'[1]Sediment (mg_kg)'!Z326</f>
        <v>30</v>
      </c>
      <c r="AD26" s="5">
        <f>'[1]Sediment (mg_kg)'!AA326</f>
        <v>540</v>
      </c>
      <c r="AE26" s="82">
        <f>R26/G26</f>
        <v>2.5454545454545455E-2</v>
      </c>
      <c r="AF26" s="33"/>
      <c r="AG26" s="33"/>
      <c r="AH26" s="33"/>
      <c r="AI26" s="33"/>
      <c r="AJ26" s="33"/>
      <c r="AK26" s="33"/>
      <c r="AL26"/>
      <c r="AM26"/>
      <c r="AN26"/>
      <c r="AO26"/>
      <c r="AP26"/>
      <c r="AQ26"/>
      <c r="AR26"/>
    </row>
    <row r="27" spans="1:44" s="9" customFormat="1" ht="18.75" x14ac:dyDescent="0.3">
      <c r="A27"/>
      <c r="B27"/>
      <c r="C27" t="s">
        <v>796</v>
      </c>
      <c r="D27" s="20" t="str">
        <f>'[1]Sediment (mg_kg)'!A327</f>
        <v>T01-SED01-150812-52</v>
      </c>
      <c r="E27" s="63">
        <f>'[1]Sediment (mg_kg)'!B327</f>
        <v>162.91389312000001</v>
      </c>
      <c r="F27" s="117">
        <f>'[1]Sediment (mg_kg)'!C327</f>
        <v>42228.371527777781</v>
      </c>
      <c r="G27" s="5">
        <f>'[1]Sediment (mg_kg)'!D327</f>
        <v>8700</v>
      </c>
      <c r="H27" s="5">
        <f>'[1]Sediment (mg_kg)'!E327</f>
        <v>0.48</v>
      </c>
      <c r="I27" s="5">
        <f>'[1]Sediment (mg_kg)'!F327</f>
        <v>9.4</v>
      </c>
      <c r="J27" s="5">
        <f>'[1]Sediment (mg_kg)'!G327</f>
        <v>360</v>
      </c>
      <c r="K27" s="5">
        <f>'[1]Sediment (mg_kg)'!H327</f>
        <v>0.81</v>
      </c>
      <c r="L27" s="5">
        <f>'[1]Sediment (mg_kg)'!I327</f>
        <v>0.95</v>
      </c>
      <c r="M27" s="5">
        <f>'[1]Sediment (mg_kg)'!J327</f>
        <v>11000</v>
      </c>
      <c r="N27" s="5">
        <f>'[1]Sediment (mg_kg)'!K327</f>
        <v>6.1</v>
      </c>
      <c r="O27" s="5">
        <f>'[1]Sediment (mg_kg)'!L327</f>
        <v>6.9</v>
      </c>
      <c r="P27" s="5">
        <f>'[1]Sediment (mg_kg)'!M327</f>
        <v>42</v>
      </c>
      <c r="Q27" s="5">
        <f>'[1]Sediment (mg_kg)'!N327</f>
        <v>17000</v>
      </c>
      <c r="R27" s="5">
        <f>'[1]Sediment (mg_kg)'!O327</f>
        <v>110</v>
      </c>
      <c r="S27" s="5">
        <f>'[1]Sediment (mg_kg)'!P327</f>
        <v>2200</v>
      </c>
      <c r="T27" s="5">
        <f>'[1]Sediment (mg_kg)'!Q327</f>
        <v>800</v>
      </c>
      <c r="U27" s="5">
        <f>'[1]Sediment (mg_kg)'!R327</f>
        <v>1.4999999999999999E-2</v>
      </c>
      <c r="V27" s="5">
        <f>'[1]Sediment (mg_kg)'!S327</f>
        <v>1.7</v>
      </c>
      <c r="W27" s="5">
        <f>'[1]Sediment (mg_kg)'!T327</f>
        <v>8.1</v>
      </c>
      <c r="X27" s="5">
        <f>'[1]Sediment (mg_kg)'!U327</f>
        <v>1400</v>
      </c>
      <c r="Y27" s="5">
        <f>'[1]Sediment (mg_kg)'!V327</f>
        <v>0.47</v>
      </c>
      <c r="Z27" s="5">
        <f>'[1]Sediment (mg_kg)'!W327</f>
        <v>0.71</v>
      </c>
      <c r="AA27" s="5">
        <f>'[1]Sediment (mg_kg)'!X327</f>
        <v>110</v>
      </c>
      <c r="AB27" s="5">
        <f>'[1]Sediment (mg_kg)'!Y327</f>
        <v>0.16</v>
      </c>
      <c r="AC27" s="5">
        <f>'[1]Sediment (mg_kg)'!Z327</f>
        <v>22</v>
      </c>
      <c r="AD27" s="5">
        <f>'[1]Sediment (mg_kg)'!AA327</f>
        <v>280</v>
      </c>
      <c r="AE27" s="82">
        <f t="shared" ref="AE27:AE90" si="0">R27/G27</f>
        <v>1.264367816091954E-2</v>
      </c>
      <c r="AF27" s="33"/>
      <c r="AG27" s="33"/>
      <c r="AH27" s="33"/>
      <c r="AI27" s="33"/>
      <c r="AJ27" s="33"/>
      <c r="AK27" s="33"/>
      <c r="AL27"/>
      <c r="AM27" s="128" t="s">
        <v>798</v>
      </c>
      <c r="AN27"/>
      <c r="AO27"/>
      <c r="AP27"/>
      <c r="AQ27"/>
      <c r="AR27"/>
    </row>
    <row r="28" spans="1:44" s="9" customFormat="1" x14ac:dyDescent="0.2">
      <c r="A28"/>
      <c r="B28"/>
      <c r="C28" t="s">
        <v>796</v>
      </c>
      <c r="D28" s="20" t="str">
        <f>'[1]Sediment (mg_kg)'!A328</f>
        <v>T01-SED01-150812-51</v>
      </c>
      <c r="E28" s="63">
        <f>'[1]Sediment (mg_kg)'!B328</f>
        <v>162.91389312000001</v>
      </c>
      <c r="F28" s="117">
        <f>'[1]Sediment (mg_kg)'!C328</f>
        <v>42228.371527777781</v>
      </c>
      <c r="G28" s="5">
        <f>'[1]Sediment (mg_kg)'!D328</f>
        <v>12000</v>
      </c>
      <c r="H28" s="5">
        <f>'[1]Sediment (mg_kg)'!E328</f>
        <v>1.1000000000000001</v>
      </c>
      <c r="I28" s="5">
        <f>'[1]Sediment (mg_kg)'!F328</f>
        <v>20</v>
      </c>
      <c r="J28" s="5">
        <f>'[1]Sediment (mg_kg)'!G328</f>
        <v>270</v>
      </c>
      <c r="K28" s="5">
        <f>'[1]Sediment (mg_kg)'!H328</f>
        <v>1.2</v>
      </c>
      <c r="L28" s="5">
        <f>'[1]Sediment (mg_kg)'!I328</f>
        <v>2.4</v>
      </c>
      <c r="M28" s="5">
        <f>'[1]Sediment (mg_kg)'!J328</f>
        <v>24000</v>
      </c>
      <c r="N28" s="5">
        <f>'[1]Sediment (mg_kg)'!K328</f>
        <v>8.4</v>
      </c>
      <c r="O28" s="5">
        <f>'[1]Sediment (mg_kg)'!L328</f>
        <v>8.8000000000000007</v>
      </c>
      <c r="P28" s="5">
        <f>'[1]Sediment (mg_kg)'!M328</f>
        <v>100</v>
      </c>
      <c r="Q28" s="5">
        <f>'[1]Sediment (mg_kg)'!N328</f>
        <v>31000</v>
      </c>
      <c r="R28" s="5">
        <f>'[1]Sediment (mg_kg)'!O328</f>
        <v>320</v>
      </c>
      <c r="S28" s="5">
        <f>'[1]Sediment (mg_kg)'!P328</f>
        <v>3200</v>
      </c>
      <c r="T28" s="5">
        <f>'[1]Sediment (mg_kg)'!Q328</f>
        <v>970</v>
      </c>
      <c r="U28" s="5">
        <f>'[1]Sediment (mg_kg)'!R328</f>
        <v>4.5999999999999999E-2</v>
      </c>
      <c r="V28" s="5">
        <f>'[1]Sediment (mg_kg)'!S328</f>
        <v>4</v>
      </c>
      <c r="W28" s="5">
        <f>'[1]Sediment (mg_kg)'!T328</f>
        <v>11</v>
      </c>
      <c r="X28" s="5">
        <f>'[1]Sediment (mg_kg)'!U328</f>
        <v>2100</v>
      </c>
      <c r="Y28" s="5">
        <f>'[1]Sediment (mg_kg)'!V328</f>
        <v>1.1000000000000001</v>
      </c>
      <c r="Z28" s="5">
        <f>'[1]Sediment (mg_kg)'!W328</f>
        <v>2.2999999999999998</v>
      </c>
      <c r="AA28" s="5">
        <f>'[1]Sediment (mg_kg)'!X328</f>
        <v>110</v>
      </c>
      <c r="AB28" s="5">
        <f>'[1]Sediment (mg_kg)'!Y328</f>
        <v>0.22</v>
      </c>
      <c r="AC28" s="5">
        <f>'[1]Sediment (mg_kg)'!Z328</f>
        <v>30</v>
      </c>
      <c r="AD28" s="5">
        <f>'[1]Sediment (mg_kg)'!AA328</f>
        <v>630</v>
      </c>
      <c r="AE28" s="82">
        <f t="shared" si="0"/>
        <v>2.6666666666666668E-2</v>
      </c>
      <c r="AF28" s="33"/>
      <c r="AG28" s="33"/>
      <c r="AH28" s="33"/>
      <c r="AI28" s="33"/>
      <c r="AJ28" s="33"/>
      <c r="AK28" s="33"/>
      <c r="AL28"/>
      <c r="AM28"/>
      <c r="AN28"/>
      <c r="AO28"/>
      <c r="AP28"/>
      <c r="AQ28"/>
      <c r="AR28"/>
    </row>
    <row r="29" spans="1:44" s="9" customFormat="1" x14ac:dyDescent="0.2">
      <c r="A29"/>
      <c r="B29"/>
      <c r="C29" t="s">
        <v>796</v>
      </c>
      <c r="D29" s="20" t="str">
        <f>'[1]Sediment (mg_kg)'!A329</f>
        <v>T01-SED01-150813-51</v>
      </c>
      <c r="E29" s="63">
        <f>'[1]Sediment (mg_kg)'!B329</f>
        <v>162.91389312000001</v>
      </c>
      <c r="F29" s="117">
        <f>'[1]Sediment (mg_kg)'!C329</f>
        <v>42229.400694444441</v>
      </c>
      <c r="G29" s="5">
        <f>'[1]Sediment (mg_kg)'!D329</f>
        <v>15000</v>
      </c>
      <c r="H29" s="5">
        <f>'[1]Sediment (mg_kg)'!E329</f>
        <v>0.88</v>
      </c>
      <c r="I29" s="5">
        <f>'[1]Sediment (mg_kg)'!F329</f>
        <v>19</v>
      </c>
      <c r="J29" s="5">
        <f>'[1]Sediment (mg_kg)'!G329</f>
        <v>270</v>
      </c>
      <c r="K29" s="5">
        <f>'[1]Sediment (mg_kg)'!H329</f>
        <v>1.3</v>
      </c>
      <c r="L29" s="5">
        <f>'[1]Sediment (mg_kg)'!I329</f>
        <v>1.9</v>
      </c>
      <c r="M29" s="5">
        <f>'[1]Sediment (mg_kg)'!J329</f>
        <v>21000</v>
      </c>
      <c r="N29" s="5">
        <f>'[1]Sediment (mg_kg)'!K329</f>
        <v>8.6</v>
      </c>
      <c r="O29" s="5">
        <f>'[1]Sediment (mg_kg)'!L329</f>
        <v>9.4</v>
      </c>
      <c r="P29" s="5">
        <f>'[1]Sediment (mg_kg)'!M329</f>
        <v>89</v>
      </c>
      <c r="Q29" s="5">
        <f>'[1]Sediment (mg_kg)'!N329</f>
        <v>34000</v>
      </c>
      <c r="R29" s="5">
        <f>'[1]Sediment (mg_kg)'!O329</f>
        <v>300</v>
      </c>
      <c r="S29" s="5">
        <f>'[1]Sediment (mg_kg)'!P329</f>
        <v>3600</v>
      </c>
      <c r="T29" s="5">
        <f>'[1]Sediment (mg_kg)'!Q329</f>
        <v>930</v>
      </c>
      <c r="U29" s="5">
        <f>'[1]Sediment (mg_kg)'!R329</f>
        <v>2.8000000000000001E-2</v>
      </c>
      <c r="V29" s="5">
        <f>'[1]Sediment (mg_kg)'!S329</f>
        <v>3.6</v>
      </c>
      <c r="W29" s="5">
        <f>'[1]Sediment (mg_kg)'!T329</f>
        <v>11</v>
      </c>
      <c r="X29" s="5">
        <f>'[1]Sediment (mg_kg)'!U329</f>
        <v>2400</v>
      </c>
      <c r="Y29" s="5">
        <f>'[1]Sediment (mg_kg)'!V329</f>
        <v>0.93</v>
      </c>
      <c r="Z29" s="5">
        <f>'[1]Sediment (mg_kg)'!W329</f>
        <v>2.1</v>
      </c>
      <c r="AA29" s="5">
        <f>'[1]Sediment (mg_kg)'!X329</f>
        <v>120</v>
      </c>
      <c r="AB29" s="5">
        <f>'[1]Sediment (mg_kg)'!Y329</f>
        <v>0.2</v>
      </c>
      <c r="AC29" s="5">
        <f>'[1]Sediment (mg_kg)'!Z329</f>
        <v>30</v>
      </c>
      <c r="AD29" s="5">
        <f>'[1]Sediment (mg_kg)'!AA329</f>
        <v>540</v>
      </c>
      <c r="AE29" s="82">
        <f t="shared" si="0"/>
        <v>0.02</v>
      </c>
      <c r="AF29" s="33"/>
      <c r="AG29" s="33"/>
      <c r="AH29" s="33"/>
      <c r="AI29" s="33"/>
      <c r="AJ29" s="33"/>
      <c r="AK29" s="33"/>
      <c r="AL29"/>
      <c r="AN29"/>
      <c r="AO29"/>
      <c r="AP29"/>
      <c r="AQ29"/>
      <c r="AR29"/>
    </row>
    <row r="30" spans="1:44" s="9" customFormat="1" x14ac:dyDescent="0.2">
      <c r="A30"/>
      <c r="B30"/>
      <c r="C30" t="s">
        <v>796</v>
      </c>
      <c r="D30" s="20" t="str">
        <f>'[1]Sediment (mg_kg)'!A330</f>
        <v>T01-SED01-150815-51</v>
      </c>
      <c r="E30" s="63">
        <f>'[1]Sediment (mg_kg)'!B330</f>
        <v>162.91389312000001</v>
      </c>
      <c r="F30" s="117">
        <f>'[1]Sediment (mg_kg)'!C330</f>
        <v>42231.368055555555</v>
      </c>
      <c r="G30" s="3">
        <f>'[1]Sediment (mg_kg)'!D330</f>
        <v>23000</v>
      </c>
      <c r="H30" s="3">
        <f>'[1]Sediment (mg_kg)'!E330</f>
        <v>1.5</v>
      </c>
      <c r="I30" s="3">
        <f>'[1]Sediment (mg_kg)'!F330</f>
        <v>13</v>
      </c>
      <c r="J30" s="3">
        <f>'[1]Sediment (mg_kg)'!G330</f>
        <v>200</v>
      </c>
      <c r="K30" s="3">
        <f>'[1]Sediment (mg_kg)'!H330</f>
        <v>0.79</v>
      </c>
      <c r="L30" s="3">
        <f>'[1]Sediment (mg_kg)'!I330</f>
        <v>1.5</v>
      </c>
      <c r="M30" s="3">
        <f>'[1]Sediment (mg_kg)'!J330</f>
        <v>20000</v>
      </c>
      <c r="N30" s="3">
        <f>'[1]Sediment (mg_kg)'!K330</f>
        <v>8.6</v>
      </c>
      <c r="O30" s="3">
        <f>'[1]Sediment (mg_kg)'!L330</f>
        <v>5.8</v>
      </c>
      <c r="P30" s="3">
        <f>'[1]Sediment (mg_kg)'!M330</f>
        <v>64</v>
      </c>
      <c r="Q30" s="3">
        <f>'[1]Sediment (mg_kg)'!N330</f>
        <v>32000</v>
      </c>
      <c r="R30" s="3">
        <f>'[1]Sediment (mg_kg)'!O330</f>
        <v>220</v>
      </c>
      <c r="S30" s="3">
        <f>'[1]Sediment (mg_kg)'!P330</f>
        <v>3600</v>
      </c>
      <c r="T30" s="3">
        <f>'[1]Sediment (mg_kg)'!Q330</f>
        <v>570</v>
      </c>
      <c r="U30" s="3">
        <f>'[1]Sediment (mg_kg)'!R330</f>
        <v>4.3999999999999997E-2</v>
      </c>
      <c r="V30" s="3">
        <f>'[1]Sediment (mg_kg)'!S330</f>
        <v>2.2999999999999998</v>
      </c>
      <c r="W30" s="3">
        <f>'[1]Sediment (mg_kg)'!T330</f>
        <v>7</v>
      </c>
      <c r="X30" s="3">
        <f>'[1]Sediment (mg_kg)'!U330</f>
        <v>3900</v>
      </c>
      <c r="Y30" s="3">
        <f>'[1]Sediment (mg_kg)'!V330</f>
        <v>0.4</v>
      </c>
      <c r="Z30" s="3">
        <f>'[1]Sediment (mg_kg)'!W330</f>
        <v>1.6</v>
      </c>
      <c r="AA30" s="3">
        <f>'[1]Sediment (mg_kg)'!X330</f>
        <v>200</v>
      </c>
      <c r="AB30" s="3">
        <f>'[1]Sediment (mg_kg)'!Y330</f>
        <v>0.5</v>
      </c>
      <c r="AC30" s="3">
        <f>'[1]Sediment (mg_kg)'!Z330</f>
        <v>31</v>
      </c>
      <c r="AD30" s="3">
        <f>'[1]Sediment (mg_kg)'!AA330</f>
        <v>410</v>
      </c>
      <c r="AE30" s="82">
        <f t="shared" si="0"/>
        <v>9.5652173913043474E-3</v>
      </c>
      <c r="AF30" s="33"/>
      <c r="AG30" s="33"/>
      <c r="AH30" s="33"/>
      <c r="AI30" s="33"/>
      <c r="AJ30" s="33"/>
      <c r="AK30" s="33"/>
      <c r="AL30"/>
      <c r="AM30"/>
      <c r="AN30"/>
      <c r="AO30"/>
      <c r="AP30"/>
      <c r="AQ30"/>
      <c r="AR30"/>
    </row>
    <row r="31" spans="1:44" s="9" customFormat="1" x14ac:dyDescent="0.2">
      <c r="A31"/>
      <c r="B31"/>
      <c r="C31" t="s">
        <v>796</v>
      </c>
      <c r="D31" s="20" t="str">
        <f>'[1]Sediment (mg_kg)'!A331</f>
        <v>T02-SED01-150816-51</v>
      </c>
      <c r="E31" s="63">
        <f>'[1]Sediment (mg_kg)'!B331</f>
        <v>162.91389312000001</v>
      </c>
      <c r="F31" s="117">
        <f>'[1]Sediment (mg_kg)'!C331</f>
        <v>42232.418749999997</v>
      </c>
      <c r="G31" s="3">
        <f>'[1]Sediment (mg_kg)'!D331</f>
        <v>4900</v>
      </c>
      <c r="H31" s="3">
        <f>'[1]Sediment (mg_kg)'!E331</f>
        <v>4900</v>
      </c>
      <c r="I31" s="3">
        <f>'[1]Sediment (mg_kg)'!F331</f>
        <v>2.7</v>
      </c>
      <c r="J31" s="3">
        <f>'[1]Sediment (mg_kg)'!G331</f>
        <v>180</v>
      </c>
      <c r="K31" s="11">
        <f>'[1]Sediment (mg_kg)'!H331</f>
        <v>0.38</v>
      </c>
      <c r="L31" s="3">
        <f>'[1]Sediment (mg_kg)'!I331</f>
        <v>0.12</v>
      </c>
      <c r="M31" s="3">
        <f>'[1]Sediment (mg_kg)'!J331</f>
        <v>3200</v>
      </c>
      <c r="N31" s="3">
        <f>'[1]Sediment (mg_kg)'!K331</f>
        <v>2.8</v>
      </c>
      <c r="O31" s="3">
        <f>'[1]Sediment (mg_kg)'!L331</f>
        <v>3.9</v>
      </c>
      <c r="P31" s="3">
        <f>'[1]Sediment (mg_kg)'!M331</f>
        <v>11</v>
      </c>
      <c r="Q31" s="3">
        <f>'[1]Sediment (mg_kg)'!N331</f>
        <v>8100</v>
      </c>
      <c r="R31" s="3">
        <f>'[1]Sediment (mg_kg)'!O331</f>
        <v>19</v>
      </c>
      <c r="S31" s="3">
        <f>'[1]Sediment (mg_kg)'!P331</f>
        <v>1200</v>
      </c>
      <c r="T31" s="3">
        <f>'[1]Sediment (mg_kg)'!Q331</f>
        <v>360</v>
      </c>
      <c r="U31" s="3">
        <f>'[1]Sediment (mg_kg)'!R331</f>
        <v>8.0000000000000002E-3</v>
      </c>
      <c r="V31" s="3">
        <f>'[1]Sediment (mg_kg)'!S331</f>
        <v>0.23</v>
      </c>
      <c r="W31" s="3">
        <f>'[1]Sediment (mg_kg)'!T331</f>
        <v>3.8</v>
      </c>
      <c r="X31" s="3">
        <f>'[1]Sediment (mg_kg)'!U331</f>
        <v>810</v>
      </c>
      <c r="Y31" s="3">
        <f>'[1]Sediment (mg_kg)'!V331</f>
        <v>0.16</v>
      </c>
      <c r="Z31" s="3">
        <f>'[1]Sediment (mg_kg)'!W331</f>
        <v>8.3000000000000004E-2</v>
      </c>
      <c r="AA31" s="3">
        <f>'[1]Sediment (mg_kg)'!X331</f>
        <v>90</v>
      </c>
      <c r="AB31" s="3">
        <f>'[1]Sediment (mg_kg)'!Y331</f>
        <v>7.3999999999999996E-2</v>
      </c>
      <c r="AC31" s="3">
        <f>'[1]Sediment (mg_kg)'!Z331</f>
        <v>9.6</v>
      </c>
      <c r="AD31" s="3">
        <f>'[1]Sediment (mg_kg)'!AA331</f>
        <v>100</v>
      </c>
      <c r="AE31" s="82">
        <f t="shared" si="0"/>
        <v>3.8775510204081634E-3</v>
      </c>
      <c r="AF31" s="33"/>
      <c r="AG31" s="33"/>
      <c r="AH31" s="33"/>
      <c r="AI31" s="33"/>
      <c r="AJ31" s="33"/>
      <c r="AK31" s="33"/>
      <c r="AL31"/>
      <c r="AM31"/>
      <c r="AN31"/>
      <c r="AO31"/>
      <c r="AP31"/>
      <c r="AQ31"/>
      <c r="AR31"/>
    </row>
    <row r="32" spans="1:44" s="9" customFormat="1" x14ac:dyDescent="0.2">
      <c r="A32"/>
      <c r="B32"/>
      <c r="C32" t="s">
        <v>796</v>
      </c>
      <c r="D32" s="20" t="str">
        <f>'[1]Sediment (mg_kg)'!A332</f>
        <v>T02-SED01-150817-51</v>
      </c>
      <c r="E32" s="63">
        <f>'[1]Sediment (mg_kg)'!B332</f>
        <v>162.91389312000001</v>
      </c>
      <c r="F32" s="117">
        <f>'[1]Sediment (mg_kg)'!C332</f>
        <v>42233.396527777775</v>
      </c>
      <c r="G32" s="3">
        <f>'[1]Sediment (mg_kg)'!D332</f>
        <v>5200</v>
      </c>
      <c r="H32" s="3">
        <f>'[1]Sediment (mg_kg)'!E332</f>
        <v>5200</v>
      </c>
      <c r="I32" s="3">
        <f>'[1]Sediment (mg_kg)'!F332</f>
        <v>2.5</v>
      </c>
      <c r="J32" s="3">
        <f>'[1]Sediment (mg_kg)'!G332</f>
        <v>430</v>
      </c>
      <c r="K32" s="3">
        <f>'[1]Sediment (mg_kg)'!H332</f>
        <v>0.42</v>
      </c>
      <c r="L32" s="3">
        <f>'[1]Sediment (mg_kg)'!I332</f>
        <v>0.12</v>
      </c>
      <c r="M32" s="3">
        <f>'[1]Sediment (mg_kg)'!J332</f>
        <v>3700</v>
      </c>
      <c r="N32" s="3">
        <f>'[1]Sediment (mg_kg)'!K332</f>
        <v>3.4</v>
      </c>
      <c r="O32" s="3">
        <f>'[1]Sediment (mg_kg)'!L332</f>
        <v>4.0999999999999996</v>
      </c>
      <c r="P32" s="3">
        <f>'[1]Sediment (mg_kg)'!M332</f>
        <v>12</v>
      </c>
      <c r="Q32" s="3">
        <f>'[1]Sediment (mg_kg)'!N332</f>
        <v>9200</v>
      </c>
      <c r="R32" s="3">
        <f>'[1]Sediment (mg_kg)'!O332</f>
        <v>18</v>
      </c>
      <c r="S32" s="3">
        <f>'[1]Sediment (mg_kg)'!P332</f>
        <v>1300</v>
      </c>
      <c r="T32" s="3">
        <f>'[1]Sediment (mg_kg)'!Q332</f>
        <v>420</v>
      </c>
      <c r="U32" s="3">
        <f>'[1]Sediment (mg_kg)'!R332</f>
        <v>7.4999999999999997E-3</v>
      </c>
      <c r="V32" s="3">
        <f>'[1]Sediment (mg_kg)'!S332</f>
        <v>0.18</v>
      </c>
      <c r="W32" s="3">
        <f>'[1]Sediment (mg_kg)'!T332</f>
        <v>4.2</v>
      </c>
      <c r="X32" s="3">
        <f>'[1]Sediment (mg_kg)'!U332</f>
        <v>810</v>
      </c>
      <c r="Y32" s="3">
        <f>'[1]Sediment (mg_kg)'!V332</f>
        <v>0.16</v>
      </c>
      <c r="Z32" s="3">
        <f>'[1]Sediment (mg_kg)'!W332</f>
        <v>7.5999999999999998E-2</v>
      </c>
      <c r="AA32" s="3">
        <f>'[1]Sediment (mg_kg)'!X332</f>
        <v>69</v>
      </c>
      <c r="AB32" s="3">
        <f>'[1]Sediment (mg_kg)'!Y332</f>
        <v>0.08</v>
      </c>
      <c r="AC32" s="3">
        <f>'[1]Sediment (mg_kg)'!Z332</f>
        <v>11</v>
      </c>
      <c r="AD32" s="3">
        <f>'[1]Sediment (mg_kg)'!AA332</f>
        <v>93</v>
      </c>
      <c r="AE32" s="82">
        <f t="shared" si="0"/>
        <v>3.4615384615384616E-3</v>
      </c>
      <c r="AF32" s="33"/>
      <c r="AG32" s="33"/>
      <c r="AH32" s="33"/>
      <c r="AI32" s="33"/>
      <c r="AJ32" s="33"/>
      <c r="AK32" s="33"/>
      <c r="AL32"/>
      <c r="AM32"/>
      <c r="AN32"/>
      <c r="AO32"/>
      <c r="AP32"/>
      <c r="AQ32"/>
      <c r="AR32"/>
    </row>
    <row r="33" spans="1:44" s="9" customFormat="1" x14ac:dyDescent="0.2">
      <c r="A33"/>
      <c r="B33"/>
      <c r="C33" t="s">
        <v>796</v>
      </c>
      <c r="D33" s="20" t="str">
        <f>'[1]Sediment (mg_kg)'!A333</f>
        <v>T01-SED01-150818-52</v>
      </c>
      <c r="E33" s="63">
        <f>'[1]Sediment (mg_kg)'!B333</f>
        <v>162.91389312000001</v>
      </c>
      <c r="F33" s="117">
        <f>'[1]Sediment (mg_kg)'!C333</f>
        <v>42234.378472222219</v>
      </c>
      <c r="G33" s="3">
        <f>'[1]Sediment (mg_kg)'!D333</f>
        <v>5400</v>
      </c>
      <c r="H33" s="3">
        <f>'[1]Sediment (mg_kg)'!E333</f>
        <v>5400</v>
      </c>
      <c r="I33" s="3">
        <f>'[1]Sediment (mg_kg)'!F333</f>
        <v>2.2000000000000002</v>
      </c>
      <c r="J33" s="3">
        <f>'[1]Sediment (mg_kg)'!G333</f>
        <v>130</v>
      </c>
      <c r="K33" s="3">
        <f>'[1]Sediment (mg_kg)'!H333</f>
        <v>0.4</v>
      </c>
      <c r="L33" s="3">
        <f>'[1]Sediment (mg_kg)'!I333</f>
        <v>0.19</v>
      </c>
      <c r="M33" s="3">
        <f>'[1]Sediment (mg_kg)'!J333</f>
        <v>4100</v>
      </c>
      <c r="N33" s="3">
        <f>'[1]Sediment (mg_kg)'!K333</f>
        <v>2.8</v>
      </c>
      <c r="O33" s="3">
        <f>'[1]Sediment (mg_kg)'!L333</f>
        <v>3.5</v>
      </c>
      <c r="P33" s="3">
        <f>'[1]Sediment (mg_kg)'!M333</f>
        <v>9.6</v>
      </c>
      <c r="Q33" s="3">
        <f>'[1]Sediment (mg_kg)'!N333</f>
        <v>8800</v>
      </c>
      <c r="R33" s="3">
        <f>'[1]Sediment (mg_kg)'!O333</f>
        <v>19</v>
      </c>
      <c r="S33" s="3">
        <f>'[1]Sediment (mg_kg)'!P333</f>
        <v>1400</v>
      </c>
      <c r="T33" s="3">
        <f>'[1]Sediment (mg_kg)'!Q333</f>
        <v>360</v>
      </c>
      <c r="U33" s="3">
        <f>'[1]Sediment (mg_kg)'!R333</f>
        <v>7.9000000000000008E-3</v>
      </c>
      <c r="V33" s="3">
        <f>'[1]Sediment (mg_kg)'!S333</f>
        <v>0.23</v>
      </c>
      <c r="W33" s="3">
        <f>'[1]Sediment (mg_kg)'!T333</f>
        <v>3.8</v>
      </c>
      <c r="X33" s="3">
        <f>'[1]Sediment (mg_kg)'!U333</f>
        <v>850</v>
      </c>
      <c r="Y33" s="3">
        <f>'[1]Sediment (mg_kg)'!V333</f>
        <v>0.15</v>
      </c>
      <c r="Z33" s="3">
        <f>'[1]Sediment (mg_kg)'!W333</f>
        <v>7.6999999999999999E-2</v>
      </c>
      <c r="AA33" s="3">
        <f>'[1]Sediment (mg_kg)'!X333</f>
        <v>160</v>
      </c>
      <c r="AB33" s="3">
        <f>'[1]Sediment (mg_kg)'!Y333</f>
        <v>7.3999999999999996E-2</v>
      </c>
      <c r="AC33" s="3">
        <f>'[1]Sediment (mg_kg)'!Z333</f>
        <v>8.8000000000000007</v>
      </c>
      <c r="AD33" s="3">
        <f>'[1]Sediment (mg_kg)'!AA333</f>
        <v>84</v>
      </c>
      <c r="AE33" s="82">
        <f t="shared" si="0"/>
        <v>3.5185185185185185E-3</v>
      </c>
      <c r="AF33" s="33"/>
      <c r="AG33" s="33"/>
      <c r="AH33" s="33"/>
      <c r="AI33" s="33"/>
      <c r="AJ33" s="33"/>
      <c r="AK33" s="33"/>
      <c r="AL33"/>
      <c r="AM33"/>
      <c r="AN33"/>
      <c r="AO33"/>
      <c r="AP33"/>
      <c r="AQ33"/>
      <c r="AR33"/>
    </row>
    <row r="34" spans="1:44" s="9" customFormat="1" x14ac:dyDescent="0.2">
      <c r="A34"/>
      <c r="B34"/>
      <c r="C34" t="s">
        <v>796</v>
      </c>
      <c r="D34" s="20" t="str">
        <f>'[1]Sediment (mg_kg)'!A334</f>
        <v>T01-SED01-150818-51</v>
      </c>
      <c r="E34" s="63">
        <f>'[1]Sediment (mg_kg)'!B334</f>
        <v>162.91389312000001</v>
      </c>
      <c r="F34" s="117">
        <f>'[1]Sediment (mg_kg)'!C334</f>
        <v>42234.378472222219</v>
      </c>
      <c r="G34" s="3">
        <f>'[1]Sediment (mg_kg)'!D334</f>
        <v>6300</v>
      </c>
      <c r="H34" s="3">
        <f>'[1]Sediment (mg_kg)'!E334</f>
        <v>6300</v>
      </c>
      <c r="I34" s="3">
        <f>'[1]Sediment (mg_kg)'!F334</f>
        <v>2.5</v>
      </c>
      <c r="J34" s="3">
        <f>'[1]Sediment (mg_kg)'!G334</f>
        <v>240</v>
      </c>
      <c r="K34" s="3">
        <f>'[1]Sediment (mg_kg)'!H334</f>
        <v>0.53</v>
      </c>
      <c r="L34" s="3">
        <f>'[1]Sediment (mg_kg)'!I334</f>
        <v>0.25</v>
      </c>
      <c r="M34" s="3">
        <f>'[1]Sediment (mg_kg)'!J334</f>
        <v>4300</v>
      </c>
      <c r="N34" s="3">
        <f>'[1]Sediment (mg_kg)'!K334</f>
        <v>3.5</v>
      </c>
      <c r="O34" s="3">
        <f>'[1]Sediment (mg_kg)'!L334</f>
        <v>4.0999999999999996</v>
      </c>
      <c r="P34" s="3">
        <f>'[1]Sediment (mg_kg)'!M334</f>
        <v>12</v>
      </c>
      <c r="Q34" s="3">
        <f>'[1]Sediment (mg_kg)'!N334</f>
        <v>9500</v>
      </c>
      <c r="R34" s="3">
        <f>'[1]Sediment (mg_kg)'!O334</f>
        <v>20</v>
      </c>
      <c r="S34" s="3">
        <f>'[1]Sediment (mg_kg)'!P334</f>
        <v>1600</v>
      </c>
      <c r="T34" s="3">
        <f>'[1]Sediment (mg_kg)'!Q334</f>
        <v>360</v>
      </c>
      <c r="U34" s="3">
        <f>'[1]Sediment (mg_kg)'!R334</f>
        <v>7.6E-3</v>
      </c>
      <c r="V34" s="3">
        <f>'[1]Sediment (mg_kg)'!S334</f>
        <v>0.24</v>
      </c>
      <c r="W34" s="3">
        <f>'[1]Sediment (mg_kg)'!T334</f>
        <v>4.4000000000000004</v>
      </c>
      <c r="X34" s="3">
        <f>'[1]Sediment (mg_kg)'!U334</f>
        <v>1000</v>
      </c>
      <c r="Y34" s="3">
        <f>'[1]Sediment (mg_kg)'!V334</f>
        <v>0.15</v>
      </c>
      <c r="Z34" s="3">
        <f>'[1]Sediment (mg_kg)'!W334</f>
        <v>8.7999999999999995E-2</v>
      </c>
      <c r="AA34" s="3">
        <f>'[1]Sediment (mg_kg)'!X334</f>
        <v>100</v>
      </c>
      <c r="AB34" s="3">
        <f>'[1]Sediment (mg_kg)'!Y334</f>
        <v>9.5000000000000001E-2</v>
      </c>
      <c r="AC34" s="3">
        <f>'[1]Sediment (mg_kg)'!Z334</f>
        <v>10</v>
      </c>
      <c r="AD34" s="3">
        <f>'[1]Sediment (mg_kg)'!AA334</f>
        <v>96</v>
      </c>
      <c r="AE34" s="82">
        <f t="shared" si="0"/>
        <v>3.1746031746031746E-3</v>
      </c>
      <c r="AF34" s="33"/>
      <c r="AG34" s="33"/>
      <c r="AH34" s="33"/>
      <c r="AI34" s="33"/>
      <c r="AJ34" s="33"/>
      <c r="AK34" s="33"/>
      <c r="AL34"/>
      <c r="AM34"/>
      <c r="AN34"/>
      <c r="AO34"/>
      <c r="AP34"/>
      <c r="AQ34"/>
      <c r="AR34"/>
    </row>
    <row r="35" spans="1:44" s="9" customFormat="1" x14ac:dyDescent="0.2">
      <c r="A35"/>
      <c r="B35"/>
      <c r="C35" t="s">
        <v>796</v>
      </c>
      <c r="D35" s="20" t="str">
        <f>'[1]Sediment (mg_kg)'!A335</f>
        <v>T01-SED01-150819-51</v>
      </c>
      <c r="E35" s="63">
        <f>'[1]Sediment (mg_kg)'!B335</f>
        <v>162.91389312000001</v>
      </c>
      <c r="F35" s="117">
        <f>'[1]Sediment (mg_kg)'!C335</f>
        <v>42235.385416666664</v>
      </c>
      <c r="G35" s="3">
        <f>'[1]Sediment (mg_kg)'!D335</f>
        <v>11000</v>
      </c>
      <c r="H35" s="3">
        <f>'[1]Sediment (mg_kg)'!E335</f>
        <v>3.4000000000000002E-2</v>
      </c>
      <c r="I35" s="3">
        <f>'[1]Sediment (mg_kg)'!F335</f>
        <v>4.0999999999999996</v>
      </c>
      <c r="J35" s="3">
        <f>'[1]Sediment (mg_kg)'!G335</f>
        <v>180</v>
      </c>
      <c r="K35" s="3">
        <f>'[1]Sediment (mg_kg)'!H335</f>
        <v>0.65</v>
      </c>
      <c r="L35" s="3">
        <f>'[1]Sediment (mg_kg)'!I335</f>
        <v>0.81</v>
      </c>
      <c r="M35" s="3">
        <f>'[1]Sediment (mg_kg)'!J335</f>
        <v>13000</v>
      </c>
      <c r="N35" s="3">
        <f>'[1]Sediment (mg_kg)'!K335</f>
        <v>5.7</v>
      </c>
      <c r="O35" s="3">
        <f>'[1]Sediment (mg_kg)'!L335</f>
        <v>6.3</v>
      </c>
      <c r="P35" s="3">
        <f>'[1]Sediment (mg_kg)'!M335</f>
        <v>27</v>
      </c>
      <c r="Q35" s="3">
        <f>'[1]Sediment (mg_kg)'!N335</f>
        <v>14000</v>
      </c>
      <c r="R35" s="3">
        <f>'[1]Sediment (mg_kg)'!O335</f>
        <v>58</v>
      </c>
      <c r="S35" s="3">
        <f>'[1]Sediment (mg_kg)'!P335</f>
        <v>2600</v>
      </c>
      <c r="T35" s="3">
        <f>'[1]Sediment (mg_kg)'!Q335</f>
        <v>480</v>
      </c>
      <c r="U35" s="3">
        <f>'[1]Sediment (mg_kg)'!R335</f>
        <v>0.02</v>
      </c>
      <c r="V35" s="3">
        <f>'[1]Sediment (mg_kg)'!S335</f>
        <v>0.42</v>
      </c>
      <c r="W35" s="3">
        <f>'[1]Sediment (mg_kg)'!T335</f>
        <v>7.2</v>
      </c>
      <c r="X35" s="3">
        <f>'[1]Sediment (mg_kg)'!U335</f>
        <v>1800</v>
      </c>
      <c r="Y35" s="3">
        <f>'[1]Sediment (mg_kg)'!V335</f>
        <v>0.26</v>
      </c>
      <c r="Z35" s="3">
        <f>'[1]Sediment (mg_kg)'!W335</f>
        <v>0.34</v>
      </c>
      <c r="AA35" s="3">
        <f>'[1]Sediment (mg_kg)'!X335</f>
        <v>240</v>
      </c>
      <c r="AB35" s="3">
        <f>'[1]Sediment (mg_kg)'!Y335</f>
        <v>0.19</v>
      </c>
      <c r="AC35" s="3">
        <f>'[1]Sediment (mg_kg)'!Z335</f>
        <v>16</v>
      </c>
      <c r="AD35" s="3">
        <f>'[1]Sediment (mg_kg)'!AA335</f>
        <v>230</v>
      </c>
      <c r="AE35" s="82">
        <f t="shared" si="0"/>
        <v>5.2727272727272727E-3</v>
      </c>
      <c r="AF35" s="33"/>
      <c r="AG35" s="33"/>
      <c r="AH35" s="33"/>
      <c r="AI35" s="33"/>
      <c r="AJ35" s="33"/>
      <c r="AK35" s="33"/>
      <c r="AL35"/>
      <c r="AM35"/>
      <c r="AN35"/>
      <c r="AO35"/>
      <c r="AP35"/>
      <c r="AQ35"/>
      <c r="AR35"/>
    </row>
    <row r="36" spans="1:44" s="9" customFormat="1" x14ac:dyDescent="0.2">
      <c r="A36"/>
      <c r="B36"/>
      <c r="C36" t="s">
        <v>796</v>
      </c>
      <c r="D36" s="20" t="str">
        <f>'[1]Sediment (mg_kg)'!A336</f>
        <v>T01-SED01-150819-52</v>
      </c>
      <c r="E36" s="63">
        <f>'[1]Sediment (mg_kg)'!B336</f>
        <v>162.91389312000001</v>
      </c>
      <c r="F36" s="117">
        <f>'[1]Sediment (mg_kg)'!C336</f>
        <v>42235.385416666664</v>
      </c>
      <c r="G36" s="3">
        <f>'[1]Sediment (mg_kg)'!D336</f>
        <v>12000</v>
      </c>
      <c r="H36" s="3">
        <f>'[1]Sediment (mg_kg)'!E336</f>
        <v>2.7E-2</v>
      </c>
      <c r="I36" s="3">
        <f>'[1]Sediment (mg_kg)'!F336</f>
        <v>4.4000000000000004</v>
      </c>
      <c r="J36" s="3">
        <f>'[1]Sediment (mg_kg)'!G336</f>
        <v>250</v>
      </c>
      <c r="K36" s="3">
        <f>'[1]Sediment (mg_kg)'!H336</f>
        <v>0.77</v>
      </c>
      <c r="L36" s="3">
        <f>'[1]Sediment (mg_kg)'!I336</f>
        <v>0.78</v>
      </c>
      <c r="M36" s="3">
        <f>'[1]Sediment (mg_kg)'!J336</f>
        <v>11000</v>
      </c>
      <c r="N36" s="3">
        <f>'[1]Sediment (mg_kg)'!K336</f>
        <v>6.8</v>
      </c>
      <c r="O36" s="3">
        <f>'[1]Sediment (mg_kg)'!L336</f>
        <v>6.9</v>
      </c>
      <c r="P36" s="3">
        <f>'[1]Sediment (mg_kg)'!M336</f>
        <v>27</v>
      </c>
      <c r="Q36" s="3">
        <f>'[1]Sediment (mg_kg)'!N336</f>
        <v>14000</v>
      </c>
      <c r="R36" s="3">
        <f>'[1]Sediment (mg_kg)'!O336</f>
        <v>55</v>
      </c>
      <c r="S36" s="3">
        <f>'[1]Sediment (mg_kg)'!P336</f>
        <v>2600</v>
      </c>
      <c r="T36" s="3">
        <f>'[1]Sediment (mg_kg)'!Q336</f>
        <v>630</v>
      </c>
      <c r="U36" s="3">
        <f>'[1]Sediment (mg_kg)'!R336</f>
        <v>2.5000000000000001E-2</v>
      </c>
      <c r="V36" s="3">
        <f>'[1]Sediment (mg_kg)'!S336</f>
        <v>0.38</v>
      </c>
      <c r="W36" s="3">
        <f>'[1]Sediment (mg_kg)'!T336</f>
        <v>7.8</v>
      </c>
      <c r="X36" s="3">
        <f>'[1]Sediment (mg_kg)'!U336</f>
        <v>1800</v>
      </c>
      <c r="Y36" s="3">
        <f>'[1]Sediment (mg_kg)'!V336</f>
        <v>0.26</v>
      </c>
      <c r="Z36" s="3">
        <f>'[1]Sediment (mg_kg)'!W336</f>
        <v>0.31</v>
      </c>
      <c r="AA36" s="3">
        <f>'[1]Sediment (mg_kg)'!X336</f>
        <v>210</v>
      </c>
      <c r="AB36" s="3">
        <f>'[1]Sediment (mg_kg)'!Y336</f>
        <v>0.19</v>
      </c>
      <c r="AC36" s="3">
        <f>'[1]Sediment (mg_kg)'!Z336</f>
        <v>18</v>
      </c>
      <c r="AD36" s="3">
        <f>'[1]Sediment (mg_kg)'!AA336</f>
        <v>220</v>
      </c>
      <c r="AE36" s="82">
        <f t="shared" si="0"/>
        <v>4.5833333333333334E-3</v>
      </c>
      <c r="AF36" s="33"/>
      <c r="AG36" s="33"/>
      <c r="AH36" s="33"/>
      <c r="AI36" s="33"/>
      <c r="AJ36" s="33"/>
      <c r="AK36" s="33"/>
      <c r="AL36"/>
      <c r="AM36"/>
      <c r="AN36"/>
      <c r="AO36"/>
      <c r="AP36"/>
      <c r="AQ36"/>
      <c r="AR36"/>
    </row>
    <row r="37" spans="1:44" s="9" customFormat="1" x14ac:dyDescent="0.2">
      <c r="A37"/>
      <c r="B37"/>
      <c r="C37" t="s">
        <v>796</v>
      </c>
      <c r="D37" s="20" t="str">
        <f>'[1]Sediment (mg_kg)'!A337</f>
        <v>T01-SED01-150820-51</v>
      </c>
      <c r="E37" s="63">
        <f>'[1]Sediment (mg_kg)'!B337</f>
        <v>162.91389312000001</v>
      </c>
      <c r="F37" s="117">
        <f>'[1]Sediment (mg_kg)'!C337</f>
        <v>42236.371527777781</v>
      </c>
      <c r="G37" s="3">
        <f>'[1]Sediment (mg_kg)'!D337</f>
        <v>8000</v>
      </c>
      <c r="H37" s="3">
        <f>'[1]Sediment (mg_kg)'!E337</f>
        <v>8000</v>
      </c>
      <c r="I37" s="3">
        <f>'[1]Sediment (mg_kg)'!F337</f>
        <v>3.6</v>
      </c>
      <c r="J37" s="3">
        <f>'[1]Sediment (mg_kg)'!G337</f>
        <v>210</v>
      </c>
      <c r="K37" s="3">
        <f>'[1]Sediment (mg_kg)'!H337</f>
        <v>0.68</v>
      </c>
      <c r="L37" s="3">
        <f>'[1]Sediment (mg_kg)'!I337</f>
        <v>0.95</v>
      </c>
      <c r="M37" s="3">
        <f>'[1]Sediment (mg_kg)'!J337</f>
        <v>9000</v>
      </c>
      <c r="N37" s="3">
        <f>'[1]Sediment (mg_kg)'!K337</f>
        <v>5.2</v>
      </c>
      <c r="O37" s="3">
        <f>'[1]Sediment (mg_kg)'!L337</f>
        <v>6.3</v>
      </c>
      <c r="P37" s="3">
        <f>'[1]Sediment (mg_kg)'!M337</f>
        <v>26</v>
      </c>
      <c r="Q37" s="3">
        <f>'[1]Sediment (mg_kg)'!N337</f>
        <v>11000</v>
      </c>
      <c r="R37" s="3">
        <f>'[1]Sediment (mg_kg)'!O337</f>
        <v>47</v>
      </c>
      <c r="S37" s="3">
        <f>'[1]Sediment (mg_kg)'!P337</f>
        <v>2000</v>
      </c>
      <c r="T37" s="3">
        <f>'[1]Sediment (mg_kg)'!Q337</f>
        <v>710</v>
      </c>
      <c r="U37" s="3">
        <f>'[1]Sediment (mg_kg)'!R337</f>
        <v>1.7999999999999999E-2</v>
      </c>
      <c r="V37" s="3">
        <f>'[1]Sediment (mg_kg)'!S337</f>
        <v>0.37</v>
      </c>
      <c r="W37" s="3">
        <f>'[1]Sediment (mg_kg)'!T337</f>
        <v>7.1</v>
      </c>
      <c r="X37" s="3">
        <f>'[1]Sediment (mg_kg)'!U337</f>
        <v>1300</v>
      </c>
      <c r="Y37" s="3">
        <f>'[1]Sediment (mg_kg)'!V337</f>
        <v>0.25</v>
      </c>
      <c r="Z37" s="3">
        <f>'[1]Sediment (mg_kg)'!W337</f>
        <v>0.28999999999999998</v>
      </c>
      <c r="AA37" s="3">
        <f>'[1]Sediment (mg_kg)'!X337</f>
        <v>180</v>
      </c>
      <c r="AB37" s="3">
        <f>'[1]Sediment (mg_kg)'!Y337</f>
        <v>0.17</v>
      </c>
      <c r="AC37" s="3">
        <f>'[1]Sediment (mg_kg)'!Z337</f>
        <v>14</v>
      </c>
      <c r="AD37" s="3">
        <f>'[1]Sediment (mg_kg)'!AA337</f>
        <v>220</v>
      </c>
      <c r="AE37" s="82">
        <f t="shared" si="0"/>
        <v>5.875E-3</v>
      </c>
      <c r="AF37" s="33"/>
      <c r="AG37" s="33"/>
      <c r="AH37" s="33"/>
      <c r="AI37" s="33"/>
      <c r="AJ37" s="33"/>
      <c r="AK37" s="33"/>
      <c r="AL37"/>
      <c r="AM37"/>
      <c r="AN37"/>
      <c r="AO37"/>
      <c r="AP37"/>
      <c r="AQ37"/>
      <c r="AR37"/>
    </row>
    <row r="38" spans="1:44" s="9" customFormat="1" x14ac:dyDescent="0.2">
      <c r="A38"/>
      <c r="B38"/>
      <c r="C38" t="s">
        <v>796</v>
      </c>
      <c r="D38" s="20" t="str">
        <f>'[1]Sediment (mg_kg)'!A338</f>
        <v>T01-SED01-150821-51</v>
      </c>
      <c r="E38" s="63">
        <f>'[1]Sediment (mg_kg)'!B338</f>
        <v>162.91389312000001</v>
      </c>
      <c r="F38" s="117">
        <f>'[1]Sediment (mg_kg)'!C338</f>
        <v>42237.385416666664</v>
      </c>
      <c r="G38" s="3">
        <f>'[1]Sediment (mg_kg)'!D338</f>
        <v>9800</v>
      </c>
      <c r="H38" s="3">
        <f>'[1]Sediment (mg_kg)'!E338</f>
        <v>9800</v>
      </c>
      <c r="I38" s="3">
        <f>'[1]Sediment (mg_kg)'!F338</f>
        <v>4.4000000000000004</v>
      </c>
      <c r="J38" s="3">
        <f>'[1]Sediment (mg_kg)'!G338</f>
        <v>220</v>
      </c>
      <c r="K38" s="3">
        <f>'[1]Sediment (mg_kg)'!H338</f>
        <v>0.7</v>
      </c>
      <c r="L38" s="3">
        <f>'[1]Sediment (mg_kg)'!I338</f>
        <v>0.89</v>
      </c>
      <c r="M38" s="3">
        <f>'[1]Sediment (mg_kg)'!J338</f>
        <v>11000</v>
      </c>
      <c r="N38" s="3">
        <f>'[1]Sediment (mg_kg)'!K338</f>
        <v>5.5</v>
      </c>
      <c r="O38" s="3">
        <f>'[1]Sediment (mg_kg)'!L338</f>
        <v>6.2</v>
      </c>
      <c r="P38" s="3">
        <f>'[1]Sediment (mg_kg)'!M338</f>
        <v>29</v>
      </c>
      <c r="Q38" s="3">
        <f>'[1]Sediment (mg_kg)'!N338</f>
        <v>14000</v>
      </c>
      <c r="R38" s="3">
        <f>'[1]Sediment (mg_kg)'!O338</f>
        <v>62</v>
      </c>
      <c r="S38" s="3">
        <f>'[1]Sediment (mg_kg)'!P338</f>
        <v>2400</v>
      </c>
      <c r="T38" s="3">
        <f>'[1]Sediment (mg_kg)'!Q338</f>
        <v>540</v>
      </c>
      <c r="U38" s="3">
        <f>'[1]Sediment (mg_kg)'!R338</f>
        <v>0.01</v>
      </c>
      <c r="V38" s="3">
        <f>'[1]Sediment (mg_kg)'!S338</f>
        <v>0.45</v>
      </c>
      <c r="W38" s="3">
        <f>'[1]Sediment (mg_kg)'!T338</f>
        <v>7</v>
      </c>
      <c r="X38" s="3">
        <f>'[1]Sediment (mg_kg)'!U338</f>
        <v>1500</v>
      </c>
      <c r="Y38" s="3">
        <f>'[1]Sediment (mg_kg)'!V338</f>
        <v>0.28999999999999998</v>
      </c>
      <c r="Z38" s="3">
        <f>'[1]Sediment (mg_kg)'!W338</f>
        <v>0.39</v>
      </c>
      <c r="AA38" s="3">
        <f>'[1]Sediment (mg_kg)'!X338</f>
        <v>200</v>
      </c>
      <c r="AB38" s="3">
        <f>'[1]Sediment (mg_kg)'!Y338</f>
        <v>0.17</v>
      </c>
      <c r="AC38" s="3">
        <f>'[1]Sediment (mg_kg)'!Z338</f>
        <v>16</v>
      </c>
      <c r="AD38" s="3">
        <f>'[1]Sediment (mg_kg)'!AA338</f>
        <v>230</v>
      </c>
      <c r="AE38" s="82">
        <f t="shared" si="0"/>
        <v>6.3265306122448984E-3</v>
      </c>
      <c r="AF38" s="33"/>
      <c r="AG38" s="33"/>
      <c r="AH38" s="33"/>
      <c r="AI38" s="33"/>
      <c r="AJ38" s="33"/>
      <c r="AK38" s="33"/>
      <c r="AL38"/>
      <c r="AM38"/>
      <c r="AN38"/>
      <c r="AO38"/>
      <c r="AP38"/>
      <c r="AQ38"/>
      <c r="AR38"/>
    </row>
    <row r="39" spans="1:44" s="9" customFormat="1" x14ac:dyDescent="0.2">
      <c r="A39"/>
      <c r="B39"/>
      <c r="C39" t="s">
        <v>796</v>
      </c>
      <c r="D39" s="20" t="str">
        <f>'[1]Sediment (mg_kg)'!A339</f>
        <v>T01-SED01-150822-51</v>
      </c>
      <c r="E39" s="63">
        <f>'[1]Sediment (mg_kg)'!B339</f>
        <v>162.91389312000001</v>
      </c>
      <c r="F39" s="117">
        <f>'[1]Sediment (mg_kg)'!C339</f>
        <v>42238.385416666664</v>
      </c>
      <c r="G39" s="3">
        <f>'[1]Sediment (mg_kg)'!D339</f>
        <v>9300</v>
      </c>
      <c r="H39" s="3">
        <f>'[1]Sediment (mg_kg)'!E339</f>
        <v>9300</v>
      </c>
      <c r="I39" s="3">
        <f>'[1]Sediment (mg_kg)'!F339</f>
        <v>3.9</v>
      </c>
      <c r="J39" s="3">
        <f>'[1]Sediment (mg_kg)'!G339</f>
        <v>200</v>
      </c>
      <c r="K39" s="3">
        <f>'[1]Sediment (mg_kg)'!H339</f>
        <v>0.75</v>
      </c>
      <c r="L39" s="3">
        <f>'[1]Sediment (mg_kg)'!I339</f>
        <v>0.83</v>
      </c>
      <c r="M39" s="3">
        <f>'[1]Sediment (mg_kg)'!J339</f>
        <v>10000</v>
      </c>
      <c r="N39" s="3">
        <f>'[1]Sediment (mg_kg)'!K339</f>
        <v>5.7</v>
      </c>
      <c r="O39" s="3">
        <f>'[1]Sediment (mg_kg)'!L339</f>
        <v>6.4</v>
      </c>
      <c r="P39" s="3">
        <f>'[1]Sediment (mg_kg)'!M339</f>
        <v>28</v>
      </c>
      <c r="Q39" s="3">
        <f>'[1]Sediment (mg_kg)'!N339</f>
        <v>14000</v>
      </c>
      <c r="R39" s="3">
        <f>'[1]Sediment (mg_kg)'!O339</f>
        <v>55</v>
      </c>
      <c r="S39" s="3">
        <f>'[1]Sediment (mg_kg)'!P339</f>
        <v>2400</v>
      </c>
      <c r="T39" s="3">
        <f>'[1]Sediment (mg_kg)'!Q339</f>
        <v>680</v>
      </c>
      <c r="U39" s="3">
        <f>'[1]Sediment (mg_kg)'!R339</f>
        <v>0.01</v>
      </c>
      <c r="V39" s="3">
        <f>'[1]Sediment (mg_kg)'!S339</f>
        <v>0.38</v>
      </c>
      <c r="W39" s="3">
        <f>'[1]Sediment (mg_kg)'!T339</f>
        <v>7.6</v>
      </c>
      <c r="X39" s="3">
        <f>'[1]Sediment (mg_kg)'!U339</f>
        <v>1500</v>
      </c>
      <c r="Y39" s="3">
        <f>'[1]Sediment (mg_kg)'!V339</f>
        <v>0.32</v>
      </c>
      <c r="Z39" s="3">
        <f>'[1]Sediment (mg_kg)'!W339</f>
        <v>0.3</v>
      </c>
      <c r="AA39" s="3">
        <f>'[1]Sediment (mg_kg)'!X339</f>
        <v>220</v>
      </c>
      <c r="AB39" s="3">
        <f>'[1]Sediment (mg_kg)'!Y339</f>
        <v>0.17</v>
      </c>
      <c r="AC39" s="3">
        <f>'[1]Sediment (mg_kg)'!Z339</f>
        <v>15</v>
      </c>
      <c r="AD39" s="3">
        <f>'[1]Sediment (mg_kg)'!AA339</f>
        <v>220</v>
      </c>
      <c r="AE39" s="82">
        <f t="shared" si="0"/>
        <v>5.9139784946236557E-3</v>
      </c>
      <c r="AF39" s="33"/>
      <c r="AG39" s="33"/>
      <c r="AH39" s="33"/>
      <c r="AI39" s="33"/>
      <c r="AJ39" s="33"/>
      <c r="AK39" s="33"/>
      <c r="AL39"/>
      <c r="AM39"/>
      <c r="AN39"/>
      <c r="AO39"/>
      <c r="AP39"/>
      <c r="AQ39"/>
      <c r="AR39"/>
    </row>
    <row r="40" spans="1:44" s="9" customFormat="1" x14ac:dyDescent="0.2">
      <c r="A40"/>
      <c r="B40"/>
      <c r="C40" t="s">
        <v>796</v>
      </c>
      <c r="D40" s="20" t="str">
        <f>'[1]Sediment (mg_kg)'!A340</f>
        <v>T01-SED01-150823-52</v>
      </c>
      <c r="E40" s="63">
        <f>'[1]Sediment (mg_kg)'!B340</f>
        <v>162.91389312000001</v>
      </c>
      <c r="F40" s="117">
        <f>'[1]Sediment (mg_kg)'!C340</f>
        <v>42239.375</v>
      </c>
      <c r="G40" s="3">
        <f>'[1]Sediment (mg_kg)'!D340</f>
        <v>8500</v>
      </c>
      <c r="H40" s="3">
        <f>'[1]Sediment (mg_kg)'!E340</f>
        <v>8500</v>
      </c>
      <c r="I40" s="3">
        <f>'[1]Sediment (mg_kg)'!F340</f>
        <v>6</v>
      </c>
      <c r="J40" s="3">
        <f>'[1]Sediment (mg_kg)'!G340</f>
        <v>250</v>
      </c>
      <c r="K40" s="3">
        <f>'[1]Sediment (mg_kg)'!H340</f>
        <v>0.72</v>
      </c>
      <c r="L40" s="3">
        <f>'[1]Sediment (mg_kg)'!I340</f>
        <v>0.5</v>
      </c>
      <c r="M40" s="3">
        <f>'[1]Sediment (mg_kg)'!J340</f>
        <v>8000</v>
      </c>
      <c r="N40" s="3">
        <f>'[1]Sediment (mg_kg)'!K340</f>
        <v>5.5</v>
      </c>
      <c r="O40" s="3">
        <f>'[1]Sediment (mg_kg)'!L340</f>
        <v>5.9</v>
      </c>
      <c r="P40" s="3">
        <f>'[1]Sediment (mg_kg)'!M340</f>
        <v>19</v>
      </c>
      <c r="Q40" s="3">
        <f>'[1]Sediment (mg_kg)'!N340</f>
        <v>12000</v>
      </c>
      <c r="R40" s="3">
        <f>'[1]Sediment (mg_kg)'!O340</f>
        <v>36</v>
      </c>
      <c r="S40" s="3">
        <f>'[1]Sediment (mg_kg)'!P340</f>
        <v>2100</v>
      </c>
      <c r="T40" s="3">
        <f>'[1]Sediment (mg_kg)'!Q340</f>
        <v>590</v>
      </c>
      <c r="U40" s="3">
        <f>'[1]Sediment (mg_kg)'!R340</f>
        <v>1.2E-2</v>
      </c>
      <c r="V40" s="3">
        <f>'[1]Sediment (mg_kg)'!S340</f>
        <v>0.27</v>
      </c>
      <c r="W40" s="3">
        <f>'[1]Sediment (mg_kg)'!T340</f>
        <v>6.4</v>
      </c>
      <c r="X40" s="3">
        <f>'[1]Sediment (mg_kg)'!U340</f>
        <v>1300</v>
      </c>
      <c r="Y40" s="3">
        <f>'[1]Sediment (mg_kg)'!V340</f>
        <v>0.22</v>
      </c>
      <c r="Z40" s="3">
        <f>'[1]Sediment (mg_kg)'!W340</f>
        <v>0.23</v>
      </c>
      <c r="AA40" s="3">
        <f>'[1]Sediment (mg_kg)'!X340</f>
        <v>190</v>
      </c>
      <c r="AB40" s="3">
        <f>'[1]Sediment (mg_kg)'!Y340</f>
        <v>0.15</v>
      </c>
      <c r="AC40" s="3">
        <f>'[1]Sediment (mg_kg)'!Z340</f>
        <v>15</v>
      </c>
      <c r="AD40" s="3">
        <f>'[1]Sediment (mg_kg)'!AA340</f>
        <v>160</v>
      </c>
      <c r="AE40" s="82">
        <f t="shared" si="0"/>
        <v>4.2352941176470585E-3</v>
      </c>
      <c r="AF40" s="33"/>
      <c r="AG40" s="33"/>
      <c r="AH40" s="33"/>
      <c r="AI40" s="33"/>
      <c r="AJ40" s="33"/>
      <c r="AK40" s="33"/>
      <c r="AL40"/>
      <c r="AM40"/>
      <c r="AN40"/>
      <c r="AO40"/>
      <c r="AP40"/>
      <c r="AQ40"/>
      <c r="AR40"/>
    </row>
    <row r="41" spans="1:44" s="9" customFormat="1" x14ac:dyDescent="0.2">
      <c r="A41"/>
      <c r="B41"/>
      <c r="C41" t="s">
        <v>796</v>
      </c>
      <c r="D41" s="20" t="str">
        <f>'[1]Sediment (mg_kg)'!A341</f>
        <v>T01-SED01-150823-51</v>
      </c>
      <c r="E41" s="63">
        <f>'[1]Sediment (mg_kg)'!B341</f>
        <v>162.91389312000001</v>
      </c>
      <c r="F41" s="19">
        <f>'[1]Sediment (mg_kg)'!C341</f>
        <v>42239.375</v>
      </c>
      <c r="G41" s="3">
        <f>'[1]Sediment (mg_kg)'!D341</f>
        <v>9100</v>
      </c>
      <c r="H41" s="3">
        <f>'[1]Sediment (mg_kg)'!E341</f>
        <v>9100</v>
      </c>
      <c r="I41" s="3">
        <f>'[1]Sediment (mg_kg)'!F341</f>
        <v>3.7</v>
      </c>
      <c r="J41" s="3">
        <f>'[1]Sediment (mg_kg)'!G341</f>
        <v>250</v>
      </c>
      <c r="K41" s="3">
        <f>'[1]Sediment (mg_kg)'!H341</f>
        <v>0.72</v>
      </c>
      <c r="L41" s="3">
        <f>'[1]Sediment (mg_kg)'!I341</f>
        <v>0.62</v>
      </c>
      <c r="M41" s="3">
        <f>'[1]Sediment (mg_kg)'!J341</f>
        <v>9000</v>
      </c>
      <c r="N41" s="3">
        <f>'[1]Sediment (mg_kg)'!K341</f>
        <v>5.3</v>
      </c>
      <c r="O41" s="3">
        <f>'[1]Sediment (mg_kg)'!L341</f>
        <v>5.7</v>
      </c>
      <c r="P41" s="3">
        <f>'[1]Sediment (mg_kg)'!M341</f>
        <v>22</v>
      </c>
      <c r="Q41" s="3">
        <f>'[1]Sediment (mg_kg)'!N341</f>
        <v>13000</v>
      </c>
      <c r="R41" s="3">
        <f>'[1]Sediment (mg_kg)'!O341</f>
        <v>41</v>
      </c>
      <c r="S41" s="3">
        <f>'[1]Sediment (mg_kg)'!P341</f>
        <v>2200</v>
      </c>
      <c r="T41" s="3">
        <f>'[1]Sediment (mg_kg)'!Q341</f>
        <v>610</v>
      </c>
      <c r="U41" s="3">
        <f>'[1]Sediment (mg_kg)'!R341</f>
        <v>1.0999999999999999E-2</v>
      </c>
      <c r="V41" s="3">
        <f>'[1]Sediment (mg_kg)'!S341</f>
        <v>0.34</v>
      </c>
      <c r="W41" s="3">
        <f>'[1]Sediment (mg_kg)'!T341</f>
        <v>7</v>
      </c>
      <c r="X41" s="3">
        <f>'[1]Sediment (mg_kg)'!U341</f>
        <v>1400</v>
      </c>
      <c r="Y41" s="3">
        <f>'[1]Sediment (mg_kg)'!V341</f>
        <v>0.22</v>
      </c>
      <c r="Z41" s="3">
        <f>'[1]Sediment (mg_kg)'!W341</f>
        <v>0.27</v>
      </c>
      <c r="AA41" s="3">
        <f>'[1]Sediment (mg_kg)'!X341</f>
        <v>190</v>
      </c>
      <c r="AB41" s="3">
        <f>'[1]Sediment (mg_kg)'!Y341</f>
        <v>0.14000000000000001</v>
      </c>
      <c r="AC41" s="3">
        <f>'[1]Sediment (mg_kg)'!Z341</f>
        <v>14</v>
      </c>
      <c r="AD41" s="3">
        <f>'[1]Sediment (mg_kg)'!AA341</f>
        <v>170</v>
      </c>
      <c r="AE41" s="82">
        <f t="shared" si="0"/>
        <v>4.5054945054945053E-3</v>
      </c>
      <c r="AF41" s="33"/>
      <c r="AG41" s="33"/>
      <c r="AH41" s="33"/>
      <c r="AI41" s="33"/>
      <c r="AJ41" s="33"/>
      <c r="AK41" s="33"/>
      <c r="AL41"/>
      <c r="AM41"/>
      <c r="AN41"/>
      <c r="AO41"/>
      <c r="AP41"/>
      <c r="AQ41"/>
      <c r="AR41"/>
    </row>
    <row r="42" spans="1:44" s="9" customFormat="1" x14ac:dyDescent="0.2">
      <c r="A42"/>
      <c r="B42"/>
      <c r="C42" t="s">
        <v>796</v>
      </c>
      <c r="D42" s="20" t="str">
        <f>'[1]Sediment (mg_kg)'!A342</f>
        <v>T01-SED01-150824-52</v>
      </c>
      <c r="E42" s="63">
        <f>'[1]Sediment (mg_kg)'!B342</f>
        <v>162.91389312000001</v>
      </c>
      <c r="F42" s="19">
        <f>'[1]Sediment (mg_kg)'!C342</f>
        <v>42240.420138888891</v>
      </c>
      <c r="G42" s="3">
        <f>'[1]Sediment (mg_kg)'!D342</f>
        <v>5500</v>
      </c>
      <c r="H42" s="3">
        <f>'[1]Sediment (mg_kg)'!E342</f>
        <v>5500</v>
      </c>
      <c r="I42" s="3">
        <f>'[1]Sediment (mg_kg)'!F342</f>
        <v>2.5</v>
      </c>
      <c r="J42" s="3">
        <f>'[1]Sediment (mg_kg)'!G342</f>
        <v>130</v>
      </c>
      <c r="K42" s="3">
        <f>'[1]Sediment (mg_kg)'!H342</f>
        <v>0.39</v>
      </c>
      <c r="L42" s="3">
        <f>'[1]Sediment (mg_kg)'!I342</f>
        <v>0.23</v>
      </c>
      <c r="M42" s="3">
        <f>'[1]Sediment (mg_kg)'!J342</f>
        <v>5000</v>
      </c>
      <c r="N42" s="3">
        <f>'[1]Sediment (mg_kg)'!K342</f>
        <v>3.1</v>
      </c>
      <c r="O42" s="3">
        <f>'[1]Sediment (mg_kg)'!L342</f>
        <v>4.0999999999999996</v>
      </c>
      <c r="P42" s="3">
        <f>'[1]Sediment (mg_kg)'!M342</f>
        <v>11</v>
      </c>
      <c r="Q42" s="3">
        <f>'[1]Sediment (mg_kg)'!N342</f>
        <v>8300</v>
      </c>
      <c r="R42" s="3">
        <f>'[1]Sediment (mg_kg)'!O342</f>
        <v>17</v>
      </c>
      <c r="S42" s="3">
        <f>'[1]Sediment (mg_kg)'!P342</f>
        <v>1400</v>
      </c>
      <c r="T42" s="3">
        <f>'[1]Sediment (mg_kg)'!Q342</f>
        <v>400</v>
      </c>
      <c r="U42" s="3">
        <f>'[1]Sediment (mg_kg)'!R342</f>
        <v>8.3999999999999995E-3</v>
      </c>
      <c r="V42" s="3">
        <f>'[1]Sediment (mg_kg)'!S342</f>
        <v>0.24</v>
      </c>
      <c r="W42" s="3">
        <f>'[1]Sediment (mg_kg)'!T342</f>
        <v>4.0999999999999996</v>
      </c>
      <c r="X42" s="3">
        <f>'[1]Sediment (mg_kg)'!U342</f>
        <v>870</v>
      </c>
      <c r="Y42" s="3">
        <f>'[1]Sediment (mg_kg)'!V342</f>
        <v>0.18</v>
      </c>
      <c r="Z42" s="3">
        <f>'[1]Sediment (mg_kg)'!W342</f>
        <v>0.11</v>
      </c>
      <c r="AA42" s="3">
        <f>'[1]Sediment (mg_kg)'!X342</f>
        <v>140</v>
      </c>
      <c r="AB42" s="3">
        <f>'[1]Sediment (mg_kg)'!Y342</f>
        <v>8.4000000000000005E-2</v>
      </c>
      <c r="AC42" s="3">
        <f>'[1]Sediment (mg_kg)'!Z342</f>
        <v>8.6999999999999993</v>
      </c>
      <c r="AD42" s="3">
        <f>'[1]Sediment (mg_kg)'!AA342</f>
        <v>87</v>
      </c>
      <c r="AE42" s="82">
        <f t="shared" si="0"/>
        <v>3.0909090909090908E-3</v>
      </c>
      <c r="AF42" s="33"/>
      <c r="AG42" s="33"/>
      <c r="AH42" s="33"/>
      <c r="AI42" s="33"/>
      <c r="AJ42" s="33"/>
      <c r="AK42" s="33"/>
      <c r="AL42"/>
      <c r="AM42"/>
      <c r="AN42"/>
      <c r="AO42"/>
      <c r="AP42"/>
      <c r="AQ42"/>
      <c r="AR42"/>
    </row>
    <row r="43" spans="1:44" s="9" customFormat="1" x14ac:dyDescent="0.2">
      <c r="A43"/>
      <c r="B43"/>
      <c r="C43" t="s">
        <v>796</v>
      </c>
      <c r="D43" s="3" t="str">
        <f>'[1]Sediment (mg_kg)'!A343</f>
        <v>T01-SED01-150824-51</v>
      </c>
      <c r="E43" s="72">
        <f>'[1]Sediment (mg_kg)'!B343</f>
        <v>162.91389312000001</v>
      </c>
      <c r="F43" s="19">
        <f>'[1]Sediment (mg_kg)'!C343</f>
        <v>42240.420138888891</v>
      </c>
      <c r="G43" s="3">
        <f>'[1]Sediment (mg_kg)'!D343</f>
        <v>5600</v>
      </c>
      <c r="H43" s="3">
        <f>'[1]Sediment (mg_kg)'!E343</f>
        <v>5600</v>
      </c>
      <c r="I43" s="3">
        <f>'[1]Sediment (mg_kg)'!F343</f>
        <v>3</v>
      </c>
      <c r="J43" s="3">
        <f>'[1]Sediment (mg_kg)'!G343</f>
        <v>140</v>
      </c>
      <c r="K43" s="3">
        <f>'[1]Sediment (mg_kg)'!H343</f>
        <v>0.49</v>
      </c>
      <c r="L43" s="3">
        <f>'[1]Sediment (mg_kg)'!I343</f>
        <v>0.28000000000000003</v>
      </c>
      <c r="M43" s="3">
        <f>'[1]Sediment (mg_kg)'!J343</f>
        <v>5300</v>
      </c>
      <c r="N43" s="3">
        <f>'[1]Sediment (mg_kg)'!K343</f>
        <v>3.5</v>
      </c>
      <c r="O43" s="3">
        <f>'[1]Sediment (mg_kg)'!L343</f>
        <v>4.4000000000000004</v>
      </c>
      <c r="P43" s="3">
        <f>'[1]Sediment (mg_kg)'!M343</f>
        <v>17</v>
      </c>
      <c r="Q43" s="3">
        <f>'[1]Sediment (mg_kg)'!N343</f>
        <v>8400</v>
      </c>
      <c r="R43" s="3">
        <f>'[1]Sediment (mg_kg)'!O343</f>
        <v>23</v>
      </c>
      <c r="S43" s="3">
        <f>'[1]Sediment (mg_kg)'!P343</f>
        <v>1500</v>
      </c>
      <c r="T43" s="3">
        <f>'[1]Sediment (mg_kg)'!Q343</f>
        <v>430</v>
      </c>
      <c r="U43" s="3">
        <f>'[1]Sediment (mg_kg)'!R343</f>
        <v>1.0999999999999999E-2</v>
      </c>
      <c r="V43" s="3">
        <f>'[1]Sediment (mg_kg)'!S343</f>
        <v>0.19</v>
      </c>
      <c r="W43" s="3">
        <f>'[1]Sediment (mg_kg)'!T343</f>
        <v>5</v>
      </c>
      <c r="X43" s="3">
        <f>'[1]Sediment (mg_kg)'!U343</f>
        <v>890</v>
      </c>
      <c r="Y43" s="3">
        <f>'[1]Sediment (mg_kg)'!V343</f>
        <v>0.18</v>
      </c>
      <c r="Z43" s="3">
        <f>'[1]Sediment (mg_kg)'!W343</f>
        <v>0.22</v>
      </c>
      <c r="AA43" s="3">
        <f>'[1]Sediment (mg_kg)'!X343</f>
        <v>130</v>
      </c>
      <c r="AB43" s="3">
        <f>'[1]Sediment (mg_kg)'!Y343</f>
        <v>9.7000000000000003E-2</v>
      </c>
      <c r="AC43" s="3">
        <f>'[1]Sediment (mg_kg)'!Z343</f>
        <v>9.4</v>
      </c>
      <c r="AD43" s="3">
        <f>'[1]Sediment (mg_kg)'!AA343</f>
        <v>110</v>
      </c>
      <c r="AE43" s="82">
        <f t="shared" si="0"/>
        <v>4.1071428571428569E-3</v>
      </c>
      <c r="AF43" s="33"/>
      <c r="AG43" s="33"/>
      <c r="AH43" s="33"/>
      <c r="AI43" s="33"/>
      <c r="AJ43" s="33"/>
      <c r="AK43" s="33"/>
      <c r="AL43"/>
      <c r="AM43"/>
      <c r="AN43"/>
      <c r="AO43"/>
      <c r="AP43"/>
      <c r="AQ43"/>
      <c r="AR43"/>
    </row>
    <row r="44" spans="1:44" s="9" customFormat="1" x14ac:dyDescent="0.2">
      <c r="A44"/>
      <c r="B44"/>
      <c r="C44" t="s">
        <v>796</v>
      </c>
      <c r="D44" s="3" t="str">
        <f>'[1]Sediment (mg_kg)'!A344</f>
        <v>T01-SED01-150825-52</v>
      </c>
      <c r="E44" s="72">
        <f>'[1]Sediment (mg_kg)'!B344</f>
        <v>162.91389312000001</v>
      </c>
      <c r="F44" s="19">
        <f>'[1]Sediment (mg_kg)'!C344</f>
        <v>42241.375</v>
      </c>
      <c r="G44" s="123">
        <f>'[1]Sediment (mg_kg)'!D344</f>
        <v>5600</v>
      </c>
      <c r="H44" s="25">
        <f>'[1]Sediment (mg_kg)'!E344</f>
        <v>5600</v>
      </c>
      <c r="I44" s="25">
        <f>'[1]Sediment (mg_kg)'!F344</f>
        <v>2.4</v>
      </c>
      <c r="J44" s="25">
        <f>'[1]Sediment (mg_kg)'!G344</f>
        <v>140</v>
      </c>
      <c r="K44" s="25">
        <f>'[1]Sediment (mg_kg)'!H344</f>
        <v>0.36</v>
      </c>
      <c r="L44" s="25">
        <f>'[1]Sediment (mg_kg)'!I344</f>
        <v>0.3</v>
      </c>
      <c r="M44" s="25">
        <f>'[1]Sediment (mg_kg)'!J344</f>
        <v>6000</v>
      </c>
      <c r="N44" s="25">
        <f>'[1]Sediment (mg_kg)'!K344</f>
        <v>2.8</v>
      </c>
      <c r="O44" s="25">
        <f>'[1]Sediment (mg_kg)'!L344</f>
        <v>3.2</v>
      </c>
      <c r="P44" s="25">
        <f>'[1]Sediment (mg_kg)'!M344</f>
        <v>9.6999999999999993</v>
      </c>
      <c r="Q44" s="25">
        <f>'[1]Sediment (mg_kg)'!N344</f>
        <v>8300</v>
      </c>
      <c r="R44" s="25">
        <f>'[1]Sediment (mg_kg)'!O344</f>
        <v>18</v>
      </c>
      <c r="S44" s="25">
        <f>'[1]Sediment (mg_kg)'!P344</f>
        <v>1400</v>
      </c>
      <c r="T44" s="25">
        <f>'[1]Sediment (mg_kg)'!Q344</f>
        <v>340</v>
      </c>
      <c r="U44" s="25">
        <f>'[1]Sediment (mg_kg)'!R344</f>
        <v>0.01</v>
      </c>
      <c r="V44" s="25">
        <f>'[1]Sediment (mg_kg)'!S344</f>
        <v>0.2</v>
      </c>
      <c r="W44" s="25">
        <f>'[1]Sediment (mg_kg)'!T344</f>
        <v>3.5</v>
      </c>
      <c r="X44" s="25">
        <f>'[1]Sediment (mg_kg)'!U344</f>
        <v>920</v>
      </c>
      <c r="Y44" s="25">
        <f>'[1]Sediment (mg_kg)'!V344</f>
        <v>0.19</v>
      </c>
      <c r="Z44" s="25">
        <f>'[1]Sediment (mg_kg)'!W344</f>
        <v>9.1999999999999998E-2</v>
      </c>
      <c r="AA44" s="25">
        <f>'[1]Sediment (mg_kg)'!X344</f>
        <v>120</v>
      </c>
      <c r="AB44" s="25">
        <f>'[1]Sediment (mg_kg)'!Y344</f>
        <v>7.6999999999999999E-2</v>
      </c>
      <c r="AC44" s="25">
        <f>'[1]Sediment (mg_kg)'!Z344</f>
        <v>7.7</v>
      </c>
      <c r="AD44" s="25">
        <f>'[1]Sediment (mg_kg)'!AA344</f>
        <v>80</v>
      </c>
      <c r="AE44" s="82">
        <f t="shared" si="0"/>
        <v>3.2142857142857142E-3</v>
      </c>
      <c r="AF44" s="33"/>
      <c r="AG44" s="33"/>
      <c r="AH44" s="33"/>
      <c r="AI44" s="33"/>
      <c r="AJ44" s="33"/>
      <c r="AK44" s="33"/>
      <c r="AL44"/>
      <c r="AM44"/>
      <c r="AN44"/>
      <c r="AO44"/>
      <c r="AP44"/>
      <c r="AQ44"/>
      <c r="AR44"/>
    </row>
    <row r="45" spans="1:44" s="9" customFormat="1" x14ac:dyDescent="0.2">
      <c r="A45"/>
      <c r="B45"/>
      <c r="C45" t="s">
        <v>796</v>
      </c>
      <c r="D45" s="3" t="str">
        <f>'[1]Sediment (mg_kg)'!A345</f>
        <v>T01-SED01-150825-51</v>
      </c>
      <c r="E45" s="72">
        <f>'[1]Sediment (mg_kg)'!B345</f>
        <v>162.91389312000001</v>
      </c>
      <c r="F45" s="19">
        <f>'[1]Sediment (mg_kg)'!C345</f>
        <v>42241.375</v>
      </c>
      <c r="G45" s="123">
        <f>'[1]Sediment (mg_kg)'!D345</f>
        <v>7800</v>
      </c>
      <c r="H45" s="25">
        <f>'[1]Sediment (mg_kg)'!E345</f>
        <v>7800</v>
      </c>
      <c r="I45" s="25">
        <f>'[1]Sediment (mg_kg)'!F345</f>
        <v>2.6</v>
      </c>
      <c r="J45" s="25">
        <f>'[1]Sediment (mg_kg)'!G345</f>
        <v>160</v>
      </c>
      <c r="K45" s="25">
        <f>'[1]Sediment (mg_kg)'!H345</f>
        <v>0.42</v>
      </c>
      <c r="L45" s="25">
        <f>'[1]Sediment (mg_kg)'!I345</f>
        <v>0.38</v>
      </c>
      <c r="M45" s="25">
        <f>'[1]Sediment (mg_kg)'!J345</f>
        <v>9600</v>
      </c>
      <c r="N45" s="25">
        <f>'[1]Sediment (mg_kg)'!K345</f>
        <v>3.6</v>
      </c>
      <c r="O45" s="25">
        <f>'[1]Sediment (mg_kg)'!L345</f>
        <v>3.7</v>
      </c>
      <c r="P45" s="25">
        <f>'[1]Sediment (mg_kg)'!M345</f>
        <v>13</v>
      </c>
      <c r="Q45" s="25">
        <f>'[1]Sediment (mg_kg)'!N345</f>
        <v>11000</v>
      </c>
      <c r="R45" s="25">
        <f>'[1]Sediment (mg_kg)'!O345</f>
        <v>22</v>
      </c>
      <c r="S45" s="25">
        <f>'[1]Sediment (mg_kg)'!P345</f>
        <v>1900</v>
      </c>
      <c r="T45" s="25">
        <f>'[1]Sediment (mg_kg)'!Q345</f>
        <v>400</v>
      </c>
      <c r="U45" s="25">
        <f>'[1]Sediment (mg_kg)'!R345</f>
        <v>1.0999999999999999E-2</v>
      </c>
      <c r="V45" s="25">
        <f>'[1]Sediment (mg_kg)'!S345</f>
        <v>0.22</v>
      </c>
      <c r="W45" s="25">
        <f>'[1]Sediment (mg_kg)'!T345</f>
        <v>4.3</v>
      </c>
      <c r="X45" s="25">
        <f>'[1]Sediment (mg_kg)'!U345</f>
        <v>1300</v>
      </c>
      <c r="Y45" s="25">
        <f>'[1]Sediment (mg_kg)'!V345</f>
        <v>0.19</v>
      </c>
      <c r="Z45" s="25">
        <f>'[1]Sediment (mg_kg)'!W345</f>
        <v>0.12</v>
      </c>
      <c r="AA45" s="25">
        <f>'[1]Sediment (mg_kg)'!X345</f>
        <v>180</v>
      </c>
      <c r="AB45" s="25">
        <f>'[1]Sediment (mg_kg)'!Y345</f>
        <v>0.1</v>
      </c>
      <c r="AC45" s="25">
        <f>'[1]Sediment (mg_kg)'!Z345</f>
        <v>9.6999999999999993</v>
      </c>
      <c r="AD45" s="25">
        <f>'[1]Sediment (mg_kg)'!AA345</f>
        <v>100</v>
      </c>
      <c r="AE45" s="82">
        <f t="shared" si="0"/>
        <v>2.8205128205128207E-3</v>
      </c>
      <c r="AF45" s="33"/>
      <c r="AG45" s="33"/>
      <c r="AH45" s="33"/>
      <c r="AI45" s="33"/>
      <c r="AJ45" s="33"/>
      <c r="AK45" s="33"/>
      <c r="AL45"/>
      <c r="AM45"/>
      <c r="AN45"/>
      <c r="AO45"/>
      <c r="AP45"/>
      <c r="AQ45"/>
      <c r="AR45"/>
    </row>
    <row r="46" spans="1:44" s="9" customFormat="1" x14ac:dyDescent="0.2">
      <c r="A46"/>
      <c r="B46" s="3"/>
      <c r="C46" t="s">
        <v>796</v>
      </c>
      <c r="D46" s="3" t="str">
        <f>'[1]Sediment (mg_kg)'!A346</f>
        <v>T01-SED01-150826-51</v>
      </c>
      <c r="E46" s="72">
        <f>'[1]Sediment (mg_kg)'!B346</f>
        <v>162.91389312000001</v>
      </c>
      <c r="F46" s="19">
        <f>'[1]Sediment (mg_kg)'!C346</f>
        <v>42242.395833333336</v>
      </c>
      <c r="G46" s="123">
        <f>'[1]Sediment (mg_kg)'!D346</f>
        <v>4000</v>
      </c>
      <c r="H46" s="25">
        <f>'[1]Sediment (mg_kg)'!E346</f>
        <v>4000</v>
      </c>
      <c r="I46" s="25">
        <f>'[1]Sediment (mg_kg)'!F346</f>
        <v>2.2000000000000002</v>
      </c>
      <c r="J46" s="25">
        <f>'[1]Sediment (mg_kg)'!G346</f>
        <v>150</v>
      </c>
      <c r="K46" s="25">
        <f>'[1]Sediment (mg_kg)'!H346</f>
        <v>0.35</v>
      </c>
      <c r="L46" s="25">
        <f>'[1]Sediment (mg_kg)'!I346</f>
        <v>0.18</v>
      </c>
      <c r="M46" s="25">
        <f>'[1]Sediment (mg_kg)'!J346</f>
        <v>3400</v>
      </c>
      <c r="N46" s="25">
        <f>'[1]Sediment (mg_kg)'!K346</f>
        <v>2.8</v>
      </c>
      <c r="O46" s="25">
        <f>'[1]Sediment (mg_kg)'!L346</f>
        <v>3.3</v>
      </c>
      <c r="P46" s="25">
        <f>'[1]Sediment (mg_kg)'!M346</f>
        <v>9</v>
      </c>
      <c r="Q46" s="25">
        <f>'[1]Sediment (mg_kg)'!N346</f>
        <v>6400</v>
      </c>
      <c r="R46" s="25">
        <f>'[1]Sediment (mg_kg)'!O346</f>
        <v>16</v>
      </c>
      <c r="S46" s="25">
        <f>'[1]Sediment (mg_kg)'!P346</f>
        <v>1100</v>
      </c>
      <c r="T46" s="25">
        <f>'[1]Sediment (mg_kg)'!Q346</f>
        <v>360</v>
      </c>
      <c r="U46" s="25">
        <f>'[1]Sediment (mg_kg)'!R346</f>
        <v>7.7000000000000002E-3</v>
      </c>
      <c r="V46" s="25">
        <f>'[1]Sediment (mg_kg)'!S346</f>
        <v>0.21</v>
      </c>
      <c r="W46" s="25">
        <f>'[1]Sediment (mg_kg)'!T346</f>
        <v>3.8</v>
      </c>
      <c r="X46" s="25">
        <f>'[1]Sediment (mg_kg)'!U346</f>
        <v>660</v>
      </c>
      <c r="Y46" s="25">
        <f>'[1]Sediment (mg_kg)'!V346</f>
        <v>0.16</v>
      </c>
      <c r="Z46" s="25">
        <f>'[1]Sediment (mg_kg)'!W346</f>
        <v>8.8999999999999996E-2</v>
      </c>
      <c r="AA46" s="25">
        <f>'[1]Sediment (mg_kg)'!X346</f>
        <v>120</v>
      </c>
      <c r="AB46" s="25">
        <f>'[1]Sediment (mg_kg)'!Y346</f>
        <v>0.12</v>
      </c>
      <c r="AC46" s="25">
        <f>'[1]Sediment (mg_kg)'!Z346</f>
        <v>8.5</v>
      </c>
      <c r="AD46" s="25">
        <f>'[1]Sediment (mg_kg)'!AA346</f>
        <v>76</v>
      </c>
      <c r="AE46" s="82">
        <f t="shared" si="0"/>
        <v>4.0000000000000001E-3</v>
      </c>
      <c r="AF46" s="33"/>
      <c r="AG46" s="33"/>
      <c r="AH46" s="33"/>
      <c r="AI46" s="33"/>
      <c r="AJ46" s="33"/>
      <c r="AK46" s="33"/>
      <c r="AL46"/>
      <c r="AM46"/>
      <c r="AN46"/>
      <c r="AO46"/>
      <c r="AP46"/>
      <c r="AQ46"/>
      <c r="AR46"/>
    </row>
    <row r="47" spans="1:44" s="9" customFormat="1" x14ac:dyDescent="0.2">
      <c r="A47"/>
      <c r="B47" s="3"/>
      <c r="C47" t="s">
        <v>796</v>
      </c>
      <c r="D47" s="3" t="str">
        <f>'[1]Sediment (mg_kg)'!A347</f>
        <v>T01-SED01-150826-52</v>
      </c>
      <c r="E47" s="72">
        <f>'[1]Sediment (mg_kg)'!B347</f>
        <v>162.91389312000001</v>
      </c>
      <c r="F47" s="19">
        <f>'[1]Sediment (mg_kg)'!C347</f>
        <v>42242.395833333336</v>
      </c>
      <c r="G47" s="123">
        <f>'[1]Sediment (mg_kg)'!D347</f>
        <v>7500</v>
      </c>
      <c r="H47" s="25">
        <f>'[1]Sediment (mg_kg)'!E347</f>
        <v>7500</v>
      </c>
      <c r="I47" s="25">
        <f>'[1]Sediment (mg_kg)'!F347</f>
        <v>3.1</v>
      </c>
      <c r="J47" s="25">
        <f>'[1]Sediment (mg_kg)'!G347</f>
        <v>200</v>
      </c>
      <c r="K47" s="25">
        <f>'[1]Sediment (mg_kg)'!H347</f>
        <v>0.6</v>
      </c>
      <c r="L47" s="25">
        <f>'[1]Sediment (mg_kg)'!I347</f>
        <v>0.53</v>
      </c>
      <c r="M47" s="25">
        <f>'[1]Sediment (mg_kg)'!J347</f>
        <v>7000</v>
      </c>
      <c r="N47" s="25">
        <f>'[1]Sediment (mg_kg)'!K347</f>
        <v>4</v>
      </c>
      <c r="O47" s="25">
        <f>'[1]Sediment (mg_kg)'!L347</f>
        <v>5.0999999999999996</v>
      </c>
      <c r="P47" s="25">
        <f>'[1]Sediment (mg_kg)'!M347</f>
        <v>20</v>
      </c>
      <c r="Q47" s="25">
        <f>'[1]Sediment (mg_kg)'!N347</f>
        <v>11000</v>
      </c>
      <c r="R47" s="25">
        <f>'[1]Sediment (mg_kg)'!O347</f>
        <v>35</v>
      </c>
      <c r="S47" s="25">
        <f>'[1]Sediment (mg_kg)'!P347</f>
        <v>1900</v>
      </c>
      <c r="T47" s="25">
        <f>'[1]Sediment (mg_kg)'!Q347</f>
        <v>460</v>
      </c>
      <c r="U47" s="25">
        <f>'[1]Sediment (mg_kg)'!R347</f>
        <v>8.5000000000000006E-3</v>
      </c>
      <c r="V47" s="25">
        <f>'[1]Sediment (mg_kg)'!S347</f>
        <v>0.24</v>
      </c>
      <c r="W47" s="25">
        <f>'[1]Sediment (mg_kg)'!T347</f>
        <v>5.4</v>
      </c>
      <c r="X47" s="25">
        <f>'[1]Sediment (mg_kg)'!U347</f>
        <v>1200</v>
      </c>
      <c r="Y47" s="25">
        <f>'[1]Sediment (mg_kg)'!V347</f>
        <v>0.23</v>
      </c>
      <c r="Z47" s="25">
        <f>'[1]Sediment (mg_kg)'!W347</f>
        <v>0.17</v>
      </c>
      <c r="AA47" s="25">
        <f>'[1]Sediment (mg_kg)'!X347</f>
        <v>200</v>
      </c>
      <c r="AB47" s="25">
        <f>'[1]Sediment (mg_kg)'!Y347</f>
        <v>0.14000000000000001</v>
      </c>
      <c r="AC47" s="25">
        <f>'[1]Sediment (mg_kg)'!Z347</f>
        <v>11</v>
      </c>
      <c r="AD47" s="25">
        <f>'[1]Sediment (mg_kg)'!AA347</f>
        <v>230</v>
      </c>
      <c r="AE47" s="82">
        <f t="shared" si="0"/>
        <v>4.6666666666666671E-3</v>
      </c>
      <c r="AF47" s="33"/>
      <c r="AG47" s="33"/>
      <c r="AH47" s="33"/>
      <c r="AI47" s="33"/>
      <c r="AJ47" s="33"/>
      <c r="AK47" s="33"/>
      <c r="AL47"/>
      <c r="AM47"/>
      <c r="AN47"/>
      <c r="AO47"/>
      <c r="AP47"/>
      <c r="AQ47"/>
      <c r="AR47"/>
    </row>
    <row r="48" spans="1:44" s="9" customFormat="1" x14ac:dyDescent="0.2">
      <c r="A48"/>
      <c r="B48" s="3"/>
      <c r="C48" t="s">
        <v>796</v>
      </c>
      <c r="D48" s="3" t="str">
        <f>'[1]Sediment (mg_kg)'!A348</f>
        <v>T01-SED01-150827-52</v>
      </c>
      <c r="E48" s="72">
        <f>'[1]Sediment (mg_kg)'!B348</f>
        <v>162.91389312000001</v>
      </c>
      <c r="F48" s="19">
        <f>'[1]Sediment (mg_kg)'!C348</f>
        <v>42243.368055555555</v>
      </c>
      <c r="G48" s="123">
        <f>'[1]Sediment (mg_kg)'!D348</f>
        <v>8400</v>
      </c>
      <c r="H48" s="25">
        <f>'[1]Sediment (mg_kg)'!E348</f>
        <v>8400</v>
      </c>
      <c r="I48" s="25">
        <f>'[1]Sediment (mg_kg)'!F348</f>
        <v>3.2</v>
      </c>
      <c r="J48" s="25">
        <f>'[1]Sediment (mg_kg)'!G348</f>
        <v>180</v>
      </c>
      <c r="K48" s="25">
        <f>'[1]Sediment (mg_kg)'!H348</f>
        <v>0.7</v>
      </c>
      <c r="L48" s="25">
        <f>'[1]Sediment (mg_kg)'!I348</f>
        <v>6.2E-2</v>
      </c>
      <c r="M48" s="25">
        <f>'[1]Sediment (mg_kg)'!J348</f>
        <v>5200</v>
      </c>
      <c r="N48" s="25">
        <f>'[1]Sediment (mg_kg)'!K348</f>
        <v>6.9</v>
      </c>
      <c r="O48" s="25">
        <f>'[1]Sediment (mg_kg)'!L348</f>
        <v>5.4</v>
      </c>
      <c r="P48" s="25">
        <f>'[1]Sediment (mg_kg)'!M348</f>
        <v>9.6999999999999993</v>
      </c>
      <c r="Q48" s="25">
        <f>'[1]Sediment (mg_kg)'!N348</f>
        <v>11000</v>
      </c>
      <c r="R48" s="25">
        <f>'[1]Sediment (mg_kg)'!O348</f>
        <v>9.3000000000000007</v>
      </c>
      <c r="S48" s="25">
        <f>'[1]Sediment (mg_kg)'!P348</f>
        <v>2500</v>
      </c>
      <c r="T48" s="25">
        <f>'[1]Sediment (mg_kg)'!Q348</f>
        <v>280</v>
      </c>
      <c r="U48" s="25">
        <f>'[1]Sediment (mg_kg)'!R348</f>
        <v>9.2999999999999992E-3</v>
      </c>
      <c r="V48" s="25">
        <f>'[1]Sediment (mg_kg)'!S348</f>
        <v>0.25</v>
      </c>
      <c r="W48" s="25">
        <f>'[1]Sediment (mg_kg)'!T348</f>
        <v>7.4</v>
      </c>
      <c r="X48" s="25">
        <f>'[1]Sediment (mg_kg)'!U348</f>
        <v>1500</v>
      </c>
      <c r="Y48" s="25">
        <f>'[1]Sediment (mg_kg)'!V348</f>
        <v>0.17</v>
      </c>
      <c r="Z48" s="25">
        <f>'[1]Sediment (mg_kg)'!W348</f>
        <v>4.3999999999999997E-2</v>
      </c>
      <c r="AA48" s="25">
        <f>'[1]Sediment (mg_kg)'!X348</f>
        <v>160</v>
      </c>
      <c r="AB48" s="25">
        <f>'[1]Sediment (mg_kg)'!Y348</f>
        <v>0.14000000000000001</v>
      </c>
      <c r="AC48" s="25">
        <f>'[1]Sediment (mg_kg)'!Z348</f>
        <v>14</v>
      </c>
      <c r="AD48" s="25">
        <f>'[1]Sediment (mg_kg)'!AA348</f>
        <v>34</v>
      </c>
      <c r="AE48" s="82">
        <f t="shared" si="0"/>
        <v>1.1071428571428573E-3</v>
      </c>
      <c r="AF48" s="33"/>
      <c r="AG48" s="33"/>
      <c r="AH48" s="33"/>
      <c r="AI48" s="33"/>
      <c r="AJ48" s="33"/>
      <c r="AK48" s="33"/>
      <c r="AL48"/>
      <c r="AM48"/>
      <c r="AN48"/>
      <c r="AO48"/>
      <c r="AP48"/>
      <c r="AQ48"/>
      <c r="AR48"/>
    </row>
    <row r="49" spans="1:44" s="5" customFormat="1" x14ac:dyDescent="0.2">
      <c r="A49"/>
      <c r="B49" s="3"/>
      <c r="C49" t="s">
        <v>796</v>
      </c>
      <c r="D49" s="3" t="str">
        <f>'[1]Sediment (mg_kg)'!A349</f>
        <v>T01-SED01-150827-51</v>
      </c>
      <c r="E49" s="72">
        <f>'[1]Sediment (mg_kg)'!B349</f>
        <v>162.91389312000001</v>
      </c>
      <c r="F49" s="19">
        <f>'[1]Sediment (mg_kg)'!C349</f>
        <v>42243.368055555555</v>
      </c>
      <c r="G49" s="3">
        <f>'[1]Sediment (mg_kg)'!D349</f>
        <v>8600</v>
      </c>
      <c r="H49" s="25">
        <f>'[1]Sediment (mg_kg)'!E349</f>
        <v>8600</v>
      </c>
      <c r="I49" s="25">
        <f>'[1]Sediment (mg_kg)'!F349</f>
        <v>2.7</v>
      </c>
      <c r="J49" s="25">
        <f>'[1]Sediment (mg_kg)'!G349</f>
        <v>160</v>
      </c>
      <c r="K49" s="25">
        <f>'[1]Sediment (mg_kg)'!H349</f>
        <v>0.56999999999999995</v>
      </c>
      <c r="L49" s="25">
        <f>'[1]Sediment (mg_kg)'!I349</f>
        <v>7.1999999999999995E-2</v>
      </c>
      <c r="M49" s="25">
        <f>'[1]Sediment (mg_kg)'!J349</f>
        <v>5600</v>
      </c>
      <c r="N49" s="25">
        <f>'[1]Sediment (mg_kg)'!K349</f>
        <v>5.8</v>
      </c>
      <c r="O49" s="25">
        <f>'[1]Sediment (mg_kg)'!L349</f>
        <v>4.8</v>
      </c>
      <c r="P49" s="25">
        <f>'[1]Sediment (mg_kg)'!M349</f>
        <v>8</v>
      </c>
      <c r="Q49" s="25">
        <f>'[1]Sediment (mg_kg)'!N349</f>
        <v>11000</v>
      </c>
      <c r="R49" s="25">
        <f>'[1]Sediment (mg_kg)'!O349</f>
        <v>8.1999999999999993</v>
      </c>
      <c r="S49" s="25">
        <f>'[1]Sediment (mg_kg)'!P349</f>
        <v>2600</v>
      </c>
      <c r="T49" s="25">
        <f>'[1]Sediment (mg_kg)'!Q349</f>
        <v>260</v>
      </c>
      <c r="U49" s="25">
        <f>'[1]Sediment (mg_kg)'!R349</f>
        <v>8.0000000000000002E-3</v>
      </c>
      <c r="V49" s="25">
        <f>'[1]Sediment (mg_kg)'!S349</f>
        <v>0.23</v>
      </c>
      <c r="W49" s="25">
        <f>'[1]Sediment (mg_kg)'!T349</f>
        <v>6.4</v>
      </c>
      <c r="X49" s="25">
        <f>'[1]Sediment (mg_kg)'!U349</f>
        <v>1600</v>
      </c>
      <c r="Y49" s="25">
        <f>'[1]Sediment (mg_kg)'!V349</f>
        <v>0.16</v>
      </c>
      <c r="Z49" s="25">
        <f>'[1]Sediment (mg_kg)'!W349</f>
        <v>5.8999999999999997E-2</v>
      </c>
      <c r="AA49" s="25">
        <f>'[1]Sediment (mg_kg)'!X349</f>
        <v>180</v>
      </c>
      <c r="AB49" s="25">
        <f>'[1]Sediment (mg_kg)'!Y349</f>
        <v>0.12</v>
      </c>
      <c r="AC49" s="25">
        <f>'[1]Sediment (mg_kg)'!Z349</f>
        <v>12</v>
      </c>
      <c r="AD49" s="25">
        <f>'[1]Sediment (mg_kg)'!AA349</f>
        <v>31</v>
      </c>
      <c r="AE49" s="82">
        <f t="shared" si="0"/>
        <v>9.5348837209302323E-4</v>
      </c>
      <c r="AF49" s="50"/>
      <c r="AG49" s="50"/>
      <c r="AH49" s="50"/>
      <c r="AI49" s="50"/>
      <c r="AJ49" s="50"/>
      <c r="AK49" s="33"/>
      <c r="AL49"/>
      <c r="AM49"/>
      <c r="AN49"/>
      <c r="AO49"/>
      <c r="AP49"/>
      <c r="AQ49"/>
      <c r="AR49"/>
    </row>
    <row r="50" spans="1:44" s="5" customFormat="1" x14ac:dyDescent="0.2">
      <c r="A50"/>
      <c r="B50" s="3"/>
      <c r="C50" t="s">
        <v>796</v>
      </c>
      <c r="D50" s="3" t="str">
        <f>'[1]Sediment (mg_kg)'!A350</f>
        <v>T01-SED01-150828-52</v>
      </c>
      <c r="E50" s="72">
        <f>'[1]Sediment (mg_kg)'!B350</f>
        <v>162.91389312000001</v>
      </c>
      <c r="F50" s="19">
        <f>'[1]Sediment (mg_kg)'!C350</f>
        <v>42244.368055555555</v>
      </c>
      <c r="G50" s="3">
        <f>'[1]Sediment (mg_kg)'!D350</f>
        <v>5900</v>
      </c>
      <c r="H50" s="25">
        <f>'[1]Sediment (mg_kg)'!E350</f>
        <v>5900</v>
      </c>
      <c r="I50" s="25">
        <f>'[1]Sediment (mg_kg)'!F350</f>
        <v>2.2999999999999998</v>
      </c>
      <c r="J50" s="25">
        <f>'[1]Sediment (mg_kg)'!G350</f>
        <v>100</v>
      </c>
      <c r="K50" s="25">
        <f>'[1]Sediment (mg_kg)'!H350</f>
        <v>0.41</v>
      </c>
      <c r="L50" s="25">
        <f>'[1]Sediment (mg_kg)'!I350</f>
        <v>7.9000000000000001E-2</v>
      </c>
      <c r="M50" s="25">
        <f>'[1]Sediment (mg_kg)'!J350</f>
        <v>4000</v>
      </c>
      <c r="N50" s="25">
        <f>'[1]Sediment (mg_kg)'!K350</f>
        <v>3.8</v>
      </c>
      <c r="O50" s="25">
        <f>'[1]Sediment (mg_kg)'!L350</f>
        <v>3.7</v>
      </c>
      <c r="P50" s="25">
        <f>'[1]Sediment (mg_kg)'!M350</f>
        <v>5.6</v>
      </c>
      <c r="Q50" s="25">
        <f>'[1]Sediment (mg_kg)'!N350</f>
        <v>8700</v>
      </c>
      <c r="R50" s="25">
        <f>'[1]Sediment (mg_kg)'!O350</f>
        <v>7.4</v>
      </c>
      <c r="S50" s="25">
        <f>'[1]Sediment (mg_kg)'!P350</f>
        <v>1700</v>
      </c>
      <c r="T50" s="25">
        <f>'[1]Sediment (mg_kg)'!Q350</f>
        <v>250</v>
      </c>
      <c r="U50" s="25">
        <f>'[1]Sediment (mg_kg)'!R350</f>
        <v>6.7999999999999996E-3</v>
      </c>
      <c r="V50" s="25">
        <f>'[1]Sediment (mg_kg)'!S350</f>
        <v>0.12</v>
      </c>
      <c r="W50" s="25">
        <f>'[1]Sediment (mg_kg)'!T350</f>
        <v>4.5</v>
      </c>
      <c r="X50" s="25">
        <f>'[1]Sediment (mg_kg)'!U350</f>
        <v>1000</v>
      </c>
      <c r="Y50" s="25">
        <f>'[1]Sediment (mg_kg)'!V350</f>
        <v>0.16</v>
      </c>
      <c r="Z50" s="25">
        <f>'[1]Sediment (mg_kg)'!W350</f>
        <v>2.4E-2</v>
      </c>
      <c r="AA50" s="25">
        <f>'[1]Sediment (mg_kg)'!X350</f>
        <v>200</v>
      </c>
      <c r="AB50" s="25">
        <f>'[1]Sediment (mg_kg)'!Y350</f>
        <v>7.6999999999999999E-2</v>
      </c>
      <c r="AC50" s="25">
        <f>'[1]Sediment (mg_kg)'!Z350</f>
        <v>9.1999999999999993</v>
      </c>
      <c r="AD50" s="25">
        <f>'[1]Sediment (mg_kg)'!AA350</f>
        <v>31</v>
      </c>
      <c r="AE50" s="82">
        <f t="shared" si="0"/>
        <v>1.2542372881355934E-3</v>
      </c>
      <c r="AF50" s="50"/>
      <c r="AG50" s="50"/>
      <c r="AH50" s="50"/>
      <c r="AI50" s="50"/>
      <c r="AJ50" s="50"/>
      <c r="AK50" s="33"/>
      <c r="AL50"/>
      <c r="AM50"/>
      <c r="AN50"/>
      <c r="AO50"/>
      <c r="AP50"/>
      <c r="AQ50"/>
      <c r="AR50"/>
    </row>
    <row r="51" spans="1:44" s="5" customFormat="1" x14ac:dyDescent="0.2">
      <c r="A51"/>
      <c r="B51" s="3"/>
      <c r="C51" t="s">
        <v>796</v>
      </c>
      <c r="D51" s="3" t="str">
        <f>'[1]Sediment (mg_kg)'!A351</f>
        <v>T01-SED01-150828-51</v>
      </c>
      <c r="E51" s="72">
        <f>'[1]Sediment (mg_kg)'!B351</f>
        <v>162.91389312000001</v>
      </c>
      <c r="F51" s="19">
        <f>'[1]Sediment (mg_kg)'!C351</f>
        <v>42244.368055555555</v>
      </c>
      <c r="G51" s="3">
        <f>'[1]Sediment (mg_kg)'!D351</f>
        <v>6600</v>
      </c>
      <c r="H51" s="25">
        <f>'[1]Sediment (mg_kg)'!E351</f>
        <v>6600</v>
      </c>
      <c r="I51" s="25">
        <f>'[1]Sediment (mg_kg)'!F351</f>
        <v>2.7</v>
      </c>
      <c r="J51" s="25">
        <f>'[1]Sediment (mg_kg)'!G351</f>
        <v>170</v>
      </c>
      <c r="K51" s="25">
        <f>'[1]Sediment (mg_kg)'!H351</f>
        <v>0.49</v>
      </c>
      <c r="L51" s="25">
        <f>'[1]Sediment (mg_kg)'!I351</f>
        <v>7.8E-2</v>
      </c>
      <c r="M51" s="25">
        <f>'[1]Sediment (mg_kg)'!J351</f>
        <v>4700</v>
      </c>
      <c r="N51" s="25">
        <f>'[1]Sediment (mg_kg)'!K351</f>
        <v>4.9000000000000004</v>
      </c>
      <c r="O51" s="25">
        <f>'[1]Sediment (mg_kg)'!L351</f>
        <v>4.2</v>
      </c>
      <c r="P51" s="25">
        <f>'[1]Sediment (mg_kg)'!M351</f>
        <v>7</v>
      </c>
      <c r="Q51" s="25">
        <f>'[1]Sediment (mg_kg)'!N351</f>
        <v>9700</v>
      </c>
      <c r="R51" s="25">
        <f>'[1]Sediment (mg_kg)'!O351</f>
        <v>8.1</v>
      </c>
      <c r="S51" s="25">
        <f>'[1]Sediment (mg_kg)'!P351</f>
        <v>2000</v>
      </c>
      <c r="T51" s="25">
        <f>'[1]Sediment (mg_kg)'!Q351</f>
        <v>260</v>
      </c>
      <c r="U51" s="25">
        <f>'[1]Sediment (mg_kg)'!R351</f>
        <v>8.0999999999999996E-3</v>
      </c>
      <c r="V51" s="25">
        <f>'[1]Sediment (mg_kg)'!S351</f>
        <v>0.17</v>
      </c>
      <c r="W51" s="25">
        <f>'[1]Sediment (mg_kg)'!T351</f>
        <v>5.4</v>
      </c>
      <c r="X51" s="25">
        <f>'[1]Sediment (mg_kg)'!U351</f>
        <v>1100</v>
      </c>
      <c r="Y51" s="25">
        <f>'[1]Sediment (mg_kg)'!V351</f>
        <v>0.18</v>
      </c>
      <c r="Z51" s="25">
        <f>'[1]Sediment (mg_kg)'!W351</f>
        <v>2.7E-2</v>
      </c>
      <c r="AA51" s="25">
        <f>'[1]Sediment (mg_kg)'!X351</f>
        <v>170</v>
      </c>
      <c r="AB51" s="25">
        <f>'[1]Sediment (mg_kg)'!Y351</f>
        <v>9.1999999999999998E-2</v>
      </c>
      <c r="AC51" s="25">
        <f>'[1]Sediment (mg_kg)'!Z351</f>
        <v>11</v>
      </c>
      <c r="AD51" s="25">
        <f>'[1]Sediment (mg_kg)'!AA351</f>
        <v>31</v>
      </c>
      <c r="AE51" s="82">
        <f t="shared" si="0"/>
        <v>1.2272727272727272E-3</v>
      </c>
      <c r="AF51" s="50"/>
      <c r="AG51" s="50"/>
      <c r="AH51" s="50"/>
      <c r="AI51" s="50"/>
      <c r="AJ51" s="50"/>
      <c r="AK51" s="33"/>
      <c r="AL51"/>
      <c r="AM51"/>
      <c r="AN51"/>
      <c r="AO51"/>
      <c r="AP51"/>
      <c r="AQ51"/>
      <c r="AR51"/>
    </row>
    <row r="52" spans="1:44" s="5" customFormat="1" x14ac:dyDescent="0.2">
      <c r="A52"/>
      <c r="B52" s="3"/>
      <c r="C52" t="s">
        <v>796</v>
      </c>
      <c r="D52" s="3" t="str">
        <f>'[1]Sediment (mg_kg)'!A352</f>
        <v>T01-SED01-150829-52</v>
      </c>
      <c r="E52" s="72">
        <f>'[1]Sediment (mg_kg)'!B352</f>
        <v>162.91389312000001</v>
      </c>
      <c r="F52" s="19">
        <f>'[1]Sediment (mg_kg)'!C352</f>
        <v>42245.538194444445</v>
      </c>
      <c r="G52" s="3">
        <f>'[1]Sediment (mg_kg)'!D352</f>
        <v>6300</v>
      </c>
      <c r="H52" s="25">
        <f>'[1]Sediment (mg_kg)'!E352</f>
        <v>6300</v>
      </c>
      <c r="I52" s="25">
        <f>'[1]Sediment (mg_kg)'!F352</f>
        <v>2.4</v>
      </c>
      <c r="J52" s="25">
        <f>'[1]Sediment (mg_kg)'!G352</f>
        <v>150</v>
      </c>
      <c r="K52" s="25">
        <f>'[1]Sediment (mg_kg)'!H352</f>
        <v>0.45</v>
      </c>
      <c r="L52" s="25">
        <f>'[1]Sediment (mg_kg)'!I352</f>
        <v>7.0000000000000007E-2</v>
      </c>
      <c r="M52" s="25">
        <f>'[1]Sediment (mg_kg)'!J352</f>
        <v>4300</v>
      </c>
      <c r="N52" s="25">
        <f>'[1]Sediment (mg_kg)'!K352</f>
        <v>4.4000000000000004</v>
      </c>
      <c r="O52" s="25">
        <f>'[1]Sediment (mg_kg)'!L352</f>
        <v>3.5</v>
      </c>
      <c r="P52" s="25">
        <f>'[1]Sediment (mg_kg)'!M352</f>
        <v>6.4</v>
      </c>
      <c r="Q52" s="25">
        <f>'[1]Sediment (mg_kg)'!N352</f>
        <v>9300</v>
      </c>
      <c r="R52" s="25">
        <f>'[1]Sediment (mg_kg)'!O352</f>
        <v>8.4</v>
      </c>
      <c r="S52" s="25">
        <f>'[1]Sediment (mg_kg)'!P352</f>
        <v>2000</v>
      </c>
      <c r="T52" s="25">
        <f>'[1]Sediment (mg_kg)'!Q352</f>
        <v>240</v>
      </c>
      <c r="U52" s="25">
        <f>'[1]Sediment (mg_kg)'!R352</f>
        <v>7.7999999999999996E-3</v>
      </c>
      <c r="V52" s="25">
        <f>'[1]Sediment (mg_kg)'!S352</f>
        <v>0.12</v>
      </c>
      <c r="W52" s="25">
        <f>'[1]Sediment (mg_kg)'!T352</f>
        <v>4.8</v>
      </c>
      <c r="X52" s="25">
        <f>'[1]Sediment (mg_kg)'!U352</f>
        <v>1100</v>
      </c>
      <c r="Y52" s="25">
        <f>'[1]Sediment (mg_kg)'!V352</f>
        <v>0.17</v>
      </c>
      <c r="Z52" s="25">
        <f>'[1]Sediment (mg_kg)'!W352</f>
        <v>2.5999999999999999E-2</v>
      </c>
      <c r="AA52" s="25">
        <f>'[1]Sediment (mg_kg)'!X352</f>
        <v>190</v>
      </c>
      <c r="AB52" s="25">
        <f>'[1]Sediment (mg_kg)'!Y352</f>
        <v>7.6999999999999999E-2</v>
      </c>
      <c r="AC52" s="25">
        <f>'[1]Sediment (mg_kg)'!Z352</f>
        <v>10</v>
      </c>
      <c r="AD52" s="25">
        <f>'[1]Sediment (mg_kg)'!AA352</f>
        <v>33</v>
      </c>
      <c r="AE52" s="82">
        <f t="shared" si="0"/>
        <v>1.3333333333333333E-3</v>
      </c>
      <c r="AF52" s="50"/>
      <c r="AG52" s="50"/>
      <c r="AH52" s="50"/>
      <c r="AI52" s="50"/>
      <c r="AJ52" s="50"/>
      <c r="AK52" s="33"/>
      <c r="AL52"/>
      <c r="AM52"/>
      <c r="AN52"/>
      <c r="AO52"/>
      <c r="AP52"/>
      <c r="AQ52"/>
      <c r="AR52"/>
    </row>
    <row r="53" spans="1:44" s="3" customFormat="1" x14ac:dyDescent="0.2">
      <c r="C53" t="s">
        <v>796</v>
      </c>
      <c r="D53" s="3" t="str">
        <f>'[1]Sediment (mg_kg)'!A353</f>
        <v>T01-SED01-150829-51</v>
      </c>
      <c r="E53" s="72">
        <f>'[1]Sediment (mg_kg)'!B353</f>
        <v>162.91389312000001</v>
      </c>
      <c r="F53" s="19">
        <f>'[1]Sediment (mg_kg)'!C353</f>
        <v>42245.538194444445</v>
      </c>
      <c r="G53" s="3">
        <f>'[1]Sediment (mg_kg)'!D353</f>
        <v>6800</v>
      </c>
      <c r="H53" s="25">
        <f>'[1]Sediment (mg_kg)'!E353</f>
        <v>6800</v>
      </c>
      <c r="I53" s="25">
        <f>'[1]Sediment (mg_kg)'!F353</f>
        <v>2.7</v>
      </c>
      <c r="J53" s="25">
        <f>'[1]Sediment (mg_kg)'!G353</f>
        <v>150</v>
      </c>
      <c r="K53" s="25">
        <f>'[1]Sediment (mg_kg)'!H353</f>
        <v>0.5</v>
      </c>
      <c r="L53" s="25">
        <f>'[1]Sediment (mg_kg)'!I353</f>
        <v>8.4000000000000005E-2</v>
      </c>
      <c r="M53" s="25">
        <f>'[1]Sediment (mg_kg)'!J353</f>
        <v>4900</v>
      </c>
      <c r="N53" s="25">
        <f>'[1]Sediment (mg_kg)'!K353</f>
        <v>5.2</v>
      </c>
      <c r="O53" s="25">
        <f>'[1]Sediment (mg_kg)'!L353</f>
        <v>4.5</v>
      </c>
      <c r="P53" s="25">
        <f>'[1]Sediment (mg_kg)'!M353</f>
        <v>7.6</v>
      </c>
      <c r="Q53" s="25">
        <f>'[1]Sediment (mg_kg)'!N353</f>
        <v>9900</v>
      </c>
      <c r="R53" s="25">
        <f>'[1]Sediment (mg_kg)'!O353</f>
        <v>8.6</v>
      </c>
      <c r="S53" s="25">
        <f>'[1]Sediment (mg_kg)'!P353</f>
        <v>2100</v>
      </c>
      <c r="T53" s="25">
        <f>'[1]Sediment (mg_kg)'!Q353</f>
        <v>270</v>
      </c>
      <c r="U53" s="25">
        <f>'[1]Sediment (mg_kg)'!R353</f>
        <v>2.5000000000000001E-2</v>
      </c>
      <c r="V53" s="25">
        <f>'[1]Sediment (mg_kg)'!S353</f>
        <v>0.13</v>
      </c>
      <c r="W53" s="25">
        <f>'[1]Sediment (mg_kg)'!T353</f>
        <v>5.7</v>
      </c>
      <c r="X53" s="25">
        <f>'[1]Sediment (mg_kg)'!U353</f>
        <v>1200</v>
      </c>
      <c r="Y53" s="25">
        <f>'[1]Sediment (mg_kg)'!V353</f>
        <v>0.17</v>
      </c>
      <c r="Z53" s="25">
        <f>'[1]Sediment (mg_kg)'!W353</f>
        <v>2.5999999999999999E-2</v>
      </c>
      <c r="AA53" s="25">
        <f>'[1]Sediment (mg_kg)'!X353</f>
        <v>170</v>
      </c>
      <c r="AB53" s="25">
        <f>'[1]Sediment (mg_kg)'!Y353</f>
        <v>9.6000000000000002E-2</v>
      </c>
      <c r="AC53" s="25">
        <f>'[1]Sediment (mg_kg)'!Z353</f>
        <v>11</v>
      </c>
      <c r="AD53" s="25">
        <f>'[1]Sediment (mg_kg)'!AA353</f>
        <v>38</v>
      </c>
      <c r="AE53" s="82">
        <f t="shared" si="0"/>
        <v>1.2647058823529412E-3</v>
      </c>
      <c r="AF53" s="50"/>
      <c r="AG53" s="50"/>
      <c r="AH53" s="50"/>
      <c r="AI53" s="50"/>
      <c r="AJ53" s="50"/>
      <c r="AK53" s="33"/>
      <c r="AL53"/>
      <c r="AM53"/>
      <c r="AN53"/>
      <c r="AO53"/>
      <c r="AP53"/>
      <c r="AQ53"/>
      <c r="AR53"/>
    </row>
    <row r="54" spans="1:44" s="3" customFormat="1" x14ac:dyDescent="0.2">
      <c r="C54" t="s">
        <v>796</v>
      </c>
      <c r="D54" s="3" t="str">
        <f>'[1]Sediment (mg_kg)'!A354</f>
        <v>T01-SED01-150830-51</v>
      </c>
      <c r="E54" s="72">
        <f>'[1]Sediment (mg_kg)'!B354</f>
        <v>162.91389312000001</v>
      </c>
      <c r="F54" s="19">
        <f>'[1]Sediment (mg_kg)'!C354</f>
        <v>42246.440972222219</v>
      </c>
      <c r="G54" s="3">
        <f>'[1]Sediment (mg_kg)'!D354</f>
        <v>9600</v>
      </c>
      <c r="H54" s="25">
        <f>'[1]Sediment (mg_kg)'!E354</f>
        <v>9600</v>
      </c>
      <c r="I54" s="25">
        <f>'[1]Sediment (mg_kg)'!F354</f>
        <v>3.3</v>
      </c>
      <c r="J54" s="25">
        <f>'[1]Sediment (mg_kg)'!G354</f>
        <v>160</v>
      </c>
      <c r="K54" s="25">
        <f>'[1]Sediment (mg_kg)'!H354</f>
        <v>0.68</v>
      </c>
      <c r="L54" s="25">
        <f>'[1]Sediment (mg_kg)'!I354</f>
        <v>0.17</v>
      </c>
      <c r="M54" s="25">
        <f>'[1]Sediment (mg_kg)'!J354</f>
        <v>7200</v>
      </c>
      <c r="N54" s="25">
        <f>'[1]Sediment (mg_kg)'!K354</f>
        <v>7.1</v>
      </c>
      <c r="O54" s="25">
        <f>'[1]Sediment (mg_kg)'!L354</f>
        <v>5.9</v>
      </c>
      <c r="P54" s="25">
        <f>'[1]Sediment (mg_kg)'!M354</f>
        <v>12</v>
      </c>
      <c r="Q54" s="25">
        <f>'[1]Sediment (mg_kg)'!N354</f>
        <v>12000</v>
      </c>
      <c r="R54" s="25">
        <f>'[1]Sediment (mg_kg)'!O354</f>
        <v>14</v>
      </c>
      <c r="S54" s="25">
        <f>'[1]Sediment (mg_kg)'!P354</f>
        <v>2800</v>
      </c>
      <c r="T54" s="25">
        <f>'[1]Sediment (mg_kg)'!Q354</f>
        <v>410</v>
      </c>
      <c r="U54" s="25">
        <f>'[1]Sediment (mg_kg)'!R354</f>
        <v>1.2E-2</v>
      </c>
      <c r="V54" s="25">
        <f>'[1]Sediment (mg_kg)'!S354</f>
        <v>0.18</v>
      </c>
      <c r="W54" s="25">
        <f>'[1]Sediment (mg_kg)'!T354</f>
        <v>7.7</v>
      </c>
      <c r="X54" s="25">
        <f>'[1]Sediment (mg_kg)'!U354</f>
        <v>1700</v>
      </c>
      <c r="Y54" s="25">
        <f>'[1]Sediment (mg_kg)'!V354</f>
        <v>0.2</v>
      </c>
      <c r="Z54" s="25">
        <f>'[1]Sediment (mg_kg)'!W354</f>
        <v>6.5000000000000002E-2</v>
      </c>
      <c r="AA54" s="25">
        <f>'[1]Sediment (mg_kg)'!X354</f>
        <v>240</v>
      </c>
      <c r="AB54" s="25">
        <f>'[1]Sediment (mg_kg)'!Y354</f>
        <v>0.14000000000000001</v>
      </c>
      <c r="AC54" s="25">
        <f>'[1]Sediment (mg_kg)'!Z354</f>
        <v>15</v>
      </c>
      <c r="AD54" s="25">
        <f>'[1]Sediment (mg_kg)'!AA354</f>
        <v>61</v>
      </c>
      <c r="AE54" s="82">
        <f t="shared" si="0"/>
        <v>1.4583333333333334E-3</v>
      </c>
      <c r="AF54" s="50"/>
      <c r="AG54" s="50"/>
      <c r="AH54" s="50"/>
      <c r="AI54" s="50"/>
      <c r="AJ54" s="50"/>
      <c r="AK54" s="33"/>
      <c r="AL54"/>
      <c r="AM54"/>
      <c r="AN54"/>
      <c r="AO54"/>
      <c r="AP54"/>
      <c r="AQ54"/>
      <c r="AR54"/>
    </row>
    <row r="55" spans="1:44" s="3" customFormat="1" x14ac:dyDescent="0.2">
      <c r="C55" t="s">
        <v>796</v>
      </c>
      <c r="D55" s="3" t="str">
        <f>'[1]Sediment (mg_kg)'!A355</f>
        <v>T01-SED01-150830-52</v>
      </c>
      <c r="E55" s="72">
        <f>'[1]Sediment (mg_kg)'!B355</f>
        <v>162.91389312000001</v>
      </c>
      <c r="F55" s="19">
        <f>'[1]Sediment (mg_kg)'!C355</f>
        <v>42246.440972222219</v>
      </c>
      <c r="G55" s="3">
        <f>'[1]Sediment (mg_kg)'!D355</f>
        <v>12000</v>
      </c>
      <c r="H55" s="25">
        <f>'[1]Sediment (mg_kg)'!E355</f>
        <v>12000</v>
      </c>
      <c r="I55" s="25">
        <f>'[1]Sediment (mg_kg)'!F355</f>
        <v>3.5</v>
      </c>
      <c r="J55" s="25">
        <f>'[1]Sediment (mg_kg)'!G355</f>
        <v>180</v>
      </c>
      <c r="K55" s="25">
        <f>'[1]Sediment (mg_kg)'!H355</f>
        <v>0.69</v>
      </c>
      <c r="L55" s="25">
        <f>'[1]Sediment (mg_kg)'!I355</f>
        <v>0.18</v>
      </c>
      <c r="M55" s="25">
        <f>'[1]Sediment (mg_kg)'!J355</f>
        <v>9200</v>
      </c>
      <c r="N55" s="25">
        <f>'[1]Sediment (mg_kg)'!K355</f>
        <v>7.8</v>
      </c>
      <c r="O55" s="25">
        <f>'[1]Sediment (mg_kg)'!L355</f>
        <v>6.4</v>
      </c>
      <c r="P55" s="25">
        <f>'[1]Sediment (mg_kg)'!M355</f>
        <v>13</v>
      </c>
      <c r="Q55" s="25">
        <f>'[1]Sediment (mg_kg)'!N355</f>
        <v>15000</v>
      </c>
      <c r="R55" s="25">
        <f>'[1]Sediment (mg_kg)'!O355</f>
        <v>15</v>
      </c>
      <c r="S55" s="25">
        <f>'[1]Sediment (mg_kg)'!P355</f>
        <v>3300</v>
      </c>
      <c r="T55" s="25">
        <f>'[1]Sediment (mg_kg)'!Q355</f>
        <v>420</v>
      </c>
      <c r="U55" s="25">
        <f>'[1]Sediment (mg_kg)'!R355</f>
        <v>1.2999999999999999E-2</v>
      </c>
      <c r="V55" s="25">
        <f>'[1]Sediment (mg_kg)'!S355</f>
        <v>0.17</v>
      </c>
      <c r="W55" s="25">
        <f>'[1]Sediment (mg_kg)'!T355</f>
        <v>8.5</v>
      </c>
      <c r="X55" s="25">
        <f>'[1]Sediment (mg_kg)'!U355</f>
        <v>2100</v>
      </c>
      <c r="Y55" s="25">
        <f>'[1]Sediment (mg_kg)'!V355</f>
        <v>0.18</v>
      </c>
      <c r="Z55" s="25">
        <f>'[1]Sediment (mg_kg)'!W355</f>
        <v>7.5999999999999998E-2</v>
      </c>
      <c r="AA55" s="25">
        <f>'[1]Sediment (mg_kg)'!X355</f>
        <v>220</v>
      </c>
      <c r="AB55" s="25">
        <f>'[1]Sediment (mg_kg)'!Y355</f>
        <v>0.17</v>
      </c>
      <c r="AC55" s="25">
        <f>'[1]Sediment (mg_kg)'!Z355</f>
        <v>16</v>
      </c>
      <c r="AD55" s="25">
        <f>'[1]Sediment (mg_kg)'!AA355</f>
        <v>65</v>
      </c>
      <c r="AE55" s="82">
        <f t="shared" si="0"/>
        <v>1.25E-3</v>
      </c>
      <c r="AF55" s="50"/>
      <c r="AG55" s="50"/>
      <c r="AH55" s="50"/>
      <c r="AI55" s="50"/>
      <c r="AJ55" s="50"/>
      <c r="AK55" s="33"/>
      <c r="AL55"/>
      <c r="AM55"/>
      <c r="AN55"/>
      <c r="AO55"/>
      <c r="AP55"/>
      <c r="AQ55"/>
      <c r="AR55"/>
    </row>
    <row r="56" spans="1:44" s="1" customFormat="1" x14ac:dyDescent="0.2">
      <c r="C56" t="s">
        <v>796</v>
      </c>
      <c r="D56" s="3" t="str">
        <f>'[1]Sediment (mg_kg)'!A356</f>
        <v>T01-SED01-150831-52</v>
      </c>
      <c r="E56" s="72">
        <f>'[1]Sediment (mg_kg)'!B356</f>
        <v>162.91389312000001</v>
      </c>
      <c r="F56" s="19">
        <f>'[1]Sediment (mg_kg)'!C356</f>
        <v>42247.371527777781</v>
      </c>
      <c r="G56" s="3">
        <f>'[1]Sediment (mg_kg)'!D356</f>
        <v>9500</v>
      </c>
      <c r="H56" s="25">
        <f>'[1]Sediment (mg_kg)'!E356</f>
        <v>9500</v>
      </c>
      <c r="I56" s="25">
        <f>'[1]Sediment (mg_kg)'!F356</f>
        <v>3.1</v>
      </c>
      <c r="J56" s="25">
        <f>'[1]Sediment (mg_kg)'!G356</f>
        <v>160</v>
      </c>
      <c r="K56" s="25">
        <f>'[1]Sediment (mg_kg)'!H356</f>
        <v>0.68</v>
      </c>
      <c r="L56" s="25">
        <f>'[1]Sediment (mg_kg)'!I356</f>
        <v>0.15</v>
      </c>
      <c r="M56" s="25">
        <f>'[1]Sediment (mg_kg)'!J356</f>
        <v>7600</v>
      </c>
      <c r="N56" s="25">
        <f>'[1]Sediment (mg_kg)'!K356</f>
        <v>6.1</v>
      </c>
      <c r="O56" s="25">
        <f>'[1]Sediment (mg_kg)'!L356</f>
        <v>5.2</v>
      </c>
      <c r="P56" s="25">
        <f>'[1]Sediment (mg_kg)'!M356</f>
        <v>11</v>
      </c>
      <c r="Q56" s="25">
        <f>'[1]Sediment (mg_kg)'!N356</f>
        <v>12000</v>
      </c>
      <c r="R56" s="25">
        <f>'[1]Sediment (mg_kg)'!O356</f>
        <v>12</v>
      </c>
      <c r="S56" s="25">
        <f>'[1]Sediment (mg_kg)'!P356</f>
        <v>3000</v>
      </c>
      <c r="T56" s="25">
        <f>'[1]Sediment (mg_kg)'!Q356</f>
        <v>330</v>
      </c>
      <c r="U56" s="25">
        <f>'[1]Sediment (mg_kg)'!R356</f>
        <v>1.9E-2</v>
      </c>
      <c r="V56" s="25">
        <f>'[1]Sediment (mg_kg)'!S356</f>
        <v>0.19</v>
      </c>
      <c r="W56" s="25">
        <f>'[1]Sediment (mg_kg)'!T356</f>
        <v>7</v>
      </c>
      <c r="X56" s="25">
        <f>'[1]Sediment (mg_kg)'!U356</f>
        <v>1800</v>
      </c>
      <c r="Y56" s="25">
        <f>'[1]Sediment (mg_kg)'!V356</f>
        <v>0.17</v>
      </c>
      <c r="Z56" s="25">
        <f>'[1]Sediment (mg_kg)'!W356</f>
        <v>7.2999999999999995E-2</v>
      </c>
      <c r="AA56" s="25">
        <f>'[1]Sediment (mg_kg)'!X356</f>
        <v>190</v>
      </c>
      <c r="AB56" s="25">
        <f>'[1]Sediment (mg_kg)'!Y356</f>
        <v>0.14000000000000001</v>
      </c>
      <c r="AC56" s="25">
        <f>'[1]Sediment (mg_kg)'!Z356</f>
        <v>13</v>
      </c>
      <c r="AD56" s="25">
        <f>'[1]Sediment (mg_kg)'!AA356</f>
        <v>53</v>
      </c>
      <c r="AE56" s="82">
        <f t="shared" si="0"/>
        <v>1.2631578947368421E-3</v>
      </c>
      <c r="AF56" s="58"/>
      <c r="AG56" s="58"/>
      <c r="AH56" s="58"/>
      <c r="AI56" s="58"/>
      <c r="AJ56" s="58"/>
      <c r="AK56" s="33"/>
      <c r="AL56"/>
      <c r="AM56"/>
      <c r="AN56"/>
      <c r="AO56"/>
      <c r="AP56"/>
      <c r="AQ56"/>
      <c r="AR56"/>
    </row>
    <row r="57" spans="1:44" x14ac:dyDescent="0.2">
      <c r="C57" t="s">
        <v>796</v>
      </c>
      <c r="D57" s="3" t="str">
        <f>'[1]Sediment (mg_kg)'!A357</f>
        <v>T01-SED01-150831-51</v>
      </c>
      <c r="E57" s="72">
        <f>'[1]Sediment (mg_kg)'!B357</f>
        <v>162.91389312000001</v>
      </c>
      <c r="F57" s="19">
        <f>'[1]Sediment (mg_kg)'!C357</f>
        <v>42247.371527777781</v>
      </c>
      <c r="G57" s="3">
        <f>'[1]Sediment (mg_kg)'!D357</f>
        <v>9900</v>
      </c>
      <c r="H57" s="25">
        <f>'[1]Sediment (mg_kg)'!E357</f>
        <v>9900</v>
      </c>
      <c r="I57" s="25">
        <f>'[1]Sediment (mg_kg)'!F357</f>
        <v>3.5</v>
      </c>
      <c r="J57" s="25">
        <f>'[1]Sediment (mg_kg)'!G357</f>
        <v>190</v>
      </c>
      <c r="K57" s="25">
        <f>'[1]Sediment (mg_kg)'!H357</f>
        <v>0.67</v>
      </c>
      <c r="L57" s="25">
        <f>'[1]Sediment (mg_kg)'!I357</f>
        <v>0.16</v>
      </c>
      <c r="M57" s="25">
        <f>'[1]Sediment (mg_kg)'!J357</f>
        <v>7600</v>
      </c>
      <c r="N57" s="25">
        <f>'[1]Sediment (mg_kg)'!K357</f>
        <v>7.7</v>
      </c>
      <c r="O57" s="25">
        <f>'[1]Sediment (mg_kg)'!L357</f>
        <v>6.2</v>
      </c>
      <c r="P57" s="25">
        <f>'[1]Sediment (mg_kg)'!M357</f>
        <v>12</v>
      </c>
      <c r="Q57" s="25">
        <f>'[1]Sediment (mg_kg)'!N357</f>
        <v>13000</v>
      </c>
      <c r="R57" s="25">
        <f>'[1]Sediment (mg_kg)'!O357</f>
        <v>13</v>
      </c>
      <c r="S57" s="25">
        <f>'[1]Sediment (mg_kg)'!P357</f>
        <v>3000</v>
      </c>
      <c r="T57" s="25">
        <f>'[1]Sediment (mg_kg)'!Q357</f>
        <v>390</v>
      </c>
      <c r="U57" s="25">
        <f>'[1]Sediment (mg_kg)'!R357</f>
        <v>1.9E-2</v>
      </c>
      <c r="V57" s="25">
        <f>'[1]Sediment (mg_kg)'!S357</f>
        <v>0.16</v>
      </c>
      <c r="W57" s="25">
        <f>'[1]Sediment (mg_kg)'!T357</f>
        <v>8.4</v>
      </c>
      <c r="X57" s="25">
        <f>'[1]Sediment (mg_kg)'!U357</f>
        <v>1900</v>
      </c>
      <c r="Y57" s="25">
        <f>'[1]Sediment (mg_kg)'!V357</f>
        <v>0.18</v>
      </c>
      <c r="Z57" s="25">
        <f>'[1]Sediment (mg_kg)'!W357</f>
        <v>7.1999999999999995E-2</v>
      </c>
      <c r="AA57" s="25">
        <f>'[1]Sediment (mg_kg)'!X357</f>
        <v>180</v>
      </c>
      <c r="AB57" s="25">
        <f>'[1]Sediment (mg_kg)'!Y357</f>
        <v>0.16</v>
      </c>
      <c r="AC57" s="25">
        <f>'[1]Sediment (mg_kg)'!Z357</f>
        <v>16</v>
      </c>
      <c r="AD57" s="25">
        <f>'[1]Sediment (mg_kg)'!AA357</f>
        <v>58</v>
      </c>
      <c r="AE57" s="82">
        <f t="shared" si="0"/>
        <v>1.3131313131313131E-3</v>
      </c>
      <c r="AF57" s="33"/>
      <c r="AG57" s="33"/>
      <c r="AH57" s="33"/>
      <c r="AI57" s="33"/>
      <c r="AJ57" s="33"/>
      <c r="AK57" s="33"/>
    </row>
    <row r="58" spans="1:44" x14ac:dyDescent="0.2">
      <c r="C58" t="s">
        <v>796</v>
      </c>
      <c r="D58" s="3" t="str">
        <f>'[1]Sediment (mg_kg)'!A358</f>
        <v>T01-SED01-150901-51</v>
      </c>
      <c r="E58" s="72">
        <f>'[1]Sediment (mg_kg)'!B358</f>
        <v>162.91389312000001</v>
      </c>
      <c r="F58" s="19">
        <f>'[1]Sediment (mg_kg)'!C358</f>
        <v>42248.368055555555</v>
      </c>
      <c r="G58" s="3">
        <f>'[1]Sediment (mg_kg)'!D358</f>
        <v>8100</v>
      </c>
      <c r="H58" s="25">
        <f>'[1]Sediment (mg_kg)'!E358</f>
        <v>8100</v>
      </c>
      <c r="I58" s="25">
        <f>'[1]Sediment (mg_kg)'!F358</f>
        <v>3.3</v>
      </c>
      <c r="J58" s="25">
        <f>'[1]Sediment (mg_kg)'!G358</f>
        <v>180</v>
      </c>
      <c r="K58" s="25">
        <f>'[1]Sediment (mg_kg)'!H358</f>
        <v>0.69</v>
      </c>
      <c r="L58" s="25">
        <f>'[1]Sediment (mg_kg)'!I358</f>
        <v>0.19</v>
      </c>
      <c r="M58" s="25">
        <f>'[1]Sediment (mg_kg)'!J358</f>
        <v>6500</v>
      </c>
      <c r="N58" s="25">
        <f>'[1]Sediment (mg_kg)'!K358</f>
        <v>7.2</v>
      </c>
      <c r="O58" s="25">
        <f>'[1]Sediment (mg_kg)'!L358</f>
        <v>6.2</v>
      </c>
      <c r="P58" s="25">
        <f>'[1]Sediment (mg_kg)'!M358</f>
        <v>14</v>
      </c>
      <c r="Q58" s="25">
        <f>'[1]Sediment (mg_kg)'!N358</f>
        <v>11000</v>
      </c>
      <c r="R58" s="25">
        <f>'[1]Sediment (mg_kg)'!O358</f>
        <v>15</v>
      </c>
      <c r="S58" s="25">
        <f>'[1]Sediment (mg_kg)'!P358</f>
        <v>2600</v>
      </c>
      <c r="T58" s="25">
        <f>'[1]Sediment (mg_kg)'!Q358</f>
        <v>380</v>
      </c>
      <c r="U58" s="25">
        <f>'[1]Sediment (mg_kg)'!R358</f>
        <v>9.7000000000000003E-3</v>
      </c>
      <c r="V58" s="25">
        <f>'[1]Sediment (mg_kg)'!S358</f>
        <v>0.19</v>
      </c>
      <c r="W58" s="25">
        <f>'[1]Sediment (mg_kg)'!T358</f>
        <v>8.1</v>
      </c>
      <c r="X58" s="25">
        <f>'[1]Sediment (mg_kg)'!U358</f>
        <v>1600</v>
      </c>
      <c r="Y58" s="25">
        <f>'[1]Sediment (mg_kg)'!V358</f>
        <v>0.18</v>
      </c>
      <c r="Z58" s="25">
        <f>'[1]Sediment (mg_kg)'!W358</f>
        <v>5.8999999999999997E-2</v>
      </c>
      <c r="AA58" s="25">
        <f>'[1]Sediment (mg_kg)'!X358</f>
        <v>250</v>
      </c>
      <c r="AB58" s="25">
        <f>'[1]Sediment (mg_kg)'!Y358</f>
        <v>0.15</v>
      </c>
      <c r="AC58" s="25">
        <f>'[1]Sediment (mg_kg)'!Z358</f>
        <v>16</v>
      </c>
      <c r="AD58" s="25">
        <f>'[1]Sediment (mg_kg)'!AA358</f>
        <v>61</v>
      </c>
      <c r="AE58" s="82">
        <f t="shared" si="0"/>
        <v>1.8518518518518519E-3</v>
      </c>
      <c r="AF58" s="33"/>
      <c r="AG58" s="33"/>
      <c r="AH58" s="33"/>
      <c r="AI58" s="33"/>
      <c r="AJ58" s="33"/>
      <c r="AK58" s="33"/>
    </row>
    <row r="59" spans="1:44" x14ac:dyDescent="0.2">
      <c r="C59" t="s">
        <v>796</v>
      </c>
      <c r="D59" s="3" t="str">
        <f>'[1]Sediment (mg_kg)'!A359</f>
        <v>T01-SED01-150901-52</v>
      </c>
      <c r="E59" s="72">
        <f>'[1]Sediment (mg_kg)'!B359</f>
        <v>162.91389312000001</v>
      </c>
      <c r="F59" s="19">
        <f>'[1]Sediment (mg_kg)'!C359</f>
        <v>42248.368055555555</v>
      </c>
      <c r="G59" s="3">
        <f>'[1]Sediment (mg_kg)'!D359</f>
        <v>8800</v>
      </c>
      <c r="H59" s="25">
        <f>'[1]Sediment (mg_kg)'!E359</f>
        <v>8800</v>
      </c>
      <c r="I59" s="25">
        <f>'[1]Sediment (mg_kg)'!F359</f>
        <v>3.8</v>
      </c>
      <c r="J59" s="25">
        <f>'[1]Sediment (mg_kg)'!G359</f>
        <v>190</v>
      </c>
      <c r="K59" s="25">
        <f>'[1]Sediment (mg_kg)'!H359</f>
        <v>0.7</v>
      </c>
      <c r="L59" s="25">
        <f>'[1]Sediment (mg_kg)'!I359</f>
        <v>0.26</v>
      </c>
      <c r="M59" s="25">
        <f>'[1]Sediment (mg_kg)'!J359</f>
        <v>7400</v>
      </c>
      <c r="N59" s="25">
        <f>'[1]Sediment (mg_kg)'!K359</f>
        <v>8</v>
      </c>
      <c r="O59" s="25">
        <f>'[1]Sediment (mg_kg)'!L359</f>
        <v>7.1</v>
      </c>
      <c r="P59" s="25">
        <f>'[1]Sediment (mg_kg)'!M359</f>
        <v>16</v>
      </c>
      <c r="Q59" s="25">
        <f>'[1]Sediment (mg_kg)'!N359</f>
        <v>12000</v>
      </c>
      <c r="R59" s="25">
        <f>'[1]Sediment (mg_kg)'!O359</f>
        <v>17</v>
      </c>
      <c r="S59" s="25">
        <f>'[1]Sediment (mg_kg)'!P359</f>
        <v>2900</v>
      </c>
      <c r="T59" s="25">
        <f>'[1]Sediment (mg_kg)'!Q359</f>
        <v>460</v>
      </c>
      <c r="U59" s="25">
        <f>'[1]Sediment (mg_kg)'!R359</f>
        <v>9.5999999999999992E-3</v>
      </c>
      <c r="V59" s="25">
        <f>'[1]Sediment (mg_kg)'!S359</f>
        <v>0.2</v>
      </c>
      <c r="W59" s="25">
        <f>'[1]Sediment (mg_kg)'!T359</f>
        <v>9.5</v>
      </c>
      <c r="X59" s="25">
        <f>'[1]Sediment (mg_kg)'!U359</f>
        <v>1800</v>
      </c>
      <c r="Y59" s="25">
        <f>'[1]Sediment (mg_kg)'!V359</f>
        <v>0.2</v>
      </c>
      <c r="Z59" s="25">
        <f>'[1]Sediment (mg_kg)'!W359</f>
        <v>9.6000000000000002E-2</v>
      </c>
      <c r="AA59" s="25">
        <f>'[1]Sediment (mg_kg)'!X359</f>
        <v>260</v>
      </c>
      <c r="AB59" s="25">
        <f>'[1]Sediment (mg_kg)'!Y359</f>
        <v>0.16</v>
      </c>
      <c r="AC59" s="25">
        <f>'[1]Sediment (mg_kg)'!Z359</f>
        <v>17</v>
      </c>
      <c r="AD59" s="25">
        <f>'[1]Sediment (mg_kg)'!AA359</f>
        <v>71</v>
      </c>
      <c r="AE59" s="82">
        <f t="shared" si="0"/>
        <v>1.9318181818181819E-3</v>
      </c>
      <c r="AF59" s="33"/>
      <c r="AG59" s="33"/>
      <c r="AH59" s="33"/>
      <c r="AI59" s="33"/>
      <c r="AJ59" s="33"/>
      <c r="AK59" s="33"/>
    </row>
    <row r="60" spans="1:44" x14ac:dyDescent="0.2">
      <c r="C60" t="s">
        <v>796</v>
      </c>
      <c r="D60" s="3" t="str">
        <f>'[1]Sediment (mg_kg)'!A360</f>
        <v>T01-SED01-150905-52</v>
      </c>
      <c r="E60" s="72">
        <f>'[1]Sediment (mg_kg)'!B360</f>
        <v>162.91389312000001</v>
      </c>
      <c r="F60" s="19">
        <f>'[1]Sediment (mg_kg)'!C360</f>
        <v>42252.450694444444</v>
      </c>
      <c r="G60" s="3">
        <f>'[1]Sediment (mg_kg)'!D360</f>
        <v>6700</v>
      </c>
      <c r="H60" s="25">
        <f>'[1]Sediment (mg_kg)'!E360</f>
        <v>0.12</v>
      </c>
      <c r="I60" s="25">
        <f>'[1]Sediment (mg_kg)'!F360</f>
        <v>3.5</v>
      </c>
      <c r="J60" s="25">
        <f>'[1]Sediment (mg_kg)'!G360</f>
        <v>160</v>
      </c>
      <c r="K60" s="25">
        <f>'[1]Sediment (mg_kg)'!H360</f>
        <v>0.54</v>
      </c>
      <c r="L60" s="25">
        <f>'[1]Sediment (mg_kg)'!I360</f>
        <v>7.0999999999999994E-2</v>
      </c>
      <c r="M60" s="25">
        <f>'[1]Sediment (mg_kg)'!J360</f>
        <v>5600</v>
      </c>
      <c r="N60" s="25">
        <f>'[1]Sediment (mg_kg)'!K360</f>
        <v>5.6</v>
      </c>
      <c r="O60" s="25">
        <f>'[1]Sediment (mg_kg)'!L360</f>
        <v>4.5</v>
      </c>
      <c r="P60" s="25">
        <f>'[1]Sediment (mg_kg)'!M360</f>
        <v>8.3000000000000007</v>
      </c>
      <c r="Q60" s="25">
        <f>'[1]Sediment (mg_kg)'!N360</f>
        <v>11000</v>
      </c>
      <c r="R60" s="25">
        <f>'[1]Sediment (mg_kg)'!O360</f>
        <v>9.4</v>
      </c>
      <c r="S60" s="25">
        <f>'[1]Sediment (mg_kg)'!P360</f>
        <v>2000</v>
      </c>
      <c r="T60" s="25">
        <f>'[1]Sediment (mg_kg)'!Q360</f>
        <v>320</v>
      </c>
      <c r="U60" s="25">
        <f>'[1]Sediment (mg_kg)'!R360</f>
        <v>0.01</v>
      </c>
      <c r="V60" s="25">
        <f>'[1]Sediment (mg_kg)'!S360</f>
        <v>0.28000000000000003</v>
      </c>
      <c r="W60" s="25">
        <f>'[1]Sediment (mg_kg)'!T360</f>
        <v>5.9</v>
      </c>
      <c r="X60" s="25">
        <f>'[1]Sediment (mg_kg)'!U360</f>
        <v>1100</v>
      </c>
      <c r="Y60" s="25">
        <f>'[1]Sediment (mg_kg)'!V360</f>
        <v>0.18</v>
      </c>
      <c r="Z60" s="25">
        <f>'[1]Sediment (mg_kg)'!W360</f>
        <v>3.2000000000000001E-2</v>
      </c>
      <c r="AA60" s="25">
        <f>'[1]Sediment (mg_kg)'!X360</f>
        <v>160</v>
      </c>
      <c r="AB60" s="25">
        <f>'[1]Sediment (mg_kg)'!Y360</f>
        <v>8.3000000000000004E-2</v>
      </c>
      <c r="AC60" s="25">
        <f>'[1]Sediment (mg_kg)'!Z360</f>
        <v>15</v>
      </c>
      <c r="AD60" s="25">
        <f>'[1]Sediment (mg_kg)'!AA360</f>
        <v>35</v>
      </c>
      <c r="AE60" s="82">
        <f t="shared" si="0"/>
        <v>1.4029850746268657E-3</v>
      </c>
      <c r="AF60" s="33"/>
      <c r="AG60" s="33"/>
      <c r="AH60" s="33"/>
      <c r="AI60" s="33"/>
      <c r="AJ60" s="33"/>
      <c r="AK60" s="33"/>
    </row>
    <row r="61" spans="1:44" x14ac:dyDescent="0.2">
      <c r="C61" t="s">
        <v>796</v>
      </c>
      <c r="D61" s="3" t="str">
        <f>'[1]Sediment (mg_kg)'!A361</f>
        <v>T01-SED01-150905-51</v>
      </c>
      <c r="E61" s="72">
        <f>'[1]Sediment (mg_kg)'!B361</f>
        <v>162.91389312000001</v>
      </c>
      <c r="F61" s="19">
        <f>'[1]Sediment (mg_kg)'!C361</f>
        <v>42252.450694444444</v>
      </c>
      <c r="G61" s="3">
        <f>'[1]Sediment (mg_kg)'!D361</f>
        <v>7600</v>
      </c>
      <c r="H61" s="25">
        <f>'[1]Sediment (mg_kg)'!E361</f>
        <v>0.13</v>
      </c>
      <c r="I61" s="25">
        <f>'[1]Sediment (mg_kg)'!F361</f>
        <v>3.7</v>
      </c>
      <c r="J61" s="25">
        <f>'[1]Sediment (mg_kg)'!G361</f>
        <v>140</v>
      </c>
      <c r="K61" s="25">
        <f>'[1]Sediment (mg_kg)'!H361</f>
        <v>0.56999999999999995</v>
      </c>
      <c r="L61" s="25">
        <f>'[1]Sediment (mg_kg)'!I361</f>
        <v>8.1000000000000003E-2</v>
      </c>
      <c r="M61" s="25">
        <f>'[1]Sediment (mg_kg)'!J361</f>
        <v>5600</v>
      </c>
      <c r="N61" s="25">
        <f>'[1]Sediment (mg_kg)'!K361</f>
        <v>5.7</v>
      </c>
      <c r="O61" s="25">
        <f>'[1]Sediment (mg_kg)'!L361</f>
        <v>5.3</v>
      </c>
      <c r="P61" s="25">
        <f>'[1]Sediment (mg_kg)'!M361</f>
        <v>8.4</v>
      </c>
      <c r="Q61" s="25">
        <f>'[1]Sediment (mg_kg)'!N361</f>
        <v>11000</v>
      </c>
      <c r="R61" s="25">
        <f>'[1]Sediment (mg_kg)'!O361</f>
        <v>10</v>
      </c>
      <c r="S61" s="25">
        <f>'[1]Sediment (mg_kg)'!P361</f>
        <v>2200</v>
      </c>
      <c r="T61" s="25">
        <f>'[1]Sediment (mg_kg)'!Q361</f>
        <v>360</v>
      </c>
      <c r="U61" s="25">
        <f>'[1]Sediment (mg_kg)'!R361</f>
        <v>0.01</v>
      </c>
      <c r="V61" s="25">
        <f>'[1]Sediment (mg_kg)'!S361</f>
        <v>0.31</v>
      </c>
      <c r="W61" s="25">
        <f>'[1]Sediment (mg_kg)'!T361</f>
        <v>6.4</v>
      </c>
      <c r="X61" s="25">
        <f>'[1]Sediment (mg_kg)'!U361</f>
        <v>1200</v>
      </c>
      <c r="Y61" s="25">
        <f>'[1]Sediment (mg_kg)'!V361</f>
        <v>0.19</v>
      </c>
      <c r="Z61" s="25">
        <f>'[1]Sediment (mg_kg)'!W361</f>
        <v>3.5000000000000003E-2</v>
      </c>
      <c r="AA61" s="25">
        <f>'[1]Sediment (mg_kg)'!X361</f>
        <v>260</v>
      </c>
      <c r="AB61" s="25">
        <f>'[1]Sediment (mg_kg)'!Y361</f>
        <v>9.2999999999999999E-2</v>
      </c>
      <c r="AC61" s="25">
        <f>'[1]Sediment (mg_kg)'!Z361</f>
        <v>14</v>
      </c>
      <c r="AD61" s="25">
        <f>'[1]Sediment (mg_kg)'!AA361</f>
        <v>38</v>
      </c>
      <c r="AE61" s="82">
        <f t="shared" si="0"/>
        <v>1.3157894736842105E-3</v>
      </c>
      <c r="AF61" s="33"/>
      <c r="AG61" s="33"/>
      <c r="AH61" s="33"/>
      <c r="AI61" s="33"/>
      <c r="AJ61" s="33"/>
      <c r="AK61" s="33"/>
    </row>
    <row r="62" spans="1:44" x14ac:dyDescent="0.2">
      <c r="C62" t="s">
        <v>796</v>
      </c>
      <c r="D62" s="3" t="str">
        <f>'[1]Sediment (mg_kg)'!A362</f>
        <v>T01-SED01-150906-52</v>
      </c>
      <c r="E62" s="134">
        <f>'[1]Sediment (mg_kg)'!B362</f>
        <v>162.91389312000001</v>
      </c>
      <c r="F62" s="19">
        <f>'[1]Sediment (mg_kg)'!C362</f>
        <v>42253.448611111111</v>
      </c>
      <c r="G62" s="3">
        <f>'[1]Sediment (mg_kg)'!D362</f>
        <v>2200</v>
      </c>
      <c r="H62" s="3">
        <f>'[1]Sediment (mg_kg)'!E362</f>
        <v>0.12</v>
      </c>
      <c r="I62" s="3">
        <f>'[1]Sediment (mg_kg)'!F362</f>
        <v>2</v>
      </c>
      <c r="J62" s="3">
        <f>'[1]Sediment (mg_kg)'!G362</f>
        <v>83</v>
      </c>
      <c r="K62" s="3">
        <f>'[1]Sediment (mg_kg)'!H362</f>
        <v>0.22</v>
      </c>
      <c r="L62" s="3">
        <f>'[1]Sediment (mg_kg)'!I362</f>
        <v>5.7000000000000002E-2</v>
      </c>
      <c r="M62" s="3">
        <f>'[1]Sediment (mg_kg)'!J362</f>
        <v>1900</v>
      </c>
      <c r="N62" s="3">
        <f>'[1]Sediment (mg_kg)'!K362</f>
        <v>2.4</v>
      </c>
      <c r="O62" s="3">
        <f>'[1]Sediment (mg_kg)'!L362</f>
        <v>2.2999999999999998</v>
      </c>
      <c r="P62" s="3">
        <f>'[1]Sediment (mg_kg)'!M362</f>
        <v>5.3</v>
      </c>
      <c r="Q62" s="3">
        <f>'[1]Sediment (mg_kg)'!N362</f>
        <v>4200</v>
      </c>
      <c r="R62" s="3">
        <f>'[1]Sediment (mg_kg)'!O362</f>
        <v>7.5</v>
      </c>
      <c r="S62" s="3">
        <f>'[1]Sediment (mg_kg)'!P362</f>
        <v>700</v>
      </c>
      <c r="T62" s="3">
        <f>'[1]Sediment (mg_kg)'!Q362</f>
        <v>190</v>
      </c>
      <c r="U62" s="3">
        <f>'[1]Sediment (mg_kg)'!R362</f>
        <v>2.3E-2</v>
      </c>
      <c r="V62" s="3">
        <f>'[1]Sediment (mg_kg)'!S362</f>
        <v>0.17</v>
      </c>
      <c r="W62" s="3">
        <f>'[1]Sediment (mg_kg)'!T362</f>
        <v>2.7</v>
      </c>
      <c r="X62" s="3">
        <f>'[1]Sediment (mg_kg)'!U362</f>
        <v>380</v>
      </c>
      <c r="Y62" s="3">
        <f>'[1]Sediment (mg_kg)'!V362</f>
        <v>0.12</v>
      </c>
      <c r="Z62" s="3">
        <f>'[1]Sediment (mg_kg)'!W362</f>
        <v>0.02</v>
      </c>
      <c r="AA62" s="3">
        <f>'[1]Sediment (mg_kg)'!X362</f>
        <v>110</v>
      </c>
      <c r="AB62" s="3">
        <f>'[1]Sediment (mg_kg)'!Y362</f>
        <v>0.06</v>
      </c>
      <c r="AC62" s="3">
        <f>'[1]Sediment (mg_kg)'!Z362</f>
        <v>7.2</v>
      </c>
      <c r="AD62" s="3">
        <f>'[1]Sediment (mg_kg)'!AA362</f>
        <v>31</v>
      </c>
      <c r="AE62" s="82">
        <f t="shared" si="0"/>
        <v>3.4090909090909089E-3</v>
      </c>
      <c r="AF62" s="33"/>
      <c r="AG62" s="33"/>
      <c r="AH62" s="33"/>
      <c r="AI62" s="33"/>
      <c r="AJ62" s="33"/>
      <c r="AK62" s="33"/>
    </row>
    <row r="63" spans="1:44" x14ac:dyDescent="0.2">
      <c r="C63" t="s">
        <v>796</v>
      </c>
      <c r="D63" s="3" t="str">
        <f>'[1]Sediment (mg_kg)'!A363</f>
        <v>T01-SED01-150906-51</v>
      </c>
      <c r="E63" s="134">
        <f>'[1]Sediment (mg_kg)'!B363</f>
        <v>162.91389312000001</v>
      </c>
      <c r="F63" s="19">
        <f>'[1]Sediment (mg_kg)'!C363</f>
        <v>42253.448611111111</v>
      </c>
      <c r="G63" s="3">
        <f>'[1]Sediment (mg_kg)'!D363</f>
        <v>3800</v>
      </c>
      <c r="H63" s="3">
        <f>'[1]Sediment (mg_kg)'!E363</f>
        <v>0.13</v>
      </c>
      <c r="I63" s="3">
        <f>'[1]Sediment (mg_kg)'!F363</f>
        <v>2.5</v>
      </c>
      <c r="J63" s="3">
        <f>'[1]Sediment (mg_kg)'!G363</f>
        <v>120</v>
      </c>
      <c r="K63" s="3">
        <f>'[1]Sediment (mg_kg)'!H363</f>
        <v>0.28999999999999998</v>
      </c>
      <c r="L63" s="3">
        <f>'[1]Sediment (mg_kg)'!I363</f>
        <v>6.2E-2</v>
      </c>
      <c r="M63" s="3">
        <f>'[1]Sediment (mg_kg)'!J363</f>
        <v>3100</v>
      </c>
      <c r="N63" s="3">
        <f>'[1]Sediment (mg_kg)'!K363</f>
        <v>3.3</v>
      </c>
      <c r="O63" s="3">
        <f>'[1]Sediment (mg_kg)'!L363</f>
        <v>3.3</v>
      </c>
      <c r="P63" s="3">
        <f>'[1]Sediment (mg_kg)'!M363</f>
        <v>7.4</v>
      </c>
      <c r="Q63" s="3">
        <f>'[1]Sediment (mg_kg)'!N363</f>
        <v>7000</v>
      </c>
      <c r="R63" s="3">
        <f>'[1]Sediment (mg_kg)'!O363</f>
        <v>10</v>
      </c>
      <c r="S63" s="3">
        <f>'[1]Sediment (mg_kg)'!P363</f>
        <v>1200</v>
      </c>
      <c r="T63" s="3">
        <f>'[1]Sediment (mg_kg)'!Q363</f>
        <v>240</v>
      </c>
      <c r="U63" s="3">
        <f>'[1]Sediment (mg_kg)'!R363</f>
        <v>2.1000000000000001E-2</v>
      </c>
      <c r="V63" s="3">
        <f>'[1]Sediment (mg_kg)'!S363</f>
        <v>0.31</v>
      </c>
      <c r="W63" s="3">
        <f>'[1]Sediment (mg_kg)'!T363</f>
        <v>4.8</v>
      </c>
      <c r="X63" s="3">
        <f>'[1]Sediment (mg_kg)'!U363</f>
        <v>650</v>
      </c>
      <c r="Y63" s="3">
        <f>'[1]Sediment (mg_kg)'!V363</f>
        <v>0.15</v>
      </c>
      <c r="Z63" s="3">
        <f>'[1]Sediment (mg_kg)'!W363</f>
        <v>3.3000000000000002E-2</v>
      </c>
      <c r="AA63" s="3">
        <f>'[1]Sediment (mg_kg)'!X363</f>
        <v>230</v>
      </c>
      <c r="AB63" s="3">
        <f>'[1]Sediment (mg_kg)'!Y363</f>
        <v>6.4000000000000001E-2</v>
      </c>
      <c r="AC63" s="3">
        <f>'[1]Sediment (mg_kg)'!Z363</f>
        <v>10</v>
      </c>
      <c r="AD63" s="3">
        <f>'[1]Sediment (mg_kg)'!AA363</f>
        <v>37</v>
      </c>
      <c r="AE63" s="82">
        <f t="shared" si="0"/>
        <v>2.631578947368421E-3</v>
      </c>
      <c r="AF63" s="33"/>
      <c r="AG63" s="33"/>
      <c r="AH63" s="33"/>
      <c r="AI63" s="33"/>
      <c r="AJ63" s="33"/>
      <c r="AK63" s="33"/>
    </row>
    <row r="64" spans="1:44" x14ac:dyDescent="0.2">
      <c r="C64" t="s">
        <v>796</v>
      </c>
      <c r="D64" s="3" t="str">
        <f>'[1]Sediment (mg_kg)'!A364</f>
        <v>T01-SED01-150907-51</v>
      </c>
      <c r="E64" s="134">
        <f>'[1]Sediment (mg_kg)'!B364</f>
        <v>162.91389312000001</v>
      </c>
      <c r="F64" s="19">
        <f>'[1]Sediment (mg_kg)'!C364</f>
        <v>42254.468055555553</v>
      </c>
      <c r="G64" s="3">
        <f>'[1]Sediment (mg_kg)'!D364</f>
        <v>9100</v>
      </c>
      <c r="H64" s="3">
        <f>'[1]Sediment (mg_kg)'!E364</f>
        <v>0.12</v>
      </c>
      <c r="I64" s="3">
        <f>'[1]Sediment (mg_kg)'!F364</f>
        <v>4.5999999999999996</v>
      </c>
      <c r="J64" s="3">
        <f>'[1]Sediment (mg_kg)'!G364</f>
        <v>250</v>
      </c>
      <c r="K64" s="3">
        <f>'[1]Sediment (mg_kg)'!H364</f>
        <v>0.76</v>
      </c>
      <c r="L64" s="3">
        <f>'[1]Sediment (mg_kg)'!I364</f>
        <v>0.12</v>
      </c>
      <c r="M64" s="3">
        <f>'[1]Sediment (mg_kg)'!J364</f>
        <v>7400</v>
      </c>
      <c r="N64" s="3">
        <f>'[1]Sediment (mg_kg)'!K364</f>
        <v>7.8</v>
      </c>
      <c r="O64" s="3">
        <f>'[1]Sediment (mg_kg)'!L364</f>
        <v>6.4</v>
      </c>
      <c r="P64" s="3">
        <f>'[1]Sediment (mg_kg)'!M364</f>
        <v>12</v>
      </c>
      <c r="Q64" s="3">
        <f>'[1]Sediment (mg_kg)'!N364</f>
        <v>14000</v>
      </c>
      <c r="R64" s="3">
        <f>'[1]Sediment (mg_kg)'!O364</f>
        <v>12</v>
      </c>
      <c r="S64" s="3">
        <f>'[1]Sediment (mg_kg)'!P364</f>
        <v>2700</v>
      </c>
      <c r="T64" s="3">
        <f>'[1]Sediment (mg_kg)'!Q364</f>
        <v>340</v>
      </c>
      <c r="U64" s="3">
        <f>'[1]Sediment (mg_kg)'!R364</f>
        <v>8.9999999999999993E-3</v>
      </c>
      <c r="V64" s="3">
        <f>'[1]Sediment (mg_kg)'!S364</f>
        <v>0.39</v>
      </c>
      <c r="W64" s="3">
        <f>'[1]Sediment (mg_kg)'!T364</f>
        <v>8.1</v>
      </c>
      <c r="X64" s="3">
        <f>'[1]Sediment (mg_kg)'!U364</f>
        <v>1700</v>
      </c>
      <c r="Y64" s="3">
        <f>'[1]Sediment (mg_kg)'!V364</f>
        <v>0.27</v>
      </c>
      <c r="Z64" s="3">
        <f>'[1]Sediment (mg_kg)'!W364</f>
        <v>6.2E-2</v>
      </c>
      <c r="AA64" s="3">
        <f>'[1]Sediment (mg_kg)'!X364</f>
        <v>110</v>
      </c>
      <c r="AB64" s="3">
        <f>'[1]Sediment (mg_kg)'!Y364</f>
        <v>0.15</v>
      </c>
      <c r="AC64" s="3">
        <f>'[1]Sediment (mg_kg)'!Z364</f>
        <v>20</v>
      </c>
      <c r="AD64" s="3">
        <f>'[1]Sediment (mg_kg)'!AA364</f>
        <v>46</v>
      </c>
      <c r="AE64" s="82">
        <f t="shared" si="0"/>
        <v>1.3186813186813187E-3</v>
      </c>
      <c r="AF64" s="33"/>
      <c r="AG64" s="33"/>
      <c r="AH64" s="33"/>
      <c r="AI64" s="33"/>
      <c r="AJ64" s="33"/>
      <c r="AK64" s="33"/>
    </row>
    <row r="65" spans="3:37" x14ac:dyDescent="0.2">
      <c r="C65" t="s">
        <v>796</v>
      </c>
      <c r="D65" s="3" t="str">
        <f>'[1]Sediment (mg_kg)'!A365</f>
        <v>T01-SED01-150907-52</v>
      </c>
      <c r="E65" s="134">
        <f>'[1]Sediment (mg_kg)'!B365</f>
        <v>162.91389312000001</v>
      </c>
      <c r="F65" s="19">
        <f>'[1]Sediment (mg_kg)'!C365</f>
        <v>42254.468055555553</v>
      </c>
      <c r="G65" s="3">
        <f>'[1]Sediment (mg_kg)'!D365</f>
        <v>9800</v>
      </c>
      <c r="H65" s="3">
        <f>'[1]Sediment (mg_kg)'!E365</f>
        <v>0.13</v>
      </c>
      <c r="I65" s="3">
        <f>'[1]Sediment (mg_kg)'!F365</f>
        <v>4.9000000000000004</v>
      </c>
      <c r="J65" s="3">
        <f>'[1]Sediment (mg_kg)'!G365</f>
        <v>220</v>
      </c>
      <c r="K65" s="3">
        <f>'[1]Sediment (mg_kg)'!H365</f>
        <v>0.84</v>
      </c>
      <c r="L65" s="3">
        <f>'[1]Sediment (mg_kg)'!I365</f>
        <v>0.12</v>
      </c>
      <c r="M65" s="3">
        <f>'[1]Sediment (mg_kg)'!J365</f>
        <v>7400</v>
      </c>
      <c r="N65" s="3">
        <f>'[1]Sediment (mg_kg)'!K365</f>
        <v>8.1999999999999993</v>
      </c>
      <c r="O65" s="3">
        <f>'[1]Sediment (mg_kg)'!L365</f>
        <v>7</v>
      </c>
      <c r="P65" s="3">
        <f>'[1]Sediment (mg_kg)'!M365</f>
        <v>13</v>
      </c>
      <c r="Q65" s="3">
        <f>'[1]Sediment (mg_kg)'!N365</f>
        <v>14000</v>
      </c>
      <c r="R65" s="3">
        <f>'[1]Sediment (mg_kg)'!O365</f>
        <v>13</v>
      </c>
      <c r="S65" s="3">
        <f>'[1]Sediment (mg_kg)'!P365</f>
        <v>2900</v>
      </c>
      <c r="T65" s="3">
        <f>'[1]Sediment (mg_kg)'!Q365</f>
        <v>350</v>
      </c>
      <c r="U65" s="3">
        <f>'[1]Sediment (mg_kg)'!R365</f>
        <v>1.2E-2</v>
      </c>
      <c r="V65" s="3">
        <f>'[1]Sediment (mg_kg)'!S365</f>
        <v>0.39</v>
      </c>
      <c r="W65" s="3">
        <f>'[1]Sediment (mg_kg)'!T365</f>
        <v>8.8000000000000007</v>
      </c>
      <c r="X65" s="3">
        <f>'[1]Sediment (mg_kg)'!U365</f>
        <v>1800</v>
      </c>
      <c r="Y65" s="3">
        <f>'[1]Sediment (mg_kg)'!V365</f>
        <v>0.28000000000000003</v>
      </c>
      <c r="Z65" s="3">
        <f>'[1]Sediment (mg_kg)'!W365</f>
        <v>5.5E-2</v>
      </c>
      <c r="AA65" s="3">
        <f>'[1]Sediment (mg_kg)'!X365</f>
        <v>160</v>
      </c>
      <c r="AB65" s="3">
        <f>'[1]Sediment (mg_kg)'!Y365</f>
        <v>0.17</v>
      </c>
      <c r="AC65" s="3">
        <f>'[1]Sediment (mg_kg)'!Z365</f>
        <v>20</v>
      </c>
      <c r="AD65" s="3">
        <f>'[1]Sediment (mg_kg)'!AA365</f>
        <v>50</v>
      </c>
      <c r="AE65" s="82">
        <f t="shared" si="0"/>
        <v>1.326530612244898E-3</v>
      </c>
      <c r="AF65" s="33"/>
      <c r="AG65" s="33"/>
      <c r="AH65" s="33"/>
      <c r="AI65" s="33"/>
      <c r="AJ65" s="33"/>
      <c r="AK65" s="33"/>
    </row>
    <row r="66" spans="3:37" x14ac:dyDescent="0.2">
      <c r="C66" t="s">
        <v>796</v>
      </c>
      <c r="D66" s="3" t="str">
        <f>'[1]Sediment (mg_kg)'!A366</f>
        <v>T01-SED01-150908-51</v>
      </c>
      <c r="E66" s="134">
        <f>'[1]Sediment (mg_kg)'!B366</f>
        <v>162.91389312000001</v>
      </c>
      <c r="F66" s="19">
        <f>'[1]Sediment (mg_kg)'!C366</f>
        <v>42255.503472222219</v>
      </c>
      <c r="G66" s="3">
        <f>'[1]Sediment (mg_kg)'!D366</f>
        <v>10000</v>
      </c>
      <c r="H66" s="3">
        <f>'[1]Sediment (mg_kg)'!E366</f>
        <v>10000</v>
      </c>
      <c r="I66" s="3">
        <f>'[1]Sediment (mg_kg)'!F366</f>
        <v>3.3</v>
      </c>
      <c r="J66" s="3">
        <f>'[1]Sediment (mg_kg)'!G366</f>
        <v>130</v>
      </c>
      <c r="K66" s="3">
        <f>'[1]Sediment (mg_kg)'!H366</f>
        <v>0.84</v>
      </c>
      <c r="L66" s="3">
        <f>'[1]Sediment (mg_kg)'!I366</f>
        <v>0.12</v>
      </c>
      <c r="M66" s="3">
        <f>'[1]Sediment (mg_kg)'!J366</f>
        <v>6400</v>
      </c>
      <c r="N66" s="3">
        <f>'[1]Sediment (mg_kg)'!K366</f>
        <v>7.4</v>
      </c>
      <c r="O66" s="3">
        <f>'[1]Sediment (mg_kg)'!L366</f>
        <v>7.4</v>
      </c>
      <c r="P66" s="3">
        <f>'[1]Sediment (mg_kg)'!M366</f>
        <v>13</v>
      </c>
      <c r="Q66" s="3">
        <f>'[1]Sediment (mg_kg)'!N366</f>
        <v>13000</v>
      </c>
      <c r="R66" s="3">
        <f>'[1]Sediment (mg_kg)'!O366</f>
        <v>11</v>
      </c>
      <c r="S66" s="3">
        <f>'[1]Sediment (mg_kg)'!P366</f>
        <v>2900</v>
      </c>
      <c r="T66" s="3">
        <f>'[1]Sediment (mg_kg)'!Q366</f>
        <v>390</v>
      </c>
      <c r="U66" s="3">
        <f>'[1]Sediment (mg_kg)'!R366</f>
        <v>9.4999999999999998E-3</v>
      </c>
      <c r="V66" s="3">
        <f>'[1]Sediment (mg_kg)'!S366</f>
        <v>0.18</v>
      </c>
      <c r="W66" s="3">
        <f>'[1]Sediment (mg_kg)'!T366</f>
        <v>8.8000000000000007</v>
      </c>
      <c r="X66" s="3">
        <f>'[1]Sediment (mg_kg)'!U366</f>
        <v>1700</v>
      </c>
      <c r="Y66" s="3">
        <f>'[1]Sediment (mg_kg)'!V366</f>
        <v>0.19</v>
      </c>
      <c r="Z66" s="3">
        <f>'[1]Sediment (mg_kg)'!W366</f>
        <v>5.6000000000000001E-2</v>
      </c>
      <c r="AA66" s="3">
        <f>'[1]Sediment (mg_kg)'!X366</f>
        <v>320</v>
      </c>
      <c r="AB66" s="3">
        <f>'[1]Sediment (mg_kg)'!Y366</f>
        <v>0.17</v>
      </c>
      <c r="AC66" s="3">
        <f>'[1]Sediment (mg_kg)'!Z366</f>
        <v>15</v>
      </c>
      <c r="AD66" s="3">
        <f>'[1]Sediment (mg_kg)'!AA366</f>
        <v>48</v>
      </c>
      <c r="AE66" s="82">
        <f t="shared" si="0"/>
        <v>1.1000000000000001E-3</v>
      </c>
      <c r="AF66" s="33"/>
      <c r="AG66" s="33"/>
      <c r="AH66" s="33"/>
      <c r="AI66" s="33"/>
      <c r="AJ66" s="33"/>
      <c r="AK66" s="33"/>
    </row>
    <row r="67" spans="3:37" s="38" customFormat="1" x14ac:dyDescent="0.2">
      <c r="C67" t="s">
        <v>796</v>
      </c>
      <c r="D67" s="3" t="str">
        <f>'[1]Sediment (mg_kg)'!A367</f>
        <v>T01-SED01-150908-52</v>
      </c>
      <c r="E67" s="134">
        <f>'[1]Sediment (mg_kg)'!B367</f>
        <v>162.91389312000001</v>
      </c>
      <c r="F67" s="19">
        <f>'[1]Sediment (mg_kg)'!C367</f>
        <v>42255.503472222219</v>
      </c>
      <c r="G67" s="3">
        <f>'[1]Sediment (mg_kg)'!D367</f>
        <v>11000</v>
      </c>
      <c r="H67" s="3">
        <f>'[1]Sediment (mg_kg)'!E367</f>
        <v>11000</v>
      </c>
      <c r="I67" s="3">
        <f>'[1]Sediment (mg_kg)'!F367</f>
        <v>3.4</v>
      </c>
      <c r="J67" s="3">
        <f>'[1]Sediment (mg_kg)'!G367</f>
        <v>120</v>
      </c>
      <c r="K67" s="3">
        <f>'[1]Sediment (mg_kg)'!H367</f>
        <v>0.86</v>
      </c>
      <c r="L67" s="3">
        <f>'[1]Sediment (mg_kg)'!I367</f>
        <v>0.1</v>
      </c>
      <c r="M67" s="3">
        <f>'[1]Sediment (mg_kg)'!J367</f>
        <v>7200</v>
      </c>
      <c r="N67" s="3">
        <f>'[1]Sediment (mg_kg)'!K367</f>
        <v>8</v>
      </c>
      <c r="O67" s="3">
        <f>'[1]Sediment (mg_kg)'!L367</f>
        <v>7.1</v>
      </c>
      <c r="P67" s="3">
        <f>'[1]Sediment (mg_kg)'!M367</f>
        <v>15</v>
      </c>
      <c r="Q67" s="3">
        <f>'[1]Sediment (mg_kg)'!N367</f>
        <v>13000</v>
      </c>
      <c r="R67" s="3">
        <f>'[1]Sediment (mg_kg)'!O367</f>
        <v>11</v>
      </c>
      <c r="S67" s="3">
        <f>'[1]Sediment (mg_kg)'!P367</f>
        <v>2900</v>
      </c>
      <c r="T67" s="3">
        <f>'[1]Sediment (mg_kg)'!Q367</f>
        <v>400</v>
      </c>
      <c r="U67" s="3">
        <f>'[1]Sediment (mg_kg)'!R367</f>
        <v>1.2E-2</v>
      </c>
      <c r="V67" s="3">
        <f>'[1]Sediment (mg_kg)'!S367</f>
        <v>0.21</v>
      </c>
      <c r="W67" s="3">
        <f>'[1]Sediment (mg_kg)'!T367</f>
        <v>9.3000000000000007</v>
      </c>
      <c r="X67" s="3">
        <f>'[1]Sediment (mg_kg)'!U367</f>
        <v>1800</v>
      </c>
      <c r="Y67" s="3">
        <f>'[1]Sediment (mg_kg)'!V367</f>
        <v>0.21</v>
      </c>
      <c r="Z67" s="3">
        <f>'[1]Sediment (mg_kg)'!W367</f>
        <v>6.7000000000000004E-2</v>
      </c>
      <c r="AA67" s="3">
        <f>'[1]Sediment (mg_kg)'!X367</f>
        <v>330</v>
      </c>
      <c r="AB67" s="3">
        <f>'[1]Sediment (mg_kg)'!Y367</f>
        <v>0.18</v>
      </c>
      <c r="AC67" s="3">
        <f>'[1]Sediment (mg_kg)'!Z367</f>
        <v>16</v>
      </c>
      <c r="AD67" s="3">
        <f>'[1]Sediment (mg_kg)'!AA367</f>
        <v>45</v>
      </c>
      <c r="AE67" s="82">
        <f t="shared" si="0"/>
        <v>1E-3</v>
      </c>
      <c r="AF67" s="61"/>
      <c r="AG67" s="61"/>
      <c r="AH67" s="61"/>
      <c r="AI67" s="61"/>
      <c r="AJ67" s="61"/>
      <c r="AK67" s="61"/>
    </row>
    <row r="68" spans="3:37" s="38" customFormat="1" x14ac:dyDescent="0.2">
      <c r="C68" t="s">
        <v>796</v>
      </c>
      <c r="D68" s="3" t="str">
        <f>'[1]Sediment (mg_kg)'!A368</f>
        <v>T01-SED01-150909-52</v>
      </c>
      <c r="E68" s="134">
        <f>'[1]Sediment (mg_kg)'!B368</f>
        <v>162.91389312000001</v>
      </c>
      <c r="F68" s="19">
        <f>'[1]Sediment (mg_kg)'!C368</f>
        <v>42256.496527777781</v>
      </c>
      <c r="G68" s="3">
        <f>'[1]Sediment (mg_kg)'!D368</f>
        <v>12000</v>
      </c>
      <c r="H68" s="3">
        <f>'[1]Sediment (mg_kg)'!E368</f>
        <v>12000</v>
      </c>
      <c r="I68" s="3">
        <f>'[1]Sediment (mg_kg)'!F368</f>
        <v>3.5</v>
      </c>
      <c r="J68" s="3">
        <f>'[1]Sediment (mg_kg)'!G368</f>
        <v>120</v>
      </c>
      <c r="K68" s="3">
        <f>'[1]Sediment (mg_kg)'!H368</f>
        <v>0.95</v>
      </c>
      <c r="L68" s="3">
        <f>'[1]Sediment (mg_kg)'!I368</f>
        <v>6.7000000000000004E-2</v>
      </c>
      <c r="M68" s="3">
        <f>'[1]Sediment (mg_kg)'!J368</f>
        <v>5600</v>
      </c>
      <c r="N68" s="3">
        <f>'[1]Sediment (mg_kg)'!K368</f>
        <v>8.6999999999999993</v>
      </c>
      <c r="O68" s="3">
        <f>'[1]Sediment (mg_kg)'!L368</f>
        <v>7.4</v>
      </c>
      <c r="P68" s="3">
        <f>'[1]Sediment (mg_kg)'!M368</f>
        <v>13</v>
      </c>
      <c r="Q68" s="3">
        <f>'[1]Sediment (mg_kg)'!N368</f>
        <v>16000</v>
      </c>
      <c r="R68" s="3">
        <f>'[1]Sediment (mg_kg)'!O368</f>
        <v>10</v>
      </c>
      <c r="S68" s="3">
        <f>'[1]Sediment (mg_kg)'!P368</f>
        <v>3400</v>
      </c>
      <c r="T68" s="3">
        <f>'[1]Sediment (mg_kg)'!Q368</f>
        <v>390</v>
      </c>
      <c r="U68" s="3">
        <f>'[1]Sediment (mg_kg)'!R368</f>
        <v>9.1000000000000004E-3</v>
      </c>
      <c r="V68" s="3">
        <f>'[1]Sediment (mg_kg)'!S368</f>
        <v>0.17</v>
      </c>
      <c r="W68" s="3">
        <f>'[1]Sediment (mg_kg)'!T368</f>
        <v>9.1</v>
      </c>
      <c r="X68" s="3">
        <f>'[1]Sediment (mg_kg)'!U368</f>
        <v>1900</v>
      </c>
      <c r="Y68" s="3">
        <f>'[1]Sediment (mg_kg)'!V368</f>
        <v>0.18</v>
      </c>
      <c r="Z68" s="3">
        <f>'[1]Sediment (mg_kg)'!W368</f>
        <v>3.5999999999999997E-2</v>
      </c>
      <c r="AA68" s="3">
        <f>'[1]Sediment (mg_kg)'!X368</f>
        <v>370</v>
      </c>
      <c r="AB68" s="3">
        <f>'[1]Sediment (mg_kg)'!Y368</f>
        <v>0.19</v>
      </c>
      <c r="AC68" s="3">
        <f>'[1]Sediment (mg_kg)'!Z368</f>
        <v>17</v>
      </c>
      <c r="AD68" s="3">
        <f>'[1]Sediment (mg_kg)'!AA368</f>
        <v>42</v>
      </c>
      <c r="AE68" s="82">
        <f t="shared" si="0"/>
        <v>8.3333333333333339E-4</v>
      </c>
      <c r="AF68" s="61"/>
      <c r="AG68" s="61"/>
      <c r="AH68" s="61"/>
      <c r="AI68" s="61"/>
      <c r="AJ68" s="61"/>
      <c r="AK68" s="61"/>
    </row>
    <row r="69" spans="3:37" s="38" customFormat="1" x14ac:dyDescent="0.2">
      <c r="C69" t="s">
        <v>796</v>
      </c>
      <c r="D69" s="3" t="str">
        <f>'[1]Sediment (mg_kg)'!A369</f>
        <v>T01-SED01-150909-51</v>
      </c>
      <c r="E69" s="134">
        <f>'[1]Sediment (mg_kg)'!B369</f>
        <v>162.91389312000001</v>
      </c>
      <c r="F69" s="19">
        <f>'[1]Sediment (mg_kg)'!C369</f>
        <v>42256.496527777781</v>
      </c>
      <c r="G69" s="3">
        <f>'[1]Sediment (mg_kg)'!D369</f>
        <v>12000</v>
      </c>
      <c r="H69" s="3">
        <f>'[1]Sediment (mg_kg)'!E369</f>
        <v>12000</v>
      </c>
      <c r="I69" s="3">
        <f>'[1]Sediment (mg_kg)'!F369</f>
        <v>3.5</v>
      </c>
      <c r="J69" s="3">
        <f>'[1]Sediment (mg_kg)'!G369</f>
        <v>120</v>
      </c>
      <c r="K69" s="3">
        <f>'[1]Sediment (mg_kg)'!H369</f>
        <v>0.88</v>
      </c>
      <c r="L69" s="3">
        <f>'[1]Sediment (mg_kg)'!I369</f>
        <v>5.0999999999999997E-2</v>
      </c>
      <c r="M69" s="3">
        <f>'[1]Sediment (mg_kg)'!J369</f>
        <v>5100</v>
      </c>
      <c r="N69" s="3">
        <f>'[1]Sediment (mg_kg)'!K369</f>
        <v>8.6999999999999993</v>
      </c>
      <c r="O69" s="3">
        <f>'[1]Sediment (mg_kg)'!L369</f>
        <v>7.2</v>
      </c>
      <c r="P69" s="3">
        <f>'[1]Sediment (mg_kg)'!M369</f>
        <v>12</v>
      </c>
      <c r="Q69" s="3">
        <f>'[1]Sediment (mg_kg)'!N369</f>
        <v>15000</v>
      </c>
      <c r="R69" s="3">
        <f>'[1]Sediment (mg_kg)'!O369</f>
        <v>9.9</v>
      </c>
      <c r="S69" s="3">
        <f>'[1]Sediment (mg_kg)'!P369</f>
        <v>3300</v>
      </c>
      <c r="T69" s="3">
        <f>'[1]Sediment (mg_kg)'!Q369</f>
        <v>370</v>
      </c>
      <c r="U69" s="3">
        <f>'[1]Sediment (mg_kg)'!R369</f>
        <v>8.3999999999999995E-3</v>
      </c>
      <c r="V69" s="3">
        <f>'[1]Sediment (mg_kg)'!S369</f>
        <v>0.16</v>
      </c>
      <c r="W69" s="3">
        <f>'[1]Sediment (mg_kg)'!T369</f>
        <v>9.3000000000000007</v>
      </c>
      <c r="X69" s="3">
        <f>'[1]Sediment (mg_kg)'!U369</f>
        <v>1800</v>
      </c>
      <c r="Y69" s="3">
        <f>'[1]Sediment (mg_kg)'!V369</f>
        <v>0.17</v>
      </c>
      <c r="Z69" s="3">
        <f>'[1]Sediment (mg_kg)'!W369</f>
        <v>3.1E-2</v>
      </c>
      <c r="AA69" s="3">
        <f>'[1]Sediment (mg_kg)'!X369</f>
        <v>330</v>
      </c>
      <c r="AB69" s="3">
        <f>'[1]Sediment (mg_kg)'!Y369</f>
        <v>0.19</v>
      </c>
      <c r="AC69" s="3">
        <f>'[1]Sediment (mg_kg)'!Z369</f>
        <v>17</v>
      </c>
      <c r="AD69" s="3">
        <f>'[1]Sediment (mg_kg)'!AA369</f>
        <v>42</v>
      </c>
      <c r="AE69" s="82">
        <f t="shared" si="0"/>
        <v>8.25E-4</v>
      </c>
      <c r="AF69" s="61"/>
      <c r="AG69" s="61"/>
      <c r="AH69" s="61"/>
      <c r="AI69" s="61"/>
      <c r="AJ69" s="61"/>
      <c r="AK69" s="61"/>
    </row>
    <row r="70" spans="3:37" x14ac:dyDescent="0.2">
      <c r="C70" t="s">
        <v>796</v>
      </c>
      <c r="D70" s="3" t="str">
        <f>'[1]Sediment (mg_kg)'!A370</f>
        <v>T01-SED01-150910-51</v>
      </c>
      <c r="E70" s="134">
        <f>'[1]Sediment (mg_kg)'!B370</f>
        <v>162.91389312000001</v>
      </c>
      <c r="F70" s="19">
        <f>'[1]Sediment (mg_kg)'!C370</f>
        <v>42257.486111111109</v>
      </c>
      <c r="G70" s="3">
        <f>'[1]Sediment (mg_kg)'!D370</f>
        <v>6100</v>
      </c>
      <c r="H70" s="3">
        <f>'[1]Sediment (mg_kg)'!E370</f>
        <v>6100</v>
      </c>
      <c r="I70" s="3">
        <f>'[1]Sediment (mg_kg)'!F370</f>
        <v>3</v>
      </c>
      <c r="J70" s="3">
        <f>'[1]Sediment (mg_kg)'!G370</f>
        <v>170</v>
      </c>
      <c r="K70" s="3">
        <f>'[1]Sediment (mg_kg)'!H370</f>
        <v>0.64</v>
      </c>
      <c r="L70" s="3">
        <f>'[1]Sediment (mg_kg)'!I370</f>
        <v>0.11</v>
      </c>
      <c r="M70" s="3">
        <f>'[1]Sediment (mg_kg)'!J370</f>
        <v>4200</v>
      </c>
      <c r="N70" s="3">
        <f>'[1]Sediment (mg_kg)'!K370</f>
        <v>6.4</v>
      </c>
      <c r="O70" s="3">
        <f>'[1]Sediment (mg_kg)'!L370</f>
        <v>5.4</v>
      </c>
      <c r="P70" s="3">
        <f>'[1]Sediment (mg_kg)'!M370</f>
        <v>9.1999999999999993</v>
      </c>
      <c r="Q70" s="3">
        <f>'[1]Sediment (mg_kg)'!N370</f>
        <v>8100</v>
      </c>
      <c r="R70" s="3">
        <f>'[1]Sediment (mg_kg)'!O370</f>
        <v>11</v>
      </c>
      <c r="S70" s="3">
        <f>'[1]Sediment (mg_kg)'!P370</f>
        <v>1700</v>
      </c>
      <c r="T70" s="3">
        <f>'[1]Sediment (mg_kg)'!Q370</f>
        <v>290</v>
      </c>
      <c r="U70" s="3">
        <f>'[1]Sediment (mg_kg)'!R370</f>
        <v>1.2E-2</v>
      </c>
      <c r="V70" s="3">
        <f>'[1]Sediment (mg_kg)'!S370</f>
        <v>0.12</v>
      </c>
      <c r="W70" s="3">
        <f>'[1]Sediment (mg_kg)'!T370</f>
        <v>7</v>
      </c>
      <c r="X70" s="3">
        <f>'[1]Sediment (mg_kg)'!U370</f>
        <v>1000</v>
      </c>
      <c r="Y70" s="3">
        <f>'[1]Sediment (mg_kg)'!V370</f>
        <v>0.16</v>
      </c>
      <c r="Z70" s="3">
        <f>'[1]Sediment (mg_kg)'!W370</f>
        <v>9.6000000000000002E-2</v>
      </c>
      <c r="AA70" s="3">
        <f>'[1]Sediment (mg_kg)'!X370</f>
        <v>210</v>
      </c>
      <c r="AB70" s="3">
        <f>'[1]Sediment (mg_kg)'!Y370</f>
        <v>0.13</v>
      </c>
      <c r="AC70" s="3">
        <f>'[1]Sediment (mg_kg)'!Z370</f>
        <v>14</v>
      </c>
      <c r="AD70" s="3">
        <f>'[1]Sediment (mg_kg)'!AA370</f>
        <v>45</v>
      </c>
      <c r="AE70" s="82">
        <f t="shared" si="0"/>
        <v>1.8032786885245902E-3</v>
      </c>
      <c r="AF70" s="33"/>
      <c r="AG70" s="33"/>
      <c r="AH70" s="33"/>
      <c r="AI70" s="33"/>
      <c r="AJ70" s="33"/>
      <c r="AK70" s="33"/>
    </row>
    <row r="71" spans="3:37" x14ac:dyDescent="0.2">
      <c r="C71" t="s">
        <v>796</v>
      </c>
      <c r="D71" s="3" t="str">
        <f>'[1]Sediment (mg_kg)'!A371</f>
        <v>T01-SED01-150910-52</v>
      </c>
      <c r="E71" s="134">
        <f>'[1]Sediment (mg_kg)'!B371</f>
        <v>162.91389312000001</v>
      </c>
      <c r="F71" s="19">
        <f>'[1]Sediment (mg_kg)'!C371</f>
        <v>42257.486111111109</v>
      </c>
      <c r="G71" s="3">
        <f>'[1]Sediment (mg_kg)'!D371</f>
        <v>9400</v>
      </c>
      <c r="H71" s="3">
        <f>'[1]Sediment (mg_kg)'!E371</f>
        <v>9400</v>
      </c>
      <c r="I71" s="3">
        <f>'[1]Sediment (mg_kg)'!F371</f>
        <v>3.3</v>
      </c>
      <c r="J71" s="3">
        <f>'[1]Sediment (mg_kg)'!G371</f>
        <v>170</v>
      </c>
      <c r="K71" s="3">
        <f>'[1]Sediment (mg_kg)'!H371</f>
        <v>0.67</v>
      </c>
      <c r="L71" s="3">
        <f>'[1]Sediment (mg_kg)'!I371</f>
        <v>0.11</v>
      </c>
      <c r="M71" s="3">
        <f>'[1]Sediment (mg_kg)'!J371</f>
        <v>5900</v>
      </c>
      <c r="N71" s="3">
        <f>'[1]Sediment (mg_kg)'!K371</f>
        <v>7</v>
      </c>
      <c r="O71" s="3">
        <f>'[1]Sediment (mg_kg)'!L371</f>
        <v>5.8</v>
      </c>
      <c r="P71" s="3">
        <f>'[1]Sediment (mg_kg)'!M371</f>
        <v>11</v>
      </c>
      <c r="Q71" s="3">
        <f>'[1]Sediment (mg_kg)'!N371</f>
        <v>12000</v>
      </c>
      <c r="R71" s="3">
        <f>'[1]Sediment (mg_kg)'!O371</f>
        <v>11</v>
      </c>
      <c r="S71" s="3">
        <f>'[1]Sediment (mg_kg)'!P371</f>
        <v>2600</v>
      </c>
      <c r="T71" s="3">
        <f>'[1]Sediment (mg_kg)'!Q371</f>
        <v>340</v>
      </c>
      <c r="U71" s="3">
        <f>'[1]Sediment (mg_kg)'!R371</f>
        <v>1.4E-2</v>
      </c>
      <c r="V71" s="3">
        <f>'[1]Sediment (mg_kg)'!S371</f>
        <v>0.16</v>
      </c>
      <c r="W71" s="3">
        <f>'[1]Sediment (mg_kg)'!T371</f>
        <v>7.7</v>
      </c>
      <c r="X71" s="3">
        <f>'[1]Sediment (mg_kg)'!U371</f>
        <v>1500</v>
      </c>
      <c r="Y71" s="3">
        <f>'[1]Sediment (mg_kg)'!V371</f>
        <v>0.17</v>
      </c>
      <c r="Z71" s="3">
        <f>'[1]Sediment (mg_kg)'!W371</f>
        <v>8.4000000000000005E-2</v>
      </c>
      <c r="AA71" s="3">
        <f>'[1]Sediment (mg_kg)'!X371</f>
        <v>250</v>
      </c>
      <c r="AB71" s="3">
        <f>'[1]Sediment (mg_kg)'!Y371</f>
        <v>0.14000000000000001</v>
      </c>
      <c r="AC71" s="3">
        <f>'[1]Sediment (mg_kg)'!Z371</f>
        <v>15</v>
      </c>
      <c r="AD71" s="3">
        <f>'[1]Sediment (mg_kg)'!AA371</f>
        <v>43</v>
      </c>
      <c r="AE71" s="82">
        <f t="shared" si="0"/>
        <v>1.1702127659574469E-3</v>
      </c>
      <c r="AF71" s="33"/>
      <c r="AG71" s="33"/>
      <c r="AH71" s="33"/>
      <c r="AI71" s="33"/>
      <c r="AJ71" s="33"/>
      <c r="AK71" s="33"/>
    </row>
    <row r="72" spans="3:37" x14ac:dyDescent="0.2">
      <c r="C72" t="s">
        <v>796</v>
      </c>
      <c r="D72" s="3" t="str">
        <f>'[1]Sediment (mg_kg)'!A372</f>
        <v>T01-SED01-150911-51</v>
      </c>
      <c r="E72" s="134">
        <f>'[1]Sediment (mg_kg)'!B372</f>
        <v>162.91389312000001</v>
      </c>
      <c r="F72" s="19">
        <f>'[1]Sediment (mg_kg)'!C372</f>
        <v>42258.479166666664</v>
      </c>
      <c r="G72" s="3">
        <f>'[1]Sediment (mg_kg)'!D372</f>
        <v>9000</v>
      </c>
      <c r="H72" s="3">
        <f>'[1]Sediment (mg_kg)'!E372</f>
        <v>9000</v>
      </c>
      <c r="I72" s="3">
        <f>'[1]Sediment (mg_kg)'!F372</f>
        <v>3</v>
      </c>
      <c r="J72" s="3">
        <f>'[1]Sediment (mg_kg)'!G372</f>
        <v>170</v>
      </c>
      <c r="K72" s="3">
        <f>'[1]Sediment (mg_kg)'!H372</f>
        <v>0.65</v>
      </c>
      <c r="L72" s="3">
        <f>'[1]Sediment (mg_kg)'!I372</f>
        <v>0.2</v>
      </c>
      <c r="M72" s="3">
        <f>'[1]Sediment (mg_kg)'!J372</f>
        <v>6500</v>
      </c>
      <c r="N72" s="3">
        <f>'[1]Sediment (mg_kg)'!K372</f>
        <v>6.6</v>
      </c>
      <c r="O72" s="3">
        <f>'[1]Sediment (mg_kg)'!L372</f>
        <v>5.5</v>
      </c>
      <c r="P72" s="3">
        <f>'[1]Sediment (mg_kg)'!M372</f>
        <v>15</v>
      </c>
      <c r="Q72" s="3">
        <f>'[1]Sediment (mg_kg)'!N372</f>
        <v>12000</v>
      </c>
      <c r="R72" s="3">
        <f>'[1]Sediment (mg_kg)'!O372</f>
        <v>33</v>
      </c>
      <c r="S72" s="3">
        <f>'[1]Sediment (mg_kg)'!P372</f>
        <v>2500</v>
      </c>
      <c r="T72" s="3">
        <f>'[1]Sediment (mg_kg)'!Q372</f>
        <v>360</v>
      </c>
      <c r="U72" s="3">
        <f>'[1]Sediment (mg_kg)'!R372</f>
        <v>1.6E-2</v>
      </c>
      <c r="V72" s="3">
        <f>'[1]Sediment (mg_kg)'!S372</f>
        <v>0.19</v>
      </c>
      <c r="W72" s="3">
        <f>'[1]Sediment (mg_kg)'!T372</f>
        <v>7</v>
      </c>
      <c r="X72" s="3">
        <f>'[1]Sediment (mg_kg)'!U372</f>
        <v>1500</v>
      </c>
      <c r="Y72" s="3">
        <f>'[1]Sediment (mg_kg)'!V372</f>
        <v>0.17</v>
      </c>
      <c r="Z72" s="3">
        <f>'[1]Sediment (mg_kg)'!W372</f>
        <v>0.12</v>
      </c>
      <c r="AA72" s="3">
        <f>'[1]Sediment (mg_kg)'!X372</f>
        <v>290</v>
      </c>
      <c r="AB72" s="3">
        <f>'[1]Sediment (mg_kg)'!Y372</f>
        <v>0.14000000000000001</v>
      </c>
      <c r="AC72" s="3">
        <f>'[1]Sediment (mg_kg)'!Z372</f>
        <v>14</v>
      </c>
      <c r="AD72" s="3">
        <f>'[1]Sediment (mg_kg)'!AA372</f>
        <v>130</v>
      </c>
      <c r="AE72" s="82">
        <f t="shared" si="0"/>
        <v>3.6666666666666666E-3</v>
      </c>
      <c r="AF72" s="33"/>
      <c r="AG72" s="33"/>
      <c r="AH72" s="33"/>
      <c r="AI72" s="33"/>
      <c r="AJ72" s="33"/>
      <c r="AK72" s="33"/>
    </row>
    <row r="73" spans="3:37" x14ac:dyDescent="0.2">
      <c r="C73" t="s">
        <v>796</v>
      </c>
      <c r="D73" s="3" t="str">
        <f>'[1]Sediment (mg_kg)'!A373</f>
        <v>T01-SED01-150911-52</v>
      </c>
      <c r="E73" s="134">
        <f>'[1]Sediment (mg_kg)'!B373</f>
        <v>162.91389312000001</v>
      </c>
      <c r="F73" s="19">
        <f>'[1]Sediment (mg_kg)'!C373</f>
        <v>42258.479166666664</v>
      </c>
      <c r="G73" s="3">
        <f>'[1]Sediment (mg_kg)'!D373</f>
        <v>14000</v>
      </c>
      <c r="H73" s="3">
        <f>'[1]Sediment (mg_kg)'!E373</f>
        <v>14000</v>
      </c>
      <c r="I73" s="3">
        <f>'[1]Sediment (mg_kg)'!F373</f>
        <v>6.7</v>
      </c>
      <c r="J73" s="3">
        <f>'[1]Sediment (mg_kg)'!G373</f>
        <v>470</v>
      </c>
      <c r="K73" s="3">
        <f>'[1]Sediment (mg_kg)'!H373</f>
        <v>1.1000000000000001</v>
      </c>
      <c r="L73" s="3">
        <f>'[1]Sediment (mg_kg)'!I373</f>
        <v>0.91</v>
      </c>
      <c r="M73" s="3">
        <f>'[1]Sediment (mg_kg)'!J373</f>
        <v>18000</v>
      </c>
      <c r="N73" s="3">
        <f>'[1]Sediment (mg_kg)'!K373</f>
        <v>9.5</v>
      </c>
      <c r="O73" s="3">
        <f>'[1]Sediment (mg_kg)'!L373</f>
        <v>10</v>
      </c>
      <c r="P73" s="3">
        <f>'[1]Sediment (mg_kg)'!M373</f>
        <v>39</v>
      </c>
      <c r="Q73" s="3">
        <f>'[1]Sediment (mg_kg)'!N373</f>
        <v>18000</v>
      </c>
      <c r="R73" s="3">
        <f>'[1]Sediment (mg_kg)'!O373</f>
        <v>110</v>
      </c>
      <c r="S73" s="3">
        <f>'[1]Sediment (mg_kg)'!P373</f>
        <v>3900</v>
      </c>
      <c r="T73" s="3">
        <f>'[1]Sediment (mg_kg)'!Q373</f>
        <v>1000</v>
      </c>
      <c r="U73" s="3">
        <f>'[1]Sediment (mg_kg)'!R373</f>
        <v>0.03</v>
      </c>
      <c r="V73" s="3">
        <f>'[1]Sediment (mg_kg)'!S373</f>
        <v>0.51</v>
      </c>
      <c r="W73" s="3">
        <f>'[1]Sediment (mg_kg)'!T373</f>
        <v>12</v>
      </c>
      <c r="X73" s="3">
        <f>'[1]Sediment (mg_kg)'!U373</f>
        <v>2300</v>
      </c>
      <c r="Y73" s="3">
        <f>'[1]Sediment (mg_kg)'!V373</f>
        <v>0.44</v>
      </c>
      <c r="Z73" s="3">
        <f>'[1]Sediment (mg_kg)'!W373</f>
        <v>0.28000000000000003</v>
      </c>
      <c r="AA73" s="3">
        <f>'[1]Sediment (mg_kg)'!X373</f>
        <v>260</v>
      </c>
      <c r="AB73" s="3">
        <f>'[1]Sediment (mg_kg)'!Y373</f>
        <v>0.25</v>
      </c>
      <c r="AC73" s="3">
        <f>'[1]Sediment (mg_kg)'!Z373</f>
        <v>34</v>
      </c>
      <c r="AD73" s="3">
        <f>'[1]Sediment (mg_kg)'!AA373</f>
        <v>710</v>
      </c>
      <c r="AE73" s="82">
        <f t="shared" si="0"/>
        <v>7.8571428571428577E-3</v>
      </c>
      <c r="AF73" s="33"/>
      <c r="AG73" s="33"/>
      <c r="AH73" s="33"/>
      <c r="AI73" s="33"/>
      <c r="AJ73" s="33"/>
      <c r="AK73" s="33"/>
    </row>
    <row r="74" spans="3:37" x14ac:dyDescent="0.2">
      <c r="C74" t="s">
        <v>796</v>
      </c>
      <c r="D74" s="3" t="str">
        <f>'[1]Sediment (mg_kg)'!A374</f>
        <v>T01-SED01-150912-52</v>
      </c>
      <c r="E74" s="134">
        <f>'[1]Sediment (mg_kg)'!B374</f>
        <v>162.91389312000001</v>
      </c>
      <c r="F74" s="19">
        <f>'[1]Sediment (mg_kg)'!C374</f>
        <v>42259.506944444445</v>
      </c>
      <c r="G74" s="3">
        <f>'[1]Sediment (mg_kg)'!D374</f>
        <v>7800</v>
      </c>
      <c r="H74" s="3">
        <f>'[1]Sediment (mg_kg)'!E374</f>
        <v>7800</v>
      </c>
      <c r="I74" s="3">
        <f>'[1]Sediment (mg_kg)'!F374</f>
        <v>2.7</v>
      </c>
      <c r="J74" s="3">
        <f>'[1]Sediment (mg_kg)'!G374</f>
        <v>130</v>
      </c>
      <c r="K74" s="3">
        <f>'[1]Sediment (mg_kg)'!H374</f>
        <v>0.63</v>
      </c>
      <c r="L74" s="3">
        <f>'[1]Sediment (mg_kg)'!I374</f>
        <v>7.3999999999999996E-2</v>
      </c>
      <c r="M74" s="3">
        <f>'[1]Sediment (mg_kg)'!J374</f>
        <v>4400</v>
      </c>
      <c r="N74" s="3">
        <f>'[1]Sediment (mg_kg)'!K374</f>
        <v>5.7</v>
      </c>
      <c r="O74" s="3">
        <f>'[1]Sediment (mg_kg)'!L374</f>
        <v>5.0999999999999996</v>
      </c>
      <c r="P74" s="3">
        <f>'[1]Sediment (mg_kg)'!M374</f>
        <v>8.9</v>
      </c>
      <c r="Q74" s="3">
        <f>'[1]Sediment (mg_kg)'!N374</f>
        <v>11000</v>
      </c>
      <c r="R74" s="3">
        <f>'[1]Sediment (mg_kg)'!O374</f>
        <v>8.9</v>
      </c>
      <c r="S74" s="3">
        <f>'[1]Sediment (mg_kg)'!P374</f>
        <v>2300</v>
      </c>
      <c r="T74" s="3">
        <f>'[1]Sediment (mg_kg)'!Q374</f>
        <v>310</v>
      </c>
      <c r="U74" s="3">
        <f>'[1]Sediment (mg_kg)'!R374</f>
        <v>8.8999999999999999E-3</v>
      </c>
      <c r="V74" s="3">
        <f>'[1]Sediment (mg_kg)'!S374</f>
        <v>0.25</v>
      </c>
      <c r="W74" s="3">
        <f>'[1]Sediment (mg_kg)'!T374</f>
        <v>6.6</v>
      </c>
      <c r="X74" s="3">
        <f>'[1]Sediment (mg_kg)'!U374</f>
        <v>1200</v>
      </c>
      <c r="Y74" s="3">
        <f>'[1]Sediment (mg_kg)'!V374</f>
        <v>0.17</v>
      </c>
      <c r="Z74" s="3">
        <f>'[1]Sediment (mg_kg)'!W374</f>
        <v>0.03</v>
      </c>
      <c r="AA74" s="3">
        <f>'[1]Sediment (mg_kg)'!X374</f>
        <v>290</v>
      </c>
      <c r="AB74" s="3">
        <f>'[1]Sediment (mg_kg)'!Y374</f>
        <v>0.11</v>
      </c>
      <c r="AC74" s="3">
        <f>'[1]Sediment (mg_kg)'!Z374</f>
        <v>12</v>
      </c>
      <c r="AD74" s="3">
        <f>'[1]Sediment (mg_kg)'!AA374</f>
        <v>41</v>
      </c>
      <c r="AE74" s="82">
        <f t="shared" si="0"/>
        <v>1.1410256410256411E-3</v>
      </c>
      <c r="AF74" s="33"/>
      <c r="AG74" s="33"/>
      <c r="AH74" s="33"/>
      <c r="AI74" s="33"/>
      <c r="AJ74" s="33"/>
      <c r="AK74" s="33"/>
    </row>
    <row r="75" spans="3:37" x14ac:dyDescent="0.2">
      <c r="C75" t="s">
        <v>796</v>
      </c>
      <c r="D75" s="3" t="str">
        <f>'[1]Sediment (mg_kg)'!A375</f>
        <v>T01-SED01-150912-51</v>
      </c>
      <c r="E75" s="134">
        <f>'[1]Sediment (mg_kg)'!B375</f>
        <v>162.91389312000001</v>
      </c>
      <c r="F75" s="19">
        <f>'[1]Sediment (mg_kg)'!C375</f>
        <v>42259.506944444445</v>
      </c>
      <c r="G75" s="3">
        <f>'[1]Sediment (mg_kg)'!D375</f>
        <v>7900</v>
      </c>
      <c r="H75" s="3">
        <f>'[1]Sediment (mg_kg)'!E375</f>
        <v>7900</v>
      </c>
      <c r="I75" s="3">
        <f>'[1]Sediment (mg_kg)'!F375</f>
        <v>2</v>
      </c>
      <c r="J75" s="3">
        <f>'[1]Sediment (mg_kg)'!G375</f>
        <v>120</v>
      </c>
      <c r="K75" s="3">
        <f>'[1]Sediment (mg_kg)'!H375</f>
        <v>0.43</v>
      </c>
      <c r="L75" s="3">
        <f>'[1]Sediment (mg_kg)'!I375</f>
        <v>6.6000000000000003E-2</v>
      </c>
      <c r="M75" s="3">
        <f>'[1]Sediment (mg_kg)'!J375</f>
        <v>4600</v>
      </c>
      <c r="N75" s="3">
        <f>'[1]Sediment (mg_kg)'!K375</f>
        <v>4</v>
      </c>
      <c r="O75" s="3">
        <f>'[1]Sediment (mg_kg)'!L375</f>
        <v>3.4</v>
      </c>
      <c r="P75" s="3">
        <f>'[1]Sediment (mg_kg)'!M375</f>
        <v>6.3</v>
      </c>
      <c r="Q75" s="3">
        <f>'[1]Sediment (mg_kg)'!N375</f>
        <v>11000</v>
      </c>
      <c r="R75" s="3">
        <f>'[1]Sediment (mg_kg)'!O375</f>
        <v>6.8</v>
      </c>
      <c r="S75" s="3">
        <f>'[1]Sediment (mg_kg)'!P375</f>
        <v>2300</v>
      </c>
      <c r="T75" s="3">
        <f>'[1]Sediment (mg_kg)'!Q375</f>
        <v>190</v>
      </c>
      <c r="U75" s="3">
        <f>'[1]Sediment (mg_kg)'!R375</f>
        <v>8.3000000000000001E-3</v>
      </c>
      <c r="V75" s="3">
        <f>'[1]Sediment (mg_kg)'!S375</f>
        <v>0.25</v>
      </c>
      <c r="W75" s="3">
        <f>'[1]Sediment (mg_kg)'!T375</f>
        <v>4.5</v>
      </c>
      <c r="X75" s="3">
        <f>'[1]Sediment (mg_kg)'!U375</f>
        <v>1300</v>
      </c>
      <c r="Y75" s="3">
        <f>'[1]Sediment (mg_kg)'!V375</f>
        <v>0.16</v>
      </c>
      <c r="Z75" s="3">
        <f>'[1]Sediment (mg_kg)'!W375</f>
        <v>2.5999999999999999E-2</v>
      </c>
      <c r="AA75" s="3">
        <f>'[1]Sediment (mg_kg)'!X375</f>
        <v>240</v>
      </c>
      <c r="AB75" s="3">
        <f>'[1]Sediment (mg_kg)'!Y375</f>
        <v>7.5999999999999998E-2</v>
      </c>
      <c r="AC75" s="3">
        <f>'[1]Sediment (mg_kg)'!Z375</f>
        <v>8.3000000000000007</v>
      </c>
      <c r="AD75" s="3">
        <f>'[1]Sediment (mg_kg)'!AA375</f>
        <v>28</v>
      </c>
      <c r="AE75" s="82">
        <f t="shared" si="0"/>
        <v>8.6075949367088607E-4</v>
      </c>
      <c r="AF75" s="33"/>
      <c r="AG75" s="33"/>
      <c r="AH75" s="33"/>
      <c r="AI75" s="33"/>
      <c r="AJ75" s="33"/>
      <c r="AK75" s="33"/>
    </row>
    <row r="76" spans="3:37" x14ac:dyDescent="0.2">
      <c r="C76" t="s">
        <v>796</v>
      </c>
      <c r="D76" s="3" t="str">
        <f>'[1]Sediment (mg_kg)'!A376</f>
        <v>T01-SED01-150913-51</v>
      </c>
      <c r="E76" s="134">
        <f>'[1]Sediment (mg_kg)'!B376</f>
        <v>162.91389312000001</v>
      </c>
      <c r="F76" s="19">
        <f>'[1]Sediment (mg_kg)'!C376</f>
        <v>42260.422222222223</v>
      </c>
      <c r="G76" s="3">
        <f>'[1]Sediment (mg_kg)'!D376</f>
        <v>7800</v>
      </c>
      <c r="H76" s="3">
        <f>'[1]Sediment (mg_kg)'!E376</f>
        <v>7800</v>
      </c>
      <c r="I76" s="3">
        <f>'[1]Sediment (mg_kg)'!F376</f>
        <v>2.7</v>
      </c>
      <c r="J76" s="3">
        <f>'[1]Sediment (mg_kg)'!G376</f>
        <v>210</v>
      </c>
      <c r="K76" s="3">
        <f>'[1]Sediment (mg_kg)'!H376</f>
        <v>0.61</v>
      </c>
      <c r="L76" s="3">
        <f>'[1]Sediment (mg_kg)'!I376</f>
        <v>8.8999999999999996E-2</v>
      </c>
      <c r="M76" s="3">
        <f>'[1]Sediment (mg_kg)'!J376</f>
        <v>4500</v>
      </c>
      <c r="N76" s="3">
        <f>'[1]Sediment (mg_kg)'!K376</f>
        <v>5.5</v>
      </c>
      <c r="O76" s="3">
        <f>'[1]Sediment (mg_kg)'!L376</f>
        <v>4.5999999999999996</v>
      </c>
      <c r="P76" s="3">
        <f>'[1]Sediment (mg_kg)'!M376</f>
        <v>8.4</v>
      </c>
      <c r="Q76" s="3">
        <f>'[1]Sediment (mg_kg)'!N376</f>
        <v>12000</v>
      </c>
      <c r="R76" s="3">
        <f>'[1]Sediment (mg_kg)'!O376</f>
        <v>8.3000000000000007</v>
      </c>
      <c r="S76" s="3">
        <f>'[1]Sediment (mg_kg)'!P376</f>
        <v>2200</v>
      </c>
      <c r="T76" s="3">
        <f>'[1]Sediment (mg_kg)'!Q376</f>
        <v>240</v>
      </c>
      <c r="U76" s="3">
        <f>'[1]Sediment (mg_kg)'!R376</f>
        <v>7.7999999999999996E-3</v>
      </c>
      <c r="V76" s="3">
        <f>'[1]Sediment (mg_kg)'!S376</f>
        <v>0.11</v>
      </c>
      <c r="W76" s="3">
        <f>'[1]Sediment (mg_kg)'!T376</f>
        <v>6</v>
      </c>
      <c r="X76" s="3">
        <f>'[1]Sediment (mg_kg)'!U376</f>
        <v>1200</v>
      </c>
      <c r="Y76" s="3">
        <f>'[1]Sediment (mg_kg)'!V376</f>
        <v>0.17</v>
      </c>
      <c r="Z76" s="3">
        <f>'[1]Sediment (mg_kg)'!W376</f>
        <v>2.5999999999999999E-2</v>
      </c>
      <c r="AA76" s="3">
        <f>'[1]Sediment (mg_kg)'!X376</f>
        <v>230</v>
      </c>
      <c r="AB76" s="3">
        <f>'[1]Sediment (mg_kg)'!Y376</f>
        <v>0.11</v>
      </c>
      <c r="AC76" s="3">
        <f>'[1]Sediment (mg_kg)'!Z376</f>
        <v>12</v>
      </c>
      <c r="AD76" s="3">
        <f>'[1]Sediment (mg_kg)'!AA376</f>
        <v>35</v>
      </c>
      <c r="AE76" s="82">
        <f t="shared" si="0"/>
        <v>1.0641025641025643E-3</v>
      </c>
      <c r="AF76" s="33"/>
      <c r="AG76" s="33"/>
      <c r="AH76" s="33"/>
      <c r="AI76" s="33"/>
      <c r="AJ76" s="33"/>
      <c r="AK76" s="33"/>
    </row>
    <row r="77" spans="3:37" x14ac:dyDescent="0.2">
      <c r="C77" t="s">
        <v>796</v>
      </c>
      <c r="D77" s="3" t="str">
        <f>'[1]Sediment (mg_kg)'!A377</f>
        <v>T01-SED01-150913-52</v>
      </c>
      <c r="E77" s="134">
        <f>'[1]Sediment (mg_kg)'!B377</f>
        <v>162.91389312000001</v>
      </c>
      <c r="F77" s="19">
        <f>'[1]Sediment (mg_kg)'!C377</f>
        <v>42260.422222222223</v>
      </c>
      <c r="G77" s="3">
        <f>'[1]Sediment (mg_kg)'!D377</f>
        <v>8000</v>
      </c>
      <c r="H77" s="3">
        <f>'[1]Sediment (mg_kg)'!E377</f>
        <v>8000</v>
      </c>
      <c r="I77" s="3">
        <f>'[1]Sediment (mg_kg)'!F377</f>
        <v>2.7</v>
      </c>
      <c r="J77" s="3">
        <f>'[1]Sediment (mg_kg)'!G377</f>
        <v>240</v>
      </c>
      <c r="K77" s="3">
        <f>'[1]Sediment (mg_kg)'!H377</f>
        <v>0.59</v>
      </c>
      <c r="L77" s="3">
        <f>'[1]Sediment (mg_kg)'!I377</f>
        <v>6.9000000000000006E-2</v>
      </c>
      <c r="M77" s="3">
        <f>'[1]Sediment (mg_kg)'!J377</f>
        <v>5000</v>
      </c>
      <c r="N77" s="3">
        <f>'[1]Sediment (mg_kg)'!K377</f>
        <v>5.5</v>
      </c>
      <c r="O77" s="3">
        <f>'[1]Sediment (mg_kg)'!L377</f>
        <v>4.5</v>
      </c>
      <c r="P77" s="3">
        <f>'[1]Sediment (mg_kg)'!M377</f>
        <v>8.4</v>
      </c>
      <c r="Q77" s="3">
        <f>'[1]Sediment (mg_kg)'!N377</f>
        <v>12000</v>
      </c>
      <c r="R77" s="3">
        <f>'[1]Sediment (mg_kg)'!O377</f>
        <v>8.8000000000000007</v>
      </c>
      <c r="S77" s="3">
        <f>'[1]Sediment (mg_kg)'!P377</f>
        <v>2200</v>
      </c>
      <c r="T77" s="3">
        <f>'[1]Sediment (mg_kg)'!Q377</f>
        <v>240</v>
      </c>
      <c r="U77" s="3">
        <f>'[1]Sediment (mg_kg)'!R377</f>
        <v>8.5000000000000006E-3</v>
      </c>
      <c r="V77" s="3">
        <f>'[1]Sediment (mg_kg)'!S377</f>
        <v>0.11</v>
      </c>
      <c r="W77" s="3">
        <f>'[1]Sediment (mg_kg)'!T377</f>
        <v>6.2</v>
      </c>
      <c r="X77" s="3">
        <f>'[1]Sediment (mg_kg)'!U377</f>
        <v>1200</v>
      </c>
      <c r="Y77" s="3">
        <f>'[1]Sediment (mg_kg)'!V377</f>
        <v>0.16</v>
      </c>
      <c r="Z77" s="3">
        <f>'[1]Sediment (mg_kg)'!W377</f>
        <v>2.5999999999999999E-2</v>
      </c>
      <c r="AA77" s="3">
        <f>'[1]Sediment (mg_kg)'!X377</f>
        <v>280</v>
      </c>
      <c r="AB77" s="3">
        <f>'[1]Sediment (mg_kg)'!Y377</f>
        <v>0.1</v>
      </c>
      <c r="AC77" s="3">
        <f>'[1]Sediment (mg_kg)'!Z377</f>
        <v>12</v>
      </c>
      <c r="AD77" s="3">
        <f>'[1]Sediment (mg_kg)'!AA377</f>
        <v>35</v>
      </c>
      <c r="AE77" s="82">
        <f t="shared" si="0"/>
        <v>1.1000000000000001E-3</v>
      </c>
      <c r="AF77" s="33"/>
      <c r="AG77" s="33"/>
      <c r="AH77" s="33"/>
      <c r="AI77" s="33"/>
      <c r="AJ77" s="33"/>
      <c r="AK77" s="33"/>
    </row>
    <row r="78" spans="3:37" x14ac:dyDescent="0.2">
      <c r="C78" t="s">
        <v>796</v>
      </c>
      <c r="D78" s="3" t="str">
        <f>'[1]Sediment (mg_kg)'!A378</f>
        <v>T01-SED01-150914-51</v>
      </c>
      <c r="E78" s="134">
        <f>'[1]Sediment (mg_kg)'!B378</f>
        <v>162.91389312000001</v>
      </c>
      <c r="F78" s="19">
        <f>'[1]Sediment (mg_kg)'!C378</f>
        <v>42261.441666666666</v>
      </c>
      <c r="G78" s="3">
        <f>'[1]Sediment (mg_kg)'!D378</f>
        <v>7300</v>
      </c>
      <c r="H78" s="3">
        <f>'[1]Sediment (mg_kg)'!E378</f>
        <v>7300</v>
      </c>
      <c r="I78" s="3">
        <f>'[1]Sediment (mg_kg)'!F378</f>
        <v>2.8</v>
      </c>
      <c r="J78" s="3">
        <f>'[1]Sediment (mg_kg)'!G378</f>
        <v>170</v>
      </c>
      <c r="K78" s="3">
        <f>'[1]Sediment (mg_kg)'!H378</f>
        <v>0.6</v>
      </c>
      <c r="L78" s="3">
        <f>'[1]Sediment (mg_kg)'!I378</f>
        <v>9.7000000000000003E-2</v>
      </c>
      <c r="M78" s="3">
        <f>'[1]Sediment (mg_kg)'!J378</f>
        <v>4500</v>
      </c>
      <c r="N78" s="3">
        <f>'[1]Sediment (mg_kg)'!K378</f>
        <v>6.3</v>
      </c>
      <c r="O78" s="3">
        <f>'[1]Sediment (mg_kg)'!L378</f>
        <v>5.3</v>
      </c>
      <c r="P78" s="3">
        <f>'[1]Sediment (mg_kg)'!M378</f>
        <v>9.6999999999999993</v>
      </c>
      <c r="Q78" s="3">
        <f>'[1]Sediment (mg_kg)'!N378</f>
        <v>11000</v>
      </c>
      <c r="R78" s="3">
        <f>'[1]Sediment (mg_kg)'!O378</f>
        <v>11</v>
      </c>
      <c r="S78" s="3">
        <f>'[1]Sediment (mg_kg)'!P378</f>
        <v>2100</v>
      </c>
      <c r="T78" s="3">
        <f>'[1]Sediment (mg_kg)'!Q378</f>
        <v>280</v>
      </c>
      <c r="U78" s="3">
        <f>'[1]Sediment (mg_kg)'!R378</f>
        <v>9.4000000000000004E-3</v>
      </c>
      <c r="V78" s="3">
        <f>'[1]Sediment (mg_kg)'!S378</f>
        <v>0.12</v>
      </c>
      <c r="W78" s="3">
        <f>'[1]Sediment (mg_kg)'!T378</f>
        <v>7.4</v>
      </c>
      <c r="X78" s="3">
        <f>'[1]Sediment (mg_kg)'!U378</f>
        <v>1200</v>
      </c>
      <c r="Y78" s="3">
        <f>'[1]Sediment (mg_kg)'!V378</f>
        <v>0.18</v>
      </c>
      <c r="Z78" s="3">
        <f>'[1]Sediment (mg_kg)'!W378</f>
        <v>7.1999999999999995E-2</v>
      </c>
      <c r="AA78" s="3">
        <f>'[1]Sediment (mg_kg)'!X378</f>
        <v>270</v>
      </c>
      <c r="AB78" s="3">
        <f>'[1]Sediment (mg_kg)'!Y378</f>
        <v>0.12</v>
      </c>
      <c r="AC78" s="3">
        <f>'[1]Sediment (mg_kg)'!Z378</f>
        <v>13</v>
      </c>
      <c r="AD78" s="3">
        <f>'[1]Sediment (mg_kg)'!AA378</f>
        <v>44</v>
      </c>
      <c r="AE78" s="82">
        <f t="shared" si="0"/>
        <v>1.5068493150684932E-3</v>
      </c>
    </row>
    <row r="79" spans="3:37" x14ac:dyDescent="0.2">
      <c r="C79" t="s">
        <v>796</v>
      </c>
      <c r="D79" s="3" t="str">
        <f>'[1]Sediment (mg_kg)'!A379</f>
        <v>T01-SED01-150914-52</v>
      </c>
      <c r="E79" s="134">
        <f>'[1]Sediment (mg_kg)'!B379</f>
        <v>162.91389312000001</v>
      </c>
      <c r="F79" s="19">
        <f>'[1]Sediment (mg_kg)'!C379</f>
        <v>42261.441666666666</v>
      </c>
      <c r="G79" s="3">
        <f>'[1]Sediment (mg_kg)'!D379</f>
        <v>7700</v>
      </c>
      <c r="H79" s="3">
        <f>'[1]Sediment (mg_kg)'!E379</f>
        <v>7700</v>
      </c>
      <c r="I79" s="3">
        <f>'[1]Sediment (mg_kg)'!F379</f>
        <v>2.7</v>
      </c>
      <c r="J79" s="3">
        <f>'[1]Sediment (mg_kg)'!G379</f>
        <v>170</v>
      </c>
      <c r="K79" s="3">
        <f>'[1]Sediment (mg_kg)'!H379</f>
        <v>0.51</v>
      </c>
      <c r="L79" s="3">
        <f>'[1]Sediment (mg_kg)'!I379</f>
        <v>0.19</v>
      </c>
      <c r="M79" s="3">
        <f>'[1]Sediment (mg_kg)'!J379</f>
        <v>4900</v>
      </c>
      <c r="N79" s="3">
        <f>'[1]Sediment (mg_kg)'!K379</f>
        <v>5.4</v>
      </c>
      <c r="O79" s="3">
        <f>'[1]Sediment (mg_kg)'!L379</f>
        <v>4.9000000000000004</v>
      </c>
      <c r="P79" s="3">
        <f>'[1]Sediment (mg_kg)'!M379</f>
        <v>11</v>
      </c>
      <c r="Q79" s="3">
        <f>'[1]Sediment (mg_kg)'!N379</f>
        <v>11000</v>
      </c>
      <c r="R79" s="3">
        <f>'[1]Sediment (mg_kg)'!O379</f>
        <v>13</v>
      </c>
      <c r="S79" s="3">
        <f>'[1]Sediment (mg_kg)'!P379</f>
        <v>2300</v>
      </c>
      <c r="T79" s="3">
        <f>'[1]Sediment (mg_kg)'!Q379</f>
        <v>290</v>
      </c>
      <c r="U79" s="3">
        <f>'[1]Sediment (mg_kg)'!R379</f>
        <v>8.5000000000000006E-3</v>
      </c>
      <c r="V79" s="3">
        <f>'[1]Sediment (mg_kg)'!S379</f>
        <v>0.16</v>
      </c>
      <c r="W79" s="3">
        <f>'[1]Sediment (mg_kg)'!T379</f>
        <v>6.8</v>
      </c>
      <c r="X79" s="3">
        <f>'[1]Sediment (mg_kg)'!U379</f>
        <v>1300</v>
      </c>
      <c r="Y79" s="3">
        <f>'[1]Sediment (mg_kg)'!V379</f>
        <v>0.17</v>
      </c>
      <c r="Z79" s="3">
        <f>'[1]Sediment (mg_kg)'!W379</f>
        <v>9.5000000000000001E-2</v>
      </c>
      <c r="AA79" s="3">
        <f>'[1]Sediment (mg_kg)'!X379</f>
        <v>270</v>
      </c>
      <c r="AB79" s="3">
        <f>'[1]Sediment (mg_kg)'!Y379</f>
        <v>0.12</v>
      </c>
      <c r="AC79" s="3">
        <f>'[1]Sediment (mg_kg)'!Z379</f>
        <v>11</v>
      </c>
      <c r="AD79" s="3">
        <f>'[1]Sediment (mg_kg)'!AA379</f>
        <v>63</v>
      </c>
      <c r="AE79" s="82">
        <f t="shared" si="0"/>
        <v>1.6883116883116883E-3</v>
      </c>
    </row>
    <row r="80" spans="3:37" x14ac:dyDescent="0.2">
      <c r="C80" t="s">
        <v>796</v>
      </c>
      <c r="D80" s="3" t="str">
        <f>'[1]Sediment (mg_kg)'!A380</f>
        <v>T01-SED01-150915-52</v>
      </c>
      <c r="E80" s="134">
        <f>'[1]Sediment (mg_kg)'!B380</f>
        <v>162.91389312000001</v>
      </c>
      <c r="F80" s="19">
        <f>'[1]Sediment (mg_kg)'!C380</f>
        <v>42262.525694444441</v>
      </c>
      <c r="G80" s="3">
        <f>'[1]Sediment (mg_kg)'!D380</f>
        <v>6200</v>
      </c>
      <c r="H80" s="3">
        <f>'[1]Sediment (mg_kg)'!E380</f>
        <v>6200</v>
      </c>
      <c r="I80" s="3">
        <f>'[1]Sediment (mg_kg)'!F380</f>
        <v>2.8</v>
      </c>
      <c r="J80" s="3">
        <f>'[1]Sediment (mg_kg)'!G380</f>
        <v>170</v>
      </c>
      <c r="K80" s="3">
        <f>'[1]Sediment (mg_kg)'!H380</f>
        <v>0.48</v>
      </c>
      <c r="L80" s="3">
        <f>'[1]Sediment (mg_kg)'!I380</f>
        <v>8.6999999999999994E-2</v>
      </c>
      <c r="M80" s="3">
        <f>'[1]Sediment (mg_kg)'!J380</f>
        <v>3900</v>
      </c>
      <c r="N80" s="3">
        <f>'[1]Sediment (mg_kg)'!K380</f>
        <v>4.8</v>
      </c>
      <c r="O80" s="3">
        <f>'[1]Sediment (mg_kg)'!L380</f>
        <v>3.8</v>
      </c>
      <c r="P80" s="3">
        <f>'[1]Sediment (mg_kg)'!M380</f>
        <v>7.1</v>
      </c>
      <c r="Q80" s="3">
        <f>'[1]Sediment (mg_kg)'!N380</f>
        <v>8500</v>
      </c>
      <c r="R80" s="3">
        <f>'[1]Sediment (mg_kg)'!O380</f>
        <v>7.5</v>
      </c>
      <c r="S80" s="3">
        <f>'[1]Sediment (mg_kg)'!P380</f>
        <v>1800</v>
      </c>
      <c r="T80" s="3">
        <f>'[1]Sediment (mg_kg)'!Q380</f>
        <v>210</v>
      </c>
      <c r="U80" s="3">
        <f>'[1]Sediment (mg_kg)'!R380</f>
        <v>9.7000000000000003E-3</v>
      </c>
      <c r="V80" s="3">
        <f>'[1]Sediment (mg_kg)'!S380</f>
        <v>0.12</v>
      </c>
      <c r="W80" s="3">
        <f>'[1]Sediment (mg_kg)'!T380</f>
        <v>5.0999999999999996</v>
      </c>
      <c r="X80" s="3">
        <f>'[1]Sediment (mg_kg)'!U380</f>
        <v>1000</v>
      </c>
      <c r="Y80" s="3">
        <f>'[1]Sediment (mg_kg)'!V380</f>
        <v>0.18</v>
      </c>
      <c r="Z80" s="3">
        <f>'[1]Sediment (mg_kg)'!W380</f>
        <v>4.4999999999999998E-2</v>
      </c>
      <c r="AA80" s="3">
        <f>'[1]Sediment (mg_kg)'!X380</f>
        <v>150</v>
      </c>
      <c r="AB80" s="3">
        <f>'[1]Sediment (mg_kg)'!Y380</f>
        <v>9.5000000000000001E-2</v>
      </c>
      <c r="AC80" s="3">
        <f>'[1]Sediment (mg_kg)'!Z380</f>
        <v>10</v>
      </c>
      <c r="AD80" s="3">
        <f>'[1]Sediment (mg_kg)'!AA380</f>
        <v>32</v>
      </c>
      <c r="AE80" s="82">
        <f t="shared" si="0"/>
        <v>1.2096774193548388E-3</v>
      </c>
    </row>
    <row r="81" spans="3:31" x14ac:dyDescent="0.2">
      <c r="C81" t="s">
        <v>796</v>
      </c>
      <c r="D81" s="3" t="str">
        <f>'[1]Sediment (mg_kg)'!A381</f>
        <v>T01-SED01-150915-51</v>
      </c>
      <c r="E81" s="134">
        <f>'[1]Sediment (mg_kg)'!B381</f>
        <v>162.91389312000001</v>
      </c>
      <c r="F81" s="78">
        <f>'[1]Sediment (mg_kg)'!C381</f>
        <v>42262.525694444441</v>
      </c>
      <c r="G81" s="3">
        <f>'[1]Sediment (mg_kg)'!D381</f>
        <v>7600</v>
      </c>
      <c r="H81" s="3">
        <f>'[1]Sediment (mg_kg)'!E381</f>
        <v>7600</v>
      </c>
      <c r="I81" s="3">
        <f>'[1]Sediment (mg_kg)'!F381</f>
        <v>2.5</v>
      </c>
      <c r="J81" s="3">
        <f>'[1]Sediment (mg_kg)'!G381</f>
        <v>140</v>
      </c>
      <c r="K81" s="3">
        <f>'[1]Sediment (mg_kg)'!H381</f>
        <v>0.56000000000000005</v>
      </c>
      <c r="L81" s="3">
        <f>'[1]Sediment (mg_kg)'!I381</f>
        <v>8.6999999999999994E-2</v>
      </c>
      <c r="M81" s="3">
        <f>'[1]Sediment (mg_kg)'!J381</f>
        <v>4700</v>
      </c>
      <c r="N81" s="3">
        <f>'[1]Sediment (mg_kg)'!K381</f>
        <v>5.4</v>
      </c>
      <c r="O81" s="3">
        <f>'[1]Sediment (mg_kg)'!L381</f>
        <v>4.7</v>
      </c>
      <c r="P81" s="3">
        <f>'[1]Sediment (mg_kg)'!M381</f>
        <v>8.4</v>
      </c>
      <c r="Q81" s="3">
        <f>'[1]Sediment (mg_kg)'!N381</f>
        <v>10000</v>
      </c>
      <c r="R81" s="3">
        <f>'[1]Sediment (mg_kg)'!O381</f>
        <v>8.6</v>
      </c>
      <c r="S81" s="3">
        <f>'[1]Sediment (mg_kg)'!P381</f>
        <v>2200</v>
      </c>
      <c r="T81" s="3">
        <f>'[1]Sediment (mg_kg)'!Q381</f>
        <v>250</v>
      </c>
      <c r="U81" s="3">
        <f>'[1]Sediment (mg_kg)'!R381</f>
        <v>1.2E-2</v>
      </c>
      <c r="V81" s="3">
        <f>'[1]Sediment (mg_kg)'!S381</f>
        <v>0.13</v>
      </c>
      <c r="W81" s="3">
        <f>'[1]Sediment (mg_kg)'!T381</f>
        <v>6</v>
      </c>
      <c r="X81" s="3">
        <f>'[1]Sediment (mg_kg)'!U381</f>
        <v>1300</v>
      </c>
      <c r="Y81" s="3">
        <f>'[1]Sediment (mg_kg)'!V381</f>
        <v>0.17</v>
      </c>
      <c r="Z81" s="3">
        <f>'[1]Sediment (mg_kg)'!W381</f>
        <v>3.4000000000000002E-2</v>
      </c>
      <c r="AA81" s="3">
        <f>'[1]Sediment (mg_kg)'!X381</f>
        <v>220</v>
      </c>
      <c r="AB81" s="3">
        <f>'[1]Sediment (mg_kg)'!Y381</f>
        <v>0.11</v>
      </c>
      <c r="AC81" s="3">
        <f>'[1]Sediment (mg_kg)'!Z381</f>
        <v>11</v>
      </c>
      <c r="AD81" s="3">
        <f>'[1]Sediment (mg_kg)'!AA381</f>
        <v>37</v>
      </c>
      <c r="AE81" s="82">
        <f t="shared" si="0"/>
        <v>1.131578947368421E-3</v>
      </c>
    </row>
    <row r="82" spans="3:31" x14ac:dyDescent="0.2">
      <c r="C82" t="s">
        <v>796</v>
      </c>
      <c r="D82" s="3" t="str">
        <f>'[1]Sediment (mg_kg)'!A382</f>
        <v>T01-SED01-150916-51</v>
      </c>
      <c r="E82" s="134">
        <f>'[1]Sediment (mg_kg)'!B382</f>
        <v>162.91389312000001</v>
      </c>
      <c r="F82" s="81">
        <f>'[1]Sediment (mg_kg)'!C382</f>
        <v>42263.472222222219</v>
      </c>
      <c r="G82" s="3">
        <f>'[1]Sediment (mg_kg)'!D382</f>
        <v>4700</v>
      </c>
      <c r="H82" s="3">
        <f>'[1]Sediment (mg_kg)'!E382</f>
        <v>4700</v>
      </c>
      <c r="I82" s="3">
        <f>'[1]Sediment (mg_kg)'!F382</f>
        <v>2.1</v>
      </c>
      <c r="J82" s="3">
        <f>'[1]Sediment (mg_kg)'!G382</f>
        <v>150</v>
      </c>
      <c r="K82" s="3">
        <f>'[1]Sediment (mg_kg)'!H382</f>
        <v>0.39</v>
      </c>
      <c r="L82" s="3">
        <f>'[1]Sediment (mg_kg)'!I382</f>
        <v>3.7999999999999999E-2</v>
      </c>
      <c r="M82" s="3">
        <f>'[1]Sediment (mg_kg)'!J382</f>
        <v>3100</v>
      </c>
      <c r="N82" s="3">
        <f>'[1]Sediment (mg_kg)'!K382</f>
        <v>4</v>
      </c>
      <c r="O82" s="3">
        <f>'[1]Sediment (mg_kg)'!L382</f>
        <v>3.1</v>
      </c>
      <c r="P82" s="3">
        <f>'[1]Sediment (mg_kg)'!M382</f>
        <v>5.7</v>
      </c>
      <c r="Q82" s="3">
        <f>'[1]Sediment (mg_kg)'!N382</f>
        <v>6700</v>
      </c>
      <c r="R82" s="3">
        <f>'[1]Sediment (mg_kg)'!O382</f>
        <v>6</v>
      </c>
      <c r="S82" s="3">
        <f>'[1]Sediment (mg_kg)'!P382</f>
        <v>1400</v>
      </c>
      <c r="T82" s="3">
        <f>'[1]Sediment (mg_kg)'!Q382</f>
        <v>200</v>
      </c>
      <c r="U82" s="3">
        <f>'[1]Sediment (mg_kg)'!R382</f>
        <v>8.2000000000000007E-3</v>
      </c>
      <c r="V82" s="3">
        <f>'[1]Sediment (mg_kg)'!S382</f>
        <v>9.1999999999999998E-2</v>
      </c>
      <c r="W82" s="3">
        <f>'[1]Sediment (mg_kg)'!T382</f>
        <v>4.2</v>
      </c>
      <c r="X82" s="3">
        <f>'[1]Sediment (mg_kg)'!U382</f>
        <v>820</v>
      </c>
      <c r="Y82" s="3">
        <f>'[1]Sediment (mg_kg)'!V382</f>
        <v>0.15</v>
      </c>
      <c r="Z82" s="3">
        <f>'[1]Sediment (mg_kg)'!W382</f>
        <v>2.3E-2</v>
      </c>
      <c r="AA82" s="3">
        <f>'[1]Sediment (mg_kg)'!X382</f>
        <v>120</v>
      </c>
      <c r="AB82" s="3">
        <f>'[1]Sediment (mg_kg)'!Y382</f>
        <v>7.0000000000000007E-2</v>
      </c>
      <c r="AC82" s="3">
        <f>'[1]Sediment (mg_kg)'!Z382</f>
        <v>8.6999999999999993</v>
      </c>
      <c r="AD82" s="3">
        <f>'[1]Sediment (mg_kg)'!AA382</f>
        <v>24</v>
      </c>
      <c r="AE82" s="82">
        <f t="shared" si="0"/>
        <v>1.276595744680851E-3</v>
      </c>
    </row>
    <row r="83" spans="3:31" x14ac:dyDescent="0.2">
      <c r="C83" t="s">
        <v>796</v>
      </c>
      <c r="D83" s="3" t="str">
        <f>'[1]Sediment (mg_kg)'!A383</f>
        <v>T01-SED01-150916-52</v>
      </c>
      <c r="E83" s="134">
        <f>'[1]Sediment (mg_kg)'!B383</f>
        <v>162.91389312000001</v>
      </c>
      <c r="F83" s="78">
        <f>'[1]Sediment (mg_kg)'!C383</f>
        <v>42263.472222222219</v>
      </c>
      <c r="G83" s="3">
        <f>'[1]Sediment (mg_kg)'!D383</f>
        <v>5700</v>
      </c>
      <c r="H83" s="3">
        <f>'[1]Sediment (mg_kg)'!E383</f>
        <v>5700</v>
      </c>
      <c r="I83" s="3">
        <f>'[1]Sediment (mg_kg)'!F383</f>
        <v>2.2000000000000002</v>
      </c>
      <c r="J83" s="3">
        <f>'[1]Sediment (mg_kg)'!G383</f>
        <v>140</v>
      </c>
      <c r="K83" s="3">
        <f>'[1]Sediment (mg_kg)'!H383</f>
        <v>0.46</v>
      </c>
      <c r="L83" s="3">
        <f>'[1]Sediment (mg_kg)'!I383</f>
        <v>7.0000000000000007E-2</v>
      </c>
      <c r="M83" s="3">
        <f>'[1]Sediment (mg_kg)'!J383</f>
        <v>3700</v>
      </c>
      <c r="N83" s="3">
        <f>'[1]Sediment (mg_kg)'!K383</f>
        <v>4.3</v>
      </c>
      <c r="O83" s="3">
        <f>'[1]Sediment (mg_kg)'!L383</f>
        <v>3.5</v>
      </c>
      <c r="P83" s="3">
        <f>'[1]Sediment (mg_kg)'!M383</f>
        <v>6.2</v>
      </c>
      <c r="Q83" s="3">
        <f>'[1]Sediment (mg_kg)'!N383</f>
        <v>8100</v>
      </c>
      <c r="R83" s="3">
        <f>'[1]Sediment (mg_kg)'!O383</f>
        <v>6.4</v>
      </c>
      <c r="S83" s="3">
        <f>'[1]Sediment (mg_kg)'!P383</f>
        <v>1700</v>
      </c>
      <c r="T83" s="3">
        <f>'[1]Sediment (mg_kg)'!Q383</f>
        <v>200</v>
      </c>
      <c r="U83" s="3">
        <f>'[1]Sediment (mg_kg)'!R383</f>
        <v>8.3000000000000001E-3</v>
      </c>
      <c r="V83" s="3">
        <f>'[1]Sediment (mg_kg)'!S383</f>
        <v>0.1</v>
      </c>
      <c r="W83" s="3">
        <f>'[1]Sediment (mg_kg)'!T383</f>
        <v>4.8</v>
      </c>
      <c r="X83" s="3">
        <f>'[1]Sediment (mg_kg)'!U383</f>
        <v>970</v>
      </c>
      <c r="Y83" s="3">
        <f>'[1]Sediment (mg_kg)'!V383</f>
        <v>0.17</v>
      </c>
      <c r="Z83" s="3">
        <f>'[1]Sediment (mg_kg)'!W383</f>
        <v>2.7E-2</v>
      </c>
      <c r="AA83" s="3">
        <f>'[1]Sediment (mg_kg)'!X383</f>
        <v>150</v>
      </c>
      <c r="AB83" s="3">
        <f>'[1]Sediment (mg_kg)'!Y383</f>
        <v>8.4000000000000005E-2</v>
      </c>
      <c r="AC83" s="3">
        <f>'[1]Sediment (mg_kg)'!Z383</f>
        <v>9.3000000000000007</v>
      </c>
      <c r="AD83" s="3">
        <f>'[1]Sediment (mg_kg)'!AA383</f>
        <v>30</v>
      </c>
      <c r="AE83" s="82">
        <f t="shared" si="0"/>
        <v>1.1228070175438598E-3</v>
      </c>
    </row>
    <row r="84" spans="3:31" x14ac:dyDescent="0.2">
      <c r="C84" t="s">
        <v>796</v>
      </c>
      <c r="D84" s="3" t="str">
        <f>'[1]Sediment (mg_kg)'!A384</f>
        <v>T01-SED01-150917-52</v>
      </c>
      <c r="E84" s="134">
        <f>'[1]Sediment (mg_kg)'!B384</f>
        <v>162.91389312000001</v>
      </c>
      <c r="F84" s="78">
        <f>'[1]Sediment (mg_kg)'!C384</f>
        <v>42264.470833333333</v>
      </c>
      <c r="G84" s="3">
        <f>'[1]Sediment (mg_kg)'!D384</f>
        <v>6100</v>
      </c>
      <c r="H84" s="3">
        <f>'[1]Sediment (mg_kg)'!E384</f>
        <v>6100</v>
      </c>
      <c r="I84" s="3">
        <f>'[1]Sediment (mg_kg)'!F384</f>
        <v>2.5</v>
      </c>
      <c r="J84" s="3">
        <f>'[1]Sediment (mg_kg)'!G384</f>
        <v>270</v>
      </c>
      <c r="K84" s="3">
        <f>'[1]Sediment (mg_kg)'!H384</f>
        <v>0.47</v>
      </c>
      <c r="L84" s="3">
        <f>'[1]Sediment (mg_kg)'!I384</f>
        <v>6.8000000000000005E-2</v>
      </c>
      <c r="M84" s="3">
        <f>'[1]Sediment (mg_kg)'!J384</f>
        <v>4000</v>
      </c>
      <c r="N84" s="3">
        <f>'[1]Sediment (mg_kg)'!K384</f>
        <v>5</v>
      </c>
      <c r="O84" s="3">
        <f>'[1]Sediment (mg_kg)'!L384</f>
        <v>3.9</v>
      </c>
      <c r="P84" s="3">
        <f>'[1]Sediment (mg_kg)'!M384</f>
        <v>7.1</v>
      </c>
      <c r="Q84" s="3">
        <f>'[1]Sediment (mg_kg)'!N384</f>
        <v>9600</v>
      </c>
      <c r="R84" s="3">
        <f>'[1]Sediment (mg_kg)'!O384</f>
        <v>8.1999999999999993</v>
      </c>
      <c r="S84" s="3">
        <f>'[1]Sediment (mg_kg)'!P384</f>
        <v>1700</v>
      </c>
      <c r="T84" s="3">
        <f>'[1]Sediment (mg_kg)'!Q384</f>
        <v>210</v>
      </c>
      <c r="U84" s="3">
        <f>'[1]Sediment (mg_kg)'!R384</f>
        <v>8.5000000000000006E-3</v>
      </c>
      <c r="V84" s="3">
        <f>'[1]Sediment (mg_kg)'!S384</f>
        <v>0.1</v>
      </c>
      <c r="W84" s="3">
        <f>'[1]Sediment (mg_kg)'!T384</f>
        <v>5.2</v>
      </c>
      <c r="X84" s="3">
        <f>'[1]Sediment (mg_kg)'!U384</f>
        <v>950</v>
      </c>
      <c r="Y84" s="3">
        <f>'[1]Sediment (mg_kg)'!V384</f>
        <v>0.16</v>
      </c>
      <c r="Z84" s="3">
        <f>'[1]Sediment (mg_kg)'!W384</f>
        <v>2.7E-2</v>
      </c>
      <c r="AA84" s="3">
        <f>'[1]Sediment (mg_kg)'!X384</f>
        <v>170</v>
      </c>
      <c r="AB84" s="3">
        <f>'[1]Sediment (mg_kg)'!Y384</f>
        <v>9.4E-2</v>
      </c>
      <c r="AC84" s="3">
        <f>'[1]Sediment (mg_kg)'!Z384</f>
        <v>11</v>
      </c>
      <c r="AD84" s="3">
        <f>'[1]Sediment (mg_kg)'!AA384</f>
        <v>32</v>
      </c>
      <c r="AE84" s="82">
        <f t="shared" si="0"/>
        <v>1.344262295081967E-3</v>
      </c>
    </row>
    <row r="85" spans="3:31" x14ac:dyDescent="0.2">
      <c r="C85" t="s">
        <v>796</v>
      </c>
      <c r="D85" s="3" t="str">
        <f>'[1]Sediment (mg_kg)'!A385</f>
        <v>T01-SED01-150917-51</v>
      </c>
      <c r="E85" s="134">
        <f>'[1]Sediment (mg_kg)'!B385</f>
        <v>162.91389312000001</v>
      </c>
      <c r="F85" s="7">
        <f>'[1]Sediment (mg_kg)'!C385</f>
        <v>42264.470833333333</v>
      </c>
      <c r="G85" s="3">
        <f>'[1]Sediment (mg_kg)'!D385</f>
        <v>6800</v>
      </c>
      <c r="H85" s="3">
        <f>'[1]Sediment (mg_kg)'!E385</f>
        <v>6800</v>
      </c>
      <c r="I85" s="3">
        <f>'[1]Sediment (mg_kg)'!F385</f>
        <v>2.6</v>
      </c>
      <c r="J85" s="3">
        <f>'[1]Sediment (mg_kg)'!G385</f>
        <v>240</v>
      </c>
      <c r="K85" s="3">
        <f>'[1]Sediment (mg_kg)'!H385</f>
        <v>0.53</v>
      </c>
      <c r="L85" s="3">
        <f>'[1]Sediment (mg_kg)'!I385</f>
        <v>8.5000000000000006E-2</v>
      </c>
      <c r="M85" s="3">
        <f>'[1]Sediment (mg_kg)'!J385</f>
        <v>4200</v>
      </c>
      <c r="N85" s="3">
        <f>'[1]Sediment (mg_kg)'!K385</f>
        <v>5.5</v>
      </c>
      <c r="O85" s="3">
        <f>'[1]Sediment (mg_kg)'!L385</f>
        <v>4.4000000000000004</v>
      </c>
      <c r="P85" s="3">
        <f>'[1]Sediment (mg_kg)'!M385</f>
        <v>8.1999999999999993</v>
      </c>
      <c r="Q85" s="3">
        <f>'[1]Sediment (mg_kg)'!N385</f>
        <v>11000</v>
      </c>
      <c r="R85" s="3">
        <f>'[1]Sediment (mg_kg)'!O385</f>
        <v>8.9</v>
      </c>
      <c r="S85" s="3">
        <f>'[1]Sediment (mg_kg)'!P385</f>
        <v>2000</v>
      </c>
      <c r="T85" s="3">
        <f>'[1]Sediment (mg_kg)'!Q385</f>
        <v>230</v>
      </c>
      <c r="U85" s="3">
        <f>'[1]Sediment (mg_kg)'!R385</f>
        <v>7.9000000000000008E-3</v>
      </c>
      <c r="V85" s="3">
        <f>'[1]Sediment (mg_kg)'!S385</f>
        <v>0.13</v>
      </c>
      <c r="W85" s="3">
        <f>'[1]Sediment (mg_kg)'!T385</f>
        <v>5.7</v>
      </c>
      <c r="X85" s="3">
        <f>'[1]Sediment (mg_kg)'!U385</f>
        <v>1100</v>
      </c>
      <c r="Y85" s="3">
        <f>'[1]Sediment (mg_kg)'!V385</f>
        <v>0.17</v>
      </c>
      <c r="Z85" s="3">
        <f>'[1]Sediment (mg_kg)'!W385</f>
        <v>4.2000000000000003E-2</v>
      </c>
      <c r="AA85" s="3">
        <f>'[1]Sediment (mg_kg)'!X385</f>
        <v>200</v>
      </c>
      <c r="AB85" s="3">
        <f>'[1]Sediment (mg_kg)'!Y385</f>
        <v>0.11</v>
      </c>
      <c r="AC85" s="3">
        <f>'[1]Sediment (mg_kg)'!Z385</f>
        <v>12</v>
      </c>
      <c r="AD85" s="3">
        <f>'[1]Sediment (mg_kg)'!AA385</f>
        <v>35</v>
      </c>
      <c r="AE85" s="82">
        <f t="shared" si="0"/>
        <v>1.3088235294117648E-3</v>
      </c>
    </row>
    <row r="86" spans="3:31" x14ac:dyDescent="0.2">
      <c r="C86" t="s">
        <v>796</v>
      </c>
      <c r="D86" s="3" t="str">
        <f>'[1]Sediment (mg_kg)'!A386</f>
        <v>T01-SED01-150918-52</v>
      </c>
      <c r="E86" s="134">
        <f>'[1]Sediment (mg_kg)'!B386</f>
        <v>162.91389312000001</v>
      </c>
      <c r="F86" s="6">
        <f>'[1]Sediment (mg_kg)'!C386</f>
        <v>42265.458333333336</v>
      </c>
      <c r="G86" s="3">
        <f>'[1]Sediment (mg_kg)'!D386</f>
        <v>8200</v>
      </c>
      <c r="H86" s="3">
        <f>'[1]Sediment (mg_kg)'!E386</f>
        <v>0.25</v>
      </c>
      <c r="I86" s="3">
        <f>'[1]Sediment (mg_kg)'!F386</f>
        <v>2.9</v>
      </c>
      <c r="J86" s="3">
        <f>'[1]Sediment (mg_kg)'!G386</f>
        <v>200</v>
      </c>
      <c r="K86" s="3">
        <f>'[1]Sediment (mg_kg)'!H386</f>
        <v>0.57999999999999996</v>
      </c>
      <c r="L86" s="3">
        <f>'[1]Sediment (mg_kg)'!I386</f>
        <v>0.1</v>
      </c>
      <c r="M86" s="3">
        <f>'[1]Sediment (mg_kg)'!J386</f>
        <v>4400</v>
      </c>
      <c r="N86" s="3">
        <f>'[1]Sediment (mg_kg)'!K386</f>
        <v>7.2</v>
      </c>
      <c r="O86" s="3">
        <f>'[1]Sediment (mg_kg)'!L386</f>
        <v>5.3</v>
      </c>
      <c r="P86" s="3">
        <f>'[1]Sediment (mg_kg)'!M386</f>
        <v>9</v>
      </c>
      <c r="Q86" s="3">
        <f>'[1]Sediment (mg_kg)'!N386</f>
        <v>11000</v>
      </c>
      <c r="R86" s="3">
        <f>'[1]Sediment (mg_kg)'!O386</f>
        <v>11</v>
      </c>
      <c r="S86" s="3">
        <f>'[1]Sediment (mg_kg)'!P386</f>
        <v>2200</v>
      </c>
      <c r="T86" s="3">
        <f>'[1]Sediment (mg_kg)'!Q386</f>
        <v>310</v>
      </c>
      <c r="U86" s="3">
        <f>'[1]Sediment (mg_kg)'!R386</f>
        <v>8.8000000000000005E-3</v>
      </c>
      <c r="V86" s="3">
        <f>'[1]Sediment (mg_kg)'!S386</f>
        <v>0.17</v>
      </c>
      <c r="W86" s="3">
        <f>'[1]Sediment (mg_kg)'!T386</f>
        <v>6.8</v>
      </c>
      <c r="X86" s="3">
        <f>'[1]Sediment (mg_kg)'!U386</f>
        <v>1300</v>
      </c>
      <c r="Y86" s="3">
        <f>'[1]Sediment (mg_kg)'!V386</f>
        <v>0.17</v>
      </c>
      <c r="Z86" s="3">
        <f>'[1]Sediment (mg_kg)'!W386</f>
        <v>4.2000000000000003E-2</v>
      </c>
      <c r="AA86" s="3">
        <f>'[1]Sediment (mg_kg)'!X386</f>
        <v>270</v>
      </c>
      <c r="AB86" s="3">
        <f>'[1]Sediment (mg_kg)'!Y386</f>
        <v>0.13</v>
      </c>
      <c r="AC86" s="3">
        <f>'[1]Sediment (mg_kg)'!Z386</f>
        <v>16</v>
      </c>
      <c r="AD86" s="3">
        <f>'[1]Sediment (mg_kg)'!AA386</f>
        <v>45</v>
      </c>
      <c r="AE86" s="82">
        <f t="shared" si="0"/>
        <v>1.3414634146341464E-3</v>
      </c>
    </row>
    <row r="87" spans="3:31" x14ac:dyDescent="0.2">
      <c r="C87" t="s">
        <v>796</v>
      </c>
      <c r="D87" s="3" t="str">
        <f>'[1]Sediment (mg_kg)'!A387</f>
        <v>T01-SED01-150918-51</v>
      </c>
      <c r="E87" s="134">
        <f>'[1]Sediment (mg_kg)'!B387</f>
        <v>162.91389312000001</v>
      </c>
      <c r="F87" s="6">
        <f>'[1]Sediment (mg_kg)'!C387</f>
        <v>42265.458333333336</v>
      </c>
      <c r="G87" s="3">
        <f>'[1]Sediment (mg_kg)'!D387</f>
        <v>8700</v>
      </c>
      <c r="H87" s="3">
        <f>'[1]Sediment (mg_kg)'!E387</f>
        <v>0.24</v>
      </c>
      <c r="I87" s="3">
        <f>'[1]Sediment (mg_kg)'!F387</f>
        <v>2.9</v>
      </c>
      <c r="J87" s="3">
        <f>'[1]Sediment (mg_kg)'!G387</f>
        <v>180</v>
      </c>
      <c r="K87" s="3">
        <f>'[1]Sediment (mg_kg)'!H387</f>
        <v>0.56999999999999995</v>
      </c>
      <c r="L87" s="3">
        <f>'[1]Sediment (mg_kg)'!I387</f>
        <v>0.11</v>
      </c>
      <c r="M87" s="3">
        <f>'[1]Sediment (mg_kg)'!J387</f>
        <v>4900</v>
      </c>
      <c r="N87" s="3">
        <f>'[1]Sediment (mg_kg)'!K387</f>
        <v>7.2</v>
      </c>
      <c r="O87" s="3">
        <f>'[1]Sediment (mg_kg)'!L387</f>
        <v>5.3</v>
      </c>
      <c r="P87" s="3">
        <f>'[1]Sediment (mg_kg)'!M387</f>
        <v>9.6999999999999993</v>
      </c>
      <c r="Q87" s="3">
        <f>'[1]Sediment (mg_kg)'!N387</f>
        <v>11000</v>
      </c>
      <c r="R87" s="3">
        <f>'[1]Sediment (mg_kg)'!O387</f>
        <v>12</v>
      </c>
      <c r="S87" s="3">
        <f>'[1]Sediment (mg_kg)'!P387</f>
        <v>2300</v>
      </c>
      <c r="T87" s="3">
        <f>'[1]Sediment (mg_kg)'!Q387</f>
        <v>320</v>
      </c>
      <c r="U87" s="3">
        <f>'[1]Sediment (mg_kg)'!R387</f>
        <v>7.7000000000000002E-3</v>
      </c>
      <c r="V87" s="3">
        <f>'[1]Sediment (mg_kg)'!S387</f>
        <v>0.17</v>
      </c>
      <c r="W87" s="3">
        <f>'[1]Sediment (mg_kg)'!T387</f>
        <v>7.1</v>
      </c>
      <c r="X87" s="3">
        <f>'[1]Sediment (mg_kg)'!U387</f>
        <v>1400</v>
      </c>
      <c r="Y87" s="3">
        <f>'[1]Sediment (mg_kg)'!V387</f>
        <v>0.16</v>
      </c>
      <c r="Z87" s="3">
        <f>'[1]Sediment (mg_kg)'!W387</f>
        <v>4.3999999999999997E-2</v>
      </c>
      <c r="AA87" s="3">
        <f>'[1]Sediment (mg_kg)'!X387</f>
        <v>270</v>
      </c>
      <c r="AB87" s="3">
        <f>'[1]Sediment (mg_kg)'!Y387</f>
        <v>0.13</v>
      </c>
      <c r="AC87" s="3">
        <f>'[1]Sediment (mg_kg)'!Z387</f>
        <v>16</v>
      </c>
      <c r="AD87" s="3">
        <f>'[1]Sediment (mg_kg)'!AA387</f>
        <v>50</v>
      </c>
      <c r="AE87" s="82">
        <f t="shared" si="0"/>
        <v>1.3793103448275861E-3</v>
      </c>
    </row>
    <row r="88" spans="3:31" x14ac:dyDescent="0.2">
      <c r="C88" t="s">
        <v>796</v>
      </c>
      <c r="D88" s="3" t="str">
        <f>'[1]Sediment (mg_kg)'!A388</f>
        <v>T01-SED01-150919-52</v>
      </c>
      <c r="E88" s="134">
        <f>'[1]Sediment (mg_kg)'!B388</f>
        <v>162.91389312000001</v>
      </c>
      <c r="F88" s="6">
        <f>'[1]Sediment (mg_kg)'!C388</f>
        <v>42266.375</v>
      </c>
      <c r="G88" s="3">
        <f>'[1]Sediment (mg_kg)'!D388</f>
        <v>9100</v>
      </c>
      <c r="H88" s="3">
        <f>'[1]Sediment (mg_kg)'!E388</f>
        <v>1.7999999999999999E-2</v>
      </c>
      <c r="I88" s="3">
        <f>'[1]Sediment (mg_kg)'!F388</f>
        <v>3.4</v>
      </c>
      <c r="J88" s="3">
        <f>'[1]Sediment (mg_kg)'!G388</f>
        <v>170</v>
      </c>
      <c r="K88" s="3">
        <f>'[1]Sediment (mg_kg)'!H388</f>
        <v>0.7</v>
      </c>
      <c r="L88" s="3">
        <f>'[1]Sediment (mg_kg)'!I388</f>
        <v>0.14000000000000001</v>
      </c>
      <c r="M88" s="3">
        <f>'[1]Sediment (mg_kg)'!J388</f>
        <v>4900</v>
      </c>
      <c r="N88" s="3">
        <f>'[1]Sediment (mg_kg)'!K388</f>
        <v>7.8</v>
      </c>
      <c r="O88" s="3">
        <f>'[1]Sediment (mg_kg)'!L388</f>
        <v>6.9</v>
      </c>
      <c r="P88" s="3">
        <f>'[1]Sediment (mg_kg)'!M388</f>
        <v>12</v>
      </c>
      <c r="Q88" s="3">
        <f>'[1]Sediment (mg_kg)'!N388</f>
        <v>11000</v>
      </c>
      <c r="R88" s="3">
        <f>'[1]Sediment (mg_kg)'!O388</f>
        <v>14</v>
      </c>
      <c r="S88" s="3">
        <f>'[1]Sediment (mg_kg)'!P388</f>
        <v>2300</v>
      </c>
      <c r="T88" s="3">
        <f>'[1]Sediment (mg_kg)'!Q388</f>
        <v>390</v>
      </c>
      <c r="U88" s="3">
        <f>'[1]Sediment (mg_kg)'!R388</f>
        <v>8.2000000000000007E-3</v>
      </c>
      <c r="V88" s="3">
        <f>'[1]Sediment (mg_kg)'!S388</f>
        <v>0.18</v>
      </c>
      <c r="W88" s="3">
        <f>'[1]Sediment (mg_kg)'!T388</f>
        <v>8.3000000000000007</v>
      </c>
      <c r="X88" s="3">
        <f>'[1]Sediment (mg_kg)'!U388</f>
        <v>1400</v>
      </c>
      <c r="Y88" s="3">
        <f>'[1]Sediment (mg_kg)'!V388</f>
        <v>0.17</v>
      </c>
      <c r="Z88" s="3">
        <f>'[1]Sediment (mg_kg)'!W388</f>
        <v>0.06</v>
      </c>
      <c r="AA88" s="3">
        <f>'[1]Sediment (mg_kg)'!X388</f>
        <v>320</v>
      </c>
      <c r="AB88" s="3">
        <f>'[1]Sediment (mg_kg)'!Y388</f>
        <v>0.16</v>
      </c>
      <c r="AC88" s="3">
        <f>'[1]Sediment (mg_kg)'!Z388</f>
        <v>17</v>
      </c>
      <c r="AD88" s="3">
        <f>'[1]Sediment (mg_kg)'!AA388</f>
        <v>58</v>
      </c>
      <c r="AE88" s="82">
        <f t="shared" si="0"/>
        <v>1.5384615384615385E-3</v>
      </c>
    </row>
    <row r="89" spans="3:31" x14ac:dyDescent="0.2">
      <c r="C89" t="s">
        <v>796</v>
      </c>
      <c r="D89" s="3" t="str">
        <f>'[1]Sediment (mg_kg)'!A389</f>
        <v>T01-SED01-150919-51</v>
      </c>
      <c r="E89" s="134">
        <f>'[1]Sediment (mg_kg)'!B389</f>
        <v>162.91389312000001</v>
      </c>
      <c r="F89" s="6">
        <f>'[1]Sediment (mg_kg)'!C389</f>
        <v>42266.375</v>
      </c>
      <c r="G89" s="3">
        <f>'[1]Sediment (mg_kg)'!D389</f>
        <v>11000</v>
      </c>
      <c r="H89" s="3">
        <f>'[1]Sediment (mg_kg)'!E389</f>
        <v>1.9E-2</v>
      </c>
      <c r="I89" s="3">
        <f>'[1]Sediment (mg_kg)'!F389</f>
        <v>2.8</v>
      </c>
      <c r="J89" s="3">
        <f>'[1]Sediment (mg_kg)'!G389</f>
        <v>150</v>
      </c>
      <c r="K89" s="3">
        <f>'[1]Sediment (mg_kg)'!H389</f>
        <v>0.56999999999999995</v>
      </c>
      <c r="L89" s="3">
        <f>'[1]Sediment (mg_kg)'!I389</f>
        <v>0.12</v>
      </c>
      <c r="M89" s="3">
        <f>'[1]Sediment (mg_kg)'!J389</f>
        <v>5700</v>
      </c>
      <c r="N89" s="3">
        <f>'[1]Sediment (mg_kg)'!K389</f>
        <v>6.3</v>
      </c>
      <c r="O89" s="3">
        <f>'[1]Sediment (mg_kg)'!L389</f>
        <v>5.3</v>
      </c>
      <c r="P89" s="3">
        <f>'[1]Sediment (mg_kg)'!M389</f>
        <v>9.6</v>
      </c>
      <c r="Q89" s="3">
        <f>'[1]Sediment (mg_kg)'!N389</f>
        <v>13000</v>
      </c>
      <c r="R89" s="3">
        <f>'[1]Sediment (mg_kg)'!O389</f>
        <v>11</v>
      </c>
      <c r="S89" s="3">
        <f>'[1]Sediment (mg_kg)'!P389</f>
        <v>2700</v>
      </c>
      <c r="T89" s="3">
        <f>'[1]Sediment (mg_kg)'!Q389</f>
        <v>300</v>
      </c>
      <c r="U89" s="3">
        <f>'[1]Sediment (mg_kg)'!R389</f>
        <v>7.6E-3</v>
      </c>
      <c r="V89" s="3">
        <f>'[1]Sediment (mg_kg)'!S389</f>
        <v>0.13</v>
      </c>
      <c r="W89" s="3">
        <f>'[1]Sediment (mg_kg)'!T389</f>
        <v>6.9</v>
      </c>
      <c r="X89" s="3">
        <f>'[1]Sediment (mg_kg)'!U389</f>
        <v>1600</v>
      </c>
      <c r="Y89" s="3">
        <f>'[1]Sediment (mg_kg)'!V389</f>
        <v>0.18</v>
      </c>
      <c r="Z89" s="3">
        <f>'[1]Sediment (mg_kg)'!W389</f>
        <v>3.9E-2</v>
      </c>
      <c r="AA89" s="3">
        <f>'[1]Sediment (mg_kg)'!X389</f>
        <v>330</v>
      </c>
      <c r="AB89" s="3">
        <f>'[1]Sediment (mg_kg)'!Y389</f>
        <v>0.13</v>
      </c>
      <c r="AC89" s="3">
        <f>'[1]Sediment (mg_kg)'!Z389</f>
        <v>14</v>
      </c>
      <c r="AD89" s="3">
        <f>'[1]Sediment (mg_kg)'!AA389</f>
        <v>48</v>
      </c>
      <c r="AE89" s="82">
        <f t="shared" si="0"/>
        <v>1E-3</v>
      </c>
    </row>
    <row r="90" spans="3:31" x14ac:dyDescent="0.2">
      <c r="C90" t="s">
        <v>796</v>
      </c>
      <c r="D90" s="3" t="str">
        <f>'[1]Sediment (mg_kg)'!A390</f>
        <v>T01-SED01-150920-52</v>
      </c>
      <c r="E90" s="134">
        <f>'[1]Sediment (mg_kg)'!B390</f>
        <v>162.91389312000001</v>
      </c>
      <c r="F90" s="6">
        <f>'[1]Sediment (mg_kg)'!C390</f>
        <v>42267.364583333336</v>
      </c>
      <c r="G90" s="3">
        <f>'[1]Sediment (mg_kg)'!D390</f>
        <v>7700</v>
      </c>
      <c r="H90" s="3">
        <f>'[1]Sediment (mg_kg)'!E390</f>
        <v>7700</v>
      </c>
      <c r="I90" s="3">
        <f>'[1]Sediment (mg_kg)'!F390</f>
        <v>2.5</v>
      </c>
      <c r="J90" s="3">
        <f>'[1]Sediment (mg_kg)'!G390</f>
        <v>130</v>
      </c>
      <c r="K90" s="3">
        <f>'[1]Sediment (mg_kg)'!H390</f>
        <v>0.56000000000000005</v>
      </c>
      <c r="L90" s="3">
        <f>'[1]Sediment (mg_kg)'!I390</f>
        <v>8.5000000000000006E-2</v>
      </c>
      <c r="M90" s="3">
        <f>'[1]Sediment (mg_kg)'!J390</f>
        <v>3800</v>
      </c>
      <c r="N90" s="3">
        <f>'[1]Sediment (mg_kg)'!K390</f>
        <v>5.5</v>
      </c>
      <c r="O90" s="3">
        <f>'[1]Sediment (mg_kg)'!L390</f>
        <v>4.5</v>
      </c>
      <c r="P90" s="3">
        <f>'[1]Sediment (mg_kg)'!M390</f>
        <v>8.1999999999999993</v>
      </c>
      <c r="Q90" s="3">
        <f>'[1]Sediment (mg_kg)'!N390</f>
        <v>9400</v>
      </c>
      <c r="R90" s="3">
        <f>'[1]Sediment (mg_kg)'!O390</f>
        <v>10</v>
      </c>
      <c r="S90" s="3">
        <f>'[1]Sediment (mg_kg)'!P390</f>
        <v>2000</v>
      </c>
      <c r="T90" s="3">
        <f>'[1]Sediment (mg_kg)'!Q390</f>
        <v>270</v>
      </c>
      <c r="U90" s="3">
        <f>'[1]Sediment (mg_kg)'!R390</f>
        <v>8.3999999999999995E-3</v>
      </c>
      <c r="V90" s="3">
        <f>'[1]Sediment (mg_kg)'!S390</f>
        <v>0.11</v>
      </c>
      <c r="W90" s="3">
        <f>'[1]Sediment (mg_kg)'!T390</f>
        <v>5.6</v>
      </c>
      <c r="X90" s="3">
        <f>'[1]Sediment (mg_kg)'!U390</f>
        <v>1300</v>
      </c>
      <c r="Y90" s="3">
        <f>'[1]Sediment (mg_kg)'!V390</f>
        <v>0.15</v>
      </c>
      <c r="Z90" s="3">
        <f>'[1]Sediment (mg_kg)'!W390</f>
        <v>2.7E-2</v>
      </c>
      <c r="AA90" s="3">
        <f>'[1]Sediment (mg_kg)'!X390</f>
        <v>230</v>
      </c>
      <c r="AB90" s="3">
        <f>'[1]Sediment (mg_kg)'!Y390</f>
        <v>0.1</v>
      </c>
      <c r="AC90" s="3">
        <f>'[1]Sediment (mg_kg)'!Z390</f>
        <v>12</v>
      </c>
      <c r="AD90" s="3">
        <f>'[1]Sediment (mg_kg)'!AA390</f>
        <v>41</v>
      </c>
      <c r="AE90" s="82">
        <f t="shared" si="0"/>
        <v>1.2987012987012987E-3</v>
      </c>
    </row>
    <row r="91" spans="3:31" x14ac:dyDescent="0.2">
      <c r="C91" t="s">
        <v>796</v>
      </c>
      <c r="D91" s="3" t="str">
        <f>'[1]Sediment (mg_kg)'!A391</f>
        <v>T01-SED01-150920-51</v>
      </c>
      <c r="E91" s="134">
        <f>'[1]Sediment (mg_kg)'!B391</f>
        <v>162.91389312000001</v>
      </c>
      <c r="F91" s="6">
        <f>'[1]Sediment (mg_kg)'!C391</f>
        <v>42267.364583333336</v>
      </c>
      <c r="G91" s="3">
        <f>'[1]Sediment (mg_kg)'!D391</f>
        <v>8500</v>
      </c>
      <c r="H91" s="3">
        <f>'[1]Sediment (mg_kg)'!E391</f>
        <v>8500</v>
      </c>
      <c r="I91" s="3">
        <f>'[1]Sediment (mg_kg)'!F391</f>
        <v>2.6</v>
      </c>
      <c r="J91" s="3">
        <f>'[1]Sediment (mg_kg)'!G391</f>
        <v>160</v>
      </c>
      <c r="K91" s="3">
        <f>'[1]Sediment (mg_kg)'!H391</f>
        <v>0.59</v>
      </c>
      <c r="L91" s="3">
        <f>'[1]Sediment (mg_kg)'!I391</f>
        <v>0.1</v>
      </c>
      <c r="M91" s="3">
        <f>'[1]Sediment (mg_kg)'!J391</f>
        <v>4900</v>
      </c>
      <c r="N91" s="3">
        <f>'[1]Sediment (mg_kg)'!K391</f>
        <v>6.6</v>
      </c>
      <c r="O91" s="3">
        <f>'[1]Sediment (mg_kg)'!L391</f>
        <v>5</v>
      </c>
      <c r="P91" s="3">
        <f>'[1]Sediment (mg_kg)'!M391</f>
        <v>9.1999999999999993</v>
      </c>
      <c r="Q91" s="3">
        <f>'[1]Sediment (mg_kg)'!N391</f>
        <v>10000</v>
      </c>
      <c r="R91" s="3">
        <f>'[1]Sediment (mg_kg)'!O391</f>
        <v>10</v>
      </c>
      <c r="S91" s="3">
        <f>'[1]Sediment (mg_kg)'!P391</f>
        <v>2200</v>
      </c>
      <c r="T91" s="3">
        <f>'[1]Sediment (mg_kg)'!Q391</f>
        <v>310</v>
      </c>
      <c r="U91" s="3">
        <f>'[1]Sediment (mg_kg)'!R391</f>
        <v>8.8999999999999999E-3</v>
      </c>
      <c r="V91" s="3">
        <f>'[1]Sediment (mg_kg)'!S391</f>
        <v>0.13</v>
      </c>
      <c r="W91" s="3">
        <f>'[1]Sediment (mg_kg)'!T391</f>
        <v>6.5</v>
      </c>
      <c r="X91" s="3">
        <f>'[1]Sediment (mg_kg)'!U391</f>
        <v>1400</v>
      </c>
      <c r="Y91" s="3">
        <f>'[1]Sediment (mg_kg)'!V391</f>
        <v>0.16</v>
      </c>
      <c r="Z91" s="3">
        <f>'[1]Sediment (mg_kg)'!W391</f>
        <v>3.6999999999999998E-2</v>
      </c>
      <c r="AA91" s="3">
        <f>'[1]Sediment (mg_kg)'!X391</f>
        <v>260</v>
      </c>
      <c r="AB91" s="3">
        <f>'[1]Sediment (mg_kg)'!Y391</f>
        <v>0.12</v>
      </c>
      <c r="AC91" s="3">
        <f>'[1]Sediment (mg_kg)'!Z391</f>
        <v>14</v>
      </c>
      <c r="AD91" s="3">
        <f>'[1]Sediment (mg_kg)'!AA391</f>
        <v>48</v>
      </c>
      <c r="AE91" s="82">
        <f t="shared" ref="AE91:AE107" si="1">R91/G91</f>
        <v>1.176470588235294E-3</v>
      </c>
    </row>
    <row r="92" spans="3:31" x14ac:dyDescent="0.2">
      <c r="C92" t="s">
        <v>796</v>
      </c>
      <c r="D92" s="3" t="str">
        <f>'[1]Sediment (mg_kg)'!A392</f>
        <v>T01-SED01-150921-52</v>
      </c>
      <c r="E92" s="134">
        <f>'[1]Sediment (mg_kg)'!B392</f>
        <v>162.91389312000001</v>
      </c>
      <c r="F92" s="6">
        <f>'[1]Sediment (mg_kg)'!C392</f>
        <v>42268.413194444445</v>
      </c>
      <c r="G92" s="3">
        <f>'[1]Sediment (mg_kg)'!D392</f>
        <v>8200</v>
      </c>
      <c r="H92" s="3">
        <f>'[1]Sediment (mg_kg)'!E392</f>
        <v>1.7000000000000001E-2</v>
      </c>
      <c r="I92" s="3">
        <f>'[1]Sediment (mg_kg)'!F392</f>
        <v>2.9</v>
      </c>
      <c r="J92" s="3">
        <f>'[1]Sediment (mg_kg)'!G392</f>
        <v>180</v>
      </c>
      <c r="K92" s="3">
        <f>'[1]Sediment (mg_kg)'!H392</f>
        <v>0.56000000000000005</v>
      </c>
      <c r="L92" s="3">
        <f>'[1]Sediment (mg_kg)'!I392</f>
        <v>9.2999999999999999E-2</v>
      </c>
      <c r="M92" s="3">
        <f>'[1]Sediment (mg_kg)'!J392</f>
        <v>5200</v>
      </c>
      <c r="N92" s="3">
        <f>'[1]Sediment (mg_kg)'!K392</f>
        <v>6.1</v>
      </c>
      <c r="O92" s="3">
        <f>'[1]Sediment (mg_kg)'!L392</f>
        <v>4.9000000000000004</v>
      </c>
      <c r="P92" s="3">
        <f>'[1]Sediment (mg_kg)'!M392</f>
        <v>9</v>
      </c>
      <c r="Q92" s="3">
        <f>'[1]Sediment (mg_kg)'!N392</f>
        <v>11000</v>
      </c>
      <c r="R92" s="3">
        <f>'[1]Sediment (mg_kg)'!O392</f>
        <v>9.8000000000000007</v>
      </c>
      <c r="S92" s="3">
        <f>'[1]Sediment (mg_kg)'!P392</f>
        <v>2200</v>
      </c>
      <c r="T92" s="3">
        <f>'[1]Sediment (mg_kg)'!Q392</f>
        <v>310</v>
      </c>
      <c r="U92" s="3">
        <f>'[1]Sediment (mg_kg)'!R392</f>
        <v>9.1000000000000004E-3</v>
      </c>
      <c r="V92" s="3">
        <f>'[1]Sediment (mg_kg)'!S392</f>
        <v>0.14000000000000001</v>
      </c>
      <c r="W92" s="3">
        <f>'[1]Sediment (mg_kg)'!T392</f>
        <v>6.3</v>
      </c>
      <c r="X92" s="3">
        <f>'[1]Sediment (mg_kg)'!U392</f>
        <v>1400</v>
      </c>
      <c r="Y92" s="3">
        <f>'[1]Sediment (mg_kg)'!V392</f>
        <v>0.16</v>
      </c>
      <c r="Z92" s="3">
        <f>'[1]Sediment (mg_kg)'!W392</f>
        <v>3.4000000000000002E-2</v>
      </c>
      <c r="AA92" s="3">
        <f>'[1]Sediment (mg_kg)'!X392</f>
        <v>210</v>
      </c>
      <c r="AB92" s="3">
        <f>'[1]Sediment (mg_kg)'!Y392</f>
        <v>0.11</v>
      </c>
      <c r="AC92" s="3">
        <f>'[1]Sediment (mg_kg)'!Z392</f>
        <v>14</v>
      </c>
      <c r="AD92" s="3">
        <f>'[1]Sediment (mg_kg)'!AA392</f>
        <v>43</v>
      </c>
      <c r="AE92" s="82">
        <f t="shared" si="1"/>
        <v>1.1951219512195124E-3</v>
      </c>
    </row>
    <row r="93" spans="3:31" x14ac:dyDescent="0.2">
      <c r="C93" t="s">
        <v>796</v>
      </c>
      <c r="D93" s="3" t="str">
        <f>'[1]Sediment (mg_kg)'!A393</f>
        <v>T01-SED01-150921-51</v>
      </c>
      <c r="E93" s="134">
        <f>'[1]Sediment (mg_kg)'!B393</f>
        <v>162.91389312000001</v>
      </c>
      <c r="F93" s="6">
        <f>'[1]Sediment (mg_kg)'!C393</f>
        <v>42268.413194444445</v>
      </c>
      <c r="G93" s="3">
        <f>'[1]Sediment (mg_kg)'!D393</f>
        <v>10000</v>
      </c>
      <c r="H93" s="3">
        <f>'[1]Sediment (mg_kg)'!E393</f>
        <v>1.9E-2</v>
      </c>
      <c r="I93" s="3">
        <f>'[1]Sediment (mg_kg)'!F393</f>
        <v>3.3</v>
      </c>
      <c r="J93" s="3">
        <f>'[1]Sediment (mg_kg)'!G393</f>
        <v>190</v>
      </c>
      <c r="K93" s="3">
        <f>'[1]Sediment (mg_kg)'!H393</f>
        <v>0.71</v>
      </c>
      <c r="L93" s="3">
        <f>'[1]Sediment (mg_kg)'!I393</f>
        <v>0.1</v>
      </c>
      <c r="M93" s="3">
        <f>'[1]Sediment (mg_kg)'!J393</f>
        <v>6300</v>
      </c>
      <c r="N93" s="3">
        <f>'[1]Sediment (mg_kg)'!K393</f>
        <v>7.2</v>
      </c>
      <c r="O93" s="3">
        <f>'[1]Sediment (mg_kg)'!L393</f>
        <v>6</v>
      </c>
      <c r="P93" s="3">
        <f>'[1]Sediment (mg_kg)'!M393</f>
        <v>11</v>
      </c>
      <c r="Q93" s="3">
        <f>'[1]Sediment (mg_kg)'!N393</f>
        <v>12000</v>
      </c>
      <c r="R93" s="3">
        <f>'[1]Sediment (mg_kg)'!O393</f>
        <v>11</v>
      </c>
      <c r="S93" s="3">
        <f>'[1]Sediment (mg_kg)'!P393</f>
        <v>2700</v>
      </c>
      <c r="T93" s="3">
        <f>'[1]Sediment (mg_kg)'!Q393</f>
        <v>320</v>
      </c>
      <c r="U93" s="3">
        <f>'[1]Sediment (mg_kg)'!R393</f>
        <v>1.4E-2</v>
      </c>
      <c r="V93" s="3">
        <f>'[1]Sediment (mg_kg)'!S393</f>
        <v>0.16</v>
      </c>
      <c r="W93" s="3">
        <f>'[1]Sediment (mg_kg)'!T393</f>
        <v>7.7</v>
      </c>
      <c r="X93" s="3">
        <f>'[1]Sediment (mg_kg)'!U393</f>
        <v>1900</v>
      </c>
      <c r="Y93" s="3">
        <f>'[1]Sediment (mg_kg)'!V393</f>
        <v>0.19</v>
      </c>
      <c r="Z93" s="3">
        <f>'[1]Sediment (mg_kg)'!W393</f>
        <v>4.9000000000000002E-2</v>
      </c>
      <c r="AA93" s="3">
        <f>'[1]Sediment (mg_kg)'!X393</f>
        <v>230</v>
      </c>
      <c r="AB93" s="3">
        <f>'[1]Sediment (mg_kg)'!Y393</f>
        <v>0.14000000000000001</v>
      </c>
      <c r="AC93" s="3">
        <f>'[1]Sediment (mg_kg)'!Z393</f>
        <v>16</v>
      </c>
      <c r="AD93" s="3">
        <f>'[1]Sediment (mg_kg)'!AA393</f>
        <v>43</v>
      </c>
      <c r="AE93" s="82">
        <f t="shared" si="1"/>
        <v>1.1000000000000001E-3</v>
      </c>
    </row>
    <row r="94" spans="3:31" x14ac:dyDescent="0.2">
      <c r="C94" t="s">
        <v>796</v>
      </c>
      <c r="D94" s="3" t="str">
        <f>'[1]Sediment (mg_kg)'!A394</f>
        <v>T01-SED01-150923-51</v>
      </c>
      <c r="E94" s="134">
        <f>'[1]Sediment (mg_kg)'!B394</f>
        <v>162.91389312000001</v>
      </c>
      <c r="F94" s="6">
        <f>'[1]Sediment (mg_kg)'!C394</f>
        <v>42270.440972222219</v>
      </c>
      <c r="G94" s="3">
        <f>'[1]Sediment (mg_kg)'!D394</f>
        <v>6500</v>
      </c>
      <c r="H94" s="3">
        <f>'[1]Sediment (mg_kg)'!E394</f>
        <v>6500</v>
      </c>
      <c r="I94" s="3">
        <f>'[1]Sediment (mg_kg)'!F394</f>
        <v>2.9</v>
      </c>
      <c r="J94" s="3">
        <f>'[1]Sediment (mg_kg)'!G394</f>
        <v>220</v>
      </c>
      <c r="K94" s="3">
        <f>'[1]Sediment (mg_kg)'!H394</f>
        <v>0.59</v>
      </c>
      <c r="L94" s="3">
        <f>'[1]Sediment (mg_kg)'!I394</f>
        <v>7.2999999999999995E-2</v>
      </c>
      <c r="M94" s="3">
        <f>'[1]Sediment (mg_kg)'!J394</f>
        <v>3800</v>
      </c>
      <c r="N94" s="3">
        <f>'[1]Sediment (mg_kg)'!K394</f>
        <v>5.6</v>
      </c>
      <c r="O94" s="3">
        <f>'[1]Sediment (mg_kg)'!L394</f>
        <v>4.9000000000000004</v>
      </c>
      <c r="P94" s="3">
        <f>'[1]Sediment (mg_kg)'!M394</f>
        <v>8.5</v>
      </c>
      <c r="Q94" s="3">
        <f>'[1]Sediment (mg_kg)'!N394</f>
        <v>9900</v>
      </c>
      <c r="R94" s="3">
        <f>'[1]Sediment (mg_kg)'!O394</f>
        <v>8.9</v>
      </c>
      <c r="S94" s="3">
        <f>'[1]Sediment (mg_kg)'!P394</f>
        <v>1800</v>
      </c>
      <c r="T94" s="3">
        <f>'[1]Sediment (mg_kg)'!Q394</f>
        <v>280</v>
      </c>
      <c r="U94" s="3">
        <f>'[1]Sediment (mg_kg)'!R394</f>
        <v>7.1000000000000004E-3</v>
      </c>
      <c r="V94" s="3">
        <f>'[1]Sediment (mg_kg)'!S394</f>
        <v>0.14000000000000001</v>
      </c>
      <c r="W94" s="3">
        <f>'[1]Sediment (mg_kg)'!T394</f>
        <v>6.2</v>
      </c>
      <c r="X94" s="3">
        <f>'[1]Sediment (mg_kg)'!U394</f>
        <v>1100</v>
      </c>
      <c r="Y94" s="3">
        <f>'[1]Sediment (mg_kg)'!V394</f>
        <v>0.15</v>
      </c>
      <c r="Z94" s="3">
        <f>'[1]Sediment (mg_kg)'!W394</f>
        <v>4.4999999999999998E-2</v>
      </c>
      <c r="AA94" s="3">
        <f>'[1]Sediment (mg_kg)'!X394</f>
        <v>160</v>
      </c>
      <c r="AB94" s="3">
        <f>'[1]Sediment (mg_kg)'!Y394</f>
        <v>0.12</v>
      </c>
      <c r="AC94" s="3">
        <f>'[1]Sediment (mg_kg)'!Z394</f>
        <v>12</v>
      </c>
      <c r="AD94" s="3">
        <f>'[1]Sediment (mg_kg)'!AA394</f>
        <v>35</v>
      </c>
      <c r="AE94" s="82">
        <f t="shared" si="1"/>
        <v>1.3692307692307693E-3</v>
      </c>
    </row>
    <row r="95" spans="3:31" x14ac:dyDescent="0.2">
      <c r="C95" t="s">
        <v>796</v>
      </c>
      <c r="D95" s="3" t="str">
        <f>'[1]Sediment (mg_kg)'!A395</f>
        <v>T01-SED01-150923-52</v>
      </c>
      <c r="E95" s="134">
        <f>'[1]Sediment (mg_kg)'!B395</f>
        <v>162.91389312000001</v>
      </c>
      <c r="F95" s="6">
        <f>'[1]Sediment (mg_kg)'!C395</f>
        <v>42270.440972222219</v>
      </c>
      <c r="G95" s="3">
        <f>'[1]Sediment (mg_kg)'!D395</f>
        <v>8400</v>
      </c>
      <c r="H95" s="3">
        <f>'[1]Sediment (mg_kg)'!E395</f>
        <v>8400</v>
      </c>
      <c r="I95" s="3">
        <f>'[1]Sediment (mg_kg)'!F395</f>
        <v>2.9</v>
      </c>
      <c r="J95" s="3">
        <f>'[1]Sediment (mg_kg)'!G395</f>
        <v>160</v>
      </c>
      <c r="K95" s="3">
        <f>'[1]Sediment (mg_kg)'!H395</f>
        <v>0.64</v>
      </c>
      <c r="L95" s="3">
        <f>'[1]Sediment (mg_kg)'!I395</f>
        <v>7.3999999999999996E-2</v>
      </c>
      <c r="M95" s="3">
        <f>'[1]Sediment (mg_kg)'!J395</f>
        <v>4600</v>
      </c>
      <c r="N95" s="3">
        <f>'[1]Sediment (mg_kg)'!K395</f>
        <v>6.4</v>
      </c>
      <c r="O95" s="3">
        <f>'[1]Sediment (mg_kg)'!L395</f>
        <v>5.6</v>
      </c>
      <c r="P95" s="3">
        <f>'[1]Sediment (mg_kg)'!M395</f>
        <v>10</v>
      </c>
      <c r="Q95" s="3">
        <f>'[1]Sediment (mg_kg)'!N395</f>
        <v>12000</v>
      </c>
      <c r="R95" s="3">
        <f>'[1]Sediment (mg_kg)'!O395</f>
        <v>9.9</v>
      </c>
      <c r="S95" s="3">
        <f>'[1]Sediment (mg_kg)'!P395</f>
        <v>2200</v>
      </c>
      <c r="T95" s="3">
        <f>'[1]Sediment (mg_kg)'!Q395</f>
        <v>310</v>
      </c>
      <c r="U95" s="3">
        <f>'[1]Sediment (mg_kg)'!R395</f>
        <v>7.3000000000000001E-3</v>
      </c>
      <c r="V95" s="3">
        <f>'[1]Sediment (mg_kg)'!S395</f>
        <v>0.14000000000000001</v>
      </c>
      <c r="W95" s="3">
        <f>'[1]Sediment (mg_kg)'!T395</f>
        <v>7</v>
      </c>
      <c r="X95" s="3">
        <f>'[1]Sediment (mg_kg)'!U395</f>
        <v>1400</v>
      </c>
      <c r="Y95" s="3">
        <f>'[1]Sediment (mg_kg)'!V395</f>
        <v>0.14000000000000001</v>
      </c>
      <c r="Z95" s="3">
        <f>'[1]Sediment (mg_kg)'!W395</f>
        <v>4.7E-2</v>
      </c>
      <c r="AA95" s="3">
        <f>'[1]Sediment (mg_kg)'!X395</f>
        <v>210</v>
      </c>
      <c r="AB95" s="3">
        <f>'[1]Sediment (mg_kg)'!Y395</f>
        <v>0.13</v>
      </c>
      <c r="AC95" s="3">
        <f>'[1]Sediment (mg_kg)'!Z395</f>
        <v>13</v>
      </c>
      <c r="AD95" s="3">
        <f>'[1]Sediment (mg_kg)'!AA395</f>
        <v>41</v>
      </c>
      <c r="AE95" s="82">
        <f t="shared" si="1"/>
        <v>1.1785714285714286E-3</v>
      </c>
    </row>
    <row r="96" spans="3:31" x14ac:dyDescent="0.2">
      <c r="C96" t="s">
        <v>796</v>
      </c>
      <c r="D96" s="3" t="str">
        <f>'[1]Sediment (mg_kg)'!A396</f>
        <v>T01-SED01-150925-52</v>
      </c>
      <c r="E96" s="134">
        <f>'[1]Sediment (mg_kg)'!B396</f>
        <v>162.91389312000001</v>
      </c>
      <c r="F96" s="6">
        <f>'[1]Sediment (mg_kg)'!C396</f>
        <v>42272.440972222219</v>
      </c>
      <c r="G96" s="3">
        <f>'[1]Sediment (mg_kg)'!D396</f>
        <v>7400</v>
      </c>
      <c r="H96" s="3">
        <f>'[1]Sediment (mg_kg)'!E396</f>
        <v>1.6E-2</v>
      </c>
      <c r="I96" s="3">
        <f>'[1]Sediment (mg_kg)'!F396</f>
        <v>2.7</v>
      </c>
      <c r="J96" s="3">
        <f>'[1]Sediment (mg_kg)'!G396</f>
        <v>160</v>
      </c>
      <c r="K96" s="3">
        <f>'[1]Sediment (mg_kg)'!H396</f>
        <v>0.56000000000000005</v>
      </c>
      <c r="L96" s="3">
        <f>'[1]Sediment (mg_kg)'!I396</f>
        <v>7.5999999999999998E-2</v>
      </c>
      <c r="M96" s="3">
        <f>'[1]Sediment (mg_kg)'!J396</f>
        <v>4500</v>
      </c>
      <c r="N96" s="3">
        <f>'[1]Sediment (mg_kg)'!K396</f>
        <v>5.7</v>
      </c>
      <c r="O96" s="3">
        <f>'[1]Sediment (mg_kg)'!L396</f>
        <v>4.8</v>
      </c>
      <c r="P96" s="3">
        <f>'[1]Sediment (mg_kg)'!M396</f>
        <v>8.5</v>
      </c>
      <c r="Q96" s="3">
        <f>'[1]Sediment (mg_kg)'!N396</f>
        <v>11000</v>
      </c>
      <c r="R96" s="3">
        <f>'[1]Sediment (mg_kg)'!O396</f>
        <v>8.3000000000000007</v>
      </c>
      <c r="S96" s="3">
        <f>'[1]Sediment (mg_kg)'!P396</f>
        <v>2200</v>
      </c>
      <c r="T96" s="3">
        <f>'[1]Sediment (mg_kg)'!Q396</f>
        <v>250</v>
      </c>
      <c r="U96" s="3">
        <f>'[1]Sediment (mg_kg)'!R396</f>
        <v>7.6E-3</v>
      </c>
      <c r="V96" s="3">
        <f>'[1]Sediment (mg_kg)'!S396</f>
        <v>0.23</v>
      </c>
      <c r="W96" s="3">
        <f>'[1]Sediment (mg_kg)'!T396</f>
        <v>6.4</v>
      </c>
      <c r="X96" s="3">
        <f>'[1]Sediment (mg_kg)'!U396</f>
        <v>1300</v>
      </c>
      <c r="Y96" s="3">
        <f>'[1]Sediment (mg_kg)'!V396</f>
        <v>0.15</v>
      </c>
      <c r="Z96" s="3">
        <f>'[1]Sediment (mg_kg)'!W396</f>
        <v>2.5999999999999999E-2</v>
      </c>
      <c r="AA96" s="3">
        <f>'[1]Sediment (mg_kg)'!X396</f>
        <v>160</v>
      </c>
      <c r="AB96" s="3">
        <f>'[1]Sediment (mg_kg)'!Y396</f>
        <v>0.11</v>
      </c>
      <c r="AC96" s="3">
        <f>'[1]Sediment (mg_kg)'!Z396</f>
        <v>12</v>
      </c>
      <c r="AD96" s="3">
        <f>'[1]Sediment (mg_kg)'!AA396</f>
        <v>34</v>
      </c>
      <c r="AE96" s="82">
        <f t="shared" si="1"/>
        <v>1.1216216216216217E-3</v>
      </c>
    </row>
    <row r="97" spans="3:31" x14ac:dyDescent="0.2">
      <c r="C97" t="s">
        <v>796</v>
      </c>
      <c r="D97" s="3" t="str">
        <f>'[1]Sediment (mg_kg)'!A397</f>
        <v>T01-SED01-150925-51</v>
      </c>
      <c r="E97" s="134">
        <f>'[1]Sediment (mg_kg)'!B397</f>
        <v>162.91389312000001</v>
      </c>
      <c r="F97" s="6">
        <f>'[1]Sediment (mg_kg)'!C397</f>
        <v>42272.440972222219</v>
      </c>
      <c r="G97" s="3">
        <f>'[1]Sediment (mg_kg)'!D397</f>
        <v>7600</v>
      </c>
      <c r="H97" s="3">
        <f>'[1]Sediment (mg_kg)'!E397</f>
        <v>1.7999999999999999E-2</v>
      </c>
      <c r="I97" s="3">
        <f>'[1]Sediment (mg_kg)'!F397</f>
        <v>2.7</v>
      </c>
      <c r="J97" s="3">
        <f>'[1]Sediment (mg_kg)'!G397</f>
        <v>150</v>
      </c>
      <c r="K97" s="3">
        <f>'[1]Sediment (mg_kg)'!H397</f>
        <v>0.54</v>
      </c>
      <c r="L97" s="3">
        <f>'[1]Sediment (mg_kg)'!I397</f>
        <v>6.8000000000000005E-2</v>
      </c>
      <c r="M97" s="3">
        <f>'[1]Sediment (mg_kg)'!J397</f>
        <v>4300</v>
      </c>
      <c r="N97" s="3">
        <f>'[1]Sediment (mg_kg)'!K397</f>
        <v>5.9</v>
      </c>
      <c r="O97" s="3">
        <f>'[1]Sediment (mg_kg)'!L397</f>
        <v>4.7</v>
      </c>
      <c r="P97" s="3">
        <f>'[1]Sediment (mg_kg)'!M397</f>
        <v>8</v>
      </c>
      <c r="Q97" s="3">
        <f>'[1]Sediment (mg_kg)'!N397</f>
        <v>11000</v>
      </c>
      <c r="R97" s="3">
        <f>'[1]Sediment (mg_kg)'!O397</f>
        <v>7.9</v>
      </c>
      <c r="S97" s="3">
        <f>'[1]Sediment (mg_kg)'!P397</f>
        <v>2200</v>
      </c>
      <c r="T97" s="3">
        <f>'[1]Sediment (mg_kg)'!Q397</f>
        <v>240</v>
      </c>
      <c r="U97" s="3">
        <f>'[1]Sediment (mg_kg)'!R397</f>
        <v>9.1999999999999998E-3</v>
      </c>
      <c r="V97" s="3">
        <f>'[1]Sediment (mg_kg)'!S397</f>
        <v>0.26</v>
      </c>
      <c r="W97" s="3">
        <f>'[1]Sediment (mg_kg)'!T397</f>
        <v>6.2</v>
      </c>
      <c r="X97" s="3">
        <f>'[1]Sediment (mg_kg)'!U397</f>
        <v>1300</v>
      </c>
      <c r="Y97" s="3">
        <f>'[1]Sediment (mg_kg)'!V397</f>
        <v>0.17</v>
      </c>
      <c r="Z97" s="3">
        <f>'[1]Sediment (mg_kg)'!W397</f>
        <v>2.5999999999999999E-2</v>
      </c>
      <c r="AA97" s="3">
        <f>'[1]Sediment (mg_kg)'!X397</f>
        <v>150</v>
      </c>
      <c r="AB97" s="3">
        <f>'[1]Sediment (mg_kg)'!Y397</f>
        <v>0.11</v>
      </c>
      <c r="AC97" s="3">
        <f>'[1]Sediment (mg_kg)'!Z397</f>
        <v>12</v>
      </c>
      <c r="AD97" s="3">
        <f>'[1]Sediment (mg_kg)'!AA397</f>
        <v>33</v>
      </c>
      <c r="AE97" s="82">
        <f t="shared" si="1"/>
        <v>1.0394736842105263E-3</v>
      </c>
    </row>
    <row r="98" spans="3:31" x14ac:dyDescent="0.2">
      <c r="C98" t="s">
        <v>796</v>
      </c>
      <c r="D98" s="3" t="str">
        <f>'[1]Sediment (mg_kg)'!A398</f>
        <v>T01-SED01-150929-52</v>
      </c>
      <c r="E98" s="134">
        <f>'[1]Sediment (mg_kg)'!B398</f>
        <v>162.91389312000001</v>
      </c>
      <c r="F98" s="6">
        <f>'[1]Sediment (mg_kg)'!C398</f>
        <v>42276.385416666664</v>
      </c>
      <c r="G98" s="3">
        <f>'[1]Sediment (mg_kg)'!D398</f>
        <v>11000</v>
      </c>
      <c r="H98" s="3">
        <f>'[1]Sediment (mg_kg)'!E398</f>
        <v>11000</v>
      </c>
      <c r="I98" s="3">
        <f>'[1]Sediment (mg_kg)'!F398</f>
        <v>3.3</v>
      </c>
      <c r="J98" s="3">
        <f>'[1]Sediment (mg_kg)'!G398</f>
        <v>140</v>
      </c>
      <c r="K98" s="3">
        <f>'[1]Sediment (mg_kg)'!H398</f>
        <v>0.87</v>
      </c>
      <c r="L98" s="3">
        <f>'[1]Sediment (mg_kg)'!I398</f>
        <v>7.6999999999999999E-2</v>
      </c>
      <c r="M98" s="3">
        <f>'[1]Sediment (mg_kg)'!J398</f>
        <v>5300</v>
      </c>
      <c r="N98" s="3">
        <f>'[1]Sediment (mg_kg)'!K398</f>
        <v>8.6999999999999993</v>
      </c>
      <c r="O98" s="3">
        <f>'[1]Sediment (mg_kg)'!L398</f>
        <v>7.1</v>
      </c>
      <c r="P98" s="3">
        <f>'[1]Sediment (mg_kg)'!M398</f>
        <v>13</v>
      </c>
      <c r="Q98" s="3">
        <f>'[1]Sediment (mg_kg)'!N398</f>
        <v>14000</v>
      </c>
      <c r="R98" s="3">
        <f>'[1]Sediment (mg_kg)'!O398</f>
        <v>11</v>
      </c>
      <c r="S98" s="3">
        <f>'[1]Sediment (mg_kg)'!P398</f>
        <v>3000</v>
      </c>
      <c r="T98" s="3">
        <f>'[1]Sediment (mg_kg)'!Q398</f>
        <v>410</v>
      </c>
      <c r="U98" s="3">
        <f>'[1]Sediment (mg_kg)'!R398</f>
        <v>8.0000000000000002E-3</v>
      </c>
      <c r="V98" s="3">
        <f>'[1]Sediment (mg_kg)'!S398</f>
        <v>0.13</v>
      </c>
      <c r="W98" s="3">
        <f>'[1]Sediment (mg_kg)'!T398</f>
        <v>9.1</v>
      </c>
      <c r="X98" s="3">
        <f>'[1]Sediment (mg_kg)'!U398</f>
        <v>1700</v>
      </c>
      <c r="Y98" s="3">
        <f>'[1]Sediment (mg_kg)'!V398</f>
        <v>0.16</v>
      </c>
      <c r="Z98" s="3">
        <f>'[1]Sediment (mg_kg)'!W398</f>
        <v>4.2000000000000003E-2</v>
      </c>
      <c r="AA98" s="3">
        <f>'[1]Sediment (mg_kg)'!X398</f>
        <v>310</v>
      </c>
      <c r="AB98" s="3">
        <f>'[1]Sediment (mg_kg)'!Y398</f>
        <v>0.18</v>
      </c>
      <c r="AC98" s="3">
        <f>'[1]Sediment (mg_kg)'!Z398</f>
        <v>16</v>
      </c>
      <c r="AD98" s="3">
        <f>'[1]Sediment (mg_kg)'!AA398</f>
        <v>45</v>
      </c>
      <c r="AE98" s="82">
        <f t="shared" si="1"/>
        <v>1E-3</v>
      </c>
    </row>
    <row r="99" spans="3:31" x14ac:dyDescent="0.2">
      <c r="C99" t="s">
        <v>796</v>
      </c>
      <c r="D99" s="3" t="str">
        <f>'[1]Sediment (mg_kg)'!A399</f>
        <v>T01-SED01-150929-51</v>
      </c>
      <c r="E99" s="134">
        <f>'[1]Sediment (mg_kg)'!B399</f>
        <v>162.91389312000001</v>
      </c>
      <c r="F99" s="6">
        <f>'[1]Sediment (mg_kg)'!C399</f>
        <v>42276.385416666664</v>
      </c>
      <c r="G99" s="3">
        <f>'[1]Sediment (mg_kg)'!D399</f>
        <v>11000</v>
      </c>
      <c r="H99" s="3">
        <f>'[1]Sediment (mg_kg)'!E399</f>
        <v>2.7E-2</v>
      </c>
      <c r="I99" s="3">
        <f>'[1]Sediment (mg_kg)'!F399</f>
        <v>2.6</v>
      </c>
      <c r="J99" s="3">
        <f>'[1]Sediment (mg_kg)'!G399</f>
        <v>140</v>
      </c>
      <c r="K99" s="3">
        <f>'[1]Sediment (mg_kg)'!H399</f>
        <v>0.67</v>
      </c>
      <c r="L99" s="3">
        <f>'[1]Sediment (mg_kg)'!I399</f>
        <v>7.3999999999999996E-2</v>
      </c>
      <c r="M99" s="3">
        <f>'[1]Sediment (mg_kg)'!J399</f>
        <v>5600</v>
      </c>
      <c r="N99" s="3">
        <f>'[1]Sediment (mg_kg)'!K399</f>
        <v>6.6</v>
      </c>
      <c r="O99" s="3">
        <f>'[1]Sediment (mg_kg)'!L399</f>
        <v>5.9</v>
      </c>
      <c r="P99" s="3">
        <f>'[1]Sediment (mg_kg)'!M399</f>
        <v>12</v>
      </c>
      <c r="Q99" s="3">
        <f>'[1]Sediment (mg_kg)'!N399</f>
        <v>13000</v>
      </c>
      <c r="R99" s="3">
        <f>'[1]Sediment (mg_kg)'!O399</f>
        <v>8.4</v>
      </c>
      <c r="S99" s="3">
        <f>'[1]Sediment (mg_kg)'!P399</f>
        <v>2900</v>
      </c>
      <c r="T99" s="3">
        <f>'[1]Sediment (mg_kg)'!Q399</f>
        <v>450</v>
      </c>
      <c r="U99" s="3">
        <f>'[1]Sediment (mg_kg)'!R399</f>
        <v>8.5000000000000006E-3</v>
      </c>
      <c r="V99" s="3">
        <f>'[1]Sediment (mg_kg)'!S399</f>
        <v>0.12</v>
      </c>
      <c r="W99" s="3">
        <f>'[1]Sediment (mg_kg)'!T399</f>
        <v>7.5</v>
      </c>
      <c r="X99" s="3">
        <f>'[1]Sediment (mg_kg)'!U399</f>
        <v>1700</v>
      </c>
      <c r="Y99" s="3">
        <f>'[1]Sediment (mg_kg)'!V399</f>
        <v>0.19</v>
      </c>
      <c r="Z99" s="3">
        <f>'[1]Sediment (mg_kg)'!W399</f>
        <v>4.3999999999999997E-2</v>
      </c>
      <c r="AA99" s="3">
        <f>'[1]Sediment (mg_kg)'!X399</f>
        <v>290</v>
      </c>
      <c r="AB99" s="3">
        <f>'[1]Sediment (mg_kg)'!Y399</f>
        <v>0.15</v>
      </c>
      <c r="AC99" s="3">
        <f>'[1]Sediment (mg_kg)'!Z399</f>
        <v>13</v>
      </c>
      <c r="AD99" s="3">
        <f>'[1]Sediment (mg_kg)'!AA399</f>
        <v>35</v>
      </c>
      <c r="AE99" s="82">
        <f t="shared" si="1"/>
        <v>7.6363636363636369E-4</v>
      </c>
    </row>
    <row r="100" spans="3:31" x14ac:dyDescent="0.2">
      <c r="C100" t="s">
        <v>796</v>
      </c>
      <c r="D100" s="3" t="str">
        <f>'[1]Sediment (mg_kg)'!A400</f>
        <v>T01-SED01-151009-52</v>
      </c>
      <c r="E100" s="134">
        <f>'[1]Sediment (mg_kg)'!B400</f>
        <v>162.91389312000001</v>
      </c>
      <c r="F100" s="6">
        <f>'[1]Sediment (mg_kg)'!C400</f>
        <v>42286.486111111109</v>
      </c>
      <c r="G100" s="3">
        <f>'[1]Sediment (mg_kg)'!D400</f>
        <v>6800</v>
      </c>
      <c r="H100" s="3">
        <f>'[1]Sediment (mg_kg)'!E400</f>
        <v>6800</v>
      </c>
      <c r="I100" s="3">
        <f>'[1]Sediment (mg_kg)'!F400</f>
        <v>2.2000000000000002</v>
      </c>
      <c r="J100" s="3">
        <f>'[1]Sediment (mg_kg)'!G400</f>
        <v>150</v>
      </c>
      <c r="K100" s="3">
        <f>'[1]Sediment (mg_kg)'!H400</f>
        <v>0.45</v>
      </c>
      <c r="L100" s="3">
        <f>'[1]Sediment (mg_kg)'!I400</f>
        <v>6.6000000000000003E-2</v>
      </c>
      <c r="M100" s="3">
        <f>'[1]Sediment (mg_kg)'!J400</f>
        <v>4100</v>
      </c>
      <c r="N100" s="3">
        <f>'[1]Sediment (mg_kg)'!K400</f>
        <v>4.2</v>
      </c>
      <c r="O100" s="3">
        <f>'[1]Sediment (mg_kg)'!L400</f>
        <v>3.5</v>
      </c>
      <c r="P100" s="3">
        <f>'[1]Sediment (mg_kg)'!M400</f>
        <v>6.2</v>
      </c>
      <c r="Q100" s="3">
        <f>'[1]Sediment (mg_kg)'!N400</f>
        <v>10000</v>
      </c>
      <c r="R100" s="3">
        <f>'[1]Sediment (mg_kg)'!O400</f>
        <v>6.2</v>
      </c>
      <c r="S100" s="3">
        <f>'[1]Sediment (mg_kg)'!P400</f>
        <v>2000</v>
      </c>
      <c r="T100" s="3">
        <f>'[1]Sediment (mg_kg)'!Q400</f>
        <v>210</v>
      </c>
      <c r="U100" s="3">
        <f>'[1]Sediment (mg_kg)'!R400</f>
        <v>8.3999999999999995E-3</v>
      </c>
      <c r="V100" s="3">
        <f>'[1]Sediment (mg_kg)'!S400</f>
        <v>8.3000000000000004E-2</v>
      </c>
      <c r="W100" s="3">
        <f>'[1]Sediment (mg_kg)'!T400</f>
        <v>4.5</v>
      </c>
      <c r="X100" s="3">
        <f>'[1]Sediment (mg_kg)'!U400</f>
        <v>1200</v>
      </c>
      <c r="Y100" s="3">
        <f>'[1]Sediment (mg_kg)'!V400</f>
        <v>0.15</v>
      </c>
      <c r="Z100" s="3">
        <f>'[1]Sediment (mg_kg)'!W400</f>
        <v>2.4E-2</v>
      </c>
      <c r="AA100" s="3">
        <f>'[1]Sediment (mg_kg)'!X400</f>
        <v>130</v>
      </c>
      <c r="AB100" s="3">
        <f>'[1]Sediment (mg_kg)'!Y400</f>
        <v>0.12</v>
      </c>
      <c r="AC100" s="3">
        <f>'[1]Sediment (mg_kg)'!Z400</f>
        <v>9.1999999999999993</v>
      </c>
      <c r="AD100" s="3">
        <f>'[1]Sediment (mg_kg)'!AA400</f>
        <v>27</v>
      </c>
      <c r="AE100" s="82">
        <f t="shared" si="1"/>
        <v>9.1176470588235292E-4</v>
      </c>
    </row>
    <row r="101" spans="3:31" x14ac:dyDescent="0.2">
      <c r="C101" t="s">
        <v>796</v>
      </c>
      <c r="D101" s="3" t="str">
        <f>'[1]Sediment (mg_kg)'!A401</f>
        <v>T01-SED01-151009-51</v>
      </c>
      <c r="E101" s="134">
        <f>'[1]Sediment (mg_kg)'!B401</f>
        <v>162.91389312000001</v>
      </c>
      <c r="F101" s="6">
        <f>'[1]Sediment (mg_kg)'!C401</f>
        <v>42286.486111111109</v>
      </c>
      <c r="G101" s="3">
        <f>'[1]Sediment (mg_kg)'!D401</f>
        <v>8000</v>
      </c>
      <c r="H101" s="3">
        <f>'[1]Sediment (mg_kg)'!E401</f>
        <v>8000</v>
      </c>
      <c r="I101" s="3">
        <f>'[1]Sediment (mg_kg)'!F401</f>
        <v>2.8</v>
      </c>
      <c r="J101" s="3">
        <f>'[1]Sediment (mg_kg)'!G401</f>
        <v>170</v>
      </c>
      <c r="K101" s="3">
        <f>'[1]Sediment (mg_kg)'!H401</f>
        <v>0.54</v>
      </c>
      <c r="L101" s="3">
        <f>'[1]Sediment (mg_kg)'!I401</f>
        <v>6.9000000000000006E-2</v>
      </c>
      <c r="M101" s="3">
        <f>'[1]Sediment (mg_kg)'!J401</f>
        <v>4700</v>
      </c>
      <c r="N101" s="3">
        <f>'[1]Sediment (mg_kg)'!K401</f>
        <v>5.4</v>
      </c>
      <c r="O101" s="3">
        <f>'[1]Sediment (mg_kg)'!L401</f>
        <v>4.4000000000000004</v>
      </c>
      <c r="P101" s="3">
        <f>'[1]Sediment (mg_kg)'!M401</f>
        <v>7.9</v>
      </c>
      <c r="Q101" s="3">
        <f>'[1]Sediment (mg_kg)'!N401</f>
        <v>12000</v>
      </c>
      <c r="R101" s="3">
        <f>'[1]Sediment (mg_kg)'!O401</f>
        <v>7.8</v>
      </c>
      <c r="S101" s="3">
        <f>'[1]Sediment (mg_kg)'!P401</f>
        <v>2300</v>
      </c>
      <c r="T101" s="3">
        <f>'[1]Sediment (mg_kg)'!Q401</f>
        <v>250</v>
      </c>
      <c r="U101" s="3">
        <f>'[1]Sediment (mg_kg)'!R401</f>
        <v>8.9999999999999993E-3</v>
      </c>
      <c r="V101" s="3">
        <f>'[1]Sediment (mg_kg)'!S401</f>
        <v>0.1</v>
      </c>
      <c r="W101" s="3">
        <f>'[1]Sediment (mg_kg)'!T401</f>
        <v>5.8</v>
      </c>
      <c r="X101" s="3">
        <f>'[1]Sediment (mg_kg)'!U401</f>
        <v>1300</v>
      </c>
      <c r="Y101" s="3">
        <f>'[1]Sediment (mg_kg)'!V401</f>
        <v>0.16</v>
      </c>
      <c r="Z101" s="3">
        <f>'[1]Sediment (mg_kg)'!W401</f>
        <v>2.5000000000000001E-2</v>
      </c>
      <c r="AA101" s="3">
        <f>'[1]Sediment (mg_kg)'!X401</f>
        <v>160</v>
      </c>
      <c r="AB101" s="3">
        <f>'[1]Sediment (mg_kg)'!Y401</f>
        <v>0.12</v>
      </c>
      <c r="AC101" s="3">
        <f>'[1]Sediment (mg_kg)'!Z401</f>
        <v>12</v>
      </c>
      <c r="AD101" s="3">
        <f>'[1]Sediment (mg_kg)'!AA401</f>
        <v>33</v>
      </c>
      <c r="AE101" s="82">
        <f t="shared" si="1"/>
        <v>9.7499999999999996E-4</v>
      </c>
    </row>
    <row r="102" spans="3:31" x14ac:dyDescent="0.2">
      <c r="C102" t="s">
        <v>796</v>
      </c>
      <c r="D102" s="3" t="str">
        <f>'[1]Sediment (mg_kg)'!A402</f>
        <v>T01-SED01-151014-51</v>
      </c>
      <c r="E102" s="134">
        <f>'[1]Sediment (mg_kg)'!B402</f>
        <v>162.91389312000001</v>
      </c>
      <c r="F102" s="6">
        <f>'[1]Sediment (mg_kg)'!C402</f>
        <v>42291.385416666664</v>
      </c>
      <c r="G102" s="3">
        <f>'[1]Sediment (mg_kg)'!D402</f>
        <v>9000</v>
      </c>
      <c r="H102" s="3">
        <f>'[1]Sediment (mg_kg)'!E402</f>
        <v>9000</v>
      </c>
      <c r="I102" s="3">
        <f>'[1]Sediment (mg_kg)'!F402</f>
        <v>2.7</v>
      </c>
      <c r="J102" s="3">
        <f>'[1]Sediment (mg_kg)'!G402</f>
        <v>150</v>
      </c>
      <c r="K102" s="3">
        <f>'[1]Sediment (mg_kg)'!H402</f>
        <v>0.57999999999999996</v>
      </c>
      <c r="L102" s="3">
        <f>'[1]Sediment (mg_kg)'!I402</f>
        <v>7.8E-2</v>
      </c>
      <c r="M102" s="3">
        <f>'[1]Sediment (mg_kg)'!J402</f>
        <v>3800</v>
      </c>
      <c r="N102" s="3">
        <f>'[1]Sediment (mg_kg)'!K402</f>
        <v>5.4</v>
      </c>
      <c r="O102" s="3">
        <f>'[1]Sediment (mg_kg)'!L402</f>
        <v>4.5999999999999996</v>
      </c>
      <c r="P102" s="3">
        <f>'[1]Sediment (mg_kg)'!M402</f>
        <v>8.1999999999999993</v>
      </c>
      <c r="Q102" s="3">
        <f>'[1]Sediment (mg_kg)'!N402</f>
        <v>12000</v>
      </c>
      <c r="R102" s="3">
        <f>'[1]Sediment (mg_kg)'!O402</f>
        <v>7.9</v>
      </c>
      <c r="S102" s="3">
        <f>'[1]Sediment (mg_kg)'!P402</f>
        <v>2000</v>
      </c>
      <c r="T102" s="3">
        <f>'[1]Sediment (mg_kg)'!Q402</f>
        <v>260</v>
      </c>
      <c r="U102" s="3">
        <f>'[1]Sediment (mg_kg)'!R402</f>
        <v>7.7000000000000002E-3</v>
      </c>
      <c r="V102" s="3">
        <f>'[1]Sediment (mg_kg)'!S402</f>
        <v>0.1</v>
      </c>
      <c r="W102" s="3">
        <f>'[1]Sediment (mg_kg)'!T402</f>
        <v>6</v>
      </c>
      <c r="X102" s="3">
        <f>'[1]Sediment (mg_kg)'!U402</f>
        <v>1200</v>
      </c>
      <c r="Y102" s="3">
        <f>'[1]Sediment (mg_kg)'!V402</f>
        <v>0.18</v>
      </c>
      <c r="Z102" s="3">
        <f>'[1]Sediment (mg_kg)'!W402</f>
        <v>2.7E-2</v>
      </c>
      <c r="AA102" s="3">
        <f>'[1]Sediment (mg_kg)'!X402</f>
        <v>120</v>
      </c>
      <c r="AB102" s="3">
        <f>'[1]Sediment (mg_kg)'!Y402</f>
        <v>0.11</v>
      </c>
      <c r="AC102" s="3">
        <f>'[1]Sediment (mg_kg)'!Z402</f>
        <v>12</v>
      </c>
      <c r="AD102" s="3">
        <f>'[1]Sediment (mg_kg)'!AA402</f>
        <v>34</v>
      </c>
      <c r="AE102" s="82">
        <f t="shared" si="1"/>
        <v>8.7777777777777778E-4</v>
      </c>
    </row>
    <row r="103" spans="3:31" x14ac:dyDescent="0.2">
      <c r="C103" t="s">
        <v>796</v>
      </c>
      <c r="D103" s="3" t="str">
        <f>'[1]Sediment (mg_kg)'!A403</f>
        <v>T01-SED01-151014-52</v>
      </c>
      <c r="E103" s="134">
        <f>'[1]Sediment (mg_kg)'!B403</f>
        <v>162.91389312000001</v>
      </c>
      <c r="F103" s="6">
        <f>'[1]Sediment (mg_kg)'!C403</f>
        <v>42291.385416666664</v>
      </c>
      <c r="G103" s="3">
        <f>'[1]Sediment (mg_kg)'!D403</f>
        <v>12000</v>
      </c>
      <c r="H103" s="3">
        <f>'[1]Sediment (mg_kg)'!E403</f>
        <v>12000</v>
      </c>
      <c r="I103" s="3">
        <f>'[1]Sediment (mg_kg)'!F403</f>
        <v>3.9</v>
      </c>
      <c r="J103" s="3">
        <f>'[1]Sediment (mg_kg)'!G403</f>
        <v>190</v>
      </c>
      <c r="K103" s="3">
        <f>'[1]Sediment (mg_kg)'!H403</f>
        <v>1</v>
      </c>
      <c r="L103" s="3">
        <f>'[1]Sediment (mg_kg)'!I403</f>
        <v>8.8999999999999996E-2</v>
      </c>
      <c r="M103" s="3">
        <f>'[1]Sediment (mg_kg)'!J403</f>
        <v>5300</v>
      </c>
      <c r="N103" s="3">
        <f>'[1]Sediment (mg_kg)'!K403</f>
        <v>9.1999999999999993</v>
      </c>
      <c r="O103" s="3">
        <f>'[1]Sediment (mg_kg)'!L403</f>
        <v>7.4</v>
      </c>
      <c r="P103" s="3">
        <f>'[1]Sediment (mg_kg)'!M403</f>
        <v>13</v>
      </c>
      <c r="Q103" s="3">
        <f>'[1]Sediment (mg_kg)'!N403</f>
        <v>15000</v>
      </c>
      <c r="R103" s="3">
        <f>'[1]Sediment (mg_kg)'!O403</f>
        <v>11</v>
      </c>
      <c r="S103" s="3">
        <f>'[1]Sediment (mg_kg)'!P403</f>
        <v>3000</v>
      </c>
      <c r="T103" s="3">
        <f>'[1]Sediment (mg_kg)'!Q403</f>
        <v>380</v>
      </c>
      <c r="U103" s="3">
        <f>'[1]Sediment (mg_kg)'!R403</f>
        <v>1.2E-2</v>
      </c>
      <c r="V103" s="3">
        <f>'[1]Sediment (mg_kg)'!S403</f>
        <v>0.15</v>
      </c>
      <c r="W103" s="3">
        <f>'[1]Sediment (mg_kg)'!T403</f>
        <v>9.4</v>
      </c>
      <c r="X103" s="3">
        <f>'[1]Sediment (mg_kg)'!U403</f>
        <v>1900</v>
      </c>
      <c r="Y103" s="3">
        <f>'[1]Sediment (mg_kg)'!V403</f>
        <v>0.18</v>
      </c>
      <c r="Z103" s="3">
        <f>'[1]Sediment (mg_kg)'!W403</f>
        <v>3.5000000000000003E-2</v>
      </c>
      <c r="AA103" s="3">
        <f>'[1]Sediment (mg_kg)'!X403</f>
        <v>200</v>
      </c>
      <c r="AB103" s="3">
        <f>'[1]Sediment (mg_kg)'!Y403</f>
        <v>0.19</v>
      </c>
      <c r="AC103" s="3">
        <f>'[1]Sediment (mg_kg)'!Z403</f>
        <v>18</v>
      </c>
      <c r="AD103" s="3">
        <f>'[1]Sediment (mg_kg)'!AA403</f>
        <v>48</v>
      </c>
      <c r="AE103" s="82">
        <f t="shared" si="1"/>
        <v>9.1666666666666665E-4</v>
      </c>
    </row>
    <row r="104" spans="3:31" x14ac:dyDescent="0.2">
      <c r="C104" t="s">
        <v>796</v>
      </c>
      <c r="D104" s="20" t="str">
        <f>'[1]Sediment (mg_kg)'!A323</f>
        <v>ADW010_SEDIMENT_111715</v>
      </c>
      <c r="E104" s="63">
        <f>'[1]Sediment (mg_kg)'!B323</f>
        <v>162.86561280000001</v>
      </c>
      <c r="F104" s="17">
        <f>'[1]Sediment (mg_kg)'!C323</f>
        <v>42325.447916666664</v>
      </c>
      <c r="G104" s="5">
        <f>'[1]Sediment (mg_kg)'!D323</f>
        <v>9300</v>
      </c>
      <c r="H104" s="5">
        <f>'[1]Sediment (mg_kg)'!E323</f>
        <v>0.16</v>
      </c>
      <c r="I104" s="5">
        <f>'[1]Sediment (mg_kg)'!F323</f>
        <v>4.9000000000000004</v>
      </c>
      <c r="J104" s="5">
        <f>'[1]Sediment (mg_kg)'!G323</f>
        <v>190</v>
      </c>
      <c r="K104" s="5">
        <f>'[1]Sediment (mg_kg)'!H323</f>
        <v>0.82</v>
      </c>
      <c r="L104" s="5">
        <f>'[1]Sediment (mg_kg)'!I323</f>
        <v>0.12</v>
      </c>
      <c r="M104" s="5">
        <f>'[1]Sediment (mg_kg)'!J323</f>
        <v>5900</v>
      </c>
      <c r="N104" s="5">
        <f>'[1]Sediment (mg_kg)'!K323</f>
        <v>7.1</v>
      </c>
      <c r="O104" s="5">
        <f>'[1]Sediment (mg_kg)'!L323</f>
        <v>6.6</v>
      </c>
      <c r="P104" s="5">
        <f>'[1]Sediment (mg_kg)'!M323</f>
        <v>12</v>
      </c>
      <c r="Q104" s="5">
        <f>'[1]Sediment (mg_kg)'!N323</f>
        <v>14000</v>
      </c>
      <c r="R104" s="5">
        <f>'[1]Sediment (mg_kg)'!O323</f>
        <v>14</v>
      </c>
      <c r="S104" s="5">
        <f>'[1]Sediment (mg_kg)'!P323</f>
        <v>2700</v>
      </c>
      <c r="T104" s="5">
        <f>'[1]Sediment (mg_kg)'!Q323</f>
        <v>420</v>
      </c>
      <c r="U104" s="5">
        <f>'[1]Sediment (mg_kg)'!R323</f>
        <v>1.2E-2</v>
      </c>
      <c r="V104" s="5">
        <f>'[1]Sediment (mg_kg)'!S323</f>
        <v>0.31</v>
      </c>
      <c r="W104" s="5">
        <f>'[1]Sediment (mg_kg)'!T323</f>
        <v>8.6999999999999993</v>
      </c>
      <c r="X104" s="5">
        <f>'[1]Sediment (mg_kg)'!U323</f>
        <v>1600</v>
      </c>
      <c r="Y104" s="5">
        <f>'[1]Sediment (mg_kg)'!V323</f>
        <v>9.4</v>
      </c>
      <c r="Z104" s="5">
        <f>'[1]Sediment (mg_kg)'!W323</f>
        <v>3.7999999999999999E-2</v>
      </c>
      <c r="AA104" s="5">
        <f>'[1]Sediment (mg_kg)'!X323</f>
        <v>200</v>
      </c>
      <c r="AB104" s="5">
        <f>'[1]Sediment (mg_kg)'!Y323</f>
        <v>0.16</v>
      </c>
      <c r="AC104" s="5">
        <f>'[1]Sediment (mg_kg)'!Z323</f>
        <v>17</v>
      </c>
      <c r="AD104" s="5">
        <f>'[1]Sediment (mg_kg)'!AA323</f>
        <v>66</v>
      </c>
      <c r="AE104" s="82">
        <f t="shared" si="1"/>
        <v>1.5053763440860215E-3</v>
      </c>
    </row>
    <row r="105" spans="3:31" x14ac:dyDescent="0.2">
      <c r="C105" t="s">
        <v>741</v>
      </c>
      <c r="D105" s="20" t="str">
        <f>'[1]Sediment (mg_kg)'!A324</f>
        <v>ADW-010_SED_060916DL</v>
      </c>
      <c r="E105" s="63">
        <f>'[1]Sediment (mg_kg)'!B324</f>
        <v>162.86561280000001</v>
      </c>
      <c r="F105" s="17">
        <f>'[1]Sediment (mg_kg)'!C324</f>
        <v>42530.513888888891</v>
      </c>
      <c r="G105" s="5">
        <f>'[1]Sediment (mg_kg)'!D324</f>
        <v>7000</v>
      </c>
      <c r="H105" s="5">
        <f>'[1]Sediment (mg_kg)'!E324</f>
        <v>0.62</v>
      </c>
      <c r="I105" s="5">
        <f>'[1]Sediment (mg_kg)'!F324</f>
        <v>6.8</v>
      </c>
      <c r="J105" s="5">
        <f>'[1]Sediment (mg_kg)'!G324</f>
        <v>510</v>
      </c>
      <c r="K105" s="5">
        <f>'[1]Sediment (mg_kg)'!H324</f>
        <v>0.56999999999999995</v>
      </c>
      <c r="L105" s="5">
        <f>'[1]Sediment (mg_kg)'!I324</f>
        <v>0.69</v>
      </c>
      <c r="M105" s="5">
        <f>'[1]Sediment (mg_kg)'!J324</f>
        <v>6700</v>
      </c>
      <c r="N105" s="5">
        <f>'[1]Sediment (mg_kg)'!K324</f>
        <v>5.3</v>
      </c>
      <c r="O105" s="5">
        <f>'[1]Sediment (mg_kg)'!L324</f>
        <v>6.3</v>
      </c>
      <c r="P105" s="5">
        <f>'[1]Sediment (mg_kg)'!M324</f>
        <v>37</v>
      </c>
      <c r="Q105" s="5">
        <f>'[1]Sediment (mg_kg)'!N324</f>
        <v>17000</v>
      </c>
      <c r="R105" s="5">
        <f>'[1]Sediment (mg_kg)'!O324</f>
        <v>170</v>
      </c>
      <c r="S105" s="5">
        <f>'[1]Sediment (mg_kg)'!P324</f>
        <v>2100</v>
      </c>
      <c r="T105" s="5">
        <f>'[1]Sediment (mg_kg)'!Q324</f>
        <v>900</v>
      </c>
      <c r="U105" s="5">
        <f>'[1]Sediment (mg_kg)'!R324</f>
        <v>9.9000000000000008E-3</v>
      </c>
      <c r="V105" s="5">
        <f>'[1]Sediment (mg_kg)'!S324</f>
        <v>1.5</v>
      </c>
      <c r="W105" s="5">
        <f>'[1]Sediment (mg_kg)'!T324</f>
        <v>5.9</v>
      </c>
      <c r="X105" s="5">
        <f>'[1]Sediment (mg_kg)'!U324</f>
        <v>1100</v>
      </c>
      <c r="Y105" s="5">
        <f>'[1]Sediment (mg_kg)'!V324</f>
        <v>4.8</v>
      </c>
      <c r="Z105" s="5">
        <f>'[1]Sediment (mg_kg)'!W324</f>
        <v>0.41</v>
      </c>
      <c r="AA105" s="5">
        <f>'[1]Sediment (mg_kg)'!X324</f>
        <v>110</v>
      </c>
      <c r="AB105" s="5">
        <f>'[1]Sediment (mg_kg)'!Y324</f>
        <v>0.11</v>
      </c>
      <c r="AC105" s="5">
        <f>'[1]Sediment (mg_kg)'!Z324</f>
        <v>22</v>
      </c>
      <c r="AD105" s="5">
        <f>'[1]Sediment (mg_kg)'!AA324</f>
        <v>520</v>
      </c>
      <c r="AE105" s="82">
        <f t="shared" si="1"/>
        <v>2.4285714285714285E-2</v>
      </c>
    </row>
    <row r="106" spans="3:31" x14ac:dyDescent="0.2">
      <c r="C106" t="s">
        <v>741</v>
      </c>
      <c r="D106" s="20" t="str">
        <f>'[1]Sediment (mg_kg)'!A325</f>
        <v>ADW-010_SED_060916L</v>
      </c>
      <c r="E106" s="63">
        <f>'[1]Sediment (mg_kg)'!B325</f>
        <v>162.86561280000001</v>
      </c>
      <c r="F106" s="17">
        <f>'[1]Sediment (mg_kg)'!C325</f>
        <v>42530.513888888891</v>
      </c>
      <c r="G106" s="5">
        <f>'[1]Sediment (mg_kg)'!D325</f>
        <v>7200</v>
      </c>
      <c r="H106" s="5">
        <f>'[1]Sediment (mg_kg)'!E325</f>
        <v>0.56999999999999995</v>
      </c>
      <c r="I106" s="5">
        <f>'[1]Sediment (mg_kg)'!F325</f>
        <v>6.7</v>
      </c>
      <c r="J106" s="5">
        <f>'[1]Sediment (mg_kg)'!G325</f>
        <v>330</v>
      </c>
      <c r="K106" s="5">
        <f>'[1]Sediment (mg_kg)'!H325</f>
        <v>0.54</v>
      </c>
      <c r="L106" s="5">
        <f>'[1]Sediment (mg_kg)'!I325</f>
        <v>0.77</v>
      </c>
      <c r="M106" s="5">
        <f>'[1]Sediment (mg_kg)'!J325</f>
        <v>7100</v>
      </c>
      <c r="N106" s="5">
        <f>'[1]Sediment (mg_kg)'!K325</f>
        <v>4.9000000000000004</v>
      </c>
      <c r="O106" s="5">
        <f>'[1]Sediment (mg_kg)'!L325</f>
        <v>6.6</v>
      </c>
      <c r="P106" s="5">
        <f>'[1]Sediment (mg_kg)'!M325</f>
        <v>40</v>
      </c>
      <c r="Q106" s="5">
        <f>'[1]Sediment (mg_kg)'!N325</f>
        <v>16000</v>
      </c>
      <c r="R106" s="5">
        <f>'[1]Sediment (mg_kg)'!O325</f>
        <v>130</v>
      </c>
      <c r="S106" s="5">
        <f>'[1]Sediment (mg_kg)'!P325</f>
        <v>2300</v>
      </c>
      <c r="T106" s="5">
        <f>'[1]Sediment (mg_kg)'!Q325</f>
        <v>870</v>
      </c>
      <c r="U106" s="5">
        <f>'[1]Sediment (mg_kg)'!R325</f>
        <v>1.0999999999999999E-2</v>
      </c>
      <c r="V106" s="5">
        <f>'[1]Sediment (mg_kg)'!S325</f>
        <v>1.5</v>
      </c>
      <c r="W106" s="5">
        <f>'[1]Sediment (mg_kg)'!T325</f>
        <v>6.1</v>
      </c>
      <c r="X106" s="5">
        <f>'[1]Sediment (mg_kg)'!U325</f>
        <v>1100</v>
      </c>
      <c r="Y106" s="5">
        <f>'[1]Sediment (mg_kg)'!V325</f>
        <v>4.0999999999999996</v>
      </c>
      <c r="Z106" s="5">
        <f>'[1]Sediment (mg_kg)'!W325</f>
        <v>0.41</v>
      </c>
      <c r="AA106" s="5">
        <f>'[1]Sediment (mg_kg)'!X325</f>
        <v>82</v>
      </c>
      <c r="AB106" s="5">
        <f>'[1]Sediment (mg_kg)'!Y325</f>
        <v>0.13</v>
      </c>
      <c r="AC106" s="5">
        <f>'[1]Sediment (mg_kg)'!Z325</f>
        <v>20</v>
      </c>
      <c r="AD106" s="5">
        <f>'[1]Sediment (mg_kg)'!AA325</f>
        <v>540</v>
      </c>
      <c r="AE106" s="82">
        <f t="shared" si="1"/>
        <v>1.8055555555555554E-2</v>
      </c>
    </row>
    <row r="107" spans="3:31" x14ac:dyDescent="0.2">
      <c r="C107" t="s">
        <v>797</v>
      </c>
      <c r="D107" s="80" t="s">
        <v>685</v>
      </c>
      <c r="E107" s="119">
        <v>162.86561280000001</v>
      </c>
      <c r="F107" s="81">
        <v>42606.583333333336</v>
      </c>
      <c r="G107" s="80">
        <v>8300</v>
      </c>
      <c r="H107" s="80"/>
      <c r="I107" s="80">
        <v>2.9</v>
      </c>
      <c r="J107" s="80">
        <v>190</v>
      </c>
      <c r="K107" s="80">
        <v>0.57999999999999996</v>
      </c>
      <c r="L107" s="80">
        <v>0.14000000000000001</v>
      </c>
      <c r="M107" s="80">
        <v>4300</v>
      </c>
      <c r="N107" s="80">
        <v>5.2</v>
      </c>
      <c r="O107" s="80">
        <v>5</v>
      </c>
      <c r="P107" s="80">
        <v>8.8000000000000007</v>
      </c>
      <c r="Q107" s="80">
        <v>11000</v>
      </c>
      <c r="R107" s="80">
        <v>11</v>
      </c>
      <c r="S107" s="80">
        <v>2200</v>
      </c>
      <c r="T107" s="80">
        <v>310</v>
      </c>
      <c r="U107" s="80">
        <v>8.2000000000000007E-3</v>
      </c>
      <c r="V107" s="80">
        <v>0.16</v>
      </c>
      <c r="W107" s="80">
        <v>5.8</v>
      </c>
      <c r="X107" s="80">
        <v>1200</v>
      </c>
      <c r="Y107" s="80">
        <v>0.18</v>
      </c>
      <c r="Z107" s="80">
        <v>4.2000000000000003E-2</v>
      </c>
      <c r="AA107" s="80">
        <v>280</v>
      </c>
      <c r="AB107" s="80">
        <v>0.11</v>
      </c>
      <c r="AC107" s="80">
        <v>12</v>
      </c>
      <c r="AD107" s="80">
        <v>48</v>
      </c>
      <c r="AE107" s="82">
        <f t="shared" si="1"/>
        <v>1.3253012048192771E-3</v>
      </c>
    </row>
    <row r="108" spans="3:31" x14ac:dyDescent="0.2">
      <c r="AE108" s="57"/>
    </row>
    <row r="109" spans="3:31" x14ac:dyDescent="0.2">
      <c r="AE109" s="57"/>
    </row>
    <row r="110" spans="3:31" x14ac:dyDescent="0.2">
      <c r="AE110" s="57"/>
    </row>
    <row r="111" spans="3:31" x14ac:dyDescent="0.2">
      <c r="E111" s="19" t="s">
        <v>825</v>
      </c>
      <c r="R111">
        <f>MAX(R26:R30)</f>
        <v>320</v>
      </c>
      <c r="AE111" s="57"/>
    </row>
    <row r="112" spans="3:31" x14ac:dyDescent="0.2">
      <c r="E112" s="19" t="s">
        <v>826</v>
      </c>
      <c r="R112">
        <f>AVERAGE(R31:R47)</f>
        <v>33</v>
      </c>
      <c r="AE112" s="57"/>
    </row>
    <row r="113" spans="5:31" x14ac:dyDescent="0.2">
      <c r="E113" s="19" t="s">
        <v>819</v>
      </c>
      <c r="R113" s="53">
        <f>AVERAGE(R50:R104)</f>
        <v>12.359999999999998</v>
      </c>
      <c r="AE113" s="57"/>
    </row>
    <row r="114" spans="5:31" x14ac:dyDescent="0.2">
      <c r="E114" s="19" t="s">
        <v>734</v>
      </c>
      <c r="R114">
        <f>R105</f>
        <v>170</v>
      </c>
      <c r="AE114" s="57"/>
    </row>
    <row r="115" spans="5:31" x14ac:dyDescent="0.2">
      <c r="E115" s="19" t="s">
        <v>732</v>
      </c>
      <c r="R115">
        <f>R107</f>
        <v>11</v>
      </c>
      <c r="AE115" s="57"/>
    </row>
  </sheetData>
  <sheetProtection algorithmName="SHA-512" hashValue="DNHkY7ZA0YnNoYvlxVKvdm0VQe1ZoMX9pc8Fj8E7+huGKfAt1BLsOiwVudBkxzIWYA8uLQIr+BDnnDOev9L9hg==" saltValue="YC73ueQcAlw2xsHNkaW9zw==" spinCount="100000" sheet="1" scenarios="1"/>
  <sortState ref="D26:AD106">
    <sortCondition ref="F26:F106"/>
  </sortState>
  <mergeCells count="1">
    <mergeCell ref="G24:AD24"/>
  </mergeCells>
  <pageMargins left="0.7" right="0.7" top="0.75" bottom="0.75" header="0.3" footer="0.3"/>
  <pageSetup paperSize="3" scale="49" orientation="landscape" r:id="rId1"/>
  <headerFooter>
    <oddFooter>&amp;L&amp;Z&amp;F&amp;R&amp;D &amp;T</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R85"/>
  <sheetViews>
    <sheetView zoomScale="98" zoomScaleNormal="98" workbookViewId="0">
      <selection activeCell="G91" sqref="G91"/>
    </sheetView>
  </sheetViews>
  <sheetFormatPr defaultRowHeight="12.75" x14ac:dyDescent="0.2"/>
  <cols>
    <col min="4" max="4" width="23.140625" customWidth="1"/>
    <col min="5" max="5" width="12.85546875" customWidth="1"/>
    <col min="6" max="6" width="14.85546875" customWidth="1"/>
    <col min="10" max="10" width="10.5703125" bestFit="1" customWidth="1"/>
    <col min="19" max="19" width="10.85546875" customWidth="1"/>
    <col min="20" max="20" width="11.42578125" customWidth="1"/>
    <col min="22" max="22" width="11" customWidth="1"/>
  </cols>
  <sheetData>
    <row r="1" spans="1:44" ht="18.75" x14ac:dyDescent="0.3">
      <c r="A1" s="23" t="s">
        <v>779</v>
      </c>
      <c r="B1" s="120"/>
      <c r="C1" s="120"/>
      <c r="D1" s="120"/>
      <c r="F1" s="120"/>
      <c r="G1" s="23" t="s">
        <v>90</v>
      </c>
      <c r="I1" s="39"/>
      <c r="K1" s="16"/>
      <c r="L1" s="39"/>
      <c r="M1" s="16"/>
      <c r="N1" s="39"/>
      <c r="O1" s="39"/>
      <c r="P1" s="39"/>
      <c r="Q1" s="39"/>
      <c r="R1" s="39"/>
      <c r="S1" s="39"/>
      <c r="T1" s="39"/>
      <c r="U1" s="39"/>
      <c r="V1" s="39"/>
      <c r="W1" s="39"/>
      <c r="X1" s="39"/>
      <c r="Y1" s="39"/>
      <c r="Z1" s="39"/>
      <c r="AA1" s="39"/>
      <c r="AB1" s="39"/>
      <c r="AC1" s="39"/>
      <c r="AD1" s="39"/>
      <c r="AE1" s="16"/>
    </row>
    <row r="2" spans="1:44" ht="18.75" customHeight="1" x14ac:dyDescent="0.35">
      <c r="A2" s="15"/>
      <c r="D2" s="23" t="s">
        <v>660</v>
      </c>
      <c r="G2" s="28"/>
      <c r="I2" s="11"/>
      <c r="J2" s="15"/>
      <c r="L2" s="11"/>
      <c r="N2" s="11"/>
      <c r="O2" s="30"/>
      <c r="P2" s="11"/>
      <c r="Q2" s="30"/>
      <c r="R2" s="11"/>
      <c r="S2" s="30"/>
      <c r="T2" s="30"/>
      <c r="U2" s="11"/>
      <c r="V2" s="30"/>
      <c r="W2" s="11"/>
      <c r="X2" s="30"/>
      <c r="Y2" s="30"/>
      <c r="Z2" s="30"/>
      <c r="AA2" s="30"/>
      <c r="AB2" s="30"/>
      <c r="AC2" s="30"/>
      <c r="AD2" s="11"/>
      <c r="AE2" s="2"/>
      <c r="AM2" s="128" t="s">
        <v>778</v>
      </c>
    </row>
    <row r="3" spans="1:44" ht="12" customHeight="1" x14ac:dyDescent="0.35">
      <c r="A3" s="32"/>
      <c r="B3" s="33"/>
      <c r="C3" s="33"/>
      <c r="D3" s="33"/>
      <c r="E3" s="33"/>
      <c r="F3" s="33"/>
      <c r="G3" s="34"/>
      <c r="H3" s="33"/>
      <c r="I3" s="35"/>
      <c r="J3" s="32"/>
      <c r="K3" s="33"/>
      <c r="L3" s="35"/>
      <c r="M3" s="33"/>
      <c r="N3" s="35"/>
      <c r="O3" s="35"/>
      <c r="P3" s="35"/>
      <c r="Q3" s="35"/>
      <c r="R3" s="35"/>
      <c r="S3" s="35"/>
      <c r="T3" s="35"/>
      <c r="U3" s="35"/>
      <c r="V3" s="35"/>
      <c r="W3" s="35"/>
      <c r="X3" s="35"/>
      <c r="Y3" s="35"/>
      <c r="Z3" s="35"/>
      <c r="AA3" s="35"/>
      <c r="AB3" s="35"/>
      <c r="AC3" s="35"/>
      <c r="AD3" s="35"/>
      <c r="AE3" s="36"/>
      <c r="AF3" s="33"/>
      <c r="AG3" s="33"/>
      <c r="AH3" s="33"/>
      <c r="AI3" s="33"/>
      <c r="AJ3" s="33"/>
      <c r="AK3" s="33"/>
    </row>
    <row r="4" spans="1:44" s="45" customFormat="1" ht="12" customHeight="1" x14ac:dyDescent="0.35">
      <c r="A4" s="40"/>
      <c r="B4" s="41"/>
      <c r="C4" s="41"/>
      <c r="D4" s="41"/>
      <c r="E4" s="41"/>
      <c r="F4" s="41"/>
      <c r="G4" s="42"/>
      <c r="H4" s="41"/>
      <c r="I4" s="43"/>
      <c r="J4" s="40"/>
      <c r="K4" s="41"/>
      <c r="L4" s="43"/>
      <c r="M4" s="41"/>
      <c r="N4" s="43"/>
      <c r="O4" s="43"/>
      <c r="P4" s="43"/>
      <c r="Q4" s="43"/>
      <c r="R4" s="43"/>
      <c r="S4" s="43"/>
      <c r="T4" s="43"/>
      <c r="U4" s="43"/>
      <c r="V4" s="43"/>
      <c r="W4" s="43"/>
      <c r="X4" s="43"/>
      <c r="Y4" s="43"/>
      <c r="Z4" s="43"/>
      <c r="AA4" s="43"/>
      <c r="AB4" s="43"/>
      <c r="AC4" s="43"/>
      <c r="AD4" s="43"/>
      <c r="AE4" s="44"/>
      <c r="AF4" s="41"/>
      <c r="AG4" s="41"/>
      <c r="AH4" s="41"/>
      <c r="AI4" s="41"/>
      <c r="AJ4" s="41"/>
      <c r="AK4" s="33"/>
      <c r="AL4"/>
      <c r="AM4"/>
      <c r="AN4"/>
      <c r="AO4"/>
      <c r="AP4"/>
      <c r="AQ4"/>
      <c r="AR4"/>
    </row>
    <row r="5" spans="1:44" ht="12" customHeight="1" x14ac:dyDescent="0.35">
      <c r="A5" s="32"/>
      <c r="B5" s="33"/>
      <c r="C5" s="33"/>
      <c r="D5" s="33"/>
      <c r="E5" s="33"/>
      <c r="F5" s="33"/>
      <c r="G5" s="34"/>
      <c r="H5" s="33"/>
      <c r="I5" s="35"/>
      <c r="J5" s="32"/>
      <c r="K5" s="33"/>
      <c r="L5" s="35"/>
      <c r="M5" s="33"/>
      <c r="N5" s="35"/>
      <c r="O5" s="35"/>
      <c r="P5" s="35"/>
      <c r="Q5" s="35"/>
      <c r="R5" s="35"/>
      <c r="S5" s="35"/>
      <c r="T5" s="35"/>
      <c r="U5" s="35"/>
      <c r="V5" s="35"/>
      <c r="W5" s="35"/>
      <c r="X5" s="35"/>
      <c r="Y5" s="35"/>
      <c r="Z5" s="35"/>
      <c r="AA5" s="35"/>
      <c r="AB5" s="35"/>
      <c r="AC5" s="35"/>
      <c r="AD5" s="35"/>
      <c r="AE5" s="36"/>
      <c r="AF5" s="33"/>
      <c r="AG5" s="33"/>
      <c r="AH5" s="33"/>
      <c r="AI5" s="33"/>
      <c r="AJ5" s="33"/>
      <c r="AK5" s="33"/>
    </row>
    <row r="6" spans="1:44" ht="12" customHeight="1" x14ac:dyDescent="0.35">
      <c r="A6" s="32"/>
      <c r="B6" s="33"/>
      <c r="C6" s="33"/>
      <c r="D6" s="33"/>
      <c r="E6" s="33"/>
      <c r="F6" s="33"/>
      <c r="G6" s="34"/>
      <c r="H6" s="33"/>
      <c r="I6" s="35"/>
      <c r="J6" s="32"/>
      <c r="K6" s="33"/>
      <c r="L6" s="35"/>
      <c r="M6" s="33"/>
      <c r="N6" s="35"/>
      <c r="O6" s="35"/>
      <c r="P6" s="35"/>
      <c r="Q6" s="35"/>
      <c r="R6" s="35"/>
      <c r="S6" s="35"/>
      <c r="T6" s="35"/>
      <c r="U6" s="35"/>
      <c r="V6" s="35"/>
      <c r="W6" s="35"/>
      <c r="X6" s="35"/>
      <c r="Y6" s="35"/>
      <c r="Z6" s="35"/>
      <c r="AA6" s="35"/>
      <c r="AB6" s="35"/>
      <c r="AC6" s="35"/>
      <c r="AD6" s="35"/>
      <c r="AE6" s="36"/>
      <c r="AF6" s="33"/>
      <c r="AG6" s="33"/>
      <c r="AH6" s="33"/>
      <c r="AI6" s="33"/>
      <c r="AJ6" s="33"/>
      <c r="AK6" s="33"/>
    </row>
    <row r="7" spans="1:44" ht="12" customHeight="1" x14ac:dyDescent="0.35">
      <c r="A7" s="32"/>
      <c r="B7" s="33"/>
      <c r="C7" s="33"/>
      <c r="D7" s="33"/>
      <c r="E7" s="33"/>
      <c r="F7" s="33"/>
      <c r="G7" s="34"/>
      <c r="H7" s="33"/>
      <c r="I7" s="35"/>
      <c r="J7" s="32"/>
      <c r="K7" s="33"/>
      <c r="L7" s="35"/>
      <c r="M7" s="33"/>
      <c r="N7" s="35"/>
      <c r="O7" s="35"/>
      <c r="P7" s="35"/>
      <c r="Q7" s="35"/>
      <c r="R7" s="35"/>
      <c r="S7" s="35"/>
      <c r="T7" s="35"/>
      <c r="U7" s="35"/>
      <c r="V7" s="35"/>
      <c r="W7" s="35"/>
      <c r="X7" s="35"/>
      <c r="Y7" s="35"/>
      <c r="Z7" s="35"/>
      <c r="AA7" s="35"/>
      <c r="AB7" s="35"/>
      <c r="AC7" s="35"/>
      <c r="AD7" s="35"/>
      <c r="AE7" s="36"/>
      <c r="AF7" s="33"/>
      <c r="AG7" s="33"/>
      <c r="AH7" s="33"/>
      <c r="AI7" s="33"/>
      <c r="AJ7" s="33"/>
      <c r="AK7" s="33"/>
    </row>
    <row r="8" spans="1:44" ht="12" customHeight="1" x14ac:dyDescent="0.35">
      <c r="A8" s="32"/>
      <c r="B8" s="33"/>
      <c r="C8" s="33"/>
      <c r="D8" s="33"/>
      <c r="E8" s="33"/>
      <c r="F8" s="33"/>
      <c r="G8" s="34"/>
      <c r="H8" s="33"/>
      <c r="I8" s="35"/>
      <c r="J8" s="32"/>
      <c r="K8" s="33"/>
      <c r="L8" s="35"/>
      <c r="M8" s="33"/>
      <c r="N8" s="35"/>
      <c r="O8" s="35"/>
      <c r="P8" s="35"/>
      <c r="Q8" s="35"/>
      <c r="R8" s="35"/>
      <c r="S8" s="35"/>
      <c r="T8" s="35"/>
      <c r="U8" s="35"/>
      <c r="V8" s="35"/>
      <c r="W8" s="35"/>
      <c r="X8" s="35"/>
      <c r="Y8" s="35"/>
      <c r="Z8" s="35"/>
      <c r="AA8" s="35"/>
      <c r="AB8" s="35"/>
      <c r="AC8" s="35"/>
      <c r="AD8" s="35"/>
      <c r="AE8" s="36"/>
      <c r="AF8" s="33"/>
      <c r="AG8" s="33"/>
      <c r="AH8" s="33"/>
      <c r="AI8" s="33"/>
      <c r="AJ8" s="33"/>
      <c r="AK8" s="33"/>
    </row>
    <row r="9" spans="1:44" ht="12" customHeight="1" x14ac:dyDescent="0.35">
      <c r="A9" s="32"/>
      <c r="B9" s="33"/>
      <c r="C9" s="33"/>
      <c r="D9" s="33"/>
      <c r="E9" s="33"/>
      <c r="F9" s="33"/>
      <c r="G9" s="34"/>
      <c r="H9" s="33"/>
      <c r="I9" s="35"/>
      <c r="J9" s="32"/>
      <c r="K9" s="33"/>
      <c r="L9" s="35"/>
      <c r="M9" s="33"/>
      <c r="N9" s="35"/>
      <c r="O9" s="35"/>
      <c r="P9" s="35"/>
      <c r="Q9" s="35"/>
      <c r="R9" s="35"/>
      <c r="S9" s="35"/>
      <c r="T9" s="35"/>
      <c r="U9" s="35"/>
      <c r="V9" s="35"/>
      <c r="W9" s="35"/>
      <c r="X9" s="35"/>
      <c r="Y9" s="35"/>
      <c r="Z9" s="35"/>
      <c r="AA9" s="35"/>
      <c r="AB9" s="35"/>
      <c r="AC9" s="35"/>
      <c r="AD9" s="35"/>
      <c r="AE9" s="36"/>
      <c r="AF9" s="33"/>
      <c r="AG9" s="33"/>
      <c r="AH9" s="33"/>
      <c r="AI9" s="33"/>
      <c r="AJ9" s="33"/>
      <c r="AK9" s="33"/>
    </row>
    <row r="10" spans="1:44" ht="12" customHeight="1" x14ac:dyDescent="0.35">
      <c r="A10" s="32"/>
      <c r="B10" s="33"/>
      <c r="C10" s="33"/>
      <c r="D10" s="33"/>
      <c r="E10" s="33"/>
      <c r="F10" s="33"/>
      <c r="G10" s="34"/>
      <c r="H10" s="33"/>
      <c r="I10" s="35"/>
      <c r="J10" s="32"/>
      <c r="K10" s="33"/>
      <c r="L10" s="35"/>
      <c r="M10" s="33"/>
      <c r="N10" s="35"/>
      <c r="O10" s="35"/>
      <c r="P10" s="35"/>
      <c r="Q10" s="35"/>
      <c r="R10" s="35"/>
      <c r="S10" s="35"/>
      <c r="T10" s="35"/>
      <c r="U10" s="35"/>
      <c r="V10" s="35"/>
      <c r="W10" s="35"/>
      <c r="X10" s="35"/>
      <c r="Y10" s="35"/>
      <c r="Z10" s="35"/>
      <c r="AA10" s="35"/>
      <c r="AB10" s="35"/>
      <c r="AC10" s="35"/>
      <c r="AD10" s="35"/>
      <c r="AE10" s="36"/>
      <c r="AF10" s="33"/>
      <c r="AG10" s="33"/>
      <c r="AH10" s="33"/>
      <c r="AI10" s="33"/>
      <c r="AJ10" s="33"/>
      <c r="AK10" s="33"/>
    </row>
    <row r="11" spans="1:44" ht="12" customHeight="1" x14ac:dyDescent="0.35">
      <c r="A11" s="32"/>
      <c r="B11" s="33"/>
      <c r="C11" s="33"/>
      <c r="D11" s="33"/>
      <c r="E11" s="33"/>
      <c r="F11" s="33"/>
      <c r="G11" s="34"/>
      <c r="H11" s="33"/>
      <c r="I11" s="35"/>
      <c r="J11" s="32"/>
      <c r="K11" s="33"/>
      <c r="L11" s="35"/>
      <c r="M11" s="33"/>
      <c r="N11" s="35"/>
      <c r="O11" s="35"/>
      <c r="P11" s="35"/>
      <c r="Q11" s="35"/>
      <c r="R11" s="35"/>
      <c r="S11" s="35"/>
      <c r="T11" s="35"/>
      <c r="U11" s="35"/>
      <c r="V11" s="35"/>
      <c r="W11" s="35"/>
      <c r="X11" s="35"/>
      <c r="Y11" s="35"/>
      <c r="Z11" s="35"/>
      <c r="AA11" s="35"/>
      <c r="AB11" s="35"/>
      <c r="AC11" s="35"/>
      <c r="AD11" s="35"/>
      <c r="AE11" s="36"/>
      <c r="AF11" s="33"/>
      <c r="AG11" s="33"/>
      <c r="AH11" s="33"/>
      <c r="AI11" s="33"/>
      <c r="AJ11" s="33"/>
      <c r="AK11" s="33"/>
    </row>
    <row r="12" spans="1:44" ht="12" customHeight="1" x14ac:dyDescent="0.35">
      <c r="A12" s="32"/>
      <c r="B12" s="33"/>
      <c r="C12" s="33"/>
      <c r="D12" s="33"/>
      <c r="E12" s="33"/>
      <c r="F12" s="33"/>
      <c r="G12" s="34"/>
      <c r="H12" s="33"/>
      <c r="I12" s="35"/>
      <c r="J12" s="32"/>
      <c r="K12" s="33"/>
      <c r="L12" s="35"/>
      <c r="M12" s="33"/>
      <c r="N12" s="35"/>
      <c r="O12" s="35"/>
      <c r="P12" s="35"/>
      <c r="Q12" s="35"/>
      <c r="R12" s="35"/>
      <c r="S12" s="35"/>
      <c r="T12" s="35"/>
      <c r="U12" s="35"/>
      <c r="V12" s="35"/>
      <c r="W12" s="35"/>
      <c r="X12" s="35"/>
      <c r="Y12" s="35"/>
      <c r="Z12" s="35"/>
      <c r="AA12" s="35"/>
      <c r="AB12" s="35"/>
      <c r="AC12" s="35"/>
      <c r="AD12" s="35"/>
      <c r="AE12" s="36"/>
      <c r="AF12" s="33"/>
      <c r="AG12" s="33"/>
      <c r="AH12" s="33"/>
      <c r="AI12" s="33"/>
      <c r="AJ12" s="33"/>
      <c r="AK12" s="33"/>
    </row>
    <row r="13" spans="1:44" ht="12" customHeight="1" x14ac:dyDescent="0.35">
      <c r="A13" s="32"/>
      <c r="B13" s="33"/>
      <c r="C13" s="33"/>
      <c r="D13" s="33"/>
      <c r="E13" s="33"/>
      <c r="F13" s="33"/>
      <c r="G13" s="34"/>
      <c r="H13" s="33"/>
      <c r="I13" s="35"/>
      <c r="J13" s="32"/>
      <c r="K13" s="33"/>
      <c r="L13" s="35"/>
      <c r="M13" s="33"/>
      <c r="N13" s="35"/>
      <c r="O13" s="35"/>
      <c r="P13" s="35"/>
      <c r="Q13" s="35"/>
      <c r="R13" s="35"/>
      <c r="S13" s="35"/>
      <c r="T13" s="35"/>
      <c r="U13" s="35"/>
      <c r="V13" s="35"/>
      <c r="W13" s="35"/>
      <c r="X13" s="35"/>
      <c r="Y13" s="35"/>
      <c r="Z13" s="35"/>
      <c r="AA13" s="35"/>
      <c r="AB13" s="35"/>
      <c r="AC13" s="35"/>
      <c r="AD13" s="35"/>
      <c r="AE13" s="36"/>
      <c r="AF13" s="33"/>
      <c r="AG13" s="33"/>
      <c r="AH13" s="33"/>
      <c r="AI13" s="33"/>
      <c r="AJ13" s="33"/>
      <c r="AK13" s="33"/>
    </row>
    <row r="14" spans="1:44" ht="12" customHeight="1" x14ac:dyDescent="0.35">
      <c r="A14" s="32"/>
      <c r="B14" s="33"/>
      <c r="C14" s="33"/>
      <c r="D14" s="33"/>
      <c r="E14" s="33"/>
      <c r="F14" s="33"/>
      <c r="G14" s="34"/>
      <c r="H14" s="33"/>
      <c r="I14" s="35"/>
      <c r="J14" s="32"/>
      <c r="K14" s="33"/>
      <c r="L14" s="35"/>
      <c r="M14" s="33"/>
      <c r="N14" s="35"/>
      <c r="O14" s="35"/>
      <c r="P14" s="35"/>
      <c r="Q14" s="35"/>
      <c r="R14" s="35"/>
      <c r="S14" s="35"/>
      <c r="T14" s="35"/>
      <c r="U14" s="35"/>
      <c r="V14" s="35"/>
      <c r="W14" s="35"/>
      <c r="X14" s="35"/>
      <c r="Y14" s="35"/>
      <c r="Z14" s="35"/>
      <c r="AA14" s="35"/>
      <c r="AB14" s="35"/>
      <c r="AC14" s="35"/>
      <c r="AD14" s="35"/>
      <c r="AE14" s="36"/>
      <c r="AF14" s="33"/>
      <c r="AG14" s="33"/>
      <c r="AH14" s="33"/>
      <c r="AI14" s="33"/>
      <c r="AJ14" s="33"/>
      <c r="AK14" s="33"/>
    </row>
    <row r="15" spans="1:44" ht="12" customHeight="1" x14ac:dyDescent="0.35">
      <c r="A15" s="32"/>
      <c r="B15" s="33"/>
      <c r="C15" s="33"/>
      <c r="D15" s="33"/>
      <c r="E15" s="33"/>
      <c r="F15" s="33"/>
      <c r="G15" s="34"/>
      <c r="H15" s="33"/>
      <c r="I15" s="35"/>
      <c r="J15" s="32"/>
      <c r="K15" s="33"/>
      <c r="L15" s="35"/>
      <c r="M15" s="33"/>
      <c r="N15" s="35"/>
      <c r="O15" s="35"/>
      <c r="P15" s="35"/>
      <c r="Q15" s="35"/>
      <c r="R15" s="35"/>
      <c r="S15" s="35"/>
      <c r="T15" s="35"/>
      <c r="U15" s="35"/>
      <c r="V15" s="35"/>
      <c r="W15" s="35"/>
      <c r="X15" s="35"/>
      <c r="Y15" s="35"/>
      <c r="Z15" s="35"/>
      <c r="AA15" s="35"/>
      <c r="AB15" s="35"/>
      <c r="AC15" s="35"/>
      <c r="AD15" s="35"/>
      <c r="AE15" s="36"/>
      <c r="AF15" s="33"/>
      <c r="AG15" s="33"/>
      <c r="AH15" s="33"/>
      <c r="AI15" s="33"/>
      <c r="AJ15" s="33"/>
      <c r="AK15" s="33"/>
    </row>
    <row r="16" spans="1:44" ht="12" customHeight="1" x14ac:dyDescent="0.35">
      <c r="A16" s="32"/>
      <c r="B16" s="33"/>
      <c r="C16" s="33"/>
      <c r="D16" s="33"/>
      <c r="E16" s="33"/>
      <c r="F16" s="33"/>
      <c r="G16" s="34"/>
      <c r="H16" s="33"/>
      <c r="I16" s="35"/>
      <c r="J16" s="32"/>
      <c r="K16" s="33"/>
      <c r="L16" s="35"/>
      <c r="M16" s="33"/>
      <c r="N16" s="35"/>
      <c r="O16" s="35"/>
      <c r="P16" s="35"/>
      <c r="Q16" s="35"/>
      <c r="R16" s="35"/>
      <c r="S16" s="35"/>
      <c r="T16" s="35"/>
      <c r="U16" s="35"/>
      <c r="V16" s="35"/>
      <c r="W16" s="35"/>
      <c r="X16" s="35"/>
      <c r="Y16" s="35"/>
      <c r="Z16" s="35"/>
      <c r="AA16" s="35"/>
      <c r="AB16" s="35"/>
      <c r="AC16" s="35"/>
      <c r="AD16" s="35"/>
      <c r="AE16" s="36"/>
      <c r="AF16" s="33"/>
      <c r="AG16" s="33"/>
      <c r="AH16" s="33"/>
      <c r="AI16" s="33"/>
      <c r="AJ16" s="33"/>
      <c r="AK16" s="33"/>
    </row>
    <row r="17" spans="1:44" ht="12" customHeight="1" x14ac:dyDescent="0.35">
      <c r="A17" s="32"/>
      <c r="B17" s="33"/>
      <c r="C17" s="33"/>
      <c r="D17" s="33"/>
      <c r="E17" s="33"/>
      <c r="F17" s="33"/>
      <c r="G17" s="34"/>
      <c r="H17" s="33"/>
      <c r="I17" s="35"/>
      <c r="J17" s="32"/>
      <c r="K17" s="33"/>
      <c r="L17" s="35"/>
      <c r="M17" s="33"/>
      <c r="N17" s="35"/>
      <c r="O17" s="35"/>
      <c r="P17" s="35"/>
      <c r="Q17" s="35"/>
      <c r="R17" s="35"/>
      <c r="S17" s="35"/>
      <c r="T17" s="35"/>
      <c r="U17" s="35"/>
      <c r="V17" s="35"/>
      <c r="W17" s="35"/>
      <c r="X17" s="35"/>
      <c r="Y17" s="35"/>
      <c r="Z17" s="35"/>
      <c r="AA17" s="35"/>
      <c r="AB17" s="35"/>
      <c r="AC17" s="35"/>
      <c r="AD17" s="35"/>
      <c r="AE17" s="36"/>
      <c r="AF17" s="33"/>
      <c r="AG17" s="33"/>
      <c r="AH17" s="33"/>
      <c r="AI17" s="33"/>
      <c r="AJ17" s="33"/>
      <c r="AK17" s="33"/>
    </row>
    <row r="18" spans="1:44" ht="12" customHeight="1" x14ac:dyDescent="0.35">
      <c r="A18" s="32"/>
      <c r="B18" s="33"/>
      <c r="C18" s="33"/>
      <c r="D18" s="33"/>
      <c r="E18" s="33"/>
      <c r="F18" s="33"/>
      <c r="G18" s="34"/>
      <c r="H18" s="33"/>
      <c r="I18" s="35"/>
      <c r="J18" s="32"/>
      <c r="K18" s="33"/>
      <c r="L18" s="35"/>
      <c r="M18" s="33"/>
      <c r="N18" s="35"/>
      <c r="O18" s="35"/>
      <c r="P18" s="35"/>
      <c r="Q18" s="35"/>
      <c r="R18" s="35"/>
      <c r="S18" s="35"/>
      <c r="T18" s="35"/>
      <c r="U18" s="35"/>
      <c r="V18" s="35"/>
      <c r="W18" s="35"/>
      <c r="X18" s="35"/>
      <c r="Y18" s="35"/>
      <c r="Z18" s="35"/>
      <c r="AA18" s="35"/>
      <c r="AB18" s="35"/>
      <c r="AC18" s="35"/>
      <c r="AD18" s="35"/>
      <c r="AE18" s="36"/>
      <c r="AF18" s="33"/>
      <c r="AG18" s="33"/>
      <c r="AH18" s="33"/>
      <c r="AI18" s="33"/>
      <c r="AJ18" s="33"/>
      <c r="AK18" s="33"/>
    </row>
    <row r="19" spans="1:44" ht="12" customHeight="1" x14ac:dyDescent="0.35">
      <c r="A19" s="32"/>
      <c r="B19" s="33"/>
      <c r="C19" s="33"/>
      <c r="D19" s="33"/>
      <c r="E19" s="33"/>
      <c r="F19" s="33"/>
      <c r="G19" s="34"/>
      <c r="H19" s="33"/>
      <c r="I19" s="35"/>
      <c r="J19" s="32"/>
      <c r="K19" s="33"/>
      <c r="L19" s="35"/>
      <c r="M19" s="33"/>
      <c r="N19" s="35"/>
      <c r="O19" s="35"/>
      <c r="P19" s="35"/>
      <c r="Q19" s="35"/>
      <c r="R19" s="35"/>
      <c r="S19" s="35"/>
      <c r="T19" s="35"/>
      <c r="U19" s="35"/>
      <c r="V19" s="35"/>
      <c r="W19" s="35"/>
      <c r="X19" s="35"/>
      <c r="Y19" s="35"/>
      <c r="Z19" s="35"/>
      <c r="AA19" s="35"/>
      <c r="AB19" s="35"/>
      <c r="AC19" s="35"/>
      <c r="AD19" s="35"/>
      <c r="AE19" s="36"/>
      <c r="AF19" s="33"/>
      <c r="AG19" s="33"/>
      <c r="AH19" s="33"/>
      <c r="AI19" s="33"/>
      <c r="AJ19" s="33"/>
      <c r="AK19" s="33"/>
    </row>
    <row r="20" spans="1:44" ht="12" customHeight="1" x14ac:dyDescent="0.35">
      <c r="A20" s="32"/>
      <c r="B20" s="33"/>
      <c r="C20" s="33"/>
      <c r="D20" s="33"/>
      <c r="E20" s="33"/>
      <c r="F20" s="33"/>
      <c r="G20" s="34"/>
      <c r="H20" s="33"/>
      <c r="I20" s="35"/>
      <c r="J20" s="32"/>
      <c r="K20" s="33"/>
      <c r="L20" s="35"/>
      <c r="M20" s="33"/>
      <c r="N20" s="35"/>
      <c r="O20" s="35"/>
      <c r="P20" s="35"/>
      <c r="Q20" s="35"/>
      <c r="R20" s="35"/>
      <c r="S20" s="35"/>
      <c r="T20" s="35"/>
      <c r="U20" s="35"/>
      <c r="V20" s="35"/>
      <c r="W20" s="35"/>
      <c r="X20" s="35"/>
      <c r="Y20" s="35"/>
      <c r="Z20" s="35"/>
      <c r="AA20" s="35"/>
      <c r="AB20" s="35"/>
      <c r="AC20" s="35"/>
      <c r="AD20" s="35"/>
      <c r="AE20" s="36"/>
      <c r="AF20" s="33"/>
      <c r="AG20" s="33"/>
      <c r="AH20" s="33"/>
      <c r="AI20" s="33"/>
      <c r="AJ20" s="33"/>
      <c r="AK20" s="33"/>
    </row>
    <row r="21" spans="1:44" ht="12" customHeight="1" x14ac:dyDescent="0.35">
      <c r="A21" s="32"/>
      <c r="B21" s="33"/>
      <c r="C21" s="33"/>
      <c r="D21" s="33"/>
      <c r="E21" s="33"/>
      <c r="F21" s="33"/>
      <c r="G21" s="34"/>
      <c r="H21" s="33"/>
      <c r="I21" s="35"/>
      <c r="J21" s="32"/>
      <c r="K21" s="33"/>
      <c r="L21" s="35"/>
      <c r="M21" s="33"/>
      <c r="N21" s="35"/>
      <c r="O21" s="35"/>
      <c r="P21" s="35"/>
      <c r="Q21" s="35"/>
      <c r="R21" s="35"/>
      <c r="S21" s="35"/>
      <c r="T21" s="35"/>
      <c r="U21" s="35"/>
      <c r="V21" s="35"/>
      <c r="W21" s="35"/>
      <c r="X21" s="35"/>
      <c r="Y21" s="35"/>
      <c r="Z21" s="35"/>
      <c r="AA21" s="35"/>
      <c r="AB21" s="35"/>
      <c r="AC21" s="35"/>
      <c r="AD21" s="35"/>
      <c r="AE21" s="36"/>
      <c r="AF21" s="33"/>
      <c r="AG21" s="33"/>
      <c r="AH21" s="33"/>
      <c r="AI21" s="33"/>
      <c r="AJ21" s="33"/>
      <c r="AK21" s="33"/>
    </row>
    <row r="22" spans="1:44" ht="12" customHeight="1" x14ac:dyDescent="0.35">
      <c r="A22" s="32"/>
      <c r="B22" s="33"/>
      <c r="C22" s="33"/>
      <c r="D22" s="33"/>
      <c r="E22" s="33"/>
      <c r="F22" s="33"/>
      <c r="G22" s="34"/>
      <c r="H22" s="33"/>
      <c r="I22" s="35"/>
      <c r="J22" s="32"/>
      <c r="K22" s="33"/>
      <c r="L22" s="35"/>
      <c r="M22" s="33"/>
      <c r="N22" s="35"/>
      <c r="O22" s="35"/>
      <c r="P22" s="35"/>
      <c r="Q22" s="35"/>
      <c r="R22" s="35"/>
      <c r="S22" s="35"/>
      <c r="T22" s="35"/>
      <c r="U22" s="35"/>
      <c r="V22" s="35"/>
      <c r="W22" s="35"/>
      <c r="X22" s="35"/>
      <c r="Y22" s="35"/>
      <c r="Z22" s="35"/>
      <c r="AA22" s="35"/>
      <c r="AB22" s="35"/>
      <c r="AC22" s="35"/>
      <c r="AD22" s="35"/>
      <c r="AE22" s="36"/>
      <c r="AF22" s="33"/>
      <c r="AG22" s="33"/>
      <c r="AH22" s="33"/>
      <c r="AI22" s="33"/>
      <c r="AJ22" s="33"/>
      <c r="AK22" s="33"/>
    </row>
    <row r="23" spans="1:44" ht="12" customHeight="1" x14ac:dyDescent="0.35">
      <c r="A23" s="32"/>
      <c r="B23" s="33"/>
      <c r="C23" s="33"/>
      <c r="D23" s="33"/>
      <c r="E23" s="33"/>
      <c r="F23" s="33"/>
      <c r="G23" s="34"/>
      <c r="H23" s="33"/>
      <c r="I23" s="35"/>
      <c r="J23" s="32"/>
      <c r="K23" s="33"/>
      <c r="L23" s="35"/>
      <c r="M23" s="33"/>
      <c r="N23" s="35"/>
      <c r="O23" s="35"/>
      <c r="P23" s="35"/>
      <c r="Q23" s="35"/>
      <c r="R23" s="35"/>
      <c r="S23" s="35"/>
      <c r="T23" s="35"/>
      <c r="U23" s="35"/>
      <c r="V23" s="35"/>
      <c r="W23" s="35"/>
      <c r="X23" s="35"/>
      <c r="Y23" s="35"/>
      <c r="Z23" s="35"/>
      <c r="AA23" s="35"/>
      <c r="AB23" s="35"/>
      <c r="AC23" s="35"/>
      <c r="AD23" s="35"/>
      <c r="AE23" s="36"/>
      <c r="AF23" s="33"/>
      <c r="AG23" s="33"/>
      <c r="AH23" s="33"/>
      <c r="AI23" s="33"/>
      <c r="AJ23" s="33"/>
      <c r="AK23" s="33"/>
    </row>
    <row r="24" spans="1:44" ht="21" customHeight="1" x14ac:dyDescent="0.35">
      <c r="A24" s="15"/>
      <c r="G24" s="159" t="s">
        <v>776</v>
      </c>
      <c r="H24" s="159"/>
      <c r="I24" s="159"/>
      <c r="J24" s="159"/>
      <c r="K24" s="159"/>
      <c r="L24" s="159"/>
      <c r="M24" s="159"/>
      <c r="N24" s="159"/>
      <c r="O24" s="159"/>
      <c r="P24" s="159"/>
      <c r="Q24" s="159"/>
      <c r="R24" s="159"/>
      <c r="S24" s="159"/>
      <c r="T24" s="159"/>
      <c r="U24" s="159"/>
      <c r="V24" s="159"/>
      <c r="W24" s="159"/>
      <c r="X24" s="159"/>
      <c r="Y24" s="159"/>
      <c r="Z24" s="159"/>
      <c r="AA24" s="159"/>
      <c r="AB24" s="159"/>
      <c r="AC24" s="159"/>
      <c r="AD24" s="159"/>
      <c r="AE24" s="46"/>
      <c r="AF24" s="33"/>
      <c r="AG24" s="33"/>
      <c r="AH24" s="33"/>
      <c r="AI24" s="33"/>
      <c r="AJ24" s="33"/>
      <c r="AK24" s="33"/>
    </row>
    <row r="25" spans="1:44" ht="24" x14ac:dyDescent="0.2">
      <c r="A25" s="13"/>
      <c r="B25" s="13"/>
      <c r="C25" s="13" t="s">
        <v>795</v>
      </c>
      <c r="D25" s="13" t="s">
        <v>774</v>
      </c>
      <c r="E25" s="116" t="s">
        <v>775</v>
      </c>
      <c r="F25" s="14" t="s">
        <v>55</v>
      </c>
      <c r="G25" s="11" t="s">
        <v>2</v>
      </c>
      <c r="H25" s="12" t="s">
        <v>3</v>
      </c>
      <c r="I25" s="11" t="s">
        <v>0</v>
      </c>
      <c r="J25" s="11" t="s">
        <v>4</v>
      </c>
      <c r="K25" s="11" t="s">
        <v>5</v>
      </c>
      <c r="L25" s="11" t="s">
        <v>6</v>
      </c>
      <c r="M25" s="11" t="s">
        <v>7</v>
      </c>
      <c r="N25" s="11" t="s">
        <v>8</v>
      </c>
      <c r="O25" s="11" t="s">
        <v>9</v>
      </c>
      <c r="P25" s="11" t="s">
        <v>10</v>
      </c>
      <c r="Q25" s="11" t="s">
        <v>11</v>
      </c>
      <c r="R25" s="11" t="s">
        <v>1</v>
      </c>
      <c r="S25" s="11" t="s">
        <v>12</v>
      </c>
      <c r="T25" s="11" t="s">
        <v>13</v>
      </c>
      <c r="U25" s="11" t="s">
        <v>14</v>
      </c>
      <c r="V25" s="11" t="s">
        <v>15</v>
      </c>
      <c r="W25" s="11" t="s">
        <v>16</v>
      </c>
      <c r="X25" s="11" t="s">
        <v>17</v>
      </c>
      <c r="Y25" s="11" t="s">
        <v>18</v>
      </c>
      <c r="Z25" s="11" t="s">
        <v>19</v>
      </c>
      <c r="AA25" s="11" t="s">
        <v>20</v>
      </c>
      <c r="AB25" s="11" t="s">
        <v>21</v>
      </c>
      <c r="AC25" s="11" t="s">
        <v>22</v>
      </c>
      <c r="AD25" s="11" t="s">
        <v>23</v>
      </c>
      <c r="AE25" s="59" t="s">
        <v>744</v>
      </c>
      <c r="AF25" s="33"/>
      <c r="AG25" s="33"/>
      <c r="AH25" s="33"/>
      <c r="AI25" s="33"/>
      <c r="AJ25" s="33"/>
      <c r="AK25" s="33"/>
    </row>
    <row r="26" spans="1:44" s="9" customFormat="1" x14ac:dyDescent="0.2">
      <c r="A26"/>
      <c r="B26"/>
      <c r="C26"/>
      <c r="D26" s="20" t="s">
        <v>317</v>
      </c>
      <c r="E26" s="63">
        <v>176.56113024000001</v>
      </c>
      <c r="F26" s="19">
        <v>42227.381944444445</v>
      </c>
      <c r="G26" s="24">
        <v>4900</v>
      </c>
      <c r="H26" s="24">
        <v>0.46</v>
      </c>
      <c r="I26" s="24">
        <v>9.4</v>
      </c>
      <c r="J26" s="24">
        <v>160</v>
      </c>
      <c r="K26" s="24">
        <v>0.43</v>
      </c>
      <c r="L26" s="24">
        <v>0.59</v>
      </c>
      <c r="M26" s="24">
        <v>7600</v>
      </c>
      <c r="N26" s="24">
        <v>4.5999999999999996</v>
      </c>
      <c r="O26" s="24">
        <v>4</v>
      </c>
      <c r="P26" s="24">
        <v>37</v>
      </c>
      <c r="Q26" s="24">
        <v>12000</v>
      </c>
      <c r="R26" s="24">
        <v>130</v>
      </c>
      <c r="S26" s="24">
        <v>1500</v>
      </c>
      <c r="T26" s="24">
        <v>560</v>
      </c>
      <c r="U26" s="24">
        <v>2.3E-2</v>
      </c>
      <c r="V26" s="24">
        <v>1.7</v>
      </c>
      <c r="W26" s="24">
        <v>4.8</v>
      </c>
      <c r="X26" s="24">
        <v>950</v>
      </c>
      <c r="Y26" s="24">
        <v>0.51</v>
      </c>
      <c r="Z26" s="24">
        <v>0.85</v>
      </c>
      <c r="AA26" s="24">
        <v>72</v>
      </c>
      <c r="AB26" s="24">
        <v>0.17</v>
      </c>
      <c r="AC26" s="24">
        <v>17</v>
      </c>
      <c r="AD26" s="24">
        <v>200</v>
      </c>
      <c r="AE26" s="77">
        <f>R26/G26</f>
        <v>2.6530612244897958E-2</v>
      </c>
      <c r="AF26" s="33"/>
      <c r="AG26" s="33"/>
      <c r="AH26" s="33"/>
      <c r="AI26" s="33"/>
      <c r="AJ26" s="33"/>
      <c r="AK26" s="33"/>
      <c r="AL26"/>
      <c r="AM26"/>
      <c r="AN26"/>
      <c r="AO26"/>
      <c r="AP26"/>
      <c r="AQ26"/>
      <c r="AR26"/>
    </row>
    <row r="27" spans="1:44" s="9" customFormat="1" x14ac:dyDescent="0.2">
      <c r="A27"/>
      <c r="B27"/>
      <c r="C27"/>
      <c r="D27" s="20" t="s">
        <v>318</v>
      </c>
      <c r="E27" s="63">
        <v>176.56113024000001</v>
      </c>
      <c r="F27" s="19">
        <v>42228.354166666664</v>
      </c>
      <c r="G27" s="24">
        <v>10000</v>
      </c>
      <c r="H27" s="24">
        <v>0.3</v>
      </c>
      <c r="I27" s="24">
        <v>7.1</v>
      </c>
      <c r="J27" s="24">
        <v>300</v>
      </c>
      <c r="K27" s="24">
        <v>0.83</v>
      </c>
      <c r="L27" s="24">
        <v>0.6</v>
      </c>
      <c r="M27" s="24">
        <v>12000</v>
      </c>
      <c r="N27" s="24">
        <v>7.8</v>
      </c>
      <c r="O27" s="24">
        <v>7.2</v>
      </c>
      <c r="P27" s="24">
        <v>32</v>
      </c>
      <c r="Q27" s="24">
        <v>18000</v>
      </c>
      <c r="R27" s="24">
        <v>72</v>
      </c>
      <c r="S27" s="24">
        <v>3000</v>
      </c>
      <c r="T27" s="24">
        <v>720</v>
      </c>
      <c r="U27" s="24">
        <v>0.02</v>
      </c>
      <c r="V27" s="24">
        <v>1.2</v>
      </c>
      <c r="W27" s="24">
        <v>8.9</v>
      </c>
      <c r="X27" s="24">
        <v>1800</v>
      </c>
      <c r="Y27" s="24">
        <v>0.41</v>
      </c>
      <c r="Z27" s="24">
        <v>0.41</v>
      </c>
      <c r="AA27" s="24">
        <v>100</v>
      </c>
      <c r="AB27" s="24">
        <v>0.23</v>
      </c>
      <c r="AC27" s="24">
        <v>22</v>
      </c>
      <c r="AD27" s="24">
        <v>200</v>
      </c>
      <c r="AE27" s="77">
        <f t="shared" ref="AE27:AE75" si="0">R27/G27</f>
        <v>7.1999999999999998E-3</v>
      </c>
      <c r="AF27" s="33"/>
      <c r="AG27" s="33"/>
      <c r="AH27" s="33"/>
      <c r="AI27" s="33"/>
      <c r="AJ27" s="33"/>
      <c r="AK27" s="33"/>
      <c r="AL27"/>
      <c r="AM27"/>
      <c r="AN27"/>
      <c r="AO27"/>
      <c r="AP27"/>
      <c r="AQ27"/>
      <c r="AR27"/>
    </row>
    <row r="28" spans="1:44" s="9" customFormat="1" x14ac:dyDescent="0.2">
      <c r="A28"/>
      <c r="B28"/>
      <c r="C28"/>
      <c r="D28" s="20" t="s">
        <v>319</v>
      </c>
      <c r="E28" s="63">
        <v>176.56113024000001</v>
      </c>
      <c r="F28" s="19">
        <v>42229.375</v>
      </c>
      <c r="G28" s="24">
        <v>4000</v>
      </c>
      <c r="H28" s="24">
        <v>0.13</v>
      </c>
      <c r="I28" s="24">
        <v>3</v>
      </c>
      <c r="J28" s="24">
        <v>100</v>
      </c>
      <c r="K28" s="24">
        <v>0.32</v>
      </c>
      <c r="L28" s="24">
        <v>0.16</v>
      </c>
      <c r="M28" s="24">
        <v>4800</v>
      </c>
      <c r="N28" s="24">
        <v>2.6</v>
      </c>
      <c r="O28" s="24">
        <v>2.9</v>
      </c>
      <c r="P28" s="24">
        <v>8.6999999999999993</v>
      </c>
      <c r="Q28" s="24">
        <v>7400</v>
      </c>
      <c r="R28" s="24">
        <v>19</v>
      </c>
      <c r="S28" s="24">
        <v>1200</v>
      </c>
      <c r="T28" s="24">
        <v>240</v>
      </c>
      <c r="U28" s="24">
        <v>9.2999999999999992E-3</v>
      </c>
      <c r="V28" s="24">
        <v>0.42</v>
      </c>
      <c r="W28" s="24">
        <v>3.4</v>
      </c>
      <c r="X28" s="24">
        <v>790</v>
      </c>
      <c r="Y28" s="24">
        <v>0.15</v>
      </c>
      <c r="Z28" s="24">
        <v>7.5999999999999998E-2</v>
      </c>
      <c r="AA28" s="24">
        <v>62</v>
      </c>
      <c r="AB28" s="24">
        <v>6.4000000000000001E-2</v>
      </c>
      <c r="AC28" s="24">
        <v>8.4</v>
      </c>
      <c r="AD28" s="24">
        <v>63</v>
      </c>
      <c r="AE28" s="77">
        <f t="shared" si="0"/>
        <v>4.7499999999999999E-3</v>
      </c>
      <c r="AF28" s="33"/>
      <c r="AG28" s="33"/>
      <c r="AH28" s="33"/>
      <c r="AI28" s="33"/>
      <c r="AJ28" s="33"/>
      <c r="AK28" s="33"/>
      <c r="AL28"/>
      <c r="AM28"/>
      <c r="AN28"/>
      <c r="AO28"/>
      <c r="AP28"/>
      <c r="AQ28"/>
      <c r="AR28"/>
    </row>
    <row r="29" spans="1:44" s="9" customFormat="1" x14ac:dyDescent="0.2">
      <c r="A29"/>
      <c r="B29"/>
      <c r="C29"/>
      <c r="D29" s="20" t="s">
        <v>320</v>
      </c>
      <c r="E29" s="63">
        <v>176.56113024000001</v>
      </c>
      <c r="F29" s="19">
        <v>42231.361111111109</v>
      </c>
      <c r="G29" s="24">
        <v>20000</v>
      </c>
      <c r="H29" s="24">
        <v>0.94</v>
      </c>
      <c r="I29" s="24">
        <v>7.5</v>
      </c>
      <c r="J29" s="24">
        <v>190</v>
      </c>
      <c r="K29" s="24">
        <v>0.73</v>
      </c>
      <c r="L29" s="24">
        <v>0.76</v>
      </c>
      <c r="M29" s="24">
        <v>14000</v>
      </c>
      <c r="N29" s="24">
        <v>9.1</v>
      </c>
      <c r="O29" s="24">
        <v>5.7</v>
      </c>
      <c r="P29" s="24">
        <v>37</v>
      </c>
      <c r="Q29" s="24">
        <v>22000</v>
      </c>
      <c r="R29" s="24">
        <v>110</v>
      </c>
      <c r="S29" s="24">
        <v>3400</v>
      </c>
      <c r="T29" s="24">
        <v>750</v>
      </c>
      <c r="U29" s="24">
        <v>2.9000000000000001E-2</v>
      </c>
      <c r="V29" s="24">
        <v>1.3</v>
      </c>
      <c r="W29" s="24">
        <v>6.9</v>
      </c>
      <c r="X29" s="24">
        <v>3300</v>
      </c>
      <c r="Y29" s="24">
        <v>0.53</v>
      </c>
      <c r="Z29" s="24">
        <v>0.69</v>
      </c>
      <c r="AA29" s="24">
        <v>240</v>
      </c>
      <c r="AB29" s="24">
        <v>0.45</v>
      </c>
      <c r="AC29" s="24">
        <v>29</v>
      </c>
      <c r="AD29" s="24">
        <v>230</v>
      </c>
      <c r="AE29" s="77">
        <f t="shared" si="0"/>
        <v>5.4999999999999997E-3</v>
      </c>
      <c r="AF29" s="33"/>
      <c r="AG29" s="33"/>
      <c r="AH29" s="33"/>
      <c r="AI29" s="33"/>
      <c r="AJ29" s="33"/>
      <c r="AK29" s="33"/>
      <c r="AL29"/>
      <c r="AM29"/>
      <c r="AN29"/>
      <c r="AO29"/>
      <c r="AP29"/>
      <c r="AQ29"/>
      <c r="AR29"/>
    </row>
    <row r="30" spans="1:44" s="9" customFormat="1" x14ac:dyDescent="0.2">
      <c r="A30"/>
      <c r="B30"/>
      <c r="C30"/>
      <c r="D30" s="20" t="s">
        <v>321</v>
      </c>
      <c r="E30" s="63">
        <v>176.56113024000001</v>
      </c>
      <c r="F30" s="19">
        <v>42232.462500000001</v>
      </c>
      <c r="G30" s="25">
        <v>11000</v>
      </c>
      <c r="H30" s="25">
        <v>3.3000000000000002E-2</v>
      </c>
      <c r="I30" s="25">
        <v>7.9</v>
      </c>
      <c r="J30" s="25">
        <v>190</v>
      </c>
      <c r="K30" s="25">
        <v>0.86</v>
      </c>
      <c r="L30" s="25">
        <v>0.22</v>
      </c>
      <c r="M30" s="25">
        <v>13000</v>
      </c>
      <c r="N30" s="25">
        <v>6.6</v>
      </c>
      <c r="O30" s="25">
        <v>6.3</v>
      </c>
      <c r="P30" s="25">
        <v>41</v>
      </c>
      <c r="Q30" s="25">
        <v>18000</v>
      </c>
      <c r="R30" s="25">
        <v>120</v>
      </c>
      <c r="S30" s="25">
        <v>2800</v>
      </c>
      <c r="T30" s="25">
        <v>750</v>
      </c>
      <c r="U30" s="25">
        <v>3.2000000000000001E-2</v>
      </c>
      <c r="V30" s="25">
        <v>0.82</v>
      </c>
      <c r="W30" s="25">
        <v>7.8</v>
      </c>
      <c r="X30" s="25">
        <v>1800</v>
      </c>
      <c r="Y30" s="25">
        <v>0.4</v>
      </c>
      <c r="Z30" s="25">
        <v>0.8</v>
      </c>
      <c r="AA30" s="25">
        <v>210</v>
      </c>
      <c r="AB30" s="25">
        <v>0.2</v>
      </c>
      <c r="AC30" s="25">
        <v>18</v>
      </c>
      <c r="AD30" s="25">
        <v>240</v>
      </c>
      <c r="AE30" s="77">
        <f t="shared" si="0"/>
        <v>1.090909090909091E-2</v>
      </c>
      <c r="AF30" s="33"/>
      <c r="AG30" s="33"/>
      <c r="AH30" s="33"/>
      <c r="AI30" s="33"/>
      <c r="AJ30" s="33"/>
      <c r="AK30" s="33"/>
      <c r="AL30"/>
      <c r="AM30"/>
      <c r="AN30"/>
      <c r="AO30"/>
      <c r="AP30"/>
      <c r="AQ30"/>
      <c r="AR30"/>
    </row>
    <row r="31" spans="1:44" s="9" customFormat="1" x14ac:dyDescent="0.2">
      <c r="A31"/>
      <c r="B31"/>
      <c r="C31"/>
      <c r="D31" s="20" t="s">
        <v>322</v>
      </c>
      <c r="E31" s="63">
        <v>176.56113024000001</v>
      </c>
      <c r="F31" s="19">
        <v>42233.447916666664</v>
      </c>
      <c r="G31" s="25">
        <v>12000</v>
      </c>
      <c r="H31" s="25">
        <v>8.6999999999999994E-2</v>
      </c>
      <c r="I31" s="25">
        <v>5.8</v>
      </c>
      <c r="J31" s="25">
        <v>220</v>
      </c>
      <c r="K31" s="49">
        <v>1</v>
      </c>
      <c r="L31" s="25">
        <v>0.16</v>
      </c>
      <c r="M31" s="25">
        <v>10000</v>
      </c>
      <c r="N31" s="25">
        <v>8.5</v>
      </c>
      <c r="O31" s="25">
        <v>7.8</v>
      </c>
      <c r="P31" s="25">
        <v>30</v>
      </c>
      <c r="Q31" s="25">
        <v>17000</v>
      </c>
      <c r="R31" s="25">
        <v>59</v>
      </c>
      <c r="S31" s="25">
        <v>3200</v>
      </c>
      <c r="T31" s="25">
        <v>670</v>
      </c>
      <c r="U31" s="25">
        <v>1.6E-2</v>
      </c>
      <c r="V31" s="25">
        <v>0.39</v>
      </c>
      <c r="W31" s="25">
        <v>9.6999999999999993</v>
      </c>
      <c r="X31" s="25">
        <v>1900</v>
      </c>
      <c r="Y31" s="25">
        <v>0.28999999999999998</v>
      </c>
      <c r="Z31" s="25">
        <v>0.36</v>
      </c>
      <c r="AA31" s="25">
        <v>210</v>
      </c>
      <c r="AB31" s="25">
        <v>0.22</v>
      </c>
      <c r="AC31" s="25">
        <v>20</v>
      </c>
      <c r="AD31" s="25">
        <v>170</v>
      </c>
      <c r="AE31" s="77">
        <f t="shared" si="0"/>
        <v>4.9166666666666664E-3</v>
      </c>
      <c r="AF31" s="33"/>
      <c r="AG31" s="33"/>
      <c r="AH31" s="33"/>
      <c r="AI31" s="33"/>
      <c r="AJ31" s="33"/>
      <c r="AK31" s="33"/>
      <c r="AL31"/>
      <c r="AM31"/>
      <c r="AN31"/>
      <c r="AO31"/>
      <c r="AP31"/>
      <c r="AQ31"/>
      <c r="AR31"/>
    </row>
    <row r="32" spans="1:44" s="9" customFormat="1" x14ac:dyDescent="0.2">
      <c r="A32"/>
      <c r="B32"/>
      <c r="C32"/>
      <c r="D32" s="20" t="s">
        <v>323</v>
      </c>
      <c r="E32" s="63">
        <v>176.56113024000001</v>
      </c>
      <c r="F32" s="19">
        <v>42234.399305555555</v>
      </c>
      <c r="G32" s="25">
        <v>9100</v>
      </c>
      <c r="H32" s="25">
        <v>0.28000000000000003</v>
      </c>
      <c r="I32" s="25">
        <v>4.2</v>
      </c>
      <c r="J32" s="25">
        <v>200</v>
      </c>
      <c r="K32" s="25">
        <v>0.86</v>
      </c>
      <c r="L32" s="25">
        <v>0.42</v>
      </c>
      <c r="M32" s="25">
        <v>6800</v>
      </c>
      <c r="N32" s="25">
        <v>7.3</v>
      </c>
      <c r="O32" s="25">
        <v>6.7</v>
      </c>
      <c r="P32" s="25">
        <v>21</v>
      </c>
      <c r="Q32" s="25">
        <v>13000</v>
      </c>
      <c r="R32" s="25">
        <v>41</v>
      </c>
      <c r="S32" s="25">
        <v>2600</v>
      </c>
      <c r="T32" s="25">
        <v>560</v>
      </c>
      <c r="U32" s="25">
        <v>1.2999999999999999E-2</v>
      </c>
      <c r="V32" s="25">
        <v>0.37</v>
      </c>
      <c r="W32" s="25">
        <v>8</v>
      </c>
      <c r="X32" s="25">
        <v>1500</v>
      </c>
      <c r="Y32" s="25">
        <v>0.24</v>
      </c>
      <c r="Z32" s="25">
        <v>0.23</v>
      </c>
      <c r="AA32" s="25">
        <v>210</v>
      </c>
      <c r="AB32" s="25">
        <v>0.19</v>
      </c>
      <c r="AC32" s="25">
        <v>16</v>
      </c>
      <c r="AD32" s="25">
        <v>130</v>
      </c>
      <c r="AE32" s="77">
        <f t="shared" si="0"/>
        <v>4.5054945054945053E-3</v>
      </c>
      <c r="AF32" s="33"/>
      <c r="AG32" s="33"/>
      <c r="AH32" s="33"/>
      <c r="AI32" s="33"/>
      <c r="AJ32" s="33"/>
      <c r="AK32" s="33"/>
      <c r="AL32"/>
      <c r="AM32"/>
      <c r="AN32"/>
      <c r="AO32"/>
      <c r="AP32"/>
      <c r="AQ32"/>
      <c r="AR32"/>
    </row>
    <row r="33" spans="1:44" s="9" customFormat="1" x14ac:dyDescent="0.2">
      <c r="A33"/>
      <c r="B33"/>
      <c r="C33"/>
      <c r="D33" s="20" t="s">
        <v>324</v>
      </c>
      <c r="E33" s="63">
        <v>176.56113024000001</v>
      </c>
      <c r="F33" s="19">
        <v>42235.368055555555</v>
      </c>
      <c r="G33" s="25">
        <v>7500</v>
      </c>
      <c r="H33" s="25"/>
      <c r="I33" s="25">
        <v>3.1</v>
      </c>
      <c r="J33" s="25">
        <v>160</v>
      </c>
      <c r="K33" s="25">
        <v>0.67</v>
      </c>
      <c r="L33" s="25">
        <v>0.23</v>
      </c>
      <c r="M33" s="25">
        <v>4700</v>
      </c>
      <c r="N33" s="25">
        <v>6.5</v>
      </c>
      <c r="O33" s="25">
        <v>5.8</v>
      </c>
      <c r="P33" s="25">
        <v>15</v>
      </c>
      <c r="Q33" s="25">
        <v>14000</v>
      </c>
      <c r="R33" s="25">
        <v>24</v>
      </c>
      <c r="S33" s="25">
        <v>2000</v>
      </c>
      <c r="T33" s="25">
        <v>390</v>
      </c>
      <c r="U33" s="25">
        <v>1.2999999999999999E-2</v>
      </c>
      <c r="V33" s="25">
        <v>0.21</v>
      </c>
      <c r="W33" s="25">
        <v>7</v>
      </c>
      <c r="X33" s="25">
        <v>1200</v>
      </c>
      <c r="Y33" s="25">
        <v>0.2</v>
      </c>
      <c r="Z33" s="25">
        <v>0.11</v>
      </c>
      <c r="AA33" s="25">
        <v>150</v>
      </c>
      <c r="AB33" s="25">
        <v>0.15</v>
      </c>
      <c r="AC33" s="25">
        <v>14</v>
      </c>
      <c r="AD33" s="25">
        <v>87</v>
      </c>
      <c r="AE33" s="77">
        <f t="shared" si="0"/>
        <v>3.2000000000000002E-3</v>
      </c>
      <c r="AF33" s="33"/>
      <c r="AG33" s="33"/>
      <c r="AH33" s="33"/>
      <c r="AI33" s="33"/>
      <c r="AJ33" s="33"/>
      <c r="AK33" s="33"/>
      <c r="AL33"/>
      <c r="AM33"/>
      <c r="AN33"/>
      <c r="AO33"/>
      <c r="AP33"/>
      <c r="AQ33"/>
      <c r="AR33"/>
    </row>
    <row r="34" spans="1:44" s="9" customFormat="1" x14ac:dyDescent="0.2">
      <c r="A34"/>
      <c r="B34"/>
      <c r="C34"/>
      <c r="D34" s="20" t="s">
        <v>325</v>
      </c>
      <c r="E34" s="63">
        <v>176.56113024000001</v>
      </c>
      <c r="F34" s="19">
        <v>42235.368055555555</v>
      </c>
      <c r="G34" s="25">
        <v>9100</v>
      </c>
      <c r="H34" s="25"/>
      <c r="I34" s="25">
        <v>3.4</v>
      </c>
      <c r="J34" s="25">
        <v>240</v>
      </c>
      <c r="K34" s="25">
        <v>0.73</v>
      </c>
      <c r="L34" s="25">
        <v>0.28000000000000003</v>
      </c>
      <c r="M34" s="25">
        <v>5400</v>
      </c>
      <c r="N34" s="25">
        <v>7.1</v>
      </c>
      <c r="O34" s="25">
        <v>6.5</v>
      </c>
      <c r="P34" s="25">
        <v>16</v>
      </c>
      <c r="Q34" s="25">
        <v>15000</v>
      </c>
      <c r="R34" s="25">
        <v>25</v>
      </c>
      <c r="S34" s="25">
        <v>2400</v>
      </c>
      <c r="T34" s="25">
        <v>400</v>
      </c>
      <c r="U34" s="25">
        <v>1.4E-2</v>
      </c>
      <c r="V34" s="25">
        <v>0.25</v>
      </c>
      <c r="W34" s="25">
        <v>7.7</v>
      </c>
      <c r="X34" s="25">
        <v>1400</v>
      </c>
      <c r="Y34" s="25">
        <v>0.2</v>
      </c>
      <c r="Z34" s="25">
        <v>0.15</v>
      </c>
      <c r="AA34" s="25">
        <v>200</v>
      </c>
      <c r="AB34" s="25">
        <v>0.17</v>
      </c>
      <c r="AC34" s="25">
        <v>16</v>
      </c>
      <c r="AD34" s="25">
        <v>110</v>
      </c>
      <c r="AE34" s="77">
        <f t="shared" si="0"/>
        <v>2.7472527472527475E-3</v>
      </c>
      <c r="AF34" s="33"/>
      <c r="AG34" s="33"/>
      <c r="AH34" s="33"/>
      <c r="AI34" s="33"/>
      <c r="AJ34" s="33"/>
      <c r="AK34" s="33"/>
      <c r="AL34"/>
      <c r="AM34"/>
      <c r="AN34"/>
      <c r="AO34"/>
      <c r="AP34"/>
      <c r="AQ34"/>
      <c r="AR34"/>
    </row>
    <row r="35" spans="1:44" s="9" customFormat="1" x14ac:dyDescent="0.2">
      <c r="A35"/>
      <c r="B35"/>
      <c r="C35"/>
      <c r="D35" s="20" t="s">
        <v>326</v>
      </c>
      <c r="E35" s="63">
        <v>176.56113024000001</v>
      </c>
      <c r="F35" s="19">
        <v>42236.361111111109</v>
      </c>
      <c r="G35" s="25">
        <v>10000</v>
      </c>
      <c r="H35" s="25">
        <v>9.0999999999999998E-2</v>
      </c>
      <c r="I35" s="25">
        <v>3.4</v>
      </c>
      <c r="J35" s="25">
        <v>230</v>
      </c>
      <c r="K35" s="25">
        <v>0.72</v>
      </c>
      <c r="L35" s="25">
        <v>0.28999999999999998</v>
      </c>
      <c r="M35" s="25">
        <v>6400</v>
      </c>
      <c r="N35" s="25">
        <v>7.4</v>
      </c>
      <c r="O35" s="25">
        <v>6.6</v>
      </c>
      <c r="P35" s="25">
        <v>17</v>
      </c>
      <c r="Q35" s="25">
        <v>14000</v>
      </c>
      <c r="R35" s="25">
        <v>26</v>
      </c>
      <c r="S35" s="25">
        <v>2800</v>
      </c>
      <c r="T35" s="25">
        <v>430</v>
      </c>
      <c r="U35" s="25">
        <v>9.4000000000000004E-3</v>
      </c>
      <c r="V35" s="25">
        <v>0.28000000000000003</v>
      </c>
      <c r="W35" s="25">
        <v>8</v>
      </c>
      <c r="X35" s="25">
        <v>1600</v>
      </c>
      <c r="Y35" s="25">
        <v>0.19</v>
      </c>
      <c r="Z35" s="25">
        <v>0.14000000000000001</v>
      </c>
      <c r="AA35" s="25">
        <v>210</v>
      </c>
      <c r="AB35" s="25">
        <v>0.18</v>
      </c>
      <c r="AC35" s="25">
        <v>17</v>
      </c>
      <c r="AD35" s="25">
        <v>100</v>
      </c>
      <c r="AE35" s="77">
        <f t="shared" si="0"/>
        <v>2.5999999999999999E-3</v>
      </c>
      <c r="AF35" s="33"/>
      <c r="AG35" s="33"/>
      <c r="AH35" s="33"/>
      <c r="AI35" s="33"/>
      <c r="AJ35" s="33"/>
      <c r="AK35" s="33"/>
      <c r="AL35"/>
      <c r="AM35"/>
      <c r="AN35"/>
      <c r="AO35"/>
      <c r="AP35"/>
      <c r="AQ35"/>
      <c r="AR35"/>
    </row>
    <row r="36" spans="1:44" s="9" customFormat="1" x14ac:dyDescent="0.2">
      <c r="A36"/>
      <c r="B36"/>
      <c r="C36"/>
      <c r="D36" s="20" t="s">
        <v>327</v>
      </c>
      <c r="E36" s="63">
        <v>176.56113024000001</v>
      </c>
      <c r="F36" s="19">
        <v>42237.361111111109</v>
      </c>
      <c r="G36" s="25">
        <v>11000</v>
      </c>
      <c r="H36" s="25"/>
      <c r="I36" s="25">
        <v>3.4</v>
      </c>
      <c r="J36" s="25">
        <v>190</v>
      </c>
      <c r="K36" s="25">
        <v>0.78</v>
      </c>
      <c r="L36" s="25">
        <v>0.23</v>
      </c>
      <c r="M36" s="25">
        <v>6100</v>
      </c>
      <c r="N36" s="25">
        <v>7.1</v>
      </c>
      <c r="O36" s="25">
        <v>6.8</v>
      </c>
      <c r="P36" s="25">
        <v>16</v>
      </c>
      <c r="Q36" s="25">
        <v>15000</v>
      </c>
      <c r="R36" s="25">
        <v>21</v>
      </c>
      <c r="S36" s="25">
        <v>3000</v>
      </c>
      <c r="T36" s="25">
        <v>400</v>
      </c>
      <c r="U36" s="25">
        <v>8.8999999999999999E-3</v>
      </c>
      <c r="V36" s="25">
        <v>0.22</v>
      </c>
      <c r="W36" s="25">
        <v>7.9</v>
      </c>
      <c r="X36" s="25">
        <v>1700</v>
      </c>
      <c r="Y36" s="25">
        <v>0.19</v>
      </c>
      <c r="Z36" s="25">
        <v>9.0999999999999998E-2</v>
      </c>
      <c r="AA36" s="25">
        <v>260</v>
      </c>
      <c r="AB36" s="25">
        <v>0.18</v>
      </c>
      <c r="AC36" s="25">
        <v>16</v>
      </c>
      <c r="AD36" s="25">
        <v>91</v>
      </c>
      <c r="AE36" s="77">
        <f t="shared" si="0"/>
        <v>1.9090909090909091E-3</v>
      </c>
      <c r="AF36" s="33"/>
      <c r="AG36" s="33"/>
      <c r="AH36" s="33"/>
      <c r="AI36" s="33"/>
      <c r="AJ36" s="33"/>
      <c r="AK36" s="33"/>
      <c r="AL36"/>
      <c r="AM36"/>
      <c r="AN36"/>
      <c r="AO36"/>
      <c r="AP36"/>
      <c r="AQ36"/>
      <c r="AR36"/>
    </row>
    <row r="37" spans="1:44" s="9" customFormat="1" x14ac:dyDescent="0.2">
      <c r="A37"/>
      <c r="B37"/>
      <c r="C37"/>
      <c r="D37" s="20" t="s">
        <v>328</v>
      </c>
      <c r="E37" s="63">
        <v>176.56113024000001</v>
      </c>
      <c r="F37" s="19">
        <v>42238.361111111109</v>
      </c>
      <c r="G37" s="25">
        <v>9700</v>
      </c>
      <c r="H37" s="25">
        <v>0.28000000000000003</v>
      </c>
      <c r="I37" s="25">
        <v>3.4</v>
      </c>
      <c r="J37" s="25">
        <v>210</v>
      </c>
      <c r="K37" s="25">
        <v>0.79</v>
      </c>
      <c r="L37" s="25">
        <v>0.3</v>
      </c>
      <c r="M37" s="25">
        <v>6700</v>
      </c>
      <c r="N37" s="25">
        <v>7.8</v>
      </c>
      <c r="O37" s="25">
        <v>7.3</v>
      </c>
      <c r="P37" s="25">
        <v>17</v>
      </c>
      <c r="Q37" s="25">
        <v>14000</v>
      </c>
      <c r="R37" s="25">
        <v>26</v>
      </c>
      <c r="S37" s="25">
        <v>2900</v>
      </c>
      <c r="T37" s="25">
        <v>430</v>
      </c>
      <c r="U37" s="25">
        <v>1.2999999999999999E-2</v>
      </c>
      <c r="V37" s="25">
        <v>0.28000000000000003</v>
      </c>
      <c r="W37" s="25">
        <v>8.8000000000000007</v>
      </c>
      <c r="X37" s="25">
        <v>1600</v>
      </c>
      <c r="Y37" s="25">
        <v>0.19</v>
      </c>
      <c r="Z37" s="25">
        <v>0.13</v>
      </c>
      <c r="AA37" s="25">
        <v>220</v>
      </c>
      <c r="AB37" s="25">
        <v>0.18</v>
      </c>
      <c r="AC37" s="25">
        <v>17</v>
      </c>
      <c r="AD37" s="25">
        <v>100</v>
      </c>
      <c r="AE37" s="77">
        <f t="shared" si="0"/>
        <v>2.6804123711340207E-3</v>
      </c>
      <c r="AF37" s="33"/>
      <c r="AG37" s="33"/>
      <c r="AH37" s="33"/>
      <c r="AI37" s="33"/>
      <c r="AJ37" s="33"/>
      <c r="AK37" s="33"/>
      <c r="AL37"/>
      <c r="AM37"/>
      <c r="AN37"/>
      <c r="AO37"/>
      <c r="AP37"/>
      <c r="AQ37"/>
      <c r="AR37"/>
    </row>
    <row r="38" spans="1:44" s="9" customFormat="1" x14ac:dyDescent="0.2">
      <c r="A38"/>
      <c r="B38"/>
      <c r="C38"/>
      <c r="D38" s="20" t="s">
        <v>329</v>
      </c>
      <c r="E38" s="63">
        <v>176.56113024000001</v>
      </c>
      <c r="F38" s="19">
        <v>42239.34375</v>
      </c>
      <c r="G38" s="25">
        <v>12000</v>
      </c>
      <c r="H38" s="25">
        <v>3.2000000000000001E-2</v>
      </c>
      <c r="I38" s="25">
        <v>4.8</v>
      </c>
      <c r="J38" s="25">
        <v>240</v>
      </c>
      <c r="K38" s="25">
        <v>0.94</v>
      </c>
      <c r="L38" s="25">
        <v>0.55000000000000004</v>
      </c>
      <c r="M38" s="25">
        <v>8800</v>
      </c>
      <c r="N38" s="25">
        <v>8.1</v>
      </c>
      <c r="O38" s="25">
        <v>7.6</v>
      </c>
      <c r="P38" s="25">
        <v>24</v>
      </c>
      <c r="Q38" s="25">
        <v>17000</v>
      </c>
      <c r="R38" s="25">
        <v>52</v>
      </c>
      <c r="S38" s="25">
        <v>3200</v>
      </c>
      <c r="T38" s="25">
        <v>510</v>
      </c>
      <c r="U38" s="25">
        <v>1.7000000000000001E-2</v>
      </c>
      <c r="V38" s="25">
        <v>0.41</v>
      </c>
      <c r="W38" s="25">
        <v>8.1999999999999993</v>
      </c>
      <c r="X38" s="25">
        <v>1800</v>
      </c>
      <c r="Y38" s="25">
        <v>0.23</v>
      </c>
      <c r="Z38" s="25">
        <v>0.47</v>
      </c>
      <c r="AA38" s="25">
        <v>290</v>
      </c>
      <c r="AB38" s="25">
        <v>0.2</v>
      </c>
      <c r="AC38" s="25">
        <v>20</v>
      </c>
      <c r="AD38" s="25">
        <v>180</v>
      </c>
      <c r="AE38" s="77">
        <f t="shared" si="0"/>
        <v>4.3333333333333331E-3</v>
      </c>
      <c r="AF38" s="33"/>
      <c r="AG38" s="33"/>
      <c r="AH38" s="33"/>
      <c r="AI38" s="33"/>
      <c r="AJ38" s="33"/>
      <c r="AK38" s="33"/>
      <c r="AL38"/>
      <c r="AM38"/>
      <c r="AN38"/>
      <c r="AO38"/>
      <c r="AP38"/>
      <c r="AQ38"/>
      <c r="AR38"/>
    </row>
    <row r="39" spans="1:44" s="9" customFormat="1" x14ac:dyDescent="0.2">
      <c r="A39"/>
      <c r="B39"/>
      <c r="C39"/>
      <c r="D39" s="20" t="s">
        <v>330</v>
      </c>
      <c r="E39" s="63">
        <v>176.56113024000001</v>
      </c>
      <c r="F39" s="19">
        <v>42240.350694444445</v>
      </c>
      <c r="G39" s="25">
        <v>11000</v>
      </c>
      <c r="H39" s="25"/>
      <c r="I39" s="25">
        <v>3.8</v>
      </c>
      <c r="J39" s="25">
        <v>240</v>
      </c>
      <c r="K39" s="25">
        <v>0.98</v>
      </c>
      <c r="L39" s="25">
        <v>0.19</v>
      </c>
      <c r="M39" s="25">
        <v>6700</v>
      </c>
      <c r="N39" s="25">
        <v>9.1</v>
      </c>
      <c r="O39" s="25">
        <v>8.1</v>
      </c>
      <c r="P39" s="25">
        <v>17</v>
      </c>
      <c r="Q39" s="25">
        <v>15000</v>
      </c>
      <c r="R39" s="25">
        <v>19</v>
      </c>
      <c r="S39" s="25">
        <v>3000</v>
      </c>
      <c r="T39" s="25">
        <v>420</v>
      </c>
      <c r="U39" s="25">
        <v>1.6E-2</v>
      </c>
      <c r="V39" s="25">
        <v>0.24</v>
      </c>
      <c r="W39" s="25">
        <v>9.8000000000000007</v>
      </c>
      <c r="X39" s="25">
        <v>1800</v>
      </c>
      <c r="Y39" s="25">
        <v>0.24</v>
      </c>
      <c r="Z39" s="25">
        <v>9.5000000000000001E-2</v>
      </c>
      <c r="AA39" s="25">
        <v>210</v>
      </c>
      <c r="AB39" s="25">
        <v>0.21</v>
      </c>
      <c r="AC39" s="25">
        <v>20</v>
      </c>
      <c r="AD39" s="25">
        <v>77</v>
      </c>
      <c r="AE39" s="77">
        <f t="shared" si="0"/>
        <v>1.7272727272727272E-3</v>
      </c>
      <c r="AF39" s="33"/>
      <c r="AG39" s="33"/>
      <c r="AH39" s="33"/>
      <c r="AI39" s="33"/>
      <c r="AJ39" s="33"/>
      <c r="AK39" s="33"/>
      <c r="AL39"/>
      <c r="AM39"/>
      <c r="AN39"/>
      <c r="AO39"/>
      <c r="AP39"/>
      <c r="AQ39"/>
      <c r="AR39"/>
    </row>
    <row r="40" spans="1:44" s="9" customFormat="1" x14ac:dyDescent="0.2">
      <c r="A40"/>
      <c r="B40"/>
      <c r="C40"/>
      <c r="D40" s="20" t="s">
        <v>331</v>
      </c>
      <c r="E40" s="63">
        <v>176.56113024000001</v>
      </c>
      <c r="F40" s="19">
        <v>42241.340277777781</v>
      </c>
      <c r="G40" s="25">
        <v>9000</v>
      </c>
      <c r="H40" s="25">
        <v>5.3999999999999999E-2</v>
      </c>
      <c r="I40" s="25">
        <v>3.3</v>
      </c>
      <c r="J40" s="25">
        <v>180</v>
      </c>
      <c r="K40" s="25">
        <v>0.72</v>
      </c>
      <c r="L40" s="25">
        <v>0.3</v>
      </c>
      <c r="M40" s="25">
        <v>6300</v>
      </c>
      <c r="N40" s="25">
        <v>6.8</v>
      </c>
      <c r="O40" s="25">
        <v>6.5</v>
      </c>
      <c r="P40" s="25">
        <v>18</v>
      </c>
      <c r="Q40" s="25">
        <v>13000</v>
      </c>
      <c r="R40" s="25">
        <v>27</v>
      </c>
      <c r="S40" s="25">
        <v>2500</v>
      </c>
      <c r="T40" s="25">
        <v>410</v>
      </c>
      <c r="U40" s="25">
        <v>9.1999999999999998E-3</v>
      </c>
      <c r="V40" s="25">
        <v>0.26</v>
      </c>
      <c r="W40" s="25">
        <v>7.4</v>
      </c>
      <c r="X40" s="25">
        <v>1400</v>
      </c>
      <c r="Y40" s="25">
        <v>0.19</v>
      </c>
      <c r="Z40" s="25">
        <v>0.18</v>
      </c>
      <c r="AA40" s="25">
        <v>220</v>
      </c>
      <c r="AB40" s="25">
        <v>0.18</v>
      </c>
      <c r="AC40" s="25">
        <v>15</v>
      </c>
      <c r="AD40" s="25">
        <v>100</v>
      </c>
      <c r="AE40" s="77">
        <f t="shared" si="0"/>
        <v>3.0000000000000001E-3</v>
      </c>
      <c r="AF40" s="33"/>
      <c r="AG40" s="33"/>
      <c r="AH40" s="33"/>
      <c r="AI40" s="33"/>
      <c r="AJ40" s="33"/>
      <c r="AK40" s="33"/>
      <c r="AL40"/>
      <c r="AM40"/>
      <c r="AN40"/>
      <c r="AO40"/>
      <c r="AP40"/>
      <c r="AQ40"/>
      <c r="AR40"/>
    </row>
    <row r="41" spans="1:44" s="9" customFormat="1" x14ac:dyDescent="0.2">
      <c r="A41"/>
      <c r="B41"/>
      <c r="C41"/>
      <c r="D41" s="20" t="s">
        <v>332</v>
      </c>
      <c r="E41" s="63">
        <v>176.56113024000001</v>
      </c>
      <c r="F41" s="19">
        <v>42242.340277777781</v>
      </c>
      <c r="G41" s="25">
        <v>8300</v>
      </c>
      <c r="H41" s="25"/>
      <c r="I41" s="25">
        <v>2.5</v>
      </c>
      <c r="J41" s="25">
        <v>120</v>
      </c>
      <c r="K41" s="25">
        <v>0.51</v>
      </c>
      <c r="L41" s="25">
        <v>0.19</v>
      </c>
      <c r="M41" s="25">
        <v>5300</v>
      </c>
      <c r="N41" s="25">
        <v>5.0999999999999996</v>
      </c>
      <c r="O41" s="25">
        <v>4.7</v>
      </c>
      <c r="P41" s="25">
        <v>12</v>
      </c>
      <c r="Q41" s="25">
        <v>12000</v>
      </c>
      <c r="R41" s="25">
        <v>19</v>
      </c>
      <c r="S41" s="25">
        <v>2300</v>
      </c>
      <c r="T41" s="25">
        <v>320</v>
      </c>
      <c r="U41" s="25">
        <v>8.3999999999999995E-3</v>
      </c>
      <c r="V41" s="25">
        <v>0.16</v>
      </c>
      <c r="W41" s="25">
        <v>5.6</v>
      </c>
      <c r="X41" s="25">
        <v>1300</v>
      </c>
      <c r="Y41" s="25">
        <v>0.18</v>
      </c>
      <c r="Z41" s="25">
        <v>9.8000000000000004E-2</v>
      </c>
      <c r="AA41" s="25">
        <v>220</v>
      </c>
      <c r="AB41" s="25">
        <v>0.14000000000000001</v>
      </c>
      <c r="AC41" s="25">
        <v>11</v>
      </c>
      <c r="AD41" s="25">
        <v>76</v>
      </c>
      <c r="AE41" s="77">
        <f t="shared" si="0"/>
        <v>2.2891566265060242E-3</v>
      </c>
      <c r="AF41" s="33"/>
      <c r="AG41" s="33"/>
      <c r="AH41" s="33"/>
      <c r="AI41" s="33"/>
      <c r="AJ41" s="33"/>
      <c r="AK41" s="33"/>
      <c r="AL41"/>
      <c r="AM41"/>
      <c r="AN41"/>
      <c r="AO41"/>
      <c r="AP41"/>
      <c r="AQ41"/>
      <c r="AR41"/>
    </row>
    <row r="42" spans="1:44" s="9" customFormat="1" x14ac:dyDescent="0.2">
      <c r="A42"/>
      <c r="B42"/>
      <c r="C42"/>
      <c r="D42" s="20" t="s">
        <v>333</v>
      </c>
      <c r="E42" s="63">
        <v>176.56113024000001</v>
      </c>
      <c r="F42" s="19">
        <v>42243.361111111109</v>
      </c>
      <c r="G42" s="25">
        <v>16000</v>
      </c>
      <c r="H42" s="25">
        <v>2.1000000000000001E-2</v>
      </c>
      <c r="I42" s="25">
        <v>4.5999999999999996</v>
      </c>
      <c r="J42" s="25">
        <v>250</v>
      </c>
      <c r="K42" s="25">
        <v>1.1000000000000001</v>
      </c>
      <c r="L42" s="25">
        <v>0.12</v>
      </c>
      <c r="M42" s="25">
        <v>9900</v>
      </c>
      <c r="N42" s="25">
        <v>12</v>
      </c>
      <c r="O42" s="25">
        <v>8.1</v>
      </c>
      <c r="P42" s="25">
        <v>15</v>
      </c>
      <c r="Q42" s="25">
        <v>18000</v>
      </c>
      <c r="R42" s="25">
        <v>15</v>
      </c>
      <c r="S42" s="25">
        <v>4400</v>
      </c>
      <c r="T42" s="25">
        <v>430</v>
      </c>
      <c r="U42" s="25">
        <v>0.01</v>
      </c>
      <c r="V42" s="25">
        <v>0.28999999999999998</v>
      </c>
      <c r="W42" s="25">
        <v>11</v>
      </c>
      <c r="X42" s="25">
        <v>2800</v>
      </c>
      <c r="Y42" s="25">
        <v>0.19</v>
      </c>
      <c r="Z42" s="25">
        <v>5.6000000000000001E-2</v>
      </c>
      <c r="AA42" s="25">
        <v>330</v>
      </c>
      <c r="AB42" s="25">
        <v>0.22</v>
      </c>
      <c r="AC42" s="25">
        <v>24</v>
      </c>
      <c r="AD42" s="25">
        <v>57</v>
      </c>
      <c r="AE42" s="77">
        <f t="shared" si="0"/>
        <v>9.3749999999999997E-4</v>
      </c>
      <c r="AF42" s="33"/>
      <c r="AG42" s="33"/>
      <c r="AH42" s="33"/>
      <c r="AI42" s="33"/>
      <c r="AJ42" s="33"/>
      <c r="AK42" s="33"/>
      <c r="AL42"/>
      <c r="AM42"/>
      <c r="AN42"/>
      <c r="AO42"/>
      <c r="AP42"/>
      <c r="AQ42"/>
      <c r="AR42"/>
    </row>
    <row r="43" spans="1:44" s="9" customFormat="1" x14ac:dyDescent="0.2">
      <c r="A43"/>
      <c r="B43"/>
      <c r="C43"/>
      <c r="D43" s="3" t="s">
        <v>334</v>
      </c>
      <c r="E43" s="72">
        <v>176.56113024000001</v>
      </c>
      <c r="F43" s="19">
        <v>42244.347222222219</v>
      </c>
      <c r="G43" s="25">
        <v>11000</v>
      </c>
      <c r="H43" s="25">
        <v>6.9000000000000006E-2</v>
      </c>
      <c r="I43" s="25">
        <v>3.6</v>
      </c>
      <c r="J43" s="25">
        <v>160</v>
      </c>
      <c r="K43" s="25">
        <v>0.83</v>
      </c>
      <c r="L43" s="25">
        <v>0.15</v>
      </c>
      <c r="M43" s="25">
        <v>6700</v>
      </c>
      <c r="N43" s="25">
        <v>8.1999999999999993</v>
      </c>
      <c r="O43" s="25">
        <v>5.9</v>
      </c>
      <c r="P43" s="25">
        <v>12</v>
      </c>
      <c r="Q43" s="25">
        <v>13000</v>
      </c>
      <c r="R43" s="25">
        <v>12</v>
      </c>
      <c r="S43" s="25">
        <v>3000</v>
      </c>
      <c r="T43" s="25">
        <v>350</v>
      </c>
      <c r="U43" s="25">
        <v>8.2000000000000007E-3</v>
      </c>
      <c r="V43" s="25">
        <v>0.25</v>
      </c>
      <c r="W43" s="25">
        <v>7.9</v>
      </c>
      <c r="X43" s="25">
        <v>1800</v>
      </c>
      <c r="Y43" s="25">
        <v>0.19</v>
      </c>
      <c r="Z43" s="25">
        <v>6.3E-2</v>
      </c>
      <c r="AA43" s="25">
        <v>280</v>
      </c>
      <c r="AB43" s="25">
        <v>0.18</v>
      </c>
      <c r="AC43" s="25">
        <v>17</v>
      </c>
      <c r="AD43" s="25">
        <v>47</v>
      </c>
      <c r="AE43" s="77">
        <f t="shared" si="0"/>
        <v>1.090909090909091E-3</v>
      </c>
      <c r="AF43" s="33"/>
      <c r="AG43" s="62"/>
      <c r="AH43" s="33"/>
      <c r="AI43" s="33"/>
      <c r="AJ43" s="33"/>
      <c r="AK43" s="33"/>
      <c r="AL43"/>
      <c r="AM43"/>
      <c r="AN43"/>
      <c r="AO43"/>
      <c r="AP43"/>
      <c r="AQ43"/>
      <c r="AR43"/>
    </row>
    <row r="44" spans="1:44" s="9" customFormat="1" x14ac:dyDescent="0.2">
      <c r="A44"/>
      <c r="B44"/>
      <c r="C44"/>
      <c r="D44" s="3" t="s">
        <v>335</v>
      </c>
      <c r="E44" s="72">
        <v>176.56113024000001</v>
      </c>
      <c r="F44" s="19">
        <v>42245.350694444445</v>
      </c>
      <c r="G44" s="25">
        <v>11000</v>
      </c>
      <c r="H44" s="25">
        <v>2.4E-2</v>
      </c>
      <c r="I44" s="25">
        <v>3.1</v>
      </c>
      <c r="J44" s="25">
        <v>180</v>
      </c>
      <c r="K44" s="25">
        <v>0.65</v>
      </c>
      <c r="L44" s="25">
        <v>7.6999999999999999E-2</v>
      </c>
      <c r="M44" s="25">
        <v>7200</v>
      </c>
      <c r="N44" s="25">
        <v>7.3</v>
      </c>
      <c r="O44" s="25">
        <v>5.3</v>
      </c>
      <c r="P44" s="25">
        <v>9.8000000000000007</v>
      </c>
      <c r="Q44" s="25">
        <v>14000</v>
      </c>
      <c r="R44" s="25">
        <v>10</v>
      </c>
      <c r="S44" s="25">
        <v>3200</v>
      </c>
      <c r="T44" s="25">
        <v>320</v>
      </c>
      <c r="U44" s="25">
        <v>2.5999999999999999E-2</v>
      </c>
      <c r="V44" s="25">
        <v>0.19</v>
      </c>
      <c r="W44" s="25">
        <v>7.3</v>
      </c>
      <c r="X44" s="25">
        <v>1900</v>
      </c>
      <c r="Y44" s="25">
        <v>0.18</v>
      </c>
      <c r="Z44" s="25">
        <v>3.7999999999999999E-2</v>
      </c>
      <c r="AA44" s="25">
        <v>260</v>
      </c>
      <c r="AB44" s="25">
        <v>0.13</v>
      </c>
      <c r="AC44" s="25">
        <v>15</v>
      </c>
      <c r="AD44" s="25">
        <v>41</v>
      </c>
      <c r="AE44" s="77">
        <f t="shared" si="0"/>
        <v>9.0909090909090909E-4</v>
      </c>
      <c r="AF44" s="33"/>
      <c r="AG44" s="33"/>
      <c r="AH44" s="33"/>
      <c r="AI44" s="33"/>
      <c r="AJ44" s="33"/>
      <c r="AK44" s="33"/>
      <c r="AL44"/>
      <c r="AM44"/>
      <c r="AN44"/>
      <c r="AO44"/>
      <c r="AP44"/>
      <c r="AQ44"/>
      <c r="AR44"/>
    </row>
    <row r="45" spans="1:44" s="9" customFormat="1" x14ac:dyDescent="0.2">
      <c r="A45"/>
      <c r="B45"/>
      <c r="C45"/>
      <c r="D45" s="3" t="s">
        <v>336</v>
      </c>
      <c r="E45" s="72">
        <v>176.56113024000001</v>
      </c>
      <c r="F45" s="19">
        <v>42246.357638888891</v>
      </c>
      <c r="G45" s="25">
        <v>12000</v>
      </c>
      <c r="H45" s="25"/>
      <c r="I45" s="25">
        <v>3.5</v>
      </c>
      <c r="J45" s="25">
        <v>180</v>
      </c>
      <c r="K45" s="25">
        <v>0.82</v>
      </c>
      <c r="L45" s="25">
        <v>0.12</v>
      </c>
      <c r="M45" s="25">
        <v>7700</v>
      </c>
      <c r="N45" s="25">
        <v>8.6999999999999993</v>
      </c>
      <c r="O45" s="25">
        <v>5.9</v>
      </c>
      <c r="P45" s="25">
        <v>11</v>
      </c>
      <c r="Q45" s="25">
        <v>14000</v>
      </c>
      <c r="R45" s="25">
        <v>12</v>
      </c>
      <c r="S45" s="25">
        <v>3300</v>
      </c>
      <c r="T45" s="25">
        <v>380</v>
      </c>
      <c r="U45" s="25">
        <v>0.01</v>
      </c>
      <c r="V45" s="25">
        <v>0.19</v>
      </c>
      <c r="W45" s="25">
        <v>8.3000000000000007</v>
      </c>
      <c r="X45" s="25">
        <v>2100</v>
      </c>
      <c r="Y45" s="25">
        <v>0.17</v>
      </c>
      <c r="Z45" s="25">
        <v>5.6000000000000001E-2</v>
      </c>
      <c r="AA45" s="25">
        <v>300</v>
      </c>
      <c r="AB45" s="25">
        <v>0.16</v>
      </c>
      <c r="AC45" s="25">
        <v>18</v>
      </c>
      <c r="AD45" s="25">
        <v>48</v>
      </c>
      <c r="AE45" s="77">
        <f t="shared" si="0"/>
        <v>1E-3</v>
      </c>
      <c r="AF45" s="33"/>
      <c r="AG45" s="33"/>
      <c r="AH45" s="33"/>
      <c r="AI45" s="33"/>
      <c r="AJ45" s="33"/>
      <c r="AK45" s="33"/>
      <c r="AL45"/>
      <c r="AM45"/>
      <c r="AN45"/>
      <c r="AO45"/>
      <c r="AP45"/>
      <c r="AQ45"/>
      <c r="AR45"/>
    </row>
    <row r="46" spans="1:44" s="9" customFormat="1" x14ac:dyDescent="0.2">
      <c r="A46"/>
      <c r="B46" s="3"/>
      <c r="C46" s="3"/>
      <c r="D46" s="3" t="s">
        <v>337</v>
      </c>
      <c r="E46" s="72">
        <v>176.56113024000001</v>
      </c>
      <c r="F46" s="19">
        <v>42247.340277777781</v>
      </c>
      <c r="G46" s="25">
        <v>11000</v>
      </c>
      <c r="H46" s="25"/>
      <c r="I46" s="25">
        <v>3.7</v>
      </c>
      <c r="J46" s="25">
        <v>190</v>
      </c>
      <c r="K46" s="25">
        <v>0.77</v>
      </c>
      <c r="L46" s="25">
        <v>0.14000000000000001</v>
      </c>
      <c r="M46" s="25">
        <v>7300</v>
      </c>
      <c r="N46" s="25">
        <v>8.4</v>
      </c>
      <c r="O46" s="25">
        <v>6.1</v>
      </c>
      <c r="P46" s="25">
        <v>12</v>
      </c>
      <c r="Q46" s="25">
        <v>14000</v>
      </c>
      <c r="R46" s="25">
        <v>13</v>
      </c>
      <c r="S46" s="25">
        <v>3300</v>
      </c>
      <c r="T46" s="25">
        <v>370</v>
      </c>
      <c r="U46" s="25">
        <v>1.6E-2</v>
      </c>
      <c r="V46" s="25">
        <v>0.24</v>
      </c>
      <c r="W46" s="25">
        <v>8.5</v>
      </c>
      <c r="X46" s="25">
        <v>2000</v>
      </c>
      <c r="Y46" s="25">
        <v>0.18</v>
      </c>
      <c r="Z46" s="25">
        <v>5.5E-2</v>
      </c>
      <c r="AA46" s="25">
        <v>290</v>
      </c>
      <c r="AB46" s="25">
        <v>0.17</v>
      </c>
      <c r="AC46" s="25">
        <v>18</v>
      </c>
      <c r="AD46" s="25">
        <v>52</v>
      </c>
      <c r="AE46" s="77">
        <f t="shared" si="0"/>
        <v>1.1818181818181819E-3</v>
      </c>
      <c r="AF46" s="33"/>
      <c r="AG46" s="33"/>
      <c r="AH46" s="33"/>
      <c r="AI46" s="33"/>
      <c r="AJ46" s="33"/>
      <c r="AK46" s="33"/>
      <c r="AL46"/>
      <c r="AM46"/>
      <c r="AN46"/>
      <c r="AO46"/>
      <c r="AP46"/>
      <c r="AQ46"/>
      <c r="AR46"/>
    </row>
    <row r="47" spans="1:44" s="9" customFormat="1" x14ac:dyDescent="0.2">
      <c r="A47"/>
      <c r="B47" s="3"/>
      <c r="C47" s="3"/>
      <c r="D47" s="3" t="s">
        <v>338</v>
      </c>
      <c r="E47" s="72">
        <v>176.56113024000001</v>
      </c>
      <c r="F47" s="19">
        <v>42248.34375</v>
      </c>
      <c r="G47" s="25">
        <v>10000</v>
      </c>
      <c r="H47" s="25">
        <v>7.0000000000000007E-2</v>
      </c>
      <c r="I47" s="25">
        <v>3.7</v>
      </c>
      <c r="J47" s="25">
        <v>200</v>
      </c>
      <c r="K47" s="25">
        <v>0.81</v>
      </c>
      <c r="L47" s="25">
        <v>0.12</v>
      </c>
      <c r="M47" s="25">
        <v>7400</v>
      </c>
      <c r="N47" s="25">
        <v>8.9</v>
      </c>
      <c r="O47" s="25">
        <v>6.1</v>
      </c>
      <c r="P47" s="25">
        <v>12</v>
      </c>
      <c r="Q47" s="25">
        <v>13000</v>
      </c>
      <c r="R47" s="25">
        <v>12</v>
      </c>
      <c r="S47" s="25">
        <v>3200</v>
      </c>
      <c r="T47" s="25">
        <v>350</v>
      </c>
      <c r="U47" s="25">
        <v>9.7999999999999997E-3</v>
      </c>
      <c r="V47" s="25">
        <v>0.27</v>
      </c>
      <c r="W47" s="25">
        <v>8.4</v>
      </c>
      <c r="X47" s="25">
        <v>2000</v>
      </c>
      <c r="Y47" s="25">
        <v>0.19</v>
      </c>
      <c r="Z47" s="25">
        <v>6.5000000000000002E-2</v>
      </c>
      <c r="AA47" s="25">
        <v>290</v>
      </c>
      <c r="AB47" s="25">
        <v>0.18</v>
      </c>
      <c r="AC47" s="25">
        <v>19</v>
      </c>
      <c r="AD47" s="25">
        <v>49</v>
      </c>
      <c r="AE47" s="77">
        <f t="shared" si="0"/>
        <v>1.1999999999999999E-3</v>
      </c>
      <c r="AF47" s="33"/>
      <c r="AG47" s="33"/>
      <c r="AH47" s="33"/>
      <c r="AI47" s="33"/>
      <c r="AJ47" s="33"/>
      <c r="AK47" s="33"/>
      <c r="AL47"/>
      <c r="AM47"/>
      <c r="AN47"/>
      <c r="AO47"/>
      <c r="AP47"/>
      <c r="AQ47"/>
      <c r="AR47"/>
    </row>
    <row r="48" spans="1:44" s="9" customFormat="1" x14ac:dyDescent="0.2">
      <c r="A48"/>
      <c r="B48" s="3"/>
      <c r="C48" s="3"/>
      <c r="D48" s="3" t="s">
        <v>339</v>
      </c>
      <c r="E48" s="72">
        <v>176.56113024000001</v>
      </c>
      <c r="F48" s="19">
        <v>42252.513888888891</v>
      </c>
      <c r="G48" s="25">
        <v>10000</v>
      </c>
      <c r="H48" s="25">
        <v>0.17</v>
      </c>
      <c r="I48" s="25">
        <v>4.4000000000000004</v>
      </c>
      <c r="J48" s="25">
        <v>160</v>
      </c>
      <c r="K48" s="25">
        <v>0.8</v>
      </c>
      <c r="L48" s="25">
        <v>0.16</v>
      </c>
      <c r="M48" s="25">
        <v>9000</v>
      </c>
      <c r="N48" s="25">
        <v>7.6</v>
      </c>
      <c r="O48" s="25">
        <v>6.2</v>
      </c>
      <c r="P48" s="25">
        <v>14</v>
      </c>
      <c r="Q48" s="25">
        <v>14000</v>
      </c>
      <c r="R48" s="25">
        <v>13</v>
      </c>
      <c r="S48" s="25">
        <v>3000</v>
      </c>
      <c r="T48" s="25">
        <v>360</v>
      </c>
      <c r="U48" s="25">
        <v>1.7000000000000001E-2</v>
      </c>
      <c r="V48" s="25">
        <v>0.47</v>
      </c>
      <c r="W48" s="25">
        <v>8.1</v>
      </c>
      <c r="X48" s="25">
        <v>1700</v>
      </c>
      <c r="Y48" s="25">
        <v>0.25</v>
      </c>
      <c r="Z48" s="25">
        <v>6.9000000000000006E-2</v>
      </c>
      <c r="AA48" s="25">
        <v>420</v>
      </c>
      <c r="AB48" s="25">
        <v>0.15</v>
      </c>
      <c r="AC48" s="25">
        <v>18</v>
      </c>
      <c r="AD48" s="25">
        <v>55</v>
      </c>
      <c r="AE48" s="77">
        <f t="shared" si="0"/>
        <v>1.2999999999999999E-3</v>
      </c>
      <c r="AF48" s="33"/>
      <c r="AG48" s="33"/>
      <c r="AH48" s="33"/>
      <c r="AI48" s="33"/>
      <c r="AJ48" s="33"/>
      <c r="AK48" s="33"/>
      <c r="AL48"/>
      <c r="AM48"/>
      <c r="AN48"/>
      <c r="AO48"/>
      <c r="AP48"/>
      <c r="AQ48"/>
      <c r="AR48"/>
    </row>
    <row r="49" spans="1:44" s="5" customFormat="1" x14ac:dyDescent="0.2">
      <c r="A49"/>
      <c r="B49" s="3"/>
      <c r="C49" s="3"/>
      <c r="D49" s="3" t="s">
        <v>340</v>
      </c>
      <c r="E49" s="72">
        <v>176.56113024000001</v>
      </c>
      <c r="F49" s="19">
        <v>42253.53125</v>
      </c>
      <c r="G49" s="25">
        <v>7700</v>
      </c>
      <c r="H49" s="25">
        <v>0.14000000000000001</v>
      </c>
      <c r="I49" s="25">
        <v>3.7</v>
      </c>
      <c r="J49" s="25">
        <v>150</v>
      </c>
      <c r="K49" s="25">
        <v>0.65</v>
      </c>
      <c r="L49" s="25">
        <v>0.15</v>
      </c>
      <c r="M49" s="25">
        <v>6900</v>
      </c>
      <c r="N49" s="25">
        <v>6.1</v>
      </c>
      <c r="O49" s="25">
        <v>5.8</v>
      </c>
      <c r="P49" s="25">
        <v>12</v>
      </c>
      <c r="Q49" s="25">
        <v>11000</v>
      </c>
      <c r="R49" s="25">
        <v>13</v>
      </c>
      <c r="S49" s="25">
        <v>2300</v>
      </c>
      <c r="T49" s="25">
        <v>350</v>
      </c>
      <c r="U49" s="25">
        <v>6.7000000000000004E-2</v>
      </c>
      <c r="V49" s="25">
        <v>0.35</v>
      </c>
      <c r="W49" s="25">
        <v>7</v>
      </c>
      <c r="X49" s="25">
        <v>1300</v>
      </c>
      <c r="Y49" s="25">
        <v>0.22</v>
      </c>
      <c r="Z49" s="25">
        <v>5.8999999999999997E-2</v>
      </c>
      <c r="AA49" s="25">
        <v>350</v>
      </c>
      <c r="AB49" s="25">
        <v>0.17</v>
      </c>
      <c r="AC49" s="25">
        <v>15</v>
      </c>
      <c r="AD49" s="25">
        <v>51</v>
      </c>
      <c r="AE49" s="77">
        <f t="shared" si="0"/>
        <v>1.6883116883116883E-3</v>
      </c>
      <c r="AF49" s="50"/>
      <c r="AG49" s="50"/>
      <c r="AH49" s="50"/>
      <c r="AI49" s="50"/>
      <c r="AJ49" s="50"/>
      <c r="AK49" s="33"/>
      <c r="AL49"/>
      <c r="AM49"/>
      <c r="AN49"/>
      <c r="AO49"/>
      <c r="AP49"/>
      <c r="AQ49"/>
      <c r="AR49"/>
    </row>
    <row r="50" spans="1:44" s="5" customFormat="1" x14ac:dyDescent="0.2">
      <c r="A50"/>
      <c r="B50" s="3"/>
      <c r="C50" s="3"/>
      <c r="D50" s="3" t="s">
        <v>341</v>
      </c>
      <c r="E50" s="72">
        <v>176.56113024000001</v>
      </c>
      <c r="F50" s="19">
        <v>42254.34375</v>
      </c>
      <c r="G50" s="25">
        <v>10000</v>
      </c>
      <c r="H50" s="25">
        <v>0.15</v>
      </c>
      <c r="I50" s="25">
        <v>4.7</v>
      </c>
      <c r="J50" s="25">
        <v>220</v>
      </c>
      <c r="K50" s="25">
        <v>0.84</v>
      </c>
      <c r="L50" s="25">
        <v>0.2</v>
      </c>
      <c r="M50" s="25">
        <v>8200</v>
      </c>
      <c r="N50" s="25">
        <v>7.7</v>
      </c>
      <c r="O50" s="25">
        <v>6.8</v>
      </c>
      <c r="P50" s="25">
        <v>14</v>
      </c>
      <c r="Q50" s="25">
        <v>14000</v>
      </c>
      <c r="R50" s="25">
        <v>19</v>
      </c>
      <c r="S50" s="25">
        <v>2900</v>
      </c>
      <c r="T50" s="25">
        <v>430</v>
      </c>
      <c r="U50" s="25">
        <v>1.7000000000000001E-2</v>
      </c>
      <c r="V50" s="25">
        <v>0.52</v>
      </c>
      <c r="W50" s="25">
        <v>8.1999999999999993</v>
      </c>
      <c r="X50" s="25">
        <v>1800</v>
      </c>
      <c r="Y50" s="25">
        <v>0.3</v>
      </c>
      <c r="Z50" s="25">
        <v>0.15</v>
      </c>
      <c r="AA50" s="25">
        <v>520</v>
      </c>
      <c r="AB50" s="25">
        <v>0.16</v>
      </c>
      <c r="AC50" s="25">
        <v>19</v>
      </c>
      <c r="AD50" s="25">
        <v>73</v>
      </c>
      <c r="AE50" s="77">
        <f t="shared" si="0"/>
        <v>1.9E-3</v>
      </c>
      <c r="AF50" s="50"/>
      <c r="AG50" s="50"/>
      <c r="AH50" s="50"/>
      <c r="AI50" s="50"/>
      <c r="AJ50" s="50"/>
      <c r="AK50" s="33"/>
      <c r="AL50"/>
      <c r="AM50"/>
      <c r="AN50"/>
      <c r="AO50"/>
      <c r="AP50"/>
      <c r="AQ50"/>
      <c r="AR50"/>
    </row>
    <row r="51" spans="1:44" s="5" customFormat="1" x14ac:dyDescent="0.2">
      <c r="A51"/>
      <c r="B51" s="3"/>
      <c r="C51" s="3"/>
      <c r="D51" s="3" t="s">
        <v>342</v>
      </c>
      <c r="E51" s="72">
        <v>176.56113024000001</v>
      </c>
      <c r="F51" s="19">
        <v>42255.386111111111</v>
      </c>
      <c r="G51" s="25">
        <v>12000</v>
      </c>
      <c r="H51" s="25">
        <v>2.9000000000000001E-2</v>
      </c>
      <c r="I51" s="25">
        <v>4.0999999999999996</v>
      </c>
      <c r="J51" s="25">
        <v>180</v>
      </c>
      <c r="K51" s="25">
        <v>1.1000000000000001</v>
      </c>
      <c r="L51" s="25">
        <v>0.19</v>
      </c>
      <c r="M51" s="25">
        <v>7500</v>
      </c>
      <c r="N51" s="25">
        <v>9.8000000000000007</v>
      </c>
      <c r="O51" s="25">
        <v>8.1</v>
      </c>
      <c r="P51" s="25">
        <v>19</v>
      </c>
      <c r="Q51" s="25">
        <v>13000</v>
      </c>
      <c r="R51" s="25">
        <v>17</v>
      </c>
      <c r="S51" s="25">
        <v>3000</v>
      </c>
      <c r="T51" s="25">
        <v>450</v>
      </c>
      <c r="U51" s="25">
        <v>2.1999999999999999E-2</v>
      </c>
      <c r="V51" s="25">
        <v>0.25</v>
      </c>
      <c r="W51" s="25">
        <v>11</v>
      </c>
      <c r="X51" s="25">
        <v>2000</v>
      </c>
      <c r="Y51" s="25">
        <v>0.23</v>
      </c>
      <c r="Z51" s="25">
        <v>0.11</v>
      </c>
      <c r="AA51" s="25">
        <v>310</v>
      </c>
      <c r="AB51" s="25">
        <v>0.23</v>
      </c>
      <c r="AC51" s="25">
        <v>20</v>
      </c>
      <c r="AD51" s="25">
        <v>68</v>
      </c>
      <c r="AE51" s="77">
        <f t="shared" si="0"/>
        <v>1.4166666666666668E-3</v>
      </c>
      <c r="AF51" s="50"/>
      <c r="AG51" s="50"/>
      <c r="AH51" s="50"/>
      <c r="AI51" s="50"/>
      <c r="AJ51" s="50"/>
      <c r="AK51" s="33"/>
      <c r="AL51"/>
      <c r="AM51"/>
      <c r="AN51"/>
      <c r="AO51"/>
      <c r="AP51"/>
      <c r="AQ51"/>
      <c r="AR51"/>
    </row>
    <row r="52" spans="1:44" s="5" customFormat="1" x14ac:dyDescent="0.2">
      <c r="A52"/>
      <c r="B52" s="3"/>
      <c r="C52" s="3"/>
      <c r="D52" s="3" t="s">
        <v>343</v>
      </c>
      <c r="E52" s="72">
        <v>176.56113024000001</v>
      </c>
      <c r="F52" s="19">
        <v>42256.385416666664</v>
      </c>
      <c r="G52" s="25">
        <v>9400</v>
      </c>
      <c r="H52" s="25">
        <v>6.6000000000000003E-2</v>
      </c>
      <c r="I52" s="25">
        <v>3.4</v>
      </c>
      <c r="J52" s="25">
        <v>190</v>
      </c>
      <c r="K52" s="25">
        <v>0.83</v>
      </c>
      <c r="L52" s="25">
        <v>0.25</v>
      </c>
      <c r="M52" s="25">
        <v>6400</v>
      </c>
      <c r="N52" s="25">
        <v>7.3</v>
      </c>
      <c r="O52" s="25">
        <v>5.9</v>
      </c>
      <c r="P52" s="25">
        <v>14</v>
      </c>
      <c r="Q52" s="25">
        <v>12000</v>
      </c>
      <c r="R52" s="25">
        <v>20</v>
      </c>
      <c r="S52" s="25">
        <v>2500</v>
      </c>
      <c r="T52" s="25">
        <v>360</v>
      </c>
      <c r="U52" s="25">
        <v>9.7999999999999997E-3</v>
      </c>
      <c r="V52" s="25">
        <v>0.34</v>
      </c>
      <c r="W52" s="25">
        <v>7.6</v>
      </c>
      <c r="X52" s="25">
        <v>1500</v>
      </c>
      <c r="Y52" s="25">
        <v>0.18</v>
      </c>
      <c r="Z52" s="25">
        <v>7.8E-2</v>
      </c>
      <c r="AA52" s="25">
        <v>360</v>
      </c>
      <c r="AB52" s="25">
        <v>0.16</v>
      </c>
      <c r="AC52" s="25">
        <v>16</v>
      </c>
      <c r="AD52" s="25">
        <v>80</v>
      </c>
      <c r="AE52" s="77">
        <f t="shared" si="0"/>
        <v>2.1276595744680851E-3</v>
      </c>
      <c r="AF52" s="50"/>
      <c r="AG52" s="50"/>
      <c r="AH52" s="50"/>
      <c r="AI52" s="50"/>
      <c r="AJ52" s="50"/>
      <c r="AK52" s="33"/>
      <c r="AL52"/>
      <c r="AM52"/>
      <c r="AN52"/>
      <c r="AO52"/>
      <c r="AP52"/>
      <c r="AQ52"/>
      <c r="AR52"/>
    </row>
    <row r="53" spans="1:44" s="3" customFormat="1" x14ac:dyDescent="0.2">
      <c r="D53" s="3" t="s">
        <v>344</v>
      </c>
      <c r="E53" s="72">
        <v>176.56113024000001</v>
      </c>
      <c r="F53" s="19">
        <v>42257.385416666664</v>
      </c>
      <c r="G53" s="25">
        <v>12000</v>
      </c>
      <c r="H53" s="25">
        <v>0.03</v>
      </c>
      <c r="I53" s="25">
        <v>3.9</v>
      </c>
      <c r="J53" s="25">
        <v>230</v>
      </c>
      <c r="K53" s="25">
        <v>0.89</v>
      </c>
      <c r="L53" s="25">
        <v>0.26</v>
      </c>
      <c r="M53" s="25">
        <v>7400</v>
      </c>
      <c r="N53" s="25">
        <v>8.6999999999999993</v>
      </c>
      <c r="O53" s="25">
        <v>7.1</v>
      </c>
      <c r="P53" s="25">
        <v>17</v>
      </c>
      <c r="Q53" s="25">
        <v>14000</v>
      </c>
      <c r="R53" s="25">
        <v>23</v>
      </c>
      <c r="S53" s="25">
        <v>2900</v>
      </c>
      <c r="T53" s="25">
        <v>450</v>
      </c>
      <c r="U53" s="25">
        <v>2.1000000000000001E-2</v>
      </c>
      <c r="V53" s="25">
        <v>0.33</v>
      </c>
      <c r="W53" s="25">
        <v>8.9</v>
      </c>
      <c r="X53" s="25">
        <v>1700</v>
      </c>
      <c r="Y53" s="25">
        <v>0.22</v>
      </c>
      <c r="Z53" s="25">
        <v>0.12</v>
      </c>
      <c r="AA53" s="25">
        <v>650</v>
      </c>
      <c r="AB53" s="25">
        <v>0.17</v>
      </c>
      <c r="AC53" s="25">
        <v>20</v>
      </c>
      <c r="AD53" s="25">
        <v>100</v>
      </c>
      <c r="AE53" s="77">
        <f t="shared" si="0"/>
        <v>1.9166666666666666E-3</v>
      </c>
      <c r="AF53" s="50"/>
      <c r="AG53" s="50"/>
      <c r="AH53" s="50"/>
      <c r="AI53" s="50"/>
      <c r="AJ53" s="50"/>
      <c r="AK53" s="33"/>
      <c r="AL53"/>
      <c r="AM53"/>
      <c r="AN53"/>
      <c r="AO53"/>
      <c r="AP53"/>
      <c r="AQ53"/>
      <c r="AR53"/>
    </row>
    <row r="54" spans="1:44" s="3" customFormat="1" x14ac:dyDescent="0.2">
      <c r="D54" s="3" t="s">
        <v>345</v>
      </c>
      <c r="E54" s="72">
        <v>176.56113024000001</v>
      </c>
      <c r="F54" s="19">
        <v>42258.472916666666</v>
      </c>
      <c r="G54" s="25">
        <v>15000</v>
      </c>
      <c r="H54" s="25">
        <v>0.31</v>
      </c>
      <c r="I54" s="25">
        <v>4.5999999999999996</v>
      </c>
      <c r="J54" s="25">
        <v>260</v>
      </c>
      <c r="K54" s="25">
        <v>1.1000000000000001</v>
      </c>
      <c r="L54" s="25">
        <v>0.32</v>
      </c>
      <c r="M54" s="25">
        <v>11000</v>
      </c>
      <c r="N54" s="25">
        <v>10</v>
      </c>
      <c r="O54" s="25">
        <v>8.8000000000000007</v>
      </c>
      <c r="P54" s="25">
        <v>22</v>
      </c>
      <c r="Q54" s="25">
        <v>17000</v>
      </c>
      <c r="R54" s="25">
        <v>23</v>
      </c>
      <c r="S54" s="25">
        <v>3700</v>
      </c>
      <c r="T54" s="25">
        <v>590</v>
      </c>
      <c r="U54" s="25">
        <v>3.9E-2</v>
      </c>
      <c r="V54" s="25">
        <v>0.35</v>
      </c>
      <c r="W54" s="25">
        <v>11</v>
      </c>
      <c r="X54" s="25">
        <v>2500</v>
      </c>
      <c r="Y54" s="25">
        <v>0.34</v>
      </c>
      <c r="Z54" s="25">
        <v>0.18</v>
      </c>
      <c r="AA54" s="25">
        <v>330</v>
      </c>
      <c r="AB54" s="25">
        <v>0.28999999999999998</v>
      </c>
      <c r="AC54" s="25">
        <v>23</v>
      </c>
      <c r="AD54" s="25">
        <v>87</v>
      </c>
      <c r="AE54" s="77">
        <f t="shared" si="0"/>
        <v>1.5333333333333334E-3</v>
      </c>
      <c r="AF54" s="50"/>
      <c r="AG54" s="50"/>
      <c r="AH54" s="50"/>
      <c r="AI54" s="50"/>
      <c r="AJ54" s="50"/>
      <c r="AK54" s="33"/>
      <c r="AL54"/>
      <c r="AM54"/>
      <c r="AN54"/>
      <c r="AO54"/>
      <c r="AP54"/>
      <c r="AQ54"/>
      <c r="AR54"/>
    </row>
    <row r="55" spans="1:44" s="3" customFormat="1" x14ac:dyDescent="0.2">
      <c r="D55" s="3" t="s">
        <v>346</v>
      </c>
      <c r="E55" s="72">
        <v>176.56113024000001</v>
      </c>
      <c r="F55" s="19">
        <v>42259.416666666664</v>
      </c>
      <c r="G55" s="25">
        <v>16000</v>
      </c>
      <c r="H55" s="25">
        <v>3.1E-2</v>
      </c>
      <c r="I55" s="25">
        <v>3.4</v>
      </c>
      <c r="J55" s="25">
        <v>180</v>
      </c>
      <c r="K55" s="25">
        <v>1</v>
      </c>
      <c r="L55" s="25">
        <v>0.16</v>
      </c>
      <c r="M55" s="25">
        <v>10000</v>
      </c>
      <c r="N55" s="25">
        <v>8.4</v>
      </c>
      <c r="O55" s="25">
        <v>6.5</v>
      </c>
      <c r="P55" s="25">
        <v>16</v>
      </c>
      <c r="Q55" s="25">
        <v>17000</v>
      </c>
      <c r="R55" s="25">
        <v>15</v>
      </c>
      <c r="S55" s="25">
        <v>3800</v>
      </c>
      <c r="T55" s="25">
        <v>410</v>
      </c>
      <c r="U55" s="25">
        <v>2.3E-2</v>
      </c>
      <c r="V55" s="25">
        <v>0.34</v>
      </c>
      <c r="W55" s="25">
        <v>8.6999999999999993</v>
      </c>
      <c r="X55" s="25">
        <v>2500</v>
      </c>
      <c r="Y55" s="25">
        <v>0.27</v>
      </c>
      <c r="Z55" s="25">
        <v>0.11</v>
      </c>
      <c r="AA55" s="25">
        <v>360</v>
      </c>
      <c r="AB55" s="25">
        <v>0.2</v>
      </c>
      <c r="AC55" s="25">
        <v>18</v>
      </c>
      <c r="AD55" s="25">
        <v>61</v>
      </c>
      <c r="AE55" s="77">
        <f t="shared" si="0"/>
        <v>9.3749999999999997E-4</v>
      </c>
      <c r="AF55" s="50"/>
      <c r="AG55" s="50"/>
      <c r="AH55" s="50"/>
      <c r="AI55" s="50"/>
      <c r="AJ55" s="50"/>
      <c r="AK55" s="33"/>
      <c r="AL55"/>
      <c r="AM55"/>
      <c r="AN55"/>
      <c r="AO55"/>
      <c r="AP55"/>
      <c r="AQ55"/>
      <c r="AR55"/>
    </row>
    <row r="56" spans="1:44" s="1" customFormat="1" x14ac:dyDescent="0.2">
      <c r="D56" s="3" t="s">
        <v>347</v>
      </c>
      <c r="E56" s="72">
        <v>176.56113024000001</v>
      </c>
      <c r="F56" s="19">
        <v>42260.445833333331</v>
      </c>
      <c r="G56" s="25">
        <v>17000</v>
      </c>
      <c r="H56" s="25"/>
      <c r="I56" s="25">
        <v>5</v>
      </c>
      <c r="J56" s="25">
        <v>210</v>
      </c>
      <c r="K56" s="25">
        <v>1.3</v>
      </c>
      <c r="L56" s="25">
        <v>0.25</v>
      </c>
      <c r="M56" s="25">
        <v>9800</v>
      </c>
      <c r="N56" s="25">
        <v>12</v>
      </c>
      <c r="O56" s="25">
        <v>8.6</v>
      </c>
      <c r="P56" s="25">
        <v>20</v>
      </c>
      <c r="Q56" s="25">
        <v>18000</v>
      </c>
      <c r="R56" s="25">
        <v>18</v>
      </c>
      <c r="S56" s="25">
        <v>4000</v>
      </c>
      <c r="T56" s="25">
        <v>470</v>
      </c>
      <c r="U56" s="25">
        <v>1.4999999999999999E-2</v>
      </c>
      <c r="V56" s="25">
        <v>0.28999999999999998</v>
      </c>
      <c r="W56" s="25">
        <v>12</v>
      </c>
      <c r="X56" s="25">
        <v>2600</v>
      </c>
      <c r="Y56" s="25">
        <v>0.25</v>
      </c>
      <c r="Z56" s="25">
        <v>0.11</v>
      </c>
      <c r="AA56" s="25">
        <v>370</v>
      </c>
      <c r="AB56" s="25">
        <v>0.27</v>
      </c>
      <c r="AC56" s="25">
        <v>24</v>
      </c>
      <c r="AD56" s="25">
        <v>69</v>
      </c>
      <c r="AE56" s="77">
        <f t="shared" si="0"/>
        <v>1.0588235294117646E-3</v>
      </c>
      <c r="AF56" s="58"/>
      <c r="AG56" s="58"/>
      <c r="AH56" s="58"/>
      <c r="AI56" s="58"/>
      <c r="AJ56" s="58"/>
      <c r="AK56" s="33"/>
      <c r="AL56"/>
      <c r="AM56"/>
      <c r="AN56"/>
      <c r="AO56"/>
      <c r="AP56"/>
      <c r="AQ56"/>
      <c r="AR56"/>
    </row>
    <row r="57" spans="1:44" x14ac:dyDescent="0.2">
      <c r="D57" s="3" t="s">
        <v>348</v>
      </c>
      <c r="E57" s="72">
        <v>176.56113024000001</v>
      </c>
      <c r="F57" s="19">
        <v>42261.46597222222</v>
      </c>
      <c r="G57" s="25">
        <v>11000</v>
      </c>
      <c r="H57" s="25">
        <v>0.26</v>
      </c>
      <c r="I57" s="25">
        <v>3.1</v>
      </c>
      <c r="J57" s="25">
        <v>190</v>
      </c>
      <c r="K57" s="25">
        <v>0.67</v>
      </c>
      <c r="L57" s="25">
        <v>0.16</v>
      </c>
      <c r="M57" s="25">
        <v>6700</v>
      </c>
      <c r="N57" s="25">
        <v>7.7</v>
      </c>
      <c r="O57" s="25">
        <v>5.7</v>
      </c>
      <c r="P57" s="25">
        <v>12</v>
      </c>
      <c r="Q57" s="25">
        <v>13000</v>
      </c>
      <c r="R57" s="25">
        <v>15</v>
      </c>
      <c r="S57" s="25">
        <v>2800</v>
      </c>
      <c r="T57" s="25">
        <v>330</v>
      </c>
      <c r="U57" s="25">
        <v>0.01</v>
      </c>
      <c r="V57" s="25">
        <v>0.21</v>
      </c>
      <c r="W57" s="25">
        <v>8.1999999999999993</v>
      </c>
      <c r="X57" s="25">
        <v>1700</v>
      </c>
      <c r="Y57" s="25">
        <v>0.19</v>
      </c>
      <c r="Z57" s="25">
        <v>0.06</v>
      </c>
      <c r="AA57" s="25">
        <v>470</v>
      </c>
      <c r="AB57" s="25">
        <v>0.14000000000000001</v>
      </c>
      <c r="AC57" s="25">
        <v>16</v>
      </c>
      <c r="AD57" s="25">
        <v>61</v>
      </c>
      <c r="AE57" s="77">
        <f t="shared" si="0"/>
        <v>1.3636363636363637E-3</v>
      </c>
      <c r="AF57" s="33"/>
      <c r="AG57" s="33"/>
      <c r="AH57" s="33"/>
      <c r="AI57" s="33"/>
      <c r="AJ57" s="33"/>
      <c r="AK57" s="33"/>
    </row>
    <row r="58" spans="1:44" x14ac:dyDescent="0.2">
      <c r="D58" s="3" t="s">
        <v>349</v>
      </c>
      <c r="E58" s="72">
        <v>176.56113024000001</v>
      </c>
      <c r="F58" s="19">
        <v>42262.506944444445</v>
      </c>
      <c r="G58" s="25">
        <v>7800</v>
      </c>
      <c r="H58" s="25">
        <v>6.6000000000000003E-2</v>
      </c>
      <c r="I58" s="25">
        <v>2.9</v>
      </c>
      <c r="J58" s="25">
        <v>200</v>
      </c>
      <c r="K58" s="25">
        <v>0.68</v>
      </c>
      <c r="L58" s="25">
        <v>0.15</v>
      </c>
      <c r="M58" s="25">
        <v>5200</v>
      </c>
      <c r="N58" s="25">
        <v>6.1</v>
      </c>
      <c r="O58" s="25">
        <v>4.9000000000000004</v>
      </c>
      <c r="P58" s="25">
        <v>11</v>
      </c>
      <c r="Q58" s="25">
        <v>9700</v>
      </c>
      <c r="R58" s="25">
        <v>14</v>
      </c>
      <c r="S58" s="25">
        <v>2100</v>
      </c>
      <c r="T58" s="25">
        <v>330</v>
      </c>
      <c r="U58" s="25">
        <v>4.4999999999999998E-2</v>
      </c>
      <c r="V58" s="25">
        <v>0.28000000000000003</v>
      </c>
      <c r="W58" s="25">
        <v>6.5</v>
      </c>
      <c r="X58" s="25">
        <v>1200</v>
      </c>
      <c r="Y58" s="25">
        <v>0.16</v>
      </c>
      <c r="Z58" s="25">
        <v>7.6999999999999999E-2</v>
      </c>
      <c r="AA58" s="25">
        <v>260</v>
      </c>
      <c r="AB58" s="25">
        <v>0.14000000000000001</v>
      </c>
      <c r="AC58" s="25">
        <v>14</v>
      </c>
      <c r="AD58" s="25">
        <v>63</v>
      </c>
      <c r="AE58" s="77">
        <f t="shared" si="0"/>
        <v>1.7948717948717949E-3</v>
      </c>
      <c r="AF58" s="33"/>
      <c r="AG58" s="33"/>
      <c r="AH58" s="33"/>
      <c r="AI58" s="33"/>
      <c r="AJ58" s="33"/>
      <c r="AK58" s="33"/>
    </row>
    <row r="59" spans="1:44" x14ac:dyDescent="0.2">
      <c r="D59" s="3" t="s">
        <v>350</v>
      </c>
      <c r="E59" s="72">
        <v>176.56113024000001</v>
      </c>
      <c r="F59" s="19">
        <v>42263.388888888891</v>
      </c>
      <c r="G59" s="25">
        <v>8500</v>
      </c>
      <c r="H59" s="25">
        <v>2.1999999999999999E-2</v>
      </c>
      <c r="I59" s="25">
        <v>2.6</v>
      </c>
      <c r="J59" s="25">
        <v>190</v>
      </c>
      <c r="K59" s="25">
        <v>0.56000000000000005</v>
      </c>
      <c r="L59" s="25">
        <v>0.16</v>
      </c>
      <c r="M59" s="25">
        <v>6500</v>
      </c>
      <c r="N59" s="25">
        <v>5.8</v>
      </c>
      <c r="O59" s="25">
        <v>4.5999999999999996</v>
      </c>
      <c r="P59" s="25">
        <v>11</v>
      </c>
      <c r="Q59" s="25">
        <v>10000</v>
      </c>
      <c r="R59" s="25">
        <v>15</v>
      </c>
      <c r="S59" s="25">
        <v>2400</v>
      </c>
      <c r="T59" s="25">
        <v>270</v>
      </c>
      <c r="U59" s="25">
        <v>7.9000000000000008E-3</v>
      </c>
      <c r="V59" s="25">
        <v>0.2</v>
      </c>
      <c r="W59" s="25">
        <v>5.9</v>
      </c>
      <c r="X59" s="25">
        <v>1400</v>
      </c>
      <c r="Y59" s="25">
        <v>0.18</v>
      </c>
      <c r="Z59" s="25">
        <v>6.8000000000000005E-2</v>
      </c>
      <c r="AA59" s="25">
        <v>260</v>
      </c>
      <c r="AB59" s="25">
        <v>0.12</v>
      </c>
      <c r="AC59" s="25">
        <v>13</v>
      </c>
      <c r="AD59" s="25">
        <v>64</v>
      </c>
      <c r="AE59" s="77">
        <f t="shared" si="0"/>
        <v>1.7647058823529412E-3</v>
      </c>
      <c r="AF59" s="33"/>
      <c r="AG59" s="33"/>
      <c r="AH59" s="33"/>
      <c r="AI59" s="33"/>
      <c r="AJ59" s="33"/>
      <c r="AK59" s="33"/>
    </row>
    <row r="60" spans="1:44" x14ac:dyDescent="0.2">
      <c r="D60" s="3" t="s">
        <v>351</v>
      </c>
      <c r="E60" s="72">
        <v>176.56113024000001</v>
      </c>
      <c r="F60" s="19">
        <v>42264.371527777781</v>
      </c>
      <c r="G60" s="25">
        <v>11000</v>
      </c>
      <c r="H60" s="25">
        <v>0.11</v>
      </c>
      <c r="I60" s="25">
        <v>3.7</v>
      </c>
      <c r="J60" s="25">
        <v>180</v>
      </c>
      <c r="K60" s="25">
        <v>0.92</v>
      </c>
      <c r="L60" s="25">
        <v>0.18</v>
      </c>
      <c r="M60" s="25">
        <v>7700</v>
      </c>
      <c r="N60" s="25">
        <v>8.1999999999999993</v>
      </c>
      <c r="O60" s="25">
        <v>6.9</v>
      </c>
      <c r="P60" s="25">
        <v>15</v>
      </c>
      <c r="Q60" s="25">
        <v>14000</v>
      </c>
      <c r="R60" s="25">
        <v>19</v>
      </c>
      <c r="S60" s="25">
        <v>3100</v>
      </c>
      <c r="T60" s="25">
        <v>390</v>
      </c>
      <c r="U60" s="25">
        <v>8.6E-3</v>
      </c>
      <c r="V60" s="25">
        <v>0.3</v>
      </c>
      <c r="W60" s="25">
        <v>8.8000000000000007</v>
      </c>
      <c r="X60" s="25">
        <v>1800</v>
      </c>
      <c r="Y60" s="25">
        <v>0.22</v>
      </c>
      <c r="Z60" s="25">
        <v>0.26</v>
      </c>
      <c r="AA60" s="25">
        <v>430</v>
      </c>
      <c r="AB60" s="25">
        <v>0.2</v>
      </c>
      <c r="AC60" s="25">
        <v>18</v>
      </c>
      <c r="AD60" s="25">
        <v>74</v>
      </c>
      <c r="AE60" s="77">
        <f t="shared" si="0"/>
        <v>1.7272727272727272E-3</v>
      </c>
      <c r="AF60" s="33"/>
      <c r="AG60" s="33"/>
      <c r="AH60" s="33"/>
      <c r="AI60" s="33"/>
      <c r="AJ60" s="33"/>
      <c r="AK60" s="33"/>
    </row>
    <row r="61" spans="1:44" x14ac:dyDescent="0.2">
      <c r="D61" s="3" t="s">
        <v>352</v>
      </c>
      <c r="E61" s="72">
        <v>176.56113024000001</v>
      </c>
      <c r="F61" s="19">
        <v>42265.482638888891</v>
      </c>
      <c r="G61" s="25">
        <v>12000</v>
      </c>
      <c r="H61" s="25">
        <v>0.24</v>
      </c>
      <c r="I61" s="25">
        <v>3.3</v>
      </c>
      <c r="J61" s="25">
        <v>220</v>
      </c>
      <c r="K61" s="25">
        <v>0.71</v>
      </c>
      <c r="L61" s="25">
        <v>0.23</v>
      </c>
      <c r="M61" s="25">
        <v>8200</v>
      </c>
      <c r="N61" s="25">
        <v>8.5</v>
      </c>
      <c r="O61" s="25">
        <v>5.8</v>
      </c>
      <c r="P61" s="25">
        <v>14</v>
      </c>
      <c r="Q61" s="25">
        <v>14000</v>
      </c>
      <c r="R61" s="25">
        <v>17</v>
      </c>
      <c r="S61" s="25">
        <v>3000</v>
      </c>
      <c r="T61" s="25">
        <v>330</v>
      </c>
      <c r="U61" s="25">
        <v>1.2999999999999999E-2</v>
      </c>
      <c r="V61" s="25">
        <v>0.27</v>
      </c>
      <c r="W61" s="25">
        <v>7.7</v>
      </c>
      <c r="X61" s="25">
        <v>1900</v>
      </c>
      <c r="Y61" s="25">
        <v>0.17</v>
      </c>
      <c r="Z61" s="25">
        <v>7.0000000000000007E-2</v>
      </c>
      <c r="AA61" s="25">
        <v>340</v>
      </c>
      <c r="AB61" s="25">
        <v>0.16</v>
      </c>
      <c r="AC61" s="25">
        <v>19</v>
      </c>
      <c r="AD61" s="25">
        <v>73</v>
      </c>
      <c r="AE61" s="77">
        <f t="shared" si="0"/>
        <v>1.4166666666666668E-3</v>
      </c>
      <c r="AF61" s="33"/>
      <c r="AG61" s="33"/>
      <c r="AH61" s="33"/>
      <c r="AI61" s="33"/>
      <c r="AJ61" s="33"/>
      <c r="AK61" s="33"/>
    </row>
    <row r="62" spans="1:44" x14ac:dyDescent="0.2">
      <c r="D62" s="3" t="s">
        <v>353</v>
      </c>
      <c r="E62" s="134">
        <v>176.56113024000001</v>
      </c>
      <c r="F62" s="19">
        <v>42266.399305555555</v>
      </c>
      <c r="G62" s="25">
        <v>15000</v>
      </c>
      <c r="H62" s="25">
        <v>0.31</v>
      </c>
      <c r="I62" s="25">
        <v>3.2</v>
      </c>
      <c r="J62" s="25">
        <v>190</v>
      </c>
      <c r="K62" s="25">
        <v>0.77</v>
      </c>
      <c r="L62" s="25">
        <v>0.17</v>
      </c>
      <c r="M62" s="25">
        <v>8500</v>
      </c>
      <c r="N62" s="25">
        <v>8.1999999999999993</v>
      </c>
      <c r="O62" s="25">
        <v>5.8</v>
      </c>
      <c r="P62" s="25">
        <v>17</v>
      </c>
      <c r="Q62" s="25">
        <v>16000</v>
      </c>
      <c r="R62" s="25">
        <v>16</v>
      </c>
      <c r="S62" s="25">
        <v>3500</v>
      </c>
      <c r="T62" s="25">
        <v>340</v>
      </c>
      <c r="U62" s="25">
        <v>0.01</v>
      </c>
      <c r="V62" s="25">
        <v>0.26</v>
      </c>
      <c r="W62" s="25">
        <v>7.6</v>
      </c>
      <c r="X62" s="25">
        <v>2300</v>
      </c>
      <c r="Y62" s="25">
        <v>0.21</v>
      </c>
      <c r="Z62" s="25">
        <v>0.13</v>
      </c>
      <c r="AA62" s="25">
        <v>320</v>
      </c>
      <c r="AB62" s="25">
        <v>0.17</v>
      </c>
      <c r="AC62" s="25">
        <v>18</v>
      </c>
      <c r="AD62" s="25">
        <v>63</v>
      </c>
      <c r="AE62" s="77">
        <f t="shared" si="0"/>
        <v>1.0666666666666667E-3</v>
      </c>
      <c r="AF62" s="33"/>
      <c r="AG62" s="33"/>
      <c r="AH62" s="33"/>
      <c r="AI62" s="33"/>
      <c r="AJ62" s="33"/>
      <c r="AK62" s="33"/>
    </row>
    <row r="63" spans="1:44" x14ac:dyDescent="0.2">
      <c r="D63" s="3" t="s">
        <v>354</v>
      </c>
      <c r="E63" s="134">
        <v>176.56113024000001</v>
      </c>
      <c r="F63" s="19">
        <v>42267.392361111109</v>
      </c>
      <c r="G63" s="25">
        <v>17000</v>
      </c>
      <c r="H63" s="25">
        <v>0.28000000000000003</v>
      </c>
      <c r="I63" s="25">
        <v>2.9</v>
      </c>
      <c r="J63" s="25">
        <v>210</v>
      </c>
      <c r="K63" s="25">
        <v>0.65</v>
      </c>
      <c r="L63" s="25">
        <v>0.25</v>
      </c>
      <c r="M63" s="25">
        <v>11000</v>
      </c>
      <c r="N63" s="25">
        <v>6.3</v>
      </c>
      <c r="O63" s="25">
        <v>5.3</v>
      </c>
      <c r="P63" s="25">
        <v>13</v>
      </c>
      <c r="Q63" s="25">
        <v>19000</v>
      </c>
      <c r="R63" s="25">
        <v>18</v>
      </c>
      <c r="S63" s="25">
        <v>4100</v>
      </c>
      <c r="T63" s="25">
        <v>350</v>
      </c>
      <c r="U63" s="25">
        <v>1.2E-2</v>
      </c>
      <c r="V63" s="25">
        <v>0.23</v>
      </c>
      <c r="W63" s="25">
        <v>6.5</v>
      </c>
      <c r="X63" s="25">
        <v>2600</v>
      </c>
      <c r="Y63" s="25">
        <v>0.18</v>
      </c>
      <c r="Z63" s="25">
        <v>8.5999999999999993E-2</v>
      </c>
      <c r="AA63" s="25">
        <v>570</v>
      </c>
      <c r="AB63" s="25">
        <v>0.14000000000000001</v>
      </c>
      <c r="AC63" s="25">
        <v>15</v>
      </c>
      <c r="AD63" s="25">
        <v>84</v>
      </c>
      <c r="AE63" s="77">
        <f t="shared" si="0"/>
        <v>1.0588235294117646E-3</v>
      </c>
      <c r="AF63" s="33"/>
      <c r="AG63" s="33"/>
      <c r="AH63" s="33"/>
      <c r="AI63" s="33"/>
      <c r="AJ63" s="33"/>
      <c r="AK63" s="33"/>
    </row>
    <row r="64" spans="1:44" x14ac:dyDescent="0.2">
      <c r="D64" s="3" t="s">
        <v>355</v>
      </c>
      <c r="E64" s="134">
        <v>176.56113024000001</v>
      </c>
      <c r="F64" s="19">
        <v>42268.434027777781</v>
      </c>
      <c r="G64" s="25">
        <v>10000</v>
      </c>
      <c r="H64" s="25">
        <v>5.5E-2</v>
      </c>
      <c r="I64" s="25">
        <v>2.4</v>
      </c>
      <c r="J64" s="25">
        <v>150</v>
      </c>
      <c r="K64" s="25">
        <v>0.56999999999999995</v>
      </c>
      <c r="L64" s="25">
        <v>0.13</v>
      </c>
      <c r="M64" s="25">
        <v>6200</v>
      </c>
      <c r="N64" s="25">
        <v>6.2</v>
      </c>
      <c r="O64" s="25">
        <v>4.3</v>
      </c>
      <c r="P64" s="25">
        <v>9.4</v>
      </c>
      <c r="Q64" s="25">
        <v>11000</v>
      </c>
      <c r="R64" s="25">
        <v>10</v>
      </c>
      <c r="S64" s="25">
        <v>2500</v>
      </c>
      <c r="T64" s="25">
        <v>260</v>
      </c>
      <c r="U64" s="25">
        <v>1.7999999999999999E-2</v>
      </c>
      <c r="V64" s="25">
        <v>0.25</v>
      </c>
      <c r="W64" s="25">
        <v>5.9</v>
      </c>
      <c r="X64" s="25">
        <v>1800</v>
      </c>
      <c r="Y64" s="25">
        <v>0.17</v>
      </c>
      <c r="Z64" s="25">
        <v>7.9000000000000001E-2</v>
      </c>
      <c r="AA64" s="25">
        <v>270</v>
      </c>
      <c r="AB64" s="25">
        <v>0.13</v>
      </c>
      <c r="AC64" s="25">
        <v>14</v>
      </c>
      <c r="AD64" s="25">
        <v>41</v>
      </c>
      <c r="AE64" s="77">
        <f t="shared" si="0"/>
        <v>1E-3</v>
      </c>
      <c r="AF64" s="33"/>
      <c r="AG64" s="33"/>
      <c r="AH64" s="33"/>
      <c r="AI64" s="33"/>
      <c r="AJ64" s="33"/>
      <c r="AK64" s="33"/>
    </row>
    <row r="65" spans="4:44" x14ac:dyDescent="0.2">
      <c r="D65" s="3" t="s">
        <v>356</v>
      </c>
      <c r="E65" s="134">
        <v>176.56113024000001</v>
      </c>
      <c r="F65" s="19">
        <v>42269.326388888891</v>
      </c>
      <c r="G65" s="25">
        <v>10000</v>
      </c>
      <c r="H65" s="25"/>
      <c r="I65" s="25">
        <v>3.5</v>
      </c>
      <c r="J65" s="25">
        <v>200</v>
      </c>
      <c r="K65" s="25">
        <v>0.81</v>
      </c>
      <c r="L65" s="25">
        <v>0.24</v>
      </c>
      <c r="M65" s="25">
        <v>8100</v>
      </c>
      <c r="N65" s="25">
        <v>7.7</v>
      </c>
      <c r="O65" s="25">
        <v>6.6</v>
      </c>
      <c r="P65" s="25">
        <v>16</v>
      </c>
      <c r="Q65" s="25">
        <v>13000</v>
      </c>
      <c r="R65" s="25">
        <v>24</v>
      </c>
      <c r="S65" s="25">
        <v>2800</v>
      </c>
      <c r="T65" s="25">
        <v>410</v>
      </c>
      <c r="U65" s="25">
        <v>9.4000000000000004E-3</v>
      </c>
      <c r="V65" s="25">
        <v>0.33</v>
      </c>
      <c r="W65" s="25">
        <v>7.9</v>
      </c>
      <c r="X65" s="25">
        <v>1500</v>
      </c>
      <c r="Y65" s="25">
        <v>0.18</v>
      </c>
      <c r="Z65" s="25">
        <v>9.7000000000000003E-2</v>
      </c>
      <c r="AA65" s="25">
        <v>460</v>
      </c>
      <c r="AB65" s="25">
        <v>0.18</v>
      </c>
      <c r="AC65" s="25">
        <v>18</v>
      </c>
      <c r="AD65" s="25">
        <v>100</v>
      </c>
      <c r="AE65" s="77">
        <f t="shared" si="0"/>
        <v>2.3999999999999998E-3</v>
      </c>
      <c r="AF65" s="33"/>
      <c r="AG65" s="33"/>
      <c r="AH65" s="33"/>
      <c r="AI65" s="33"/>
      <c r="AJ65" s="33"/>
      <c r="AK65" s="33"/>
    </row>
    <row r="66" spans="4:44" x14ac:dyDescent="0.2">
      <c r="D66" s="3" t="s">
        <v>357</v>
      </c>
      <c r="E66" s="134">
        <v>176.56113024000001</v>
      </c>
      <c r="F66" s="19">
        <v>42271.361111111109</v>
      </c>
      <c r="G66" s="25">
        <v>12000</v>
      </c>
      <c r="H66" s="25">
        <v>0.26</v>
      </c>
      <c r="I66" s="25">
        <v>3.5</v>
      </c>
      <c r="J66" s="25">
        <v>190</v>
      </c>
      <c r="K66" s="25">
        <v>0.85</v>
      </c>
      <c r="L66" s="25">
        <v>0.19</v>
      </c>
      <c r="M66" s="25">
        <v>8300</v>
      </c>
      <c r="N66" s="25">
        <v>8.5</v>
      </c>
      <c r="O66" s="25">
        <v>6.5</v>
      </c>
      <c r="P66" s="25">
        <v>13</v>
      </c>
      <c r="Q66" s="25">
        <v>15000</v>
      </c>
      <c r="R66" s="25">
        <v>15</v>
      </c>
      <c r="S66" s="25">
        <v>3300</v>
      </c>
      <c r="T66" s="25">
        <v>340</v>
      </c>
      <c r="U66" s="25">
        <v>9.7000000000000003E-3</v>
      </c>
      <c r="V66" s="25">
        <v>0.34</v>
      </c>
      <c r="W66" s="25">
        <v>8.6999999999999993</v>
      </c>
      <c r="X66" s="25">
        <v>2200</v>
      </c>
      <c r="Y66" s="25">
        <v>0.2</v>
      </c>
      <c r="Z66" s="25">
        <v>7.6999999999999999E-2</v>
      </c>
      <c r="AA66" s="25">
        <v>460</v>
      </c>
      <c r="AB66" s="25">
        <v>0.19</v>
      </c>
      <c r="AC66" s="25">
        <v>18</v>
      </c>
      <c r="AD66" s="25">
        <v>59</v>
      </c>
      <c r="AE66" s="77">
        <f t="shared" si="0"/>
        <v>1.25E-3</v>
      </c>
      <c r="AF66" s="33"/>
      <c r="AG66" s="33"/>
      <c r="AH66" s="33"/>
      <c r="AI66" s="33"/>
      <c r="AJ66" s="33"/>
      <c r="AK66" s="33"/>
    </row>
    <row r="67" spans="4:44" s="38" customFormat="1" x14ac:dyDescent="0.2">
      <c r="D67" s="3" t="s">
        <v>358</v>
      </c>
      <c r="E67" s="134">
        <v>176.56113024000001</v>
      </c>
      <c r="F67" s="19">
        <v>42275.361111111109</v>
      </c>
      <c r="G67" s="25">
        <v>10000</v>
      </c>
      <c r="H67" s="25">
        <v>0.14000000000000001</v>
      </c>
      <c r="I67" s="25">
        <v>3.1</v>
      </c>
      <c r="J67" s="25">
        <v>210</v>
      </c>
      <c r="K67" s="25">
        <v>0.7</v>
      </c>
      <c r="L67" s="25">
        <v>0.17</v>
      </c>
      <c r="M67" s="25">
        <v>6200</v>
      </c>
      <c r="N67" s="25">
        <v>7.7</v>
      </c>
      <c r="O67" s="25">
        <v>6</v>
      </c>
      <c r="P67" s="25">
        <v>12</v>
      </c>
      <c r="Q67" s="25">
        <v>12000</v>
      </c>
      <c r="R67" s="25">
        <v>15</v>
      </c>
      <c r="S67" s="25">
        <v>2800</v>
      </c>
      <c r="T67" s="25">
        <v>330</v>
      </c>
      <c r="U67" s="25">
        <v>7.9000000000000008E-3</v>
      </c>
      <c r="V67" s="25">
        <v>0.28000000000000003</v>
      </c>
      <c r="W67" s="25">
        <v>7.7</v>
      </c>
      <c r="X67" s="25">
        <v>1700</v>
      </c>
      <c r="Y67" s="25">
        <v>0.16</v>
      </c>
      <c r="Z67" s="25">
        <v>5.1999999999999998E-2</v>
      </c>
      <c r="AA67" s="25">
        <v>290</v>
      </c>
      <c r="AB67" s="25">
        <v>0.17</v>
      </c>
      <c r="AC67" s="25">
        <v>16</v>
      </c>
      <c r="AD67" s="25">
        <v>66</v>
      </c>
      <c r="AE67" s="77">
        <f t="shared" si="0"/>
        <v>1.5E-3</v>
      </c>
      <c r="AF67" s="61"/>
      <c r="AG67" s="61"/>
      <c r="AH67" s="61"/>
      <c r="AI67" s="61"/>
      <c r="AJ67" s="61"/>
      <c r="AK67" s="33"/>
      <c r="AL67"/>
      <c r="AM67"/>
      <c r="AN67"/>
      <c r="AO67"/>
      <c r="AP67"/>
      <c r="AQ67"/>
      <c r="AR67"/>
    </row>
    <row r="68" spans="4:44" s="38" customFormat="1" x14ac:dyDescent="0.2">
      <c r="D68" s="3" t="s">
        <v>359</v>
      </c>
      <c r="E68" s="134">
        <v>176.56113024000001</v>
      </c>
      <c r="F68" s="19">
        <v>42277.357638888891</v>
      </c>
      <c r="G68" s="25">
        <v>10000</v>
      </c>
      <c r="H68" s="25"/>
      <c r="I68" s="25">
        <v>2.8</v>
      </c>
      <c r="J68" s="25">
        <v>170</v>
      </c>
      <c r="K68" s="25">
        <v>0.65</v>
      </c>
      <c r="L68" s="25">
        <v>0.17</v>
      </c>
      <c r="M68" s="25">
        <v>6200</v>
      </c>
      <c r="N68" s="25">
        <v>6.4</v>
      </c>
      <c r="O68" s="25">
        <v>5.5</v>
      </c>
      <c r="P68" s="25">
        <v>13</v>
      </c>
      <c r="Q68" s="25">
        <v>13000</v>
      </c>
      <c r="R68" s="25">
        <v>15</v>
      </c>
      <c r="S68" s="25">
        <v>2800</v>
      </c>
      <c r="T68" s="25">
        <v>310</v>
      </c>
      <c r="U68" s="25">
        <v>8.0999999999999996E-3</v>
      </c>
      <c r="V68" s="25">
        <v>0.15</v>
      </c>
      <c r="W68" s="25">
        <v>6.9</v>
      </c>
      <c r="X68" s="25">
        <v>1800</v>
      </c>
      <c r="Y68" s="25">
        <v>0.16</v>
      </c>
      <c r="Z68" s="25">
        <v>6.6000000000000003E-2</v>
      </c>
      <c r="AA68" s="25">
        <v>300</v>
      </c>
      <c r="AB68" s="25">
        <v>0.13</v>
      </c>
      <c r="AC68" s="25">
        <v>14</v>
      </c>
      <c r="AD68" s="25">
        <v>68</v>
      </c>
      <c r="AE68" s="77">
        <f t="shared" si="0"/>
        <v>1.5E-3</v>
      </c>
      <c r="AF68" s="61"/>
      <c r="AG68" s="61"/>
      <c r="AH68" s="61"/>
      <c r="AI68" s="61"/>
      <c r="AJ68" s="61"/>
      <c r="AK68" s="33"/>
      <c r="AL68"/>
      <c r="AM68"/>
      <c r="AN68"/>
      <c r="AO68"/>
      <c r="AP68"/>
      <c r="AQ68"/>
      <c r="AR68"/>
    </row>
    <row r="69" spans="4:44" s="38" customFormat="1" x14ac:dyDescent="0.2">
      <c r="D69" s="3" t="s">
        <v>360</v>
      </c>
      <c r="E69" s="134">
        <v>176.56113024000001</v>
      </c>
      <c r="F69" s="19">
        <v>42285.388888888891</v>
      </c>
      <c r="G69" s="25">
        <v>11000</v>
      </c>
      <c r="H69" s="25">
        <v>3.6999999999999998E-2</v>
      </c>
      <c r="I69" s="25">
        <v>3.7</v>
      </c>
      <c r="J69" s="25">
        <v>190</v>
      </c>
      <c r="K69" s="25">
        <v>0.91</v>
      </c>
      <c r="L69" s="25">
        <v>0.12</v>
      </c>
      <c r="M69" s="25">
        <v>7100</v>
      </c>
      <c r="N69" s="25">
        <v>8.5</v>
      </c>
      <c r="O69" s="25">
        <v>6.5</v>
      </c>
      <c r="P69" s="25">
        <v>12</v>
      </c>
      <c r="Q69" s="25">
        <v>14000</v>
      </c>
      <c r="R69" s="25">
        <v>13</v>
      </c>
      <c r="S69" s="25">
        <v>3200</v>
      </c>
      <c r="T69" s="25">
        <v>420</v>
      </c>
      <c r="U69" s="25">
        <v>8.8000000000000005E-3</v>
      </c>
      <c r="V69" s="25">
        <v>0.26</v>
      </c>
      <c r="W69" s="25">
        <v>8.1999999999999993</v>
      </c>
      <c r="X69" s="25">
        <v>1800</v>
      </c>
      <c r="Y69" s="25">
        <v>0.19</v>
      </c>
      <c r="Z69" s="25">
        <v>6.2E-2</v>
      </c>
      <c r="AA69" s="25">
        <v>350</v>
      </c>
      <c r="AB69" s="25">
        <v>0.19</v>
      </c>
      <c r="AC69" s="25">
        <v>18</v>
      </c>
      <c r="AD69" s="25">
        <v>53</v>
      </c>
      <c r="AE69" s="77">
        <f t="shared" si="0"/>
        <v>1.1818181818181819E-3</v>
      </c>
      <c r="AF69" s="61"/>
      <c r="AG69" s="61"/>
      <c r="AH69" s="61"/>
      <c r="AI69" s="61"/>
      <c r="AJ69" s="61"/>
      <c r="AK69" s="33"/>
      <c r="AL69"/>
      <c r="AM69"/>
      <c r="AN69"/>
      <c r="AO69"/>
      <c r="AP69"/>
      <c r="AQ69"/>
      <c r="AR69"/>
    </row>
    <row r="70" spans="4:44" x14ac:dyDescent="0.2">
      <c r="D70" s="3" t="s">
        <v>361</v>
      </c>
      <c r="E70" s="134">
        <v>176.56113024000001</v>
      </c>
      <c r="F70" s="19">
        <v>42291.420138888891</v>
      </c>
      <c r="G70" s="25">
        <v>17000</v>
      </c>
      <c r="H70" s="25">
        <v>2.4E-2</v>
      </c>
      <c r="I70" s="25">
        <v>4.0999999999999996</v>
      </c>
      <c r="J70" s="25">
        <v>190</v>
      </c>
      <c r="K70" s="25">
        <v>1.2</v>
      </c>
      <c r="L70" s="25">
        <v>0.17</v>
      </c>
      <c r="M70" s="25">
        <v>7200</v>
      </c>
      <c r="N70" s="25">
        <v>11</v>
      </c>
      <c r="O70" s="25">
        <v>8.1</v>
      </c>
      <c r="P70" s="25">
        <v>17</v>
      </c>
      <c r="Q70" s="25">
        <v>19000</v>
      </c>
      <c r="R70" s="25">
        <v>15</v>
      </c>
      <c r="S70" s="25">
        <v>3300</v>
      </c>
      <c r="T70" s="25">
        <v>430</v>
      </c>
      <c r="U70" s="25">
        <v>1.9E-2</v>
      </c>
      <c r="V70" s="25">
        <v>0.21</v>
      </c>
      <c r="W70" s="25">
        <v>10</v>
      </c>
      <c r="X70" s="25">
        <v>2100</v>
      </c>
      <c r="Y70" s="25">
        <v>0.2</v>
      </c>
      <c r="Z70" s="25">
        <v>6.5000000000000002E-2</v>
      </c>
      <c r="AA70" s="25">
        <v>260</v>
      </c>
      <c r="AB70" s="25">
        <v>0.25</v>
      </c>
      <c r="AC70" s="25">
        <v>21</v>
      </c>
      <c r="AD70" s="25">
        <v>62</v>
      </c>
      <c r="AE70" s="77">
        <f t="shared" si="0"/>
        <v>8.8235294117647062E-4</v>
      </c>
      <c r="AF70" s="33"/>
      <c r="AG70" s="33"/>
      <c r="AH70" s="33"/>
      <c r="AI70" s="33"/>
      <c r="AJ70" s="33"/>
      <c r="AK70" s="33"/>
    </row>
    <row r="71" spans="4:44" x14ac:dyDescent="0.2">
      <c r="D71" s="3" t="s">
        <v>362</v>
      </c>
      <c r="E71" s="134">
        <v>176.56113024000001</v>
      </c>
      <c r="F71" s="19">
        <v>42305.65625</v>
      </c>
      <c r="G71" s="25">
        <v>16000</v>
      </c>
      <c r="H71" s="25">
        <v>0.17</v>
      </c>
      <c r="I71" s="25">
        <v>5.6</v>
      </c>
      <c r="J71" s="25">
        <v>220</v>
      </c>
      <c r="K71" s="25">
        <v>1.2</v>
      </c>
      <c r="L71" s="25">
        <v>0.19</v>
      </c>
      <c r="M71" s="25">
        <v>11000</v>
      </c>
      <c r="N71" s="25">
        <v>12</v>
      </c>
      <c r="O71" s="25">
        <v>8.9</v>
      </c>
      <c r="P71" s="25">
        <v>20</v>
      </c>
      <c r="Q71" s="25">
        <v>21000</v>
      </c>
      <c r="R71" s="25">
        <v>18</v>
      </c>
      <c r="S71" s="25">
        <v>4500</v>
      </c>
      <c r="T71" s="25">
        <v>550</v>
      </c>
      <c r="U71" s="25">
        <v>1.2999999999999999E-2</v>
      </c>
      <c r="V71" s="25">
        <v>0.5</v>
      </c>
      <c r="W71" s="25">
        <v>13</v>
      </c>
      <c r="X71" s="25">
        <v>2700</v>
      </c>
      <c r="Y71" s="25">
        <v>0.19</v>
      </c>
      <c r="Z71" s="25">
        <v>9.9000000000000005E-2</v>
      </c>
      <c r="AA71" s="25">
        <v>300</v>
      </c>
      <c r="AB71" s="25">
        <v>0.28999999999999998</v>
      </c>
      <c r="AC71" s="25">
        <v>25</v>
      </c>
      <c r="AD71" s="25">
        <v>77</v>
      </c>
      <c r="AE71" s="77">
        <f t="shared" si="0"/>
        <v>1.1249999999999999E-3</v>
      </c>
      <c r="AF71" s="33"/>
      <c r="AG71" s="33"/>
      <c r="AH71" s="33"/>
      <c r="AI71" s="33"/>
      <c r="AJ71" s="33"/>
      <c r="AK71" s="33"/>
    </row>
    <row r="72" spans="4:44" x14ac:dyDescent="0.2">
      <c r="D72" s="3" t="s">
        <v>363</v>
      </c>
      <c r="E72" s="134">
        <v>176.56113024000001</v>
      </c>
      <c r="F72" s="19">
        <v>42325.479166666664</v>
      </c>
      <c r="G72" s="25">
        <v>12000</v>
      </c>
      <c r="H72" s="25">
        <v>0.15</v>
      </c>
      <c r="I72" s="25">
        <v>5.5</v>
      </c>
      <c r="J72" s="25">
        <v>220</v>
      </c>
      <c r="K72" s="25">
        <v>0.99</v>
      </c>
      <c r="L72" s="25">
        <v>0.25</v>
      </c>
      <c r="M72" s="25">
        <v>8800</v>
      </c>
      <c r="N72" s="25">
        <v>9</v>
      </c>
      <c r="O72" s="25">
        <v>7.8</v>
      </c>
      <c r="P72" s="25">
        <v>17</v>
      </c>
      <c r="Q72" s="25">
        <v>17000</v>
      </c>
      <c r="R72" s="25">
        <v>21</v>
      </c>
      <c r="S72" s="25">
        <v>3500</v>
      </c>
      <c r="T72" s="25">
        <v>410</v>
      </c>
      <c r="U72" s="25">
        <v>1.2999999999999999E-2</v>
      </c>
      <c r="V72" s="25">
        <v>0.49</v>
      </c>
      <c r="W72" s="25">
        <v>10</v>
      </c>
      <c r="X72" s="25">
        <v>2000</v>
      </c>
      <c r="Y72" s="25">
        <v>11</v>
      </c>
      <c r="Z72" s="25">
        <v>9.5000000000000001E-2</v>
      </c>
      <c r="AA72" s="25">
        <v>280</v>
      </c>
      <c r="AB72" s="25">
        <v>0.21</v>
      </c>
      <c r="AC72" s="25">
        <v>21</v>
      </c>
      <c r="AD72" s="25">
        <v>90</v>
      </c>
      <c r="AE72" s="77">
        <f t="shared" si="0"/>
        <v>1.75E-3</v>
      </c>
      <c r="AF72" s="33"/>
      <c r="AG72" s="33"/>
      <c r="AH72" s="33"/>
      <c r="AI72" s="33"/>
      <c r="AJ72" s="33"/>
      <c r="AK72" s="33"/>
    </row>
    <row r="73" spans="4:44" x14ac:dyDescent="0.2">
      <c r="D73" s="3" t="s">
        <v>364</v>
      </c>
      <c r="E73" s="134">
        <v>176.56113024000001</v>
      </c>
      <c r="F73" s="19">
        <v>42325.486111111109</v>
      </c>
      <c r="G73" s="25">
        <v>13000</v>
      </c>
      <c r="H73" s="25">
        <v>0.17</v>
      </c>
      <c r="I73" s="25">
        <v>6.1</v>
      </c>
      <c r="J73" s="25">
        <v>240</v>
      </c>
      <c r="K73" s="25">
        <v>1.1000000000000001</v>
      </c>
      <c r="L73" s="25">
        <v>0.25</v>
      </c>
      <c r="M73" s="25">
        <v>9900</v>
      </c>
      <c r="N73" s="25">
        <v>9.4</v>
      </c>
      <c r="O73" s="25">
        <v>8.4</v>
      </c>
      <c r="P73" s="25">
        <v>19</v>
      </c>
      <c r="Q73" s="25">
        <v>19000</v>
      </c>
      <c r="R73" s="25">
        <v>22</v>
      </c>
      <c r="S73" s="25">
        <v>3800</v>
      </c>
      <c r="T73" s="25">
        <v>450</v>
      </c>
      <c r="U73" s="25">
        <v>1.2999999999999999E-2</v>
      </c>
      <c r="V73" s="25">
        <v>0.51</v>
      </c>
      <c r="W73" s="25">
        <v>11</v>
      </c>
      <c r="X73" s="25">
        <v>2200</v>
      </c>
      <c r="Y73" s="25">
        <v>11</v>
      </c>
      <c r="Z73" s="25">
        <v>7.5999999999999998E-2</v>
      </c>
      <c r="AA73" s="25">
        <v>310</v>
      </c>
      <c r="AB73" s="25">
        <v>0.23</v>
      </c>
      <c r="AC73" s="25">
        <v>23</v>
      </c>
      <c r="AD73" s="25">
        <v>94</v>
      </c>
      <c r="AE73" s="77">
        <f t="shared" si="0"/>
        <v>1.6923076923076924E-3</v>
      </c>
    </row>
    <row r="74" spans="4:44" x14ac:dyDescent="0.2">
      <c r="D74" s="3" t="s">
        <v>365</v>
      </c>
      <c r="E74" s="134">
        <v>176.56113024000001</v>
      </c>
      <c r="F74" s="19">
        <v>42530.563888888886</v>
      </c>
      <c r="G74" s="25">
        <v>9200</v>
      </c>
      <c r="H74" s="25">
        <v>0.31</v>
      </c>
      <c r="I74" s="25">
        <v>6.7</v>
      </c>
      <c r="J74" s="25">
        <v>430</v>
      </c>
      <c r="K74" s="25">
        <v>0.75</v>
      </c>
      <c r="L74" s="25">
        <v>0.96</v>
      </c>
      <c r="M74" s="25">
        <v>10000</v>
      </c>
      <c r="N74" s="25">
        <v>6.9</v>
      </c>
      <c r="O74" s="25">
        <v>7.6</v>
      </c>
      <c r="P74" s="25">
        <v>37</v>
      </c>
      <c r="Q74" s="25">
        <v>17000</v>
      </c>
      <c r="R74" s="25">
        <v>73</v>
      </c>
      <c r="S74" s="25">
        <v>2900</v>
      </c>
      <c r="T74" s="25">
        <v>700</v>
      </c>
      <c r="U74" s="25">
        <v>1.4E-2</v>
      </c>
      <c r="V74" s="25">
        <v>0.89</v>
      </c>
      <c r="W74" s="25">
        <v>7.9</v>
      </c>
      <c r="X74" s="25">
        <v>1400</v>
      </c>
      <c r="Y74" s="25">
        <v>5.7</v>
      </c>
      <c r="Z74" s="25">
        <v>0.42</v>
      </c>
      <c r="AA74" s="25">
        <v>120</v>
      </c>
      <c r="AB74" s="25">
        <v>0.16</v>
      </c>
      <c r="AC74" s="25">
        <v>21</v>
      </c>
      <c r="AD74" s="25">
        <v>320</v>
      </c>
      <c r="AE74" s="77">
        <f t="shared" si="0"/>
        <v>7.9347826086956525E-3</v>
      </c>
    </row>
    <row r="75" spans="4:44" x14ac:dyDescent="0.2">
      <c r="D75" s="5" t="s">
        <v>688</v>
      </c>
      <c r="E75" s="63">
        <v>176.56113024000001</v>
      </c>
      <c r="F75" s="19">
        <v>42609.34375</v>
      </c>
      <c r="G75" s="79">
        <v>13000</v>
      </c>
      <c r="H75" s="5"/>
      <c r="I75" s="79">
        <v>3.7</v>
      </c>
      <c r="J75" s="79">
        <v>230</v>
      </c>
      <c r="K75" s="79">
        <v>0.93</v>
      </c>
      <c r="L75" s="79">
        <v>0.28000000000000003</v>
      </c>
      <c r="M75" s="79">
        <v>9500</v>
      </c>
      <c r="N75" s="79">
        <v>8.9</v>
      </c>
      <c r="O75" s="79">
        <v>7.3</v>
      </c>
      <c r="P75" s="79">
        <v>18</v>
      </c>
      <c r="Q75" s="79">
        <v>15000</v>
      </c>
      <c r="R75" s="79">
        <v>21</v>
      </c>
      <c r="S75" s="79">
        <v>3700</v>
      </c>
      <c r="T75" s="79">
        <v>540</v>
      </c>
      <c r="U75" s="79">
        <v>1.0999999999999999E-2</v>
      </c>
      <c r="V75" s="82">
        <v>1.4E-2</v>
      </c>
      <c r="W75" s="79">
        <v>8.8000000000000007</v>
      </c>
      <c r="X75" s="79">
        <v>1900</v>
      </c>
      <c r="Y75" s="79">
        <v>0.25</v>
      </c>
      <c r="Z75" s="79">
        <v>0.11</v>
      </c>
      <c r="AA75" s="79">
        <v>410</v>
      </c>
      <c r="AB75" s="79">
        <v>0.19</v>
      </c>
      <c r="AC75" s="79">
        <v>20</v>
      </c>
      <c r="AD75" s="79">
        <v>93</v>
      </c>
      <c r="AE75" s="77">
        <f t="shared" si="0"/>
        <v>1.6153846153846153E-3</v>
      </c>
    </row>
    <row r="76" spans="4:44" x14ac:dyDescent="0.2">
      <c r="F76" s="19"/>
    </row>
    <row r="77" spans="4:44" x14ac:dyDescent="0.2">
      <c r="F77" s="19"/>
    </row>
    <row r="78" spans="4:44" x14ac:dyDescent="0.2">
      <c r="F78" s="19"/>
    </row>
    <row r="79" spans="4:44" x14ac:dyDescent="0.2">
      <c r="F79" s="19"/>
    </row>
    <row r="80" spans="4:44" x14ac:dyDescent="0.2">
      <c r="E80" s="19" t="s">
        <v>825</v>
      </c>
      <c r="R80" s="53">
        <f>MAX(R26:R29)</f>
        <v>130</v>
      </c>
    </row>
    <row r="81" spans="5:18" x14ac:dyDescent="0.2">
      <c r="E81" s="19" t="s">
        <v>826</v>
      </c>
      <c r="R81" s="53">
        <f>AVERAGE(R30:R41)</f>
        <v>38.25</v>
      </c>
    </row>
    <row r="82" spans="5:18" x14ac:dyDescent="0.2">
      <c r="E82" s="19" t="s">
        <v>819</v>
      </c>
      <c r="R82" s="53">
        <f>AVERAGE(R43:R73)</f>
        <v>16.193548387096776</v>
      </c>
    </row>
    <row r="83" spans="5:18" x14ac:dyDescent="0.2">
      <c r="E83" s="19" t="s">
        <v>734</v>
      </c>
      <c r="R83" s="53">
        <f>R74</f>
        <v>73</v>
      </c>
    </row>
    <row r="84" spans="5:18" x14ac:dyDescent="0.2">
      <c r="E84" s="19" t="s">
        <v>732</v>
      </c>
      <c r="R84">
        <f>R75</f>
        <v>21</v>
      </c>
    </row>
    <row r="85" spans="5:18" x14ac:dyDescent="0.2">
      <c r="F85" s="7"/>
    </row>
  </sheetData>
  <sheetProtection algorithmName="SHA-512" hashValue="Mbtnm5nfUp7Z+4KSN1iYJkaReW9B7nf5x9XxFMjxJhYKej/+LWfAlN7Pmn6BEigGUr+THz2Wct2FCTg9gw/YCw==" saltValue="Qs/lD92v7+kOTJPvOxRQbQ==" spinCount="100000" sheet="1" scenarios="1"/>
  <mergeCells count="1">
    <mergeCell ref="G24:AD24"/>
  </mergeCells>
  <pageMargins left="0.7" right="0.7" top="0.75" bottom="0.75" header="0.3" footer="0.3"/>
  <pageSetup paperSize="3" scale="62" orientation="landscape" r:id="rId1"/>
  <headerFooter>
    <oddFooter>&amp;L&amp;Z&amp;F&amp;R&amp;D &amp;T</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R85"/>
  <sheetViews>
    <sheetView zoomScale="98" zoomScaleNormal="98" workbookViewId="0">
      <selection activeCell="A26" sqref="A26"/>
    </sheetView>
  </sheetViews>
  <sheetFormatPr defaultRowHeight="12.75" x14ac:dyDescent="0.2"/>
  <cols>
    <col min="4" max="4" width="23.140625" customWidth="1"/>
    <col min="5" max="5" width="12.85546875" customWidth="1"/>
    <col min="6" max="6" width="14.85546875" customWidth="1"/>
    <col min="10" max="10" width="10.5703125" bestFit="1" customWidth="1"/>
    <col min="19" max="19" width="11" customWidth="1"/>
    <col min="20" max="20" width="12.42578125" customWidth="1"/>
    <col min="22" max="22" width="12.28515625" customWidth="1"/>
  </cols>
  <sheetData>
    <row r="1" spans="1:44" ht="21" x14ac:dyDescent="0.35">
      <c r="A1" s="23" t="s">
        <v>656</v>
      </c>
      <c r="B1" s="120"/>
      <c r="C1" s="120"/>
      <c r="D1" s="120"/>
      <c r="E1" s="23" t="s">
        <v>90</v>
      </c>
      <c r="G1" s="28"/>
      <c r="I1" s="39"/>
      <c r="K1" s="16"/>
      <c r="L1" s="39"/>
      <c r="M1" s="16"/>
      <c r="N1" s="39"/>
      <c r="O1" s="39"/>
      <c r="P1" s="39"/>
      <c r="Q1" s="39"/>
      <c r="R1" s="39"/>
      <c r="S1" s="39"/>
      <c r="T1" s="39"/>
      <c r="U1" s="39"/>
      <c r="V1" s="39"/>
      <c r="W1" s="39"/>
      <c r="X1" s="39"/>
      <c r="Y1" s="39"/>
      <c r="Z1" s="39"/>
      <c r="AA1" s="39"/>
      <c r="AB1" s="39"/>
      <c r="AC1" s="39"/>
      <c r="AD1" s="39"/>
      <c r="AE1" s="16"/>
    </row>
    <row r="2" spans="1:44" ht="18.75" customHeight="1" x14ac:dyDescent="0.35">
      <c r="A2" s="15"/>
      <c r="D2" s="23" t="s">
        <v>657</v>
      </c>
      <c r="G2" s="28"/>
      <c r="I2" s="11"/>
      <c r="J2" s="15"/>
      <c r="L2" s="11"/>
      <c r="N2" s="11"/>
      <c r="O2" s="30"/>
      <c r="P2" s="11"/>
      <c r="Q2" s="30"/>
      <c r="R2" s="11"/>
      <c r="S2" s="30"/>
      <c r="T2" s="30"/>
      <c r="U2" s="11"/>
      <c r="V2" s="30"/>
      <c r="W2" s="11"/>
      <c r="X2" s="30"/>
      <c r="Y2" s="30"/>
      <c r="Z2" s="30"/>
      <c r="AA2" s="30"/>
      <c r="AB2" s="30"/>
      <c r="AC2" s="30"/>
      <c r="AD2" s="11"/>
      <c r="AE2" s="2"/>
      <c r="AM2" s="128" t="s">
        <v>778</v>
      </c>
    </row>
    <row r="3" spans="1:44" ht="12" customHeight="1" x14ac:dyDescent="0.35">
      <c r="A3" s="32"/>
      <c r="B3" s="33"/>
      <c r="C3" s="33"/>
      <c r="D3" s="33"/>
      <c r="E3" s="33"/>
      <c r="F3" s="33"/>
      <c r="G3" s="34"/>
      <c r="H3" s="33"/>
      <c r="I3" s="35"/>
      <c r="J3" s="32"/>
      <c r="K3" s="33"/>
      <c r="L3" s="35"/>
      <c r="M3" s="33"/>
      <c r="N3" s="35"/>
      <c r="O3" s="35"/>
      <c r="P3" s="35"/>
      <c r="Q3" s="35"/>
      <c r="R3" s="35"/>
      <c r="S3" s="35"/>
      <c r="T3" s="35"/>
      <c r="U3" s="35"/>
      <c r="V3" s="35"/>
      <c r="W3" s="35"/>
      <c r="X3" s="35"/>
      <c r="Y3" s="35"/>
      <c r="Z3" s="35"/>
      <c r="AA3" s="35"/>
      <c r="AB3" s="35"/>
      <c r="AC3" s="35"/>
      <c r="AD3" s="35"/>
      <c r="AE3" s="36"/>
      <c r="AF3" s="33"/>
      <c r="AG3" s="33"/>
      <c r="AH3" s="33"/>
      <c r="AI3" s="33"/>
      <c r="AJ3" s="33"/>
      <c r="AK3" s="33"/>
    </row>
    <row r="4" spans="1:44" s="45" customFormat="1" ht="12" customHeight="1" x14ac:dyDescent="0.35">
      <c r="A4" s="40"/>
      <c r="B4" s="41"/>
      <c r="C4" s="41"/>
      <c r="D4" s="41"/>
      <c r="E4" s="41"/>
      <c r="F4" s="41"/>
      <c r="G4" s="42"/>
      <c r="H4" s="41"/>
      <c r="I4" s="43"/>
      <c r="J4" s="40"/>
      <c r="K4" s="41"/>
      <c r="L4" s="43"/>
      <c r="M4" s="41"/>
      <c r="N4" s="43"/>
      <c r="O4" s="43"/>
      <c r="P4" s="43"/>
      <c r="Q4" s="43"/>
      <c r="R4" s="43"/>
      <c r="S4" s="43"/>
      <c r="T4" s="43"/>
      <c r="U4" s="43"/>
      <c r="V4" s="43"/>
      <c r="W4" s="43"/>
      <c r="X4" s="43"/>
      <c r="Y4" s="43"/>
      <c r="Z4" s="43"/>
      <c r="AA4" s="43"/>
      <c r="AB4" s="43"/>
      <c r="AC4" s="43"/>
      <c r="AD4" s="43"/>
      <c r="AE4" s="44"/>
      <c r="AF4" s="41"/>
      <c r="AG4" s="41"/>
      <c r="AH4" s="41"/>
      <c r="AI4" s="41"/>
      <c r="AJ4" s="41"/>
      <c r="AK4" s="33"/>
      <c r="AL4"/>
      <c r="AM4"/>
      <c r="AN4"/>
      <c r="AO4"/>
      <c r="AP4"/>
      <c r="AQ4"/>
      <c r="AR4"/>
    </row>
    <row r="5" spans="1:44" ht="12" customHeight="1" x14ac:dyDescent="0.35">
      <c r="A5" s="32"/>
      <c r="B5" s="33"/>
      <c r="C5" s="33"/>
      <c r="D5" s="33"/>
      <c r="E5" s="33"/>
      <c r="F5" s="33"/>
      <c r="G5" s="34"/>
      <c r="H5" s="33"/>
      <c r="I5" s="35"/>
      <c r="J5" s="32"/>
      <c r="K5" s="33"/>
      <c r="L5" s="35"/>
      <c r="M5" s="33"/>
      <c r="N5" s="35"/>
      <c r="O5" s="35"/>
      <c r="P5" s="35"/>
      <c r="Q5" s="35"/>
      <c r="R5" s="35"/>
      <c r="S5" s="35"/>
      <c r="T5" s="35"/>
      <c r="U5" s="35"/>
      <c r="V5" s="35"/>
      <c r="W5" s="35"/>
      <c r="X5" s="35"/>
      <c r="Y5" s="35"/>
      <c r="Z5" s="35"/>
      <c r="AA5" s="35"/>
      <c r="AB5" s="35"/>
      <c r="AC5" s="35"/>
      <c r="AD5" s="35"/>
      <c r="AE5" s="36"/>
      <c r="AF5" s="33"/>
      <c r="AG5" s="33"/>
      <c r="AH5" s="33"/>
      <c r="AI5" s="33"/>
      <c r="AJ5" s="33"/>
      <c r="AK5" s="33"/>
    </row>
    <row r="6" spans="1:44" ht="12" customHeight="1" x14ac:dyDescent="0.35">
      <c r="A6" s="32"/>
      <c r="B6" s="33"/>
      <c r="C6" s="33"/>
      <c r="D6" s="33"/>
      <c r="E6" s="33"/>
      <c r="F6" s="33"/>
      <c r="G6" s="34"/>
      <c r="H6" s="33"/>
      <c r="I6" s="35"/>
      <c r="J6" s="32"/>
      <c r="K6" s="33"/>
      <c r="L6" s="35"/>
      <c r="M6" s="33"/>
      <c r="N6" s="35"/>
      <c r="O6" s="35"/>
      <c r="P6" s="35"/>
      <c r="Q6" s="35"/>
      <c r="R6" s="35"/>
      <c r="S6" s="35"/>
      <c r="T6" s="35"/>
      <c r="U6" s="35"/>
      <c r="V6" s="35"/>
      <c r="W6" s="35"/>
      <c r="X6" s="35"/>
      <c r="Y6" s="35"/>
      <c r="Z6" s="35"/>
      <c r="AA6" s="35"/>
      <c r="AB6" s="35"/>
      <c r="AC6" s="35"/>
      <c r="AD6" s="35"/>
      <c r="AE6" s="36"/>
      <c r="AF6" s="33"/>
      <c r="AG6" s="33"/>
      <c r="AH6" s="33"/>
      <c r="AI6" s="33"/>
      <c r="AJ6" s="33"/>
      <c r="AK6" s="33"/>
    </row>
    <row r="7" spans="1:44" ht="12" customHeight="1" x14ac:dyDescent="0.35">
      <c r="A7" s="32"/>
      <c r="B7" s="33"/>
      <c r="C7" s="33"/>
      <c r="D7" s="33"/>
      <c r="E7" s="33"/>
      <c r="F7" s="33"/>
      <c r="G7" s="34"/>
      <c r="H7" s="33"/>
      <c r="I7" s="35"/>
      <c r="J7" s="32"/>
      <c r="K7" s="33"/>
      <c r="L7" s="35"/>
      <c r="M7" s="33"/>
      <c r="N7" s="35"/>
      <c r="O7" s="35"/>
      <c r="P7" s="35"/>
      <c r="Q7" s="35"/>
      <c r="R7" s="35"/>
      <c r="S7" s="35"/>
      <c r="T7" s="35"/>
      <c r="U7" s="35"/>
      <c r="V7" s="35"/>
      <c r="W7" s="35"/>
      <c r="X7" s="35"/>
      <c r="Y7" s="35"/>
      <c r="Z7" s="35"/>
      <c r="AA7" s="35"/>
      <c r="AB7" s="35"/>
      <c r="AC7" s="35"/>
      <c r="AD7" s="35"/>
      <c r="AE7" s="36"/>
      <c r="AF7" s="33"/>
      <c r="AG7" s="33"/>
      <c r="AH7" s="33"/>
      <c r="AI7" s="33"/>
      <c r="AJ7" s="33"/>
      <c r="AK7" s="33"/>
    </row>
    <row r="8" spans="1:44" ht="12" customHeight="1" x14ac:dyDescent="0.35">
      <c r="A8" s="32"/>
      <c r="B8" s="33"/>
      <c r="C8" s="33"/>
      <c r="D8" s="33"/>
      <c r="E8" s="33"/>
      <c r="F8" s="33"/>
      <c r="G8" s="34"/>
      <c r="H8" s="33"/>
      <c r="I8" s="35"/>
      <c r="J8" s="32"/>
      <c r="K8" s="33"/>
      <c r="L8" s="35"/>
      <c r="M8" s="33"/>
      <c r="N8" s="35"/>
      <c r="O8" s="35"/>
      <c r="P8" s="35"/>
      <c r="Q8" s="35"/>
      <c r="R8" s="35"/>
      <c r="S8" s="35"/>
      <c r="T8" s="35"/>
      <c r="U8" s="35"/>
      <c r="V8" s="35"/>
      <c r="W8" s="35"/>
      <c r="X8" s="35"/>
      <c r="Y8" s="35"/>
      <c r="Z8" s="35"/>
      <c r="AA8" s="35"/>
      <c r="AB8" s="35"/>
      <c r="AC8" s="35"/>
      <c r="AD8" s="35"/>
      <c r="AE8" s="36"/>
      <c r="AF8" s="33"/>
      <c r="AG8" s="33"/>
      <c r="AH8" s="33"/>
      <c r="AI8" s="33"/>
      <c r="AJ8" s="33"/>
      <c r="AK8" s="33"/>
    </row>
    <row r="9" spans="1:44" ht="12" customHeight="1" x14ac:dyDescent="0.35">
      <c r="A9" s="32"/>
      <c r="B9" s="33"/>
      <c r="C9" s="33"/>
      <c r="D9" s="33"/>
      <c r="E9" s="33"/>
      <c r="F9" s="33"/>
      <c r="G9" s="34"/>
      <c r="H9" s="33"/>
      <c r="I9" s="35"/>
      <c r="J9" s="32"/>
      <c r="K9" s="33"/>
      <c r="L9" s="35"/>
      <c r="M9" s="33"/>
      <c r="N9" s="35"/>
      <c r="O9" s="35"/>
      <c r="P9" s="35"/>
      <c r="Q9" s="35"/>
      <c r="R9" s="35"/>
      <c r="S9" s="35"/>
      <c r="T9" s="35"/>
      <c r="U9" s="35"/>
      <c r="V9" s="35"/>
      <c r="W9" s="35"/>
      <c r="X9" s="35"/>
      <c r="Y9" s="35"/>
      <c r="Z9" s="35"/>
      <c r="AA9" s="35"/>
      <c r="AB9" s="35"/>
      <c r="AC9" s="35"/>
      <c r="AD9" s="35"/>
      <c r="AE9" s="36"/>
      <c r="AF9" s="33"/>
      <c r="AG9" s="33"/>
      <c r="AH9" s="33"/>
      <c r="AI9" s="33"/>
      <c r="AJ9" s="33"/>
      <c r="AK9" s="33"/>
    </row>
    <row r="10" spans="1:44" ht="12" customHeight="1" x14ac:dyDescent="0.35">
      <c r="A10" s="32"/>
      <c r="B10" s="33"/>
      <c r="C10" s="33"/>
      <c r="D10" s="33"/>
      <c r="E10" s="33"/>
      <c r="F10" s="33"/>
      <c r="G10" s="34"/>
      <c r="H10" s="33"/>
      <c r="I10" s="35"/>
      <c r="J10" s="32"/>
      <c r="K10" s="33"/>
      <c r="L10" s="35"/>
      <c r="M10" s="33"/>
      <c r="N10" s="35"/>
      <c r="O10" s="35"/>
      <c r="P10" s="35"/>
      <c r="Q10" s="35"/>
      <c r="R10" s="35"/>
      <c r="S10" s="35"/>
      <c r="T10" s="35"/>
      <c r="U10" s="35"/>
      <c r="V10" s="35"/>
      <c r="W10" s="35"/>
      <c r="X10" s="35"/>
      <c r="Y10" s="35"/>
      <c r="Z10" s="35"/>
      <c r="AA10" s="35"/>
      <c r="AB10" s="35"/>
      <c r="AC10" s="35"/>
      <c r="AD10" s="35"/>
      <c r="AE10" s="36"/>
      <c r="AF10" s="33"/>
      <c r="AG10" s="33"/>
      <c r="AH10" s="33"/>
      <c r="AI10" s="33"/>
      <c r="AJ10" s="33"/>
      <c r="AK10" s="33"/>
    </row>
    <row r="11" spans="1:44" ht="12" customHeight="1" x14ac:dyDescent="0.35">
      <c r="A11" s="32"/>
      <c r="B11" s="33"/>
      <c r="C11" s="33"/>
      <c r="D11" s="33"/>
      <c r="E11" s="33"/>
      <c r="F11" s="33"/>
      <c r="G11" s="34"/>
      <c r="H11" s="33"/>
      <c r="I11" s="35"/>
      <c r="J11" s="32"/>
      <c r="K11" s="33"/>
      <c r="L11" s="35"/>
      <c r="M11" s="33"/>
      <c r="N11" s="35"/>
      <c r="O11" s="35"/>
      <c r="P11" s="35"/>
      <c r="Q11" s="35"/>
      <c r="R11" s="35"/>
      <c r="S11" s="35"/>
      <c r="T11" s="35"/>
      <c r="U11" s="35"/>
      <c r="V11" s="35"/>
      <c r="W11" s="35"/>
      <c r="X11" s="35"/>
      <c r="Y11" s="35"/>
      <c r="Z11" s="35"/>
      <c r="AA11" s="35"/>
      <c r="AB11" s="35"/>
      <c r="AC11" s="35"/>
      <c r="AD11" s="35"/>
      <c r="AE11" s="36"/>
      <c r="AF11" s="33"/>
      <c r="AG11" s="33"/>
      <c r="AH11" s="33"/>
      <c r="AI11" s="33"/>
      <c r="AJ11" s="33"/>
      <c r="AK11" s="33"/>
    </row>
    <row r="12" spans="1:44" ht="12" customHeight="1" x14ac:dyDescent="0.35">
      <c r="A12" s="32"/>
      <c r="B12" s="33"/>
      <c r="C12" s="33"/>
      <c r="D12" s="33"/>
      <c r="E12" s="33"/>
      <c r="F12" s="33"/>
      <c r="G12" s="34"/>
      <c r="H12" s="33"/>
      <c r="I12" s="35"/>
      <c r="J12" s="32"/>
      <c r="K12" s="33"/>
      <c r="L12" s="35"/>
      <c r="M12" s="33"/>
      <c r="N12" s="35"/>
      <c r="O12" s="35"/>
      <c r="P12" s="35"/>
      <c r="Q12" s="35"/>
      <c r="R12" s="35"/>
      <c r="S12" s="35"/>
      <c r="T12" s="35"/>
      <c r="U12" s="35"/>
      <c r="V12" s="35"/>
      <c r="W12" s="35"/>
      <c r="X12" s="35"/>
      <c r="Y12" s="35"/>
      <c r="Z12" s="35"/>
      <c r="AA12" s="35"/>
      <c r="AB12" s="35"/>
      <c r="AC12" s="35"/>
      <c r="AD12" s="35"/>
      <c r="AE12" s="36"/>
      <c r="AF12" s="33"/>
      <c r="AG12" s="33"/>
      <c r="AH12" s="33"/>
      <c r="AI12" s="33"/>
      <c r="AJ12" s="33"/>
      <c r="AK12" s="33"/>
    </row>
    <row r="13" spans="1:44" ht="12" customHeight="1" x14ac:dyDescent="0.35">
      <c r="A13" s="32"/>
      <c r="B13" s="33"/>
      <c r="C13" s="33"/>
      <c r="D13" s="33"/>
      <c r="E13" s="33"/>
      <c r="F13" s="33"/>
      <c r="G13" s="34"/>
      <c r="H13" s="33"/>
      <c r="I13" s="35"/>
      <c r="J13" s="32"/>
      <c r="K13" s="33"/>
      <c r="L13" s="35"/>
      <c r="M13" s="33"/>
      <c r="N13" s="35"/>
      <c r="O13" s="35"/>
      <c r="P13" s="35"/>
      <c r="Q13" s="35"/>
      <c r="R13" s="35"/>
      <c r="S13" s="35"/>
      <c r="T13" s="35"/>
      <c r="U13" s="35"/>
      <c r="V13" s="35"/>
      <c r="W13" s="35"/>
      <c r="X13" s="35"/>
      <c r="Y13" s="35"/>
      <c r="Z13" s="35"/>
      <c r="AA13" s="35"/>
      <c r="AB13" s="35"/>
      <c r="AC13" s="35"/>
      <c r="AD13" s="35"/>
      <c r="AE13" s="36"/>
      <c r="AF13" s="33"/>
      <c r="AG13" s="33"/>
      <c r="AH13" s="33"/>
      <c r="AI13" s="33"/>
      <c r="AJ13" s="33"/>
      <c r="AK13" s="33"/>
    </row>
    <row r="14" spans="1:44" ht="12" customHeight="1" x14ac:dyDescent="0.35">
      <c r="A14" s="32"/>
      <c r="B14" s="33"/>
      <c r="C14" s="33"/>
      <c r="D14" s="33"/>
      <c r="E14" s="33"/>
      <c r="F14" s="33"/>
      <c r="G14" s="34"/>
      <c r="H14" s="33"/>
      <c r="I14" s="35"/>
      <c r="J14" s="32"/>
      <c r="K14" s="33"/>
      <c r="L14" s="35"/>
      <c r="M14" s="33"/>
      <c r="N14" s="35"/>
      <c r="O14" s="35"/>
      <c r="P14" s="35"/>
      <c r="Q14" s="35"/>
      <c r="R14" s="35"/>
      <c r="S14" s="35"/>
      <c r="T14" s="35"/>
      <c r="U14" s="35"/>
      <c r="V14" s="35"/>
      <c r="W14" s="35"/>
      <c r="X14" s="35"/>
      <c r="Y14" s="35"/>
      <c r="Z14" s="35"/>
      <c r="AA14" s="35"/>
      <c r="AB14" s="35"/>
      <c r="AC14" s="35"/>
      <c r="AD14" s="35"/>
      <c r="AE14" s="36"/>
      <c r="AF14" s="33"/>
      <c r="AG14" s="33"/>
      <c r="AH14" s="33"/>
      <c r="AI14" s="33"/>
      <c r="AJ14" s="33"/>
      <c r="AK14" s="33"/>
    </row>
    <row r="15" spans="1:44" ht="12" customHeight="1" x14ac:dyDescent="0.35">
      <c r="A15" s="32"/>
      <c r="B15" s="33"/>
      <c r="C15" s="33"/>
      <c r="D15" s="33"/>
      <c r="E15" s="33"/>
      <c r="F15" s="33"/>
      <c r="G15" s="34"/>
      <c r="H15" s="33"/>
      <c r="I15" s="35"/>
      <c r="J15" s="32"/>
      <c r="K15" s="33"/>
      <c r="L15" s="35"/>
      <c r="M15" s="33"/>
      <c r="N15" s="35"/>
      <c r="O15" s="35"/>
      <c r="P15" s="35"/>
      <c r="Q15" s="35"/>
      <c r="R15" s="35"/>
      <c r="S15" s="35"/>
      <c r="T15" s="35"/>
      <c r="U15" s="35"/>
      <c r="V15" s="35"/>
      <c r="W15" s="35"/>
      <c r="X15" s="35"/>
      <c r="Y15" s="35"/>
      <c r="Z15" s="35"/>
      <c r="AA15" s="35"/>
      <c r="AB15" s="35"/>
      <c r="AC15" s="35"/>
      <c r="AD15" s="35"/>
      <c r="AE15" s="36"/>
      <c r="AF15" s="33"/>
      <c r="AG15" s="33"/>
      <c r="AH15" s="33"/>
      <c r="AI15" s="33"/>
      <c r="AJ15" s="33"/>
      <c r="AK15" s="33"/>
    </row>
    <row r="16" spans="1:44" ht="12" customHeight="1" x14ac:dyDescent="0.35">
      <c r="A16" s="32"/>
      <c r="B16" s="33"/>
      <c r="C16" s="33"/>
      <c r="D16" s="33"/>
      <c r="E16" s="33"/>
      <c r="F16" s="33"/>
      <c r="G16" s="34"/>
      <c r="H16" s="33"/>
      <c r="I16" s="35"/>
      <c r="J16" s="32"/>
      <c r="K16" s="33"/>
      <c r="L16" s="35"/>
      <c r="M16" s="33"/>
      <c r="N16" s="35"/>
      <c r="O16" s="35"/>
      <c r="P16" s="35"/>
      <c r="Q16" s="35"/>
      <c r="R16" s="35"/>
      <c r="S16" s="35"/>
      <c r="T16" s="35"/>
      <c r="U16" s="35"/>
      <c r="V16" s="35"/>
      <c r="W16" s="35"/>
      <c r="X16" s="35"/>
      <c r="Y16" s="35"/>
      <c r="Z16" s="35"/>
      <c r="AA16" s="35"/>
      <c r="AB16" s="35"/>
      <c r="AC16" s="35"/>
      <c r="AD16" s="35"/>
      <c r="AE16" s="36"/>
      <c r="AF16" s="33"/>
      <c r="AG16" s="33"/>
      <c r="AH16" s="33"/>
      <c r="AI16" s="33"/>
      <c r="AJ16" s="33"/>
      <c r="AK16" s="33"/>
    </row>
    <row r="17" spans="1:44" ht="12" customHeight="1" x14ac:dyDescent="0.35">
      <c r="A17" s="32"/>
      <c r="B17" s="33"/>
      <c r="C17" s="33"/>
      <c r="D17" s="33"/>
      <c r="E17" s="33"/>
      <c r="F17" s="33"/>
      <c r="G17" s="34"/>
      <c r="H17" s="33"/>
      <c r="I17" s="35"/>
      <c r="J17" s="32"/>
      <c r="K17" s="33"/>
      <c r="L17" s="35"/>
      <c r="M17" s="33"/>
      <c r="N17" s="35"/>
      <c r="O17" s="35"/>
      <c r="P17" s="35"/>
      <c r="Q17" s="35"/>
      <c r="R17" s="35"/>
      <c r="S17" s="35"/>
      <c r="T17" s="35"/>
      <c r="U17" s="35"/>
      <c r="V17" s="35"/>
      <c r="W17" s="35"/>
      <c r="X17" s="35"/>
      <c r="Y17" s="35"/>
      <c r="Z17" s="35"/>
      <c r="AA17" s="35"/>
      <c r="AB17" s="35"/>
      <c r="AC17" s="35"/>
      <c r="AD17" s="35"/>
      <c r="AE17" s="36"/>
      <c r="AF17" s="33"/>
      <c r="AG17" s="33"/>
      <c r="AH17" s="33"/>
      <c r="AI17" s="33"/>
      <c r="AJ17" s="33"/>
      <c r="AK17" s="33"/>
    </row>
    <row r="18" spans="1:44" ht="12" customHeight="1" x14ac:dyDescent="0.35">
      <c r="A18" s="32"/>
      <c r="B18" s="33"/>
      <c r="C18" s="33"/>
      <c r="D18" s="33"/>
      <c r="E18" s="33"/>
      <c r="F18" s="33"/>
      <c r="G18" s="34"/>
      <c r="H18" s="33"/>
      <c r="I18" s="35"/>
      <c r="J18" s="32"/>
      <c r="K18" s="33"/>
      <c r="L18" s="35"/>
      <c r="M18" s="33"/>
      <c r="N18" s="35"/>
      <c r="O18" s="35"/>
      <c r="P18" s="35"/>
      <c r="Q18" s="35"/>
      <c r="R18" s="35"/>
      <c r="S18" s="35"/>
      <c r="T18" s="35"/>
      <c r="U18" s="35"/>
      <c r="V18" s="35"/>
      <c r="W18" s="35"/>
      <c r="X18" s="35"/>
      <c r="Y18" s="35"/>
      <c r="Z18" s="35"/>
      <c r="AA18" s="35"/>
      <c r="AB18" s="35"/>
      <c r="AC18" s="35"/>
      <c r="AD18" s="35"/>
      <c r="AE18" s="36"/>
      <c r="AF18" s="33"/>
      <c r="AG18" s="33"/>
      <c r="AH18" s="33"/>
      <c r="AI18" s="33"/>
      <c r="AJ18" s="33"/>
      <c r="AK18" s="33"/>
    </row>
    <row r="19" spans="1:44" ht="12" customHeight="1" x14ac:dyDescent="0.35">
      <c r="A19" s="32"/>
      <c r="B19" s="33"/>
      <c r="C19" s="33"/>
      <c r="D19" s="33"/>
      <c r="E19" s="33"/>
      <c r="F19" s="33"/>
      <c r="G19" s="34"/>
      <c r="H19" s="33"/>
      <c r="I19" s="35"/>
      <c r="J19" s="32"/>
      <c r="K19" s="33"/>
      <c r="L19" s="35"/>
      <c r="M19" s="33"/>
      <c r="N19" s="35"/>
      <c r="O19" s="35"/>
      <c r="P19" s="35"/>
      <c r="Q19" s="35"/>
      <c r="R19" s="35"/>
      <c r="S19" s="35"/>
      <c r="T19" s="35"/>
      <c r="U19" s="35"/>
      <c r="V19" s="35"/>
      <c r="W19" s="35"/>
      <c r="X19" s="35"/>
      <c r="Y19" s="35"/>
      <c r="Z19" s="35"/>
      <c r="AA19" s="35"/>
      <c r="AB19" s="35"/>
      <c r="AC19" s="35"/>
      <c r="AD19" s="35"/>
      <c r="AE19" s="36"/>
      <c r="AF19" s="33"/>
      <c r="AG19" s="33"/>
      <c r="AH19" s="33"/>
      <c r="AI19" s="33"/>
      <c r="AJ19" s="33"/>
      <c r="AK19" s="33"/>
    </row>
    <row r="20" spans="1:44" ht="12" customHeight="1" x14ac:dyDescent="0.35">
      <c r="A20" s="32"/>
      <c r="B20" s="33"/>
      <c r="C20" s="33"/>
      <c r="D20" s="33"/>
      <c r="E20" s="33"/>
      <c r="F20" s="33"/>
      <c r="G20" s="34"/>
      <c r="H20" s="33"/>
      <c r="I20" s="35"/>
      <c r="J20" s="32"/>
      <c r="K20" s="33"/>
      <c r="L20" s="35"/>
      <c r="M20" s="33"/>
      <c r="N20" s="35"/>
      <c r="O20" s="35"/>
      <c r="P20" s="35"/>
      <c r="Q20" s="35"/>
      <c r="R20" s="35"/>
      <c r="S20" s="35"/>
      <c r="T20" s="35"/>
      <c r="U20" s="35"/>
      <c r="V20" s="35"/>
      <c r="W20" s="35"/>
      <c r="X20" s="35"/>
      <c r="Y20" s="35"/>
      <c r="Z20" s="35"/>
      <c r="AA20" s="35"/>
      <c r="AB20" s="35"/>
      <c r="AC20" s="35"/>
      <c r="AD20" s="35"/>
      <c r="AE20" s="36"/>
      <c r="AF20" s="33"/>
      <c r="AG20" s="33"/>
      <c r="AH20" s="33"/>
      <c r="AI20" s="33"/>
      <c r="AJ20" s="33"/>
      <c r="AK20" s="33"/>
    </row>
    <row r="21" spans="1:44" ht="12" customHeight="1" x14ac:dyDescent="0.35">
      <c r="A21" s="32"/>
      <c r="B21" s="33"/>
      <c r="C21" s="33"/>
      <c r="D21" s="33"/>
      <c r="E21" s="33"/>
      <c r="F21" s="33"/>
      <c r="G21" s="34"/>
      <c r="H21" s="33"/>
      <c r="I21" s="35"/>
      <c r="J21" s="32"/>
      <c r="K21" s="33"/>
      <c r="L21" s="35"/>
      <c r="M21" s="33"/>
      <c r="N21" s="35"/>
      <c r="O21" s="35"/>
      <c r="P21" s="35"/>
      <c r="Q21" s="35"/>
      <c r="R21" s="35"/>
      <c r="S21" s="35"/>
      <c r="T21" s="35"/>
      <c r="U21" s="35"/>
      <c r="V21" s="35"/>
      <c r="W21" s="35"/>
      <c r="X21" s="35"/>
      <c r="Y21" s="35"/>
      <c r="Z21" s="35"/>
      <c r="AA21" s="35"/>
      <c r="AB21" s="35"/>
      <c r="AC21" s="35"/>
      <c r="AD21" s="35"/>
      <c r="AE21" s="36"/>
      <c r="AF21" s="33"/>
      <c r="AG21" s="33"/>
      <c r="AH21" s="33"/>
      <c r="AI21" s="33"/>
      <c r="AJ21" s="33"/>
      <c r="AK21" s="33"/>
    </row>
    <row r="22" spans="1:44" ht="12" customHeight="1" x14ac:dyDescent="0.35">
      <c r="A22" s="32"/>
      <c r="B22" s="33"/>
      <c r="C22" s="33"/>
      <c r="D22" s="33"/>
      <c r="E22" s="33"/>
      <c r="F22" s="33"/>
      <c r="G22" s="34"/>
      <c r="H22" s="33"/>
      <c r="I22" s="35"/>
      <c r="J22" s="32"/>
      <c r="K22" s="33"/>
      <c r="L22" s="35"/>
      <c r="M22" s="33"/>
      <c r="N22" s="35"/>
      <c r="O22" s="35"/>
      <c r="P22" s="35"/>
      <c r="Q22" s="35"/>
      <c r="R22" s="35"/>
      <c r="S22" s="35"/>
      <c r="T22" s="35"/>
      <c r="U22" s="35"/>
      <c r="V22" s="35"/>
      <c r="W22" s="35"/>
      <c r="X22" s="35"/>
      <c r="Y22" s="35"/>
      <c r="Z22" s="35"/>
      <c r="AA22" s="35"/>
      <c r="AB22" s="35"/>
      <c r="AC22" s="35"/>
      <c r="AD22" s="35"/>
      <c r="AE22" s="36"/>
      <c r="AF22" s="33"/>
      <c r="AG22" s="33"/>
      <c r="AH22" s="33"/>
      <c r="AI22" s="33"/>
      <c r="AJ22" s="33"/>
      <c r="AK22" s="33"/>
    </row>
    <row r="23" spans="1:44" ht="12" customHeight="1" x14ac:dyDescent="0.35">
      <c r="A23" s="32"/>
      <c r="B23" s="33"/>
      <c r="C23" s="33"/>
      <c r="D23" s="33"/>
      <c r="E23" s="33"/>
      <c r="F23" s="33"/>
      <c r="G23" s="34"/>
      <c r="H23" s="33"/>
      <c r="I23" s="35"/>
      <c r="J23" s="32"/>
      <c r="K23" s="33"/>
      <c r="L23" s="35"/>
      <c r="M23" s="33"/>
      <c r="N23" s="35"/>
      <c r="O23" s="35"/>
      <c r="P23" s="35"/>
      <c r="Q23" s="35"/>
      <c r="R23" s="35"/>
      <c r="S23" s="35"/>
      <c r="T23" s="35"/>
      <c r="U23" s="35"/>
      <c r="V23" s="35"/>
      <c r="W23" s="35"/>
      <c r="X23" s="35"/>
      <c r="Y23" s="35"/>
      <c r="Z23" s="35"/>
      <c r="AA23" s="35"/>
      <c r="AB23" s="35"/>
      <c r="AC23" s="35"/>
      <c r="AD23" s="35"/>
      <c r="AE23" s="36"/>
      <c r="AF23" s="33"/>
      <c r="AG23" s="33"/>
      <c r="AH23" s="33"/>
      <c r="AI23" s="33"/>
      <c r="AJ23" s="33"/>
      <c r="AK23" s="33"/>
    </row>
    <row r="24" spans="1:44" ht="18" customHeight="1" x14ac:dyDescent="0.35">
      <c r="A24" s="15"/>
      <c r="G24" s="159" t="s">
        <v>776</v>
      </c>
      <c r="H24" s="159"/>
      <c r="I24" s="159"/>
      <c r="J24" s="159"/>
      <c r="K24" s="159"/>
      <c r="L24" s="159"/>
      <c r="M24" s="159"/>
      <c r="N24" s="159"/>
      <c r="O24" s="159"/>
      <c r="P24" s="159"/>
      <c r="Q24" s="159"/>
      <c r="R24" s="159"/>
      <c r="S24" s="159"/>
      <c r="T24" s="159"/>
      <c r="U24" s="159"/>
      <c r="V24" s="159"/>
      <c r="W24" s="159"/>
      <c r="X24" s="159"/>
      <c r="Y24" s="159"/>
      <c r="Z24" s="159"/>
      <c r="AA24" s="159"/>
      <c r="AB24" s="159"/>
      <c r="AC24" s="159"/>
      <c r="AD24" s="159"/>
      <c r="AE24" s="46"/>
      <c r="AF24" s="33"/>
      <c r="AG24" s="33"/>
      <c r="AH24" s="33"/>
      <c r="AI24" s="33"/>
      <c r="AJ24" s="33"/>
      <c r="AK24" s="33"/>
    </row>
    <row r="25" spans="1:44" ht="24" x14ac:dyDescent="0.2">
      <c r="A25" s="13"/>
      <c r="B25" s="13"/>
      <c r="C25" s="13" t="s">
        <v>804</v>
      </c>
      <c r="D25" s="13" t="s">
        <v>774</v>
      </c>
      <c r="E25" s="116" t="s">
        <v>775</v>
      </c>
      <c r="F25" s="14" t="s">
        <v>55</v>
      </c>
      <c r="G25" s="11" t="s">
        <v>2</v>
      </c>
      <c r="H25" s="12" t="s">
        <v>3</v>
      </c>
      <c r="I25" s="11" t="s">
        <v>0</v>
      </c>
      <c r="J25" s="11" t="s">
        <v>4</v>
      </c>
      <c r="K25" s="11" t="s">
        <v>5</v>
      </c>
      <c r="L25" s="11" t="s">
        <v>6</v>
      </c>
      <c r="M25" s="11" t="s">
        <v>7</v>
      </c>
      <c r="N25" s="11" t="s">
        <v>8</v>
      </c>
      <c r="O25" s="11" t="s">
        <v>9</v>
      </c>
      <c r="P25" s="11" t="s">
        <v>10</v>
      </c>
      <c r="Q25" s="11" t="s">
        <v>11</v>
      </c>
      <c r="R25" s="11" t="s">
        <v>1</v>
      </c>
      <c r="S25" s="11" t="s">
        <v>12</v>
      </c>
      <c r="T25" s="11" t="s">
        <v>13</v>
      </c>
      <c r="U25" s="11" t="s">
        <v>14</v>
      </c>
      <c r="V25" s="11" t="s">
        <v>15</v>
      </c>
      <c r="W25" s="11" t="s">
        <v>16</v>
      </c>
      <c r="X25" s="11" t="s">
        <v>17</v>
      </c>
      <c r="Y25" s="11" t="s">
        <v>18</v>
      </c>
      <c r="Z25" s="11" t="s">
        <v>19</v>
      </c>
      <c r="AA25" s="11" t="s">
        <v>20</v>
      </c>
      <c r="AB25" s="11" t="s">
        <v>21</v>
      </c>
      <c r="AC25" s="11" t="s">
        <v>22</v>
      </c>
      <c r="AD25" s="11" t="s">
        <v>23</v>
      </c>
      <c r="AE25" s="59" t="s">
        <v>744</v>
      </c>
      <c r="AF25" s="33"/>
      <c r="AG25" s="33"/>
      <c r="AH25" s="33"/>
      <c r="AI25" s="33"/>
      <c r="AJ25" s="33"/>
      <c r="AK25" s="33"/>
    </row>
    <row r="26" spans="1:44" s="9" customFormat="1" x14ac:dyDescent="0.2">
      <c r="A26"/>
      <c r="B26"/>
      <c r="C26" s="136" t="s">
        <v>805</v>
      </c>
      <c r="D26" s="20" t="s">
        <v>366</v>
      </c>
      <c r="E26" s="63">
        <v>190.16008704000001</v>
      </c>
      <c r="F26" s="19">
        <v>42227.541666666664</v>
      </c>
      <c r="G26" s="24">
        <v>8800</v>
      </c>
      <c r="H26" s="24">
        <v>0.2</v>
      </c>
      <c r="I26" s="24">
        <v>7</v>
      </c>
      <c r="J26" s="24">
        <v>300</v>
      </c>
      <c r="K26" s="24">
        <v>0.64</v>
      </c>
      <c r="L26" s="24">
        <v>0.52</v>
      </c>
      <c r="M26" s="24">
        <v>7100</v>
      </c>
      <c r="N26" s="24">
        <v>8.1999999999999993</v>
      </c>
      <c r="O26" s="24">
        <v>7.5</v>
      </c>
      <c r="P26" s="24">
        <v>25</v>
      </c>
      <c r="Q26" s="24">
        <v>14000</v>
      </c>
      <c r="R26" s="24">
        <v>39</v>
      </c>
      <c r="S26" s="24">
        <v>2500</v>
      </c>
      <c r="T26" s="24">
        <v>530</v>
      </c>
      <c r="U26" s="24">
        <v>9.4000000000000004E-3</v>
      </c>
      <c r="V26" s="24">
        <v>0.82</v>
      </c>
      <c r="W26" s="24">
        <v>9.1999999999999993</v>
      </c>
      <c r="X26" s="24">
        <v>1400</v>
      </c>
      <c r="Y26" s="24">
        <v>0.39</v>
      </c>
      <c r="Z26" s="24">
        <v>0.23</v>
      </c>
      <c r="AA26" s="24">
        <v>82</v>
      </c>
      <c r="AB26" s="24">
        <v>0.18</v>
      </c>
      <c r="AC26" s="24">
        <v>24</v>
      </c>
      <c r="AD26" s="24">
        <v>180</v>
      </c>
      <c r="AE26" s="77">
        <f>R26/G26</f>
        <v>4.4318181818181817E-3</v>
      </c>
      <c r="AF26" s="33"/>
      <c r="AG26" s="33"/>
      <c r="AH26" s="33"/>
      <c r="AI26" s="33"/>
      <c r="AJ26" s="33"/>
      <c r="AK26" s="33"/>
      <c r="AL26"/>
      <c r="AM26"/>
      <c r="AN26"/>
      <c r="AO26"/>
      <c r="AP26"/>
      <c r="AQ26"/>
      <c r="AR26"/>
    </row>
    <row r="27" spans="1:44" s="9" customFormat="1" x14ac:dyDescent="0.2">
      <c r="A27"/>
      <c r="B27"/>
      <c r="C27" s="136" t="s">
        <v>805</v>
      </c>
      <c r="D27" s="20" t="s">
        <v>367</v>
      </c>
      <c r="E27" s="63">
        <v>190.16008704000001</v>
      </c>
      <c r="F27" s="19">
        <v>42228.461805555555</v>
      </c>
      <c r="G27" s="24">
        <v>8100</v>
      </c>
      <c r="H27" s="24">
        <v>0.16</v>
      </c>
      <c r="I27" s="24">
        <v>5</v>
      </c>
      <c r="J27" s="24">
        <v>260</v>
      </c>
      <c r="K27" s="24">
        <v>0.71</v>
      </c>
      <c r="L27" s="24">
        <v>0.42</v>
      </c>
      <c r="M27" s="24">
        <v>6700</v>
      </c>
      <c r="N27" s="24">
        <v>6</v>
      </c>
      <c r="O27" s="24">
        <v>6.2</v>
      </c>
      <c r="P27" s="24">
        <v>20</v>
      </c>
      <c r="Q27" s="24">
        <v>14000</v>
      </c>
      <c r="R27" s="24">
        <v>33</v>
      </c>
      <c r="S27" s="24">
        <v>2300</v>
      </c>
      <c r="T27" s="24">
        <v>460</v>
      </c>
      <c r="U27" s="24">
        <v>1.0999999999999999E-2</v>
      </c>
      <c r="V27" s="24">
        <v>0.68</v>
      </c>
      <c r="W27" s="24">
        <v>7.4</v>
      </c>
      <c r="X27" s="24">
        <v>1300</v>
      </c>
      <c r="Y27" s="24">
        <v>0.26</v>
      </c>
      <c r="Z27" s="24">
        <v>0.15</v>
      </c>
      <c r="AA27" s="24">
        <v>84</v>
      </c>
      <c r="AB27" s="24">
        <v>0.14000000000000001</v>
      </c>
      <c r="AC27" s="24">
        <v>19</v>
      </c>
      <c r="AD27" s="24">
        <v>150</v>
      </c>
      <c r="AE27" s="77">
        <f t="shared" ref="AE27:AE72" si="0">R27/G27</f>
        <v>4.0740740740740737E-3</v>
      </c>
      <c r="AF27" s="33"/>
      <c r="AG27" s="33"/>
      <c r="AH27" s="33"/>
      <c r="AI27" s="33"/>
      <c r="AJ27" s="33"/>
      <c r="AK27" s="33"/>
      <c r="AL27"/>
      <c r="AM27"/>
      <c r="AN27"/>
      <c r="AO27"/>
      <c r="AP27"/>
      <c r="AQ27"/>
      <c r="AR27"/>
    </row>
    <row r="28" spans="1:44" s="9" customFormat="1" x14ac:dyDescent="0.2">
      <c r="A28"/>
      <c r="B28"/>
      <c r="C28" s="136" t="s">
        <v>805</v>
      </c>
      <c r="D28" s="20" t="s">
        <v>368</v>
      </c>
      <c r="E28" s="63">
        <v>190.16008704000001</v>
      </c>
      <c r="F28" s="19">
        <v>42229.451388888891</v>
      </c>
      <c r="G28" s="24">
        <v>9200</v>
      </c>
      <c r="H28" s="24">
        <v>0.17</v>
      </c>
      <c r="I28" s="24">
        <v>5.0999999999999996</v>
      </c>
      <c r="J28" s="24">
        <v>250</v>
      </c>
      <c r="K28" s="24">
        <v>0.75</v>
      </c>
      <c r="L28" s="24">
        <v>0.46</v>
      </c>
      <c r="M28" s="24">
        <v>7600</v>
      </c>
      <c r="N28" s="24">
        <v>6.1</v>
      </c>
      <c r="O28" s="24">
        <v>6.7</v>
      </c>
      <c r="P28" s="24">
        <v>21</v>
      </c>
      <c r="Q28" s="24">
        <v>15000</v>
      </c>
      <c r="R28" s="24">
        <v>33</v>
      </c>
      <c r="S28" s="24">
        <v>2600</v>
      </c>
      <c r="T28" s="24">
        <v>490</v>
      </c>
      <c r="U28" s="24">
        <v>0.18</v>
      </c>
      <c r="V28" s="24">
        <v>0.9</v>
      </c>
      <c r="W28" s="24">
        <v>7.3</v>
      </c>
      <c r="X28" s="24">
        <v>1400</v>
      </c>
      <c r="Y28" s="24">
        <v>0.28999999999999998</v>
      </c>
      <c r="Z28" s="24">
        <v>0.17</v>
      </c>
      <c r="AA28" s="24">
        <v>120</v>
      </c>
      <c r="AB28" s="24">
        <v>0.16</v>
      </c>
      <c r="AC28" s="24">
        <v>18</v>
      </c>
      <c r="AD28" s="24">
        <v>160</v>
      </c>
      <c r="AE28" s="77">
        <f t="shared" si="0"/>
        <v>3.5869565217391303E-3</v>
      </c>
      <c r="AF28" s="33"/>
      <c r="AG28" s="33"/>
      <c r="AH28" s="33"/>
      <c r="AI28" s="33"/>
      <c r="AJ28" s="33"/>
      <c r="AK28" s="33"/>
      <c r="AL28"/>
      <c r="AM28"/>
      <c r="AN28"/>
      <c r="AO28"/>
      <c r="AP28"/>
      <c r="AQ28"/>
      <c r="AR28"/>
    </row>
    <row r="29" spans="1:44" s="9" customFormat="1" x14ac:dyDescent="0.2">
      <c r="A29"/>
      <c r="B29"/>
      <c r="C29" s="136" t="s">
        <v>805</v>
      </c>
      <c r="D29" s="20" t="s">
        <v>369</v>
      </c>
      <c r="E29" s="63">
        <v>190.16008704000001</v>
      </c>
      <c r="F29" s="19">
        <v>42231.434027777781</v>
      </c>
      <c r="G29" s="24">
        <v>23000</v>
      </c>
      <c r="H29" s="24">
        <v>0.45</v>
      </c>
      <c r="I29" s="24">
        <v>4</v>
      </c>
      <c r="J29" s="24">
        <v>280</v>
      </c>
      <c r="K29" s="24">
        <v>0.76</v>
      </c>
      <c r="L29" s="24">
        <v>0.48</v>
      </c>
      <c r="M29" s="24">
        <v>9400</v>
      </c>
      <c r="N29" s="24">
        <v>9.1999999999999993</v>
      </c>
      <c r="O29" s="24">
        <v>6.6</v>
      </c>
      <c r="P29" s="24">
        <v>21</v>
      </c>
      <c r="Q29" s="24">
        <v>23000</v>
      </c>
      <c r="R29" s="24">
        <v>40</v>
      </c>
      <c r="S29" s="24">
        <v>4000</v>
      </c>
      <c r="T29" s="24">
        <v>520</v>
      </c>
      <c r="U29" s="24">
        <v>1.9E-2</v>
      </c>
      <c r="V29" s="24">
        <v>0.76</v>
      </c>
      <c r="W29" s="24">
        <v>7.4</v>
      </c>
      <c r="X29" s="24">
        <v>3200</v>
      </c>
      <c r="Y29" s="24">
        <v>0.76</v>
      </c>
      <c r="Z29" s="24">
        <v>0.19</v>
      </c>
      <c r="AA29" s="24">
        <v>230</v>
      </c>
      <c r="AB29" s="24">
        <v>0.38</v>
      </c>
      <c r="AC29" s="24">
        <v>30</v>
      </c>
      <c r="AD29" s="24">
        <v>170</v>
      </c>
      <c r="AE29" s="77">
        <f t="shared" si="0"/>
        <v>1.7391304347826088E-3</v>
      </c>
      <c r="AF29" s="33"/>
      <c r="AG29" s="33"/>
      <c r="AH29" s="33"/>
      <c r="AI29" s="33"/>
      <c r="AJ29" s="33"/>
      <c r="AK29" s="33"/>
      <c r="AL29"/>
      <c r="AM29"/>
      <c r="AN29"/>
      <c r="AO29"/>
      <c r="AP29"/>
      <c r="AQ29"/>
      <c r="AR29"/>
    </row>
    <row r="30" spans="1:44" s="9" customFormat="1" x14ac:dyDescent="0.2">
      <c r="A30"/>
      <c r="B30"/>
      <c r="C30" s="136" t="s">
        <v>805</v>
      </c>
      <c r="D30" s="20" t="s">
        <v>370</v>
      </c>
      <c r="E30" s="63">
        <v>190.16008704000001</v>
      </c>
      <c r="F30" s="19">
        <v>42232.375</v>
      </c>
      <c r="G30" s="25">
        <v>8600</v>
      </c>
      <c r="H30" s="25"/>
      <c r="I30" s="25">
        <v>3.8</v>
      </c>
      <c r="J30" s="25">
        <v>240</v>
      </c>
      <c r="K30" s="25">
        <v>0.78</v>
      </c>
      <c r="L30" s="25">
        <v>0.14000000000000001</v>
      </c>
      <c r="M30" s="25">
        <v>8200</v>
      </c>
      <c r="N30" s="25">
        <v>5.8</v>
      </c>
      <c r="O30" s="25">
        <v>6.2</v>
      </c>
      <c r="P30" s="25">
        <v>22</v>
      </c>
      <c r="Q30" s="25">
        <v>13000</v>
      </c>
      <c r="R30" s="25">
        <v>45</v>
      </c>
      <c r="S30" s="25">
        <v>2300</v>
      </c>
      <c r="T30" s="25">
        <v>600</v>
      </c>
      <c r="U30" s="25">
        <v>1.4E-2</v>
      </c>
      <c r="V30" s="25">
        <v>0.35</v>
      </c>
      <c r="W30" s="25">
        <v>7.2</v>
      </c>
      <c r="X30" s="25">
        <v>1400</v>
      </c>
      <c r="Y30" s="25">
        <v>0.2</v>
      </c>
      <c r="Z30" s="25">
        <v>0.26</v>
      </c>
      <c r="AA30" s="25">
        <v>160</v>
      </c>
      <c r="AB30" s="25">
        <v>0.17</v>
      </c>
      <c r="AC30" s="25">
        <v>15</v>
      </c>
      <c r="AD30" s="25">
        <v>180</v>
      </c>
      <c r="AE30" s="77">
        <f t="shared" si="0"/>
        <v>5.2325581395348836E-3</v>
      </c>
      <c r="AF30" s="33"/>
      <c r="AG30" s="33"/>
      <c r="AH30" s="33"/>
      <c r="AI30" s="33"/>
      <c r="AJ30" s="33"/>
      <c r="AK30" s="33"/>
      <c r="AL30"/>
      <c r="AM30"/>
      <c r="AN30"/>
      <c r="AO30"/>
      <c r="AP30"/>
      <c r="AQ30"/>
      <c r="AR30"/>
    </row>
    <row r="31" spans="1:44" s="9" customFormat="1" x14ac:dyDescent="0.2">
      <c r="A31"/>
      <c r="B31"/>
      <c r="C31" s="136" t="s">
        <v>805</v>
      </c>
      <c r="D31" s="20" t="s">
        <v>371</v>
      </c>
      <c r="E31" s="63">
        <v>190.16008704000001</v>
      </c>
      <c r="F31" s="19">
        <v>42233.347222222219</v>
      </c>
      <c r="G31" s="25">
        <v>8400</v>
      </c>
      <c r="H31" s="25"/>
      <c r="I31" s="25">
        <v>3.2</v>
      </c>
      <c r="J31" s="25">
        <v>260</v>
      </c>
      <c r="K31" s="25">
        <v>0.71</v>
      </c>
      <c r="L31" s="25">
        <v>0.14000000000000001</v>
      </c>
      <c r="M31" s="25">
        <v>6800</v>
      </c>
      <c r="N31" s="25">
        <v>5.3</v>
      </c>
      <c r="O31" s="25">
        <v>5.9</v>
      </c>
      <c r="P31" s="25">
        <v>18</v>
      </c>
      <c r="Q31" s="25">
        <v>13000</v>
      </c>
      <c r="R31" s="25">
        <v>35</v>
      </c>
      <c r="S31" s="25">
        <v>2300</v>
      </c>
      <c r="T31" s="25">
        <v>500</v>
      </c>
      <c r="U31" s="25">
        <v>8.8000000000000005E-3</v>
      </c>
      <c r="V31" s="25">
        <v>0.3</v>
      </c>
      <c r="W31" s="25">
        <v>6.6</v>
      </c>
      <c r="X31" s="25">
        <v>1300</v>
      </c>
      <c r="Y31" s="25">
        <v>0.18</v>
      </c>
      <c r="Z31" s="25">
        <v>0.16</v>
      </c>
      <c r="AA31" s="25">
        <v>150</v>
      </c>
      <c r="AB31" s="25">
        <v>0.14000000000000001</v>
      </c>
      <c r="AC31" s="25">
        <v>14</v>
      </c>
      <c r="AD31" s="25">
        <v>160</v>
      </c>
      <c r="AE31" s="77">
        <f t="shared" si="0"/>
        <v>4.1666666666666666E-3</v>
      </c>
      <c r="AF31" s="33"/>
      <c r="AG31" s="33"/>
      <c r="AH31" s="33"/>
      <c r="AI31" s="33"/>
      <c r="AJ31" s="33"/>
      <c r="AK31" s="33"/>
      <c r="AL31"/>
      <c r="AM31"/>
      <c r="AN31"/>
      <c r="AO31"/>
      <c r="AP31"/>
      <c r="AQ31"/>
      <c r="AR31"/>
    </row>
    <row r="32" spans="1:44" s="9" customFormat="1" x14ac:dyDescent="0.2">
      <c r="A32"/>
      <c r="B32"/>
      <c r="C32" s="136" t="s">
        <v>805</v>
      </c>
      <c r="D32" s="20" t="s">
        <v>372</v>
      </c>
      <c r="E32" s="63">
        <v>190.16008704000001</v>
      </c>
      <c r="F32" s="19">
        <v>42234.479166666664</v>
      </c>
      <c r="G32" s="25">
        <v>7800</v>
      </c>
      <c r="H32" s="25">
        <v>0.28999999999999998</v>
      </c>
      <c r="I32" s="25">
        <v>3.5</v>
      </c>
      <c r="J32" s="25">
        <v>380</v>
      </c>
      <c r="K32" s="25">
        <v>0.73</v>
      </c>
      <c r="L32" s="25">
        <v>0.46</v>
      </c>
      <c r="M32" s="25">
        <v>7200</v>
      </c>
      <c r="N32" s="25">
        <v>6.3</v>
      </c>
      <c r="O32" s="25">
        <v>5.9</v>
      </c>
      <c r="P32" s="25">
        <v>20</v>
      </c>
      <c r="Q32" s="25">
        <v>12000</v>
      </c>
      <c r="R32" s="25">
        <v>35</v>
      </c>
      <c r="S32" s="25">
        <v>2200</v>
      </c>
      <c r="T32" s="25">
        <v>460</v>
      </c>
      <c r="U32" s="25">
        <v>1.2E-2</v>
      </c>
      <c r="V32" s="25">
        <v>0.4</v>
      </c>
      <c r="W32" s="25">
        <v>7</v>
      </c>
      <c r="X32" s="25">
        <v>1300</v>
      </c>
      <c r="Y32" s="25">
        <v>0.19</v>
      </c>
      <c r="Z32" s="25">
        <v>0.17</v>
      </c>
      <c r="AA32" s="25">
        <v>150</v>
      </c>
      <c r="AB32" s="25">
        <v>0.16</v>
      </c>
      <c r="AC32" s="25">
        <v>16</v>
      </c>
      <c r="AD32" s="25">
        <v>160</v>
      </c>
      <c r="AE32" s="77">
        <f t="shared" si="0"/>
        <v>4.4871794871794869E-3</v>
      </c>
      <c r="AF32" s="33"/>
      <c r="AG32" s="33"/>
      <c r="AH32" s="33"/>
      <c r="AI32" s="33"/>
      <c r="AJ32" s="33"/>
      <c r="AK32" s="33"/>
      <c r="AL32"/>
      <c r="AM32"/>
      <c r="AN32"/>
      <c r="AO32"/>
      <c r="AP32"/>
      <c r="AQ32"/>
      <c r="AR32"/>
    </row>
    <row r="33" spans="1:44" s="9" customFormat="1" x14ac:dyDescent="0.2">
      <c r="A33"/>
      <c r="B33"/>
      <c r="C33" s="136" t="s">
        <v>805</v>
      </c>
      <c r="D33" s="20" t="s">
        <v>373</v>
      </c>
      <c r="E33" s="63">
        <v>190.16008704000001</v>
      </c>
      <c r="F33" s="19">
        <v>42235.458333333336</v>
      </c>
      <c r="G33" s="25">
        <v>7500</v>
      </c>
      <c r="H33" s="25">
        <v>8.1000000000000003E-2</v>
      </c>
      <c r="I33" s="25">
        <v>3.1</v>
      </c>
      <c r="J33" s="25">
        <v>370</v>
      </c>
      <c r="K33" s="25">
        <v>0.66</v>
      </c>
      <c r="L33" s="25">
        <v>0.41</v>
      </c>
      <c r="M33" s="25">
        <v>6000</v>
      </c>
      <c r="N33" s="25">
        <v>5.4</v>
      </c>
      <c r="O33" s="25">
        <v>5.3</v>
      </c>
      <c r="P33" s="25">
        <v>20</v>
      </c>
      <c r="Q33" s="25">
        <v>12000</v>
      </c>
      <c r="R33" s="25">
        <v>30</v>
      </c>
      <c r="S33" s="25">
        <v>2000</v>
      </c>
      <c r="T33" s="25">
        <v>430</v>
      </c>
      <c r="U33" s="25">
        <v>0.01</v>
      </c>
      <c r="V33" s="25">
        <v>0.31</v>
      </c>
      <c r="W33" s="25">
        <v>6</v>
      </c>
      <c r="X33" s="25">
        <v>1200</v>
      </c>
      <c r="Y33" s="25">
        <v>0.19</v>
      </c>
      <c r="Z33" s="25">
        <v>0.19</v>
      </c>
      <c r="AA33" s="25">
        <v>140</v>
      </c>
      <c r="AB33" s="25">
        <v>0.15</v>
      </c>
      <c r="AC33" s="25">
        <v>14</v>
      </c>
      <c r="AD33" s="25">
        <v>140</v>
      </c>
      <c r="AE33" s="77">
        <f t="shared" si="0"/>
        <v>4.0000000000000001E-3</v>
      </c>
      <c r="AF33" s="33"/>
      <c r="AG33" s="33"/>
      <c r="AH33" s="33"/>
      <c r="AI33" s="33"/>
      <c r="AJ33" s="33"/>
      <c r="AK33" s="33"/>
      <c r="AL33"/>
      <c r="AM33"/>
      <c r="AN33"/>
      <c r="AO33"/>
      <c r="AP33"/>
      <c r="AQ33"/>
      <c r="AR33"/>
    </row>
    <row r="34" spans="1:44" s="9" customFormat="1" x14ac:dyDescent="0.2">
      <c r="A34"/>
      <c r="B34"/>
      <c r="C34" s="136" t="s">
        <v>805</v>
      </c>
      <c r="D34" s="20" t="s">
        <v>374</v>
      </c>
      <c r="E34" s="63">
        <v>190.16008704000001</v>
      </c>
      <c r="F34" s="19">
        <v>42236.427083333336</v>
      </c>
      <c r="G34" s="25">
        <v>8100</v>
      </c>
      <c r="H34" s="25">
        <v>2.9000000000000001E-2</v>
      </c>
      <c r="I34" s="25">
        <v>3.1</v>
      </c>
      <c r="J34" s="25">
        <v>570</v>
      </c>
      <c r="K34" s="25">
        <v>0.6</v>
      </c>
      <c r="L34" s="25">
        <v>0.42</v>
      </c>
      <c r="M34" s="25">
        <v>6200</v>
      </c>
      <c r="N34" s="25">
        <v>5.7</v>
      </c>
      <c r="O34" s="25">
        <v>5.2</v>
      </c>
      <c r="P34" s="25">
        <v>19</v>
      </c>
      <c r="Q34" s="25">
        <v>12000</v>
      </c>
      <c r="R34" s="25">
        <v>29</v>
      </c>
      <c r="S34" s="25">
        <v>2100</v>
      </c>
      <c r="T34" s="25">
        <v>400</v>
      </c>
      <c r="U34" s="25">
        <v>8.2000000000000007E-3</v>
      </c>
      <c r="V34" s="25">
        <v>0.28000000000000003</v>
      </c>
      <c r="W34" s="25">
        <v>6</v>
      </c>
      <c r="X34" s="25">
        <v>1300</v>
      </c>
      <c r="Y34" s="25">
        <v>0.19</v>
      </c>
      <c r="Z34" s="25">
        <v>0.13</v>
      </c>
      <c r="AA34" s="25">
        <v>150</v>
      </c>
      <c r="AB34" s="25">
        <v>0.13</v>
      </c>
      <c r="AC34" s="25">
        <v>15</v>
      </c>
      <c r="AD34" s="25">
        <v>140</v>
      </c>
      <c r="AE34" s="77">
        <f t="shared" si="0"/>
        <v>3.5802469135802471E-3</v>
      </c>
      <c r="AF34" s="33"/>
      <c r="AG34" s="33"/>
      <c r="AH34" s="33"/>
      <c r="AI34" s="33"/>
      <c r="AJ34" s="33"/>
      <c r="AK34" s="33"/>
      <c r="AL34"/>
      <c r="AM34"/>
      <c r="AN34"/>
      <c r="AO34"/>
      <c r="AP34"/>
      <c r="AQ34"/>
      <c r="AR34"/>
    </row>
    <row r="35" spans="1:44" s="9" customFormat="1" x14ac:dyDescent="0.2">
      <c r="A35"/>
      <c r="B35"/>
      <c r="C35" s="136" t="s">
        <v>805</v>
      </c>
      <c r="D35" s="20" t="s">
        <v>375</v>
      </c>
      <c r="E35" s="63">
        <v>190.16008704000001</v>
      </c>
      <c r="F35" s="19">
        <v>42237.451388888891</v>
      </c>
      <c r="G35" s="25">
        <v>8900</v>
      </c>
      <c r="H35" s="25">
        <v>1.9E-2</v>
      </c>
      <c r="I35" s="25">
        <v>3.3</v>
      </c>
      <c r="J35" s="25">
        <v>340</v>
      </c>
      <c r="K35" s="25">
        <v>0.61</v>
      </c>
      <c r="L35" s="25">
        <v>0.45</v>
      </c>
      <c r="M35" s="25">
        <v>7500</v>
      </c>
      <c r="N35" s="25">
        <v>5.2</v>
      </c>
      <c r="O35" s="25">
        <v>5.6</v>
      </c>
      <c r="P35" s="25">
        <v>19</v>
      </c>
      <c r="Q35" s="25">
        <v>13000</v>
      </c>
      <c r="R35" s="25">
        <v>31</v>
      </c>
      <c r="S35" s="25">
        <v>2400</v>
      </c>
      <c r="T35" s="25">
        <v>400</v>
      </c>
      <c r="U35" s="25">
        <v>9.2999999999999992E-3</v>
      </c>
      <c r="V35" s="25">
        <v>0.27</v>
      </c>
      <c r="W35" s="25">
        <v>6.4</v>
      </c>
      <c r="X35" s="25">
        <v>1400</v>
      </c>
      <c r="Y35" s="25">
        <v>0.18</v>
      </c>
      <c r="Z35" s="25">
        <v>0.18</v>
      </c>
      <c r="AA35" s="25">
        <v>190</v>
      </c>
      <c r="AB35" s="25">
        <v>0.15</v>
      </c>
      <c r="AC35" s="25">
        <v>14</v>
      </c>
      <c r="AD35" s="25">
        <v>140</v>
      </c>
      <c r="AE35" s="77">
        <f t="shared" si="0"/>
        <v>3.4831460674157304E-3</v>
      </c>
      <c r="AF35" s="33"/>
      <c r="AG35" s="33"/>
      <c r="AH35" s="33"/>
      <c r="AI35" s="33"/>
      <c r="AJ35" s="33"/>
      <c r="AK35" s="33"/>
      <c r="AL35"/>
      <c r="AM35"/>
      <c r="AN35"/>
      <c r="AO35"/>
      <c r="AP35"/>
      <c r="AQ35"/>
      <c r="AR35"/>
    </row>
    <row r="36" spans="1:44" s="9" customFormat="1" x14ac:dyDescent="0.2">
      <c r="A36"/>
      <c r="B36"/>
      <c r="C36" s="136" t="s">
        <v>805</v>
      </c>
      <c r="D36" s="20" t="s">
        <v>376</v>
      </c>
      <c r="E36" s="63">
        <v>190.16008704000001</v>
      </c>
      <c r="F36" s="19">
        <v>42238.4375</v>
      </c>
      <c r="G36" s="25">
        <v>6700</v>
      </c>
      <c r="H36" s="25"/>
      <c r="I36" s="25">
        <v>3.7</v>
      </c>
      <c r="J36" s="25">
        <v>270</v>
      </c>
      <c r="K36" s="25">
        <v>0.54</v>
      </c>
      <c r="L36" s="25">
        <v>0.45</v>
      </c>
      <c r="M36" s="25">
        <v>7700</v>
      </c>
      <c r="N36" s="25">
        <v>5</v>
      </c>
      <c r="O36" s="25">
        <v>5</v>
      </c>
      <c r="P36" s="25">
        <v>19</v>
      </c>
      <c r="Q36" s="25">
        <v>11000</v>
      </c>
      <c r="R36" s="25">
        <v>35</v>
      </c>
      <c r="S36" s="25">
        <v>2000</v>
      </c>
      <c r="T36" s="25">
        <v>560</v>
      </c>
      <c r="U36" s="25">
        <v>1.0999999999999999E-2</v>
      </c>
      <c r="V36" s="25">
        <v>0.33</v>
      </c>
      <c r="W36" s="25">
        <v>6</v>
      </c>
      <c r="X36" s="25">
        <v>1100</v>
      </c>
      <c r="Y36" s="25">
        <v>0.2</v>
      </c>
      <c r="Z36" s="25">
        <v>0.18</v>
      </c>
      <c r="AA36" s="25">
        <v>190</v>
      </c>
      <c r="AB36" s="25">
        <v>0.14000000000000001</v>
      </c>
      <c r="AC36" s="25">
        <v>13</v>
      </c>
      <c r="AD36" s="25">
        <v>160</v>
      </c>
      <c r="AE36" s="77">
        <f t="shared" si="0"/>
        <v>5.2238805970149255E-3</v>
      </c>
      <c r="AF36" s="33"/>
      <c r="AG36" s="33"/>
      <c r="AH36" s="33"/>
      <c r="AI36" s="33"/>
      <c r="AJ36" s="33"/>
      <c r="AK36" s="33"/>
      <c r="AL36"/>
      <c r="AM36"/>
      <c r="AN36"/>
      <c r="AO36"/>
      <c r="AP36"/>
      <c r="AQ36"/>
      <c r="AR36"/>
    </row>
    <row r="37" spans="1:44" s="9" customFormat="1" x14ac:dyDescent="0.2">
      <c r="A37"/>
      <c r="B37"/>
      <c r="C37" s="136" t="s">
        <v>805</v>
      </c>
      <c r="D37" s="20" t="s">
        <v>377</v>
      </c>
      <c r="E37" s="63">
        <v>190.16008704000001</v>
      </c>
      <c r="F37" s="19">
        <v>42239.430555555555</v>
      </c>
      <c r="G37" s="25">
        <v>9200</v>
      </c>
      <c r="H37" s="25"/>
      <c r="I37" s="25">
        <v>3.8</v>
      </c>
      <c r="J37" s="25">
        <v>290</v>
      </c>
      <c r="K37" s="25">
        <v>0.67</v>
      </c>
      <c r="L37" s="25">
        <v>0.45</v>
      </c>
      <c r="M37" s="25">
        <v>8300</v>
      </c>
      <c r="N37" s="25">
        <v>5.8</v>
      </c>
      <c r="O37" s="25">
        <v>5.6</v>
      </c>
      <c r="P37" s="25">
        <v>20</v>
      </c>
      <c r="Q37" s="25">
        <v>13000</v>
      </c>
      <c r="R37" s="25">
        <v>36</v>
      </c>
      <c r="S37" s="25">
        <v>2500</v>
      </c>
      <c r="T37" s="25">
        <v>500</v>
      </c>
      <c r="U37" s="25">
        <v>0.01</v>
      </c>
      <c r="V37" s="25">
        <v>0.33</v>
      </c>
      <c r="W37" s="25">
        <v>7.1</v>
      </c>
      <c r="X37" s="25">
        <v>1400</v>
      </c>
      <c r="Y37" s="25">
        <v>0.23</v>
      </c>
      <c r="Z37" s="25">
        <v>0.72</v>
      </c>
      <c r="AA37" s="25">
        <v>180</v>
      </c>
      <c r="AB37" s="25">
        <v>0.14000000000000001</v>
      </c>
      <c r="AC37" s="25">
        <v>16</v>
      </c>
      <c r="AD37" s="25">
        <v>160</v>
      </c>
      <c r="AE37" s="77">
        <f t="shared" si="0"/>
        <v>3.9130434782608699E-3</v>
      </c>
      <c r="AF37" s="33"/>
      <c r="AG37" s="33"/>
      <c r="AH37" s="33"/>
      <c r="AI37" s="33"/>
      <c r="AJ37" s="33"/>
      <c r="AK37" s="33"/>
      <c r="AL37"/>
      <c r="AM37"/>
      <c r="AN37"/>
      <c r="AO37"/>
      <c r="AP37"/>
      <c r="AQ37"/>
      <c r="AR37"/>
    </row>
    <row r="38" spans="1:44" s="9" customFormat="1" x14ac:dyDescent="0.2">
      <c r="A38"/>
      <c r="B38"/>
      <c r="C38" s="136" t="s">
        <v>805</v>
      </c>
      <c r="D38" s="20" t="s">
        <v>378</v>
      </c>
      <c r="E38" s="63">
        <v>190.16008704000001</v>
      </c>
      <c r="F38" s="19">
        <v>42240.434027777781</v>
      </c>
      <c r="G38" s="25">
        <v>6600</v>
      </c>
      <c r="H38" s="25"/>
      <c r="I38" s="25">
        <v>3.4</v>
      </c>
      <c r="J38" s="25">
        <v>410</v>
      </c>
      <c r="K38" s="25">
        <v>0.5</v>
      </c>
      <c r="L38" s="25">
        <v>0.31</v>
      </c>
      <c r="M38" s="25">
        <v>6000</v>
      </c>
      <c r="N38" s="25">
        <v>4.3</v>
      </c>
      <c r="O38" s="25">
        <v>4.9000000000000004</v>
      </c>
      <c r="P38" s="25">
        <v>19</v>
      </c>
      <c r="Q38" s="25">
        <v>11000</v>
      </c>
      <c r="R38" s="25">
        <v>34</v>
      </c>
      <c r="S38" s="25">
        <v>1800</v>
      </c>
      <c r="T38" s="25">
        <v>510</v>
      </c>
      <c r="U38" s="25">
        <v>8.9999999999999993E-3</v>
      </c>
      <c r="V38" s="25">
        <v>0.37</v>
      </c>
      <c r="W38" s="25">
        <v>5.2</v>
      </c>
      <c r="X38" s="25">
        <v>1000</v>
      </c>
      <c r="Y38" s="25">
        <v>0.17</v>
      </c>
      <c r="Z38" s="25">
        <v>0.16</v>
      </c>
      <c r="AA38" s="25">
        <v>150</v>
      </c>
      <c r="AB38" s="25">
        <v>0.1</v>
      </c>
      <c r="AC38" s="25">
        <v>13</v>
      </c>
      <c r="AD38" s="25">
        <v>160</v>
      </c>
      <c r="AE38" s="77">
        <f t="shared" si="0"/>
        <v>5.1515151515151517E-3</v>
      </c>
      <c r="AF38" s="33"/>
      <c r="AG38" s="33"/>
      <c r="AH38" s="33"/>
      <c r="AI38" s="33"/>
      <c r="AJ38" s="33"/>
      <c r="AK38" s="33"/>
      <c r="AL38"/>
      <c r="AM38"/>
      <c r="AN38"/>
      <c r="AO38"/>
      <c r="AP38"/>
      <c r="AQ38"/>
      <c r="AR38"/>
    </row>
    <row r="39" spans="1:44" s="9" customFormat="1" x14ac:dyDescent="0.2">
      <c r="A39"/>
      <c r="B39"/>
      <c r="C39" s="136" t="s">
        <v>805</v>
      </c>
      <c r="D39" s="20" t="s">
        <v>379</v>
      </c>
      <c r="E39" s="63">
        <v>190.16008704000001</v>
      </c>
      <c r="F39" s="19">
        <v>42241.409722222219</v>
      </c>
      <c r="G39" s="25">
        <v>8800</v>
      </c>
      <c r="H39" s="25"/>
      <c r="I39" s="25">
        <v>1.4</v>
      </c>
      <c r="J39" s="25">
        <v>100</v>
      </c>
      <c r="K39" s="25">
        <v>0.23</v>
      </c>
      <c r="L39" s="25">
        <v>0.19</v>
      </c>
      <c r="M39" s="25">
        <v>9700</v>
      </c>
      <c r="N39" s="25">
        <v>1.8</v>
      </c>
      <c r="O39" s="25">
        <v>2</v>
      </c>
      <c r="P39" s="25">
        <v>9.1999999999999993</v>
      </c>
      <c r="Q39" s="25">
        <v>13000</v>
      </c>
      <c r="R39" s="25">
        <v>15</v>
      </c>
      <c r="S39" s="25">
        <v>2300</v>
      </c>
      <c r="T39" s="25">
        <v>200</v>
      </c>
      <c r="U39" s="25">
        <v>9.1999999999999998E-3</v>
      </c>
      <c r="V39" s="25">
        <v>0.16</v>
      </c>
      <c r="W39" s="25">
        <v>2.2000000000000002</v>
      </c>
      <c r="X39" s="25">
        <v>1300</v>
      </c>
      <c r="Y39" s="25">
        <v>0.17</v>
      </c>
      <c r="Z39" s="25">
        <v>6.8000000000000005E-2</v>
      </c>
      <c r="AA39" s="25">
        <v>200</v>
      </c>
      <c r="AB39" s="25">
        <v>4.8000000000000001E-2</v>
      </c>
      <c r="AC39" s="25">
        <v>5.3</v>
      </c>
      <c r="AD39" s="25">
        <v>57</v>
      </c>
      <c r="AE39" s="77">
        <f t="shared" si="0"/>
        <v>1.7045454545454545E-3</v>
      </c>
      <c r="AF39" s="33"/>
      <c r="AG39" s="33"/>
      <c r="AH39" s="33"/>
      <c r="AI39" s="33"/>
      <c r="AJ39" s="33"/>
      <c r="AK39" s="33"/>
      <c r="AL39"/>
      <c r="AM39"/>
      <c r="AN39"/>
      <c r="AO39"/>
      <c r="AP39"/>
      <c r="AQ39"/>
      <c r="AR39"/>
    </row>
    <row r="40" spans="1:44" s="9" customFormat="1" x14ac:dyDescent="0.2">
      <c r="A40"/>
      <c r="B40"/>
      <c r="C40" s="136" t="s">
        <v>805</v>
      </c>
      <c r="D40" s="20" t="s">
        <v>380</v>
      </c>
      <c r="E40" s="63">
        <v>190.16008704000001</v>
      </c>
      <c r="F40" s="19">
        <v>42242.413194444445</v>
      </c>
      <c r="G40" s="25">
        <v>7900</v>
      </c>
      <c r="H40" s="25"/>
      <c r="I40" s="25">
        <v>3.2</v>
      </c>
      <c r="J40" s="25">
        <v>360</v>
      </c>
      <c r="K40" s="25">
        <v>0.68</v>
      </c>
      <c r="L40" s="25">
        <v>0.48</v>
      </c>
      <c r="M40" s="25">
        <v>7400</v>
      </c>
      <c r="N40" s="25">
        <v>5.4</v>
      </c>
      <c r="O40" s="25">
        <v>5.4</v>
      </c>
      <c r="P40" s="25">
        <v>19</v>
      </c>
      <c r="Q40" s="25">
        <v>13000</v>
      </c>
      <c r="R40" s="25">
        <v>31</v>
      </c>
      <c r="S40" s="25">
        <v>2200</v>
      </c>
      <c r="T40" s="25">
        <v>440</v>
      </c>
      <c r="U40" s="25">
        <v>8.5000000000000006E-3</v>
      </c>
      <c r="V40" s="25">
        <v>0.24</v>
      </c>
      <c r="W40" s="25">
        <v>6.1</v>
      </c>
      <c r="X40" s="25">
        <v>1200</v>
      </c>
      <c r="Y40" s="25">
        <v>0.2</v>
      </c>
      <c r="Z40" s="25">
        <v>0.19</v>
      </c>
      <c r="AA40" s="25">
        <v>180</v>
      </c>
      <c r="AB40" s="25">
        <v>0.15</v>
      </c>
      <c r="AC40" s="25">
        <v>14</v>
      </c>
      <c r="AD40" s="25">
        <v>140</v>
      </c>
      <c r="AE40" s="77">
        <f t="shared" si="0"/>
        <v>3.9240506329113927E-3</v>
      </c>
      <c r="AF40" s="33"/>
      <c r="AG40" s="33"/>
      <c r="AH40" s="33"/>
      <c r="AI40" s="33"/>
      <c r="AJ40" s="33"/>
      <c r="AK40" s="33"/>
      <c r="AL40"/>
      <c r="AM40"/>
      <c r="AN40"/>
      <c r="AO40"/>
      <c r="AP40"/>
      <c r="AQ40"/>
      <c r="AR40"/>
    </row>
    <row r="41" spans="1:44" s="9" customFormat="1" x14ac:dyDescent="0.2">
      <c r="A41"/>
      <c r="B41"/>
      <c r="C41" s="136" t="s">
        <v>805</v>
      </c>
      <c r="D41" s="20" t="s">
        <v>381</v>
      </c>
      <c r="E41" s="63">
        <v>190.16008704000001</v>
      </c>
      <c r="F41" s="19">
        <v>42243.4375</v>
      </c>
      <c r="G41" s="25">
        <v>6400</v>
      </c>
      <c r="H41" s="25">
        <v>7.8E-2</v>
      </c>
      <c r="I41" s="25">
        <v>2.8</v>
      </c>
      <c r="J41" s="25">
        <v>350</v>
      </c>
      <c r="K41" s="25">
        <v>0.45</v>
      </c>
      <c r="L41" s="25">
        <v>0.21</v>
      </c>
      <c r="M41" s="25">
        <v>4300</v>
      </c>
      <c r="N41" s="25">
        <v>3.9</v>
      </c>
      <c r="O41" s="25">
        <v>3.9</v>
      </c>
      <c r="P41" s="25">
        <v>11</v>
      </c>
      <c r="Q41" s="25">
        <v>10000</v>
      </c>
      <c r="R41" s="25">
        <v>20</v>
      </c>
      <c r="S41" s="25">
        <v>1800</v>
      </c>
      <c r="T41" s="25">
        <v>370</v>
      </c>
      <c r="U41" s="25">
        <v>8.8000000000000005E-3</v>
      </c>
      <c r="V41" s="25">
        <v>0.3</v>
      </c>
      <c r="W41" s="25">
        <v>4.5</v>
      </c>
      <c r="X41" s="25">
        <v>1100</v>
      </c>
      <c r="Y41" s="25">
        <v>0.15</v>
      </c>
      <c r="Z41" s="25">
        <v>0.14000000000000001</v>
      </c>
      <c r="AA41" s="25">
        <v>180</v>
      </c>
      <c r="AB41" s="25">
        <v>9.9000000000000005E-2</v>
      </c>
      <c r="AC41" s="25">
        <v>11</v>
      </c>
      <c r="AD41" s="25">
        <v>99</v>
      </c>
      <c r="AE41" s="77">
        <f t="shared" si="0"/>
        <v>3.1250000000000002E-3</v>
      </c>
      <c r="AF41" s="33"/>
      <c r="AG41" s="33"/>
      <c r="AH41" s="33"/>
      <c r="AI41" s="33"/>
      <c r="AJ41" s="33"/>
      <c r="AK41" s="33"/>
      <c r="AL41"/>
      <c r="AM41"/>
      <c r="AN41"/>
      <c r="AO41"/>
      <c r="AP41"/>
      <c r="AQ41"/>
      <c r="AR41"/>
    </row>
    <row r="42" spans="1:44" s="9" customFormat="1" x14ac:dyDescent="0.2">
      <c r="A42"/>
      <c r="B42"/>
      <c r="C42" s="136" t="s">
        <v>805</v>
      </c>
      <c r="D42" s="20" t="s">
        <v>382</v>
      </c>
      <c r="E42" s="63">
        <v>190.16008704000001</v>
      </c>
      <c r="F42" s="19">
        <v>42244.423611111109</v>
      </c>
      <c r="G42" s="25">
        <v>8300</v>
      </c>
      <c r="H42" s="25">
        <v>2.1000000000000001E-2</v>
      </c>
      <c r="I42" s="25">
        <v>3.3</v>
      </c>
      <c r="J42" s="25">
        <v>240</v>
      </c>
      <c r="K42" s="25">
        <v>0.68</v>
      </c>
      <c r="L42" s="25">
        <v>0.2</v>
      </c>
      <c r="M42" s="25">
        <v>5800</v>
      </c>
      <c r="N42" s="25">
        <v>6.5</v>
      </c>
      <c r="O42" s="25">
        <v>5.5</v>
      </c>
      <c r="P42" s="25">
        <v>12</v>
      </c>
      <c r="Q42" s="25">
        <v>12000</v>
      </c>
      <c r="R42" s="25">
        <v>19</v>
      </c>
      <c r="S42" s="25">
        <v>2300</v>
      </c>
      <c r="T42" s="25">
        <v>390</v>
      </c>
      <c r="U42" s="25">
        <v>8.8000000000000005E-3</v>
      </c>
      <c r="V42" s="25">
        <v>0.24</v>
      </c>
      <c r="W42" s="25">
        <v>6.9</v>
      </c>
      <c r="X42" s="25">
        <v>1400</v>
      </c>
      <c r="Y42" s="25">
        <v>0.17</v>
      </c>
      <c r="Z42" s="25">
        <v>7.6999999999999999E-2</v>
      </c>
      <c r="AA42" s="25">
        <v>240</v>
      </c>
      <c r="AB42" s="25">
        <v>0.14000000000000001</v>
      </c>
      <c r="AC42" s="25">
        <v>15</v>
      </c>
      <c r="AD42" s="25">
        <v>78</v>
      </c>
      <c r="AE42" s="77">
        <f t="shared" si="0"/>
        <v>2.2891566265060242E-3</v>
      </c>
      <c r="AF42" s="33"/>
      <c r="AG42" s="33"/>
      <c r="AH42" s="33"/>
      <c r="AI42" s="33"/>
      <c r="AJ42" s="33"/>
      <c r="AK42" s="33"/>
      <c r="AL42"/>
      <c r="AM42"/>
      <c r="AN42"/>
      <c r="AO42"/>
      <c r="AP42"/>
      <c r="AQ42"/>
      <c r="AR42"/>
    </row>
    <row r="43" spans="1:44" s="9" customFormat="1" x14ac:dyDescent="0.2">
      <c r="A43"/>
      <c r="B43"/>
      <c r="C43" s="136" t="s">
        <v>805</v>
      </c>
      <c r="D43" s="3" t="s">
        <v>383</v>
      </c>
      <c r="E43" s="72">
        <v>190.16008704000001</v>
      </c>
      <c r="F43" s="19">
        <v>42245.423611111109</v>
      </c>
      <c r="G43" s="25">
        <v>9700</v>
      </c>
      <c r="H43" s="25">
        <v>7.8E-2</v>
      </c>
      <c r="I43" s="25">
        <v>3.4</v>
      </c>
      <c r="J43" s="25">
        <v>340</v>
      </c>
      <c r="K43" s="25">
        <v>0.71</v>
      </c>
      <c r="L43" s="25">
        <v>0.17</v>
      </c>
      <c r="M43" s="25">
        <v>6800</v>
      </c>
      <c r="N43" s="25">
        <v>6.5</v>
      </c>
      <c r="O43" s="25">
        <v>5.8</v>
      </c>
      <c r="P43" s="25">
        <v>13</v>
      </c>
      <c r="Q43" s="25">
        <v>14000</v>
      </c>
      <c r="R43" s="25">
        <v>18</v>
      </c>
      <c r="S43" s="25">
        <v>2900</v>
      </c>
      <c r="T43" s="25">
        <v>460</v>
      </c>
      <c r="U43" s="25">
        <v>2.5999999999999999E-2</v>
      </c>
      <c r="V43" s="25">
        <v>0.26</v>
      </c>
      <c r="W43" s="25">
        <v>7</v>
      </c>
      <c r="X43" s="25">
        <v>1700</v>
      </c>
      <c r="Y43" s="25">
        <v>0.18</v>
      </c>
      <c r="Z43" s="25">
        <v>0.13</v>
      </c>
      <c r="AA43" s="25">
        <v>190</v>
      </c>
      <c r="AB43" s="25">
        <v>0.14000000000000001</v>
      </c>
      <c r="AC43" s="25">
        <v>15</v>
      </c>
      <c r="AD43" s="25">
        <v>86</v>
      </c>
      <c r="AE43" s="77">
        <f t="shared" si="0"/>
        <v>1.8556701030927835E-3</v>
      </c>
      <c r="AF43" s="33"/>
      <c r="AG43" s="33"/>
      <c r="AH43" s="33"/>
      <c r="AI43" s="33"/>
      <c r="AJ43" s="33"/>
      <c r="AK43" s="33"/>
      <c r="AL43"/>
      <c r="AM43"/>
      <c r="AN43"/>
      <c r="AO43"/>
      <c r="AP43"/>
      <c r="AQ43"/>
      <c r="AR43"/>
    </row>
    <row r="44" spans="1:44" s="9" customFormat="1" x14ac:dyDescent="0.2">
      <c r="A44"/>
      <c r="B44"/>
      <c r="C44" s="136" t="s">
        <v>805</v>
      </c>
      <c r="D44" s="3" t="s">
        <v>384</v>
      </c>
      <c r="E44" s="72">
        <v>190.16008704000001</v>
      </c>
      <c r="F44" s="19">
        <v>42246.440972222219</v>
      </c>
      <c r="G44" s="25">
        <v>12000</v>
      </c>
      <c r="H44" s="25"/>
      <c r="I44" s="25">
        <v>3.8</v>
      </c>
      <c r="J44" s="25">
        <v>300</v>
      </c>
      <c r="K44" s="25">
        <v>0.91</v>
      </c>
      <c r="L44" s="25">
        <v>0.24</v>
      </c>
      <c r="M44" s="25">
        <v>7400</v>
      </c>
      <c r="N44" s="25">
        <v>9.1999999999999993</v>
      </c>
      <c r="O44" s="25">
        <v>6.9</v>
      </c>
      <c r="P44" s="25">
        <v>16</v>
      </c>
      <c r="Q44" s="25">
        <v>14000</v>
      </c>
      <c r="R44" s="25">
        <v>16</v>
      </c>
      <c r="S44" s="25">
        <v>3200</v>
      </c>
      <c r="T44" s="25">
        <v>440</v>
      </c>
      <c r="U44" s="25">
        <v>1.2999999999999999E-2</v>
      </c>
      <c r="V44" s="25">
        <v>0.21</v>
      </c>
      <c r="W44" s="25">
        <v>9.1</v>
      </c>
      <c r="X44" s="25">
        <v>2100</v>
      </c>
      <c r="Y44" s="25">
        <v>0.2</v>
      </c>
      <c r="Z44" s="25">
        <v>0.09</v>
      </c>
      <c r="AA44" s="25">
        <v>200</v>
      </c>
      <c r="AB44" s="25">
        <v>0.19</v>
      </c>
      <c r="AC44" s="25">
        <v>19</v>
      </c>
      <c r="AD44" s="25">
        <v>77</v>
      </c>
      <c r="AE44" s="77">
        <f t="shared" si="0"/>
        <v>1.3333333333333333E-3</v>
      </c>
      <c r="AF44" s="33"/>
      <c r="AG44" s="33"/>
      <c r="AH44" s="33"/>
      <c r="AI44" s="33"/>
      <c r="AJ44" s="33"/>
      <c r="AK44" s="33"/>
      <c r="AL44"/>
      <c r="AM44"/>
      <c r="AN44"/>
      <c r="AO44"/>
      <c r="AP44"/>
      <c r="AQ44"/>
      <c r="AR44"/>
    </row>
    <row r="45" spans="1:44" s="9" customFormat="1" x14ac:dyDescent="0.2">
      <c r="A45"/>
      <c r="B45"/>
      <c r="C45" s="136" t="s">
        <v>805</v>
      </c>
      <c r="D45" s="3" t="s">
        <v>385</v>
      </c>
      <c r="E45" s="72">
        <v>190.16008704000001</v>
      </c>
      <c r="F45" s="19">
        <v>42247.402777777781</v>
      </c>
      <c r="G45" s="25">
        <v>12000</v>
      </c>
      <c r="H45" s="25">
        <v>4.1000000000000002E-2</v>
      </c>
      <c r="I45" s="25">
        <v>3.9</v>
      </c>
      <c r="J45" s="25">
        <v>400</v>
      </c>
      <c r="K45" s="25">
        <v>0.87</v>
      </c>
      <c r="L45" s="25">
        <v>0.18</v>
      </c>
      <c r="M45" s="25">
        <v>9100</v>
      </c>
      <c r="N45" s="25">
        <v>8.4</v>
      </c>
      <c r="O45" s="25">
        <v>6.7</v>
      </c>
      <c r="P45" s="25">
        <v>14</v>
      </c>
      <c r="Q45" s="25">
        <v>15000</v>
      </c>
      <c r="R45" s="25">
        <v>17</v>
      </c>
      <c r="S45" s="25">
        <v>3500</v>
      </c>
      <c r="T45" s="25">
        <v>430</v>
      </c>
      <c r="U45" s="25">
        <v>0.02</v>
      </c>
      <c r="V45" s="25">
        <v>0.25</v>
      </c>
      <c r="W45" s="25">
        <v>8.9</v>
      </c>
      <c r="X45" s="25">
        <v>2200</v>
      </c>
      <c r="Y45" s="25">
        <v>0.19</v>
      </c>
      <c r="Z45" s="25">
        <v>0.17</v>
      </c>
      <c r="AA45" s="25">
        <v>250</v>
      </c>
      <c r="AB45" s="25">
        <v>0.19</v>
      </c>
      <c r="AC45" s="25">
        <v>18</v>
      </c>
      <c r="AD45" s="25">
        <v>76</v>
      </c>
      <c r="AE45" s="77">
        <f t="shared" si="0"/>
        <v>1.4166666666666668E-3</v>
      </c>
      <c r="AF45" s="33"/>
      <c r="AG45" s="33"/>
      <c r="AH45" s="33"/>
      <c r="AI45" s="33"/>
      <c r="AJ45" s="33"/>
      <c r="AK45" s="33"/>
      <c r="AL45"/>
      <c r="AM45"/>
      <c r="AN45"/>
      <c r="AO45"/>
      <c r="AP45"/>
      <c r="AQ45"/>
      <c r="AR45"/>
    </row>
    <row r="46" spans="1:44" s="9" customFormat="1" x14ac:dyDescent="0.2">
      <c r="A46"/>
      <c r="B46" s="3"/>
      <c r="C46" s="136" t="s">
        <v>805</v>
      </c>
      <c r="D46" s="3" t="s">
        <v>386</v>
      </c>
      <c r="E46" s="72">
        <v>190.16008704000001</v>
      </c>
      <c r="F46" s="19">
        <v>42248.413194444445</v>
      </c>
      <c r="G46" s="25">
        <v>9300</v>
      </c>
      <c r="H46" s="25"/>
      <c r="I46" s="25">
        <v>3.5</v>
      </c>
      <c r="J46" s="25">
        <v>170</v>
      </c>
      <c r="K46" s="25">
        <v>0.68</v>
      </c>
      <c r="L46" s="25">
        <v>0.27</v>
      </c>
      <c r="M46" s="25">
        <v>8200</v>
      </c>
      <c r="N46" s="25">
        <v>7.6</v>
      </c>
      <c r="O46" s="25">
        <v>5.6</v>
      </c>
      <c r="P46" s="25">
        <v>14</v>
      </c>
      <c r="Q46" s="25">
        <v>11000</v>
      </c>
      <c r="R46" s="25">
        <v>16</v>
      </c>
      <c r="S46" s="25">
        <v>2800</v>
      </c>
      <c r="T46" s="25">
        <v>410</v>
      </c>
      <c r="U46" s="25">
        <v>2.3E-2</v>
      </c>
      <c r="V46" s="25">
        <v>0.2</v>
      </c>
      <c r="W46" s="25">
        <v>7.6</v>
      </c>
      <c r="X46" s="25">
        <v>1800</v>
      </c>
      <c r="Y46" s="25">
        <v>0.22</v>
      </c>
      <c r="Z46" s="25">
        <v>7.9000000000000001E-2</v>
      </c>
      <c r="AA46" s="25">
        <v>240</v>
      </c>
      <c r="AB46" s="25">
        <v>0.17</v>
      </c>
      <c r="AC46" s="25">
        <v>16</v>
      </c>
      <c r="AD46" s="25">
        <v>67</v>
      </c>
      <c r="AE46" s="77">
        <f t="shared" si="0"/>
        <v>1.7204301075268817E-3</v>
      </c>
      <c r="AF46" s="33"/>
      <c r="AG46" s="33"/>
      <c r="AH46" s="33"/>
      <c r="AI46" s="33"/>
      <c r="AJ46" s="33"/>
      <c r="AK46" s="33"/>
      <c r="AL46"/>
      <c r="AM46"/>
      <c r="AN46"/>
      <c r="AO46"/>
      <c r="AP46"/>
      <c r="AQ46"/>
      <c r="AR46"/>
    </row>
    <row r="47" spans="1:44" s="9" customFormat="1" x14ac:dyDescent="0.2">
      <c r="A47"/>
      <c r="B47" s="3"/>
      <c r="C47" s="136" t="s">
        <v>805</v>
      </c>
      <c r="D47" s="3" t="s">
        <v>387</v>
      </c>
      <c r="E47" s="72">
        <v>190.16008704000001</v>
      </c>
      <c r="F47" s="19">
        <v>42252.454861111109</v>
      </c>
      <c r="G47" s="25">
        <v>7200</v>
      </c>
      <c r="H47" s="25">
        <v>0.13</v>
      </c>
      <c r="I47" s="25">
        <v>3.6</v>
      </c>
      <c r="J47" s="25">
        <v>210</v>
      </c>
      <c r="K47" s="25">
        <v>0.54</v>
      </c>
      <c r="L47" s="25">
        <v>0.18</v>
      </c>
      <c r="M47" s="25">
        <v>5700</v>
      </c>
      <c r="N47" s="25">
        <v>5.0999999999999996</v>
      </c>
      <c r="O47" s="25">
        <v>4.9000000000000004</v>
      </c>
      <c r="P47" s="25">
        <v>13</v>
      </c>
      <c r="Q47" s="25">
        <v>11000</v>
      </c>
      <c r="R47" s="25">
        <v>17</v>
      </c>
      <c r="S47" s="25">
        <v>2100</v>
      </c>
      <c r="T47" s="25">
        <v>380</v>
      </c>
      <c r="U47" s="25">
        <v>1.0999999999999999E-2</v>
      </c>
      <c r="V47" s="25">
        <v>0.46</v>
      </c>
      <c r="W47" s="25">
        <v>5.8</v>
      </c>
      <c r="X47" s="25">
        <v>1200</v>
      </c>
      <c r="Y47" s="25">
        <v>0.26</v>
      </c>
      <c r="Z47" s="25">
        <v>0.31</v>
      </c>
      <c r="AA47" s="25">
        <v>140</v>
      </c>
      <c r="AB47" s="25">
        <v>9.8000000000000004E-2</v>
      </c>
      <c r="AC47" s="25">
        <v>15</v>
      </c>
      <c r="AD47" s="25">
        <v>84</v>
      </c>
      <c r="AE47" s="77">
        <f t="shared" si="0"/>
        <v>2.3611111111111111E-3</v>
      </c>
      <c r="AF47" s="33"/>
      <c r="AG47" s="33"/>
      <c r="AH47" s="33"/>
      <c r="AI47" s="33"/>
      <c r="AJ47" s="33"/>
      <c r="AK47" s="33"/>
      <c r="AL47"/>
      <c r="AM47"/>
      <c r="AN47"/>
      <c r="AO47"/>
      <c r="AP47"/>
      <c r="AQ47"/>
      <c r="AR47"/>
    </row>
    <row r="48" spans="1:44" s="9" customFormat="1" x14ac:dyDescent="0.2">
      <c r="A48"/>
      <c r="B48" s="3"/>
      <c r="C48" s="136" t="s">
        <v>805</v>
      </c>
      <c r="D48" s="3" t="s">
        <v>388</v>
      </c>
      <c r="E48" s="72">
        <v>190.16008704000001</v>
      </c>
      <c r="F48" s="19">
        <v>42253.451388888891</v>
      </c>
      <c r="G48" s="25">
        <v>5400</v>
      </c>
      <c r="H48" s="25">
        <v>0.12</v>
      </c>
      <c r="I48" s="25">
        <v>3.1</v>
      </c>
      <c r="J48" s="25">
        <v>120</v>
      </c>
      <c r="K48" s="25">
        <v>0.44</v>
      </c>
      <c r="L48" s="25">
        <v>0.13</v>
      </c>
      <c r="M48" s="25">
        <v>4600</v>
      </c>
      <c r="N48" s="25">
        <v>4.4000000000000004</v>
      </c>
      <c r="O48" s="25">
        <v>4.4000000000000004</v>
      </c>
      <c r="P48" s="25">
        <v>10</v>
      </c>
      <c r="Q48" s="25">
        <v>9000</v>
      </c>
      <c r="R48" s="25">
        <v>13</v>
      </c>
      <c r="S48" s="25">
        <v>1700</v>
      </c>
      <c r="T48" s="25">
        <v>290</v>
      </c>
      <c r="U48" s="25">
        <v>8.9999999999999993E-3</v>
      </c>
      <c r="V48" s="25">
        <v>0.3</v>
      </c>
      <c r="W48" s="25">
        <v>5.2</v>
      </c>
      <c r="X48" s="25">
        <v>940</v>
      </c>
      <c r="Y48" s="25">
        <v>0.18</v>
      </c>
      <c r="Z48" s="25">
        <v>5.1999999999999998E-2</v>
      </c>
      <c r="AA48" s="25">
        <v>150</v>
      </c>
      <c r="AB48" s="25">
        <v>0.1</v>
      </c>
      <c r="AC48" s="25">
        <v>12</v>
      </c>
      <c r="AD48" s="25">
        <v>57</v>
      </c>
      <c r="AE48" s="77">
        <f t="shared" si="0"/>
        <v>2.4074074074074076E-3</v>
      </c>
      <c r="AF48" s="33"/>
      <c r="AG48" s="33"/>
      <c r="AH48" s="33"/>
      <c r="AI48" s="33"/>
      <c r="AJ48" s="33"/>
      <c r="AK48" s="33"/>
      <c r="AL48"/>
      <c r="AM48"/>
      <c r="AN48"/>
      <c r="AO48"/>
      <c r="AP48"/>
      <c r="AQ48"/>
      <c r="AR48"/>
    </row>
    <row r="49" spans="1:44" s="5" customFormat="1" x14ac:dyDescent="0.2">
      <c r="A49"/>
      <c r="B49" s="3"/>
      <c r="C49" s="136" t="s">
        <v>805</v>
      </c>
      <c r="D49" s="3" t="s">
        <v>389</v>
      </c>
      <c r="E49" s="72">
        <v>190.16008704000001</v>
      </c>
      <c r="F49" s="19">
        <v>42254.423611111109</v>
      </c>
      <c r="G49" s="25">
        <v>11000</v>
      </c>
      <c r="H49" s="25">
        <v>0.17</v>
      </c>
      <c r="I49" s="25">
        <v>5</v>
      </c>
      <c r="J49" s="25">
        <v>210</v>
      </c>
      <c r="K49" s="25">
        <v>0.89</v>
      </c>
      <c r="L49" s="25">
        <v>0.16</v>
      </c>
      <c r="M49" s="25">
        <v>7300</v>
      </c>
      <c r="N49" s="25">
        <v>8.5</v>
      </c>
      <c r="O49" s="25">
        <v>7.5</v>
      </c>
      <c r="P49" s="25">
        <v>15</v>
      </c>
      <c r="Q49" s="25">
        <v>16000</v>
      </c>
      <c r="R49" s="25">
        <v>16</v>
      </c>
      <c r="S49" s="25">
        <v>3100</v>
      </c>
      <c r="T49" s="25">
        <v>410</v>
      </c>
      <c r="U49" s="25">
        <v>1.7000000000000001E-2</v>
      </c>
      <c r="V49" s="25">
        <v>0.47</v>
      </c>
      <c r="W49" s="25">
        <v>9.1</v>
      </c>
      <c r="X49" s="25">
        <v>1900</v>
      </c>
      <c r="Y49" s="25">
        <v>0.28000000000000003</v>
      </c>
      <c r="Z49" s="25">
        <v>6.7000000000000004E-2</v>
      </c>
      <c r="AA49" s="25">
        <v>230</v>
      </c>
      <c r="AB49" s="25">
        <v>0.2</v>
      </c>
      <c r="AC49" s="25">
        <v>21</v>
      </c>
      <c r="AD49" s="25">
        <v>68</v>
      </c>
      <c r="AE49" s="77">
        <f t="shared" si="0"/>
        <v>1.4545454545454545E-3</v>
      </c>
      <c r="AF49" s="50"/>
      <c r="AG49" s="50"/>
      <c r="AH49" s="50"/>
      <c r="AI49" s="50"/>
      <c r="AJ49" s="50"/>
      <c r="AK49" s="33"/>
      <c r="AL49"/>
      <c r="AM49"/>
      <c r="AN49"/>
      <c r="AO49"/>
      <c r="AP49"/>
      <c r="AQ49"/>
      <c r="AR49"/>
    </row>
    <row r="50" spans="1:44" s="5" customFormat="1" x14ac:dyDescent="0.2">
      <c r="A50"/>
      <c r="B50" s="3"/>
      <c r="C50" s="136" t="s">
        <v>805</v>
      </c>
      <c r="D50" s="3" t="s">
        <v>390</v>
      </c>
      <c r="E50" s="72">
        <v>190.16008704000001</v>
      </c>
      <c r="F50" s="19">
        <v>42255.450694444444</v>
      </c>
      <c r="G50" s="25">
        <v>7300</v>
      </c>
      <c r="H50" s="25">
        <v>8.2000000000000003E-2</v>
      </c>
      <c r="I50" s="25">
        <v>3.2</v>
      </c>
      <c r="J50" s="25">
        <v>430</v>
      </c>
      <c r="K50" s="25">
        <v>0.59</v>
      </c>
      <c r="L50" s="25">
        <v>0.13</v>
      </c>
      <c r="M50" s="25">
        <v>4400</v>
      </c>
      <c r="N50" s="25">
        <v>5.7</v>
      </c>
      <c r="O50" s="25">
        <v>4.4000000000000004</v>
      </c>
      <c r="P50" s="25">
        <v>12</v>
      </c>
      <c r="Q50" s="25">
        <v>10000</v>
      </c>
      <c r="R50" s="25">
        <v>16</v>
      </c>
      <c r="S50" s="25">
        <v>1900</v>
      </c>
      <c r="T50" s="25">
        <v>330</v>
      </c>
      <c r="U50" s="25">
        <v>8.8999999999999999E-3</v>
      </c>
      <c r="V50" s="25">
        <v>0.28999999999999998</v>
      </c>
      <c r="W50" s="25">
        <v>5.7</v>
      </c>
      <c r="X50" s="25">
        <v>1300</v>
      </c>
      <c r="Y50" s="25">
        <v>0.18</v>
      </c>
      <c r="Z50" s="25">
        <v>6.6000000000000003E-2</v>
      </c>
      <c r="AA50" s="25">
        <v>190</v>
      </c>
      <c r="AB50" s="25">
        <v>0.11</v>
      </c>
      <c r="AC50" s="25">
        <v>14</v>
      </c>
      <c r="AD50" s="25">
        <v>68</v>
      </c>
      <c r="AE50" s="77">
        <f t="shared" si="0"/>
        <v>2.1917808219178081E-3</v>
      </c>
      <c r="AF50" s="50"/>
      <c r="AG50" s="50"/>
      <c r="AH50" s="50"/>
      <c r="AI50" s="50"/>
      <c r="AJ50" s="50"/>
      <c r="AK50" s="33"/>
      <c r="AL50"/>
      <c r="AM50"/>
      <c r="AN50"/>
      <c r="AO50"/>
      <c r="AP50"/>
      <c r="AQ50"/>
      <c r="AR50"/>
    </row>
    <row r="51" spans="1:44" s="5" customFormat="1" x14ac:dyDescent="0.2">
      <c r="A51"/>
      <c r="B51" s="3"/>
      <c r="C51" s="136" t="s">
        <v>805</v>
      </c>
      <c r="D51" s="3" t="s">
        <v>391</v>
      </c>
      <c r="E51" s="72">
        <v>190.16008704000001</v>
      </c>
      <c r="F51" s="19">
        <v>42256.465277777781</v>
      </c>
      <c r="G51" s="25">
        <v>10000</v>
      </c>
      <c r="H51" s="25">
        <v>2.1000000000000001E-2</v>
      </c>
      <c r="I51" s="25">
        <v>3.6</v>
      </c>
      <c r="J51" s="25">
        <v>280</v>
      </c>
      <c r="K51" s="25">
        <v>0.81</v>
      </c>
      <c r="L51" s="25">
        <v>0.18</v>
      </c>
      <c r="M51" s="25">
        <v>6500</v>
      </c>
      <c r="N51" s="25">
        <v>7.9</v>
      </c>
      <c r="O51" s="25">
        <v>6.3</v>
      </c>
      <c r="P51" s="25">
        <v>14</v>
      </c>
      <c r="Q51" s="25">
        <v>13000</v>
      </c>
      <c r="R51" s="25">
        <v>15</v>
      </c>
      <c r="S51" s="25">
        <v>2800</v>
      </c>
      <c r="T51" s="25">
        <v>380</v>
      </c>
      <c r="U51" s="25">
        <v>9.1999999999999998E-3</v>
      </c>
      <c r="V51" s="25">
        <v>0.21</v>
      </c>
      <c r="W51" s="25">
        <v>8.1999999999999993</v>
      </c>
      <c r="X51" s="25">
        <v>1700</v>
      </c>
      <c r="Y51" s="25">
        <v>0.17</v>
      </c>
      <c r="Z51" s="25">
        <v>7.2999999999999995E-2</v>
      </c>
      <c r="AA51" s="25">
        <v>210</v>
      </c>
      <c r="AB51" s="25">
        <v>0.17</v>
      </c>
      <c r="AC51" s="25">
        <v>17</v>
      </c>
      <c r="AD51" s="25">
        <v>74</v>
      </c>
      <c r="AE51" s="77">
        <f t="shared" si="0"/>
        <v>1.5E-3</v>
      </c>
      <c r="AF51" s="50"/>
      <c r="AG51" s="50"/>
      <c r="AH51" s="50"/>
      <c r="AI51" s="50"/>
      <c r="AJ51" s="50"/>
      <c r="AK51" s="33"/>
      <c r="AL51"/>
      <c r="AM51"/>
      <c r="AN51"/>
      <c r="AO51"/>
      <c r="AP51"/>
      <c r="AQ51"/>
      <c r="AR51"/>
    </row>
    <row r="52" spans="1:44" s="5" customFormat="1" x14ac:dyDescent="0.2">
      <c r="A52"/>
      <c r="B52" s="3"/>
      <c r="C52" s="136" t="s">
        <v>805</v>
      </c>
      <c r="D52" s="3" t="s">
        <v>392</v>
      </c>
      <c r="E52" s="72">
        <v>190.16008704000001</v>
      </c>
      <c r="F52" s="19">
        <v>42257.444444444445</v>
      </c>
      <c r="G52" s="25">
        <v>13000</v>
      </c>
      <c r="H52" s="25">
        <v>7.8E-2</v>
      </c>
      <c r="I52" s="25">
        <v>3.9</v>
      </c>
      <c r="J52" s="25">
        <v>260</v>
      </c>
      <c r="K52" s="25">
        <v>0.88</v>
      </c>
      <c r="L52" s="25">
        <v>0.19</v>
      </c>
      <c r="M52" s="25">
        <v>7800</v>
      </c>
      <c r="N52" s="25">
        <v>9.1</v>
      </c>
      <c r="O52" s="25">
        <v>6.9</v>
      </c>
      <c r="P52" s="25">
        <v>15</v>
      </c>
      <c r="Q52" s="25">
        <v>15000</v>
      </c>
      <c r="R52" s="25">
        <v>18</v>
      </c>
      <c r="S52" s="25">
        <v>3300</v>
      </c>
      <c r="T52" s="25">
        <v>430</v>
      </c>
      <c r="U52" s="25">
        <v>1.4E-2</v>
      </c>
      <c r="V52" s="25">
        <v>0.26</v>
      </c>
      <c r="W52" s="25">
        <v>9.1</v>
      </c>
      <c r="X52" s="25">
        <v>2000</v>
      </c>
      <c r="Y52" s="25">
        <v>0.2</v>
      </c>
      <c r="Z52" s="25">
        <v>0.35</v>
      </c>
      <c r="AA52" s="25">
        <v>230</v>
      </c>
      <c r="AB52" s="25">
        <v>0.18</v>
      </c>
      <c r="AC52" s="25">
        <v>20</v>
      </c>
      <c r="AD52" s="25">
        <v>74</v>
      </c>
      <c r="AE52" s="77">
        <f t="shared" si="0"/>
        <v>1.3846153846153845E-3</v>
      </c>
      <c r="AF52" s="50"/>
      <c r="AG52" s="50"/>
      <c r="AH52" s="50"/>
      <c r="AI52" s="50"/>
      <c r="AJ52" s="50"/>
      <c r="AK52" s="33"/>
      <c r="AL52"/>
      <c r="AM52"/>
      <c r="AN52"/>
      <c r="AO52"/>
      <c r="AP52"/>
      <c r="AQ52"/>
      <c r="AR52"/>
    </row>
    <row r="53" spans="1:44" s="3" customFormat="1" x14ac:dyDescent="0.2">
      <c r="C53" s="136" t="s">
        <v>805</v>
      </c>
      <c r="D53" s="3" t="s">
        <v>393</v>
      </c>
      <c r="E53" s="72">
        <v>190.16008704000001</v>
      </c>
      <c r="F53" s="19">
        <v>42258.422222222223</v>
      </c>
      <c r="G53" s="25">
        <v>12000</v>
      </c>
      <c r="H53" s="25">
        <v>0.28999999999999998</v>
      </c>
      <c r="I53" s="25">
        <v>3.8</v>
      </c>
      <c r="J53" s="25">
        <v>190</v>
      </c>
      <c r="K53" s="25">
        <v>0.87</v>
      </c>
      <c r="L53" s="25">
        <v>0.28000000000000003</v>
      </c>
      <c r="M53" s="25">
        <v>9700</v>
      </c>
      <c r="N53" s="25">
        <v>8.3000000000000007</v>
      </c>
      <c r="O53" s="25">
        <v>7.5</v>
      </c>
      <c r="P53" s="25">
        <v>19</v>
      </c>
      <c r="Q53" s="25">
        <v>15000</v>
      </c>
      <c r="R53" s="25">
        <v>22</v>
      </c>
      <c r="S53" s="25">
        <v>3500</v>
      </c>
      <c r="T53" s="25">
        <v>530</v>
      </c>
      <c r="U53" s="25">
        <v>2.1999999999999999E-2</v>
      </c>
      <c r="V53" s="25">
        <v>0.24</v>
      </c>
      <c r="W53" s="25">
        <v>9.6</v>
      </c>
      <c r="X53" s="25">
        <v>2000</v>
      </c>
      <c r="Y53" s="25">
        <v>0.27</v>
      </c>
      <c r="Z53" s="25">
        <v>0.16</v>
      </c>
      <c r="AA53" s="25">
        <v>290</v>
      </c>
      <c r="AB53" s="25">
        <v>0.2</v>
      </c>
      <c r="AC53" s="25">
        <v>18</v>
      </c>
      <c r="AD53" s="25">
        <v>87</v>
      </c>
      <c r="AE53" s="77">
        <f t="shared" si="0"/>
        <v>1.8333333333333333E-3</v>
      </c>
      <c r="AF53" s="50"/>
      <c r="AG53" s="50"/>
      <c r="AH53" s="50"/>
      <c r="AI53" s="50"/>
      <c r="AJ53" s="50"/>
      <c r="AK53" s="33"/>
      <c r="AL53"/>
      <c r="AM53"/>
      <c r="AN53"/>
      <c r="AO53"/>
      <c r="AP53"/>
      <c r="AQ53"/>
      <c r="AR53"/>
    </row>
    <row r="54" spans="1:44" s="3" customFormat="1" x14ac:dyDescent="0.2">
      <c r="C54" s="136" t="s">
        <v>805</v>
      </c>
      <c r="D54" s="3" t="s">
        <v>394</v>
      </c>
      <c r="E54" s="72">
        <v>190.16008704000001</v>
      </c>
      <c r="F54" s="19">
        <v>42259.461111111108</v>
      </c>
      <c r="G54" s="25">
        <v>11000</v>
      </c>
      <c r="H54" s="25"/>
      <c r="I54" s="25">
        <v>3</v>
      </c>
      <c r="J54" s="25">
        <v>230</v>
      </c>
      <c r="K54" s="25">
        <v>0.75</v>
      </c>
      <c r="L54" s="25">
        <v>0.16</v>
      </c>
      <c r="M54" s="25">
        <v>7500</v>
      </c>
      <c r="N54" s="25">
        <v>7</v>
      </c>
      <c r="O54" s="25">
        <v>5.6</v>
      </c>
      <c r="P54" s="25">
        <v>12</v>
      </c>
      <c r="Q54" s="25">
        <v>14000</v>
      </c>
      <c r="R54" s="25">
        <v>14</v>
      </c>
      <c r="S54" s="25">
        <v>3100</v>
      </c>
      <c r="T54" s="25">
        <v>340</v>
      </c>
      <c r="U54" s="25">
        <v>9.4999999999999998E-3</v>
      </c>
      <c r="V54" s="25">
        <v>0.26</v>
      </c>
      <c r="W54" s="25">
        <v>7.4</v>
      </c>
      <c r="X54" s="25">
        <v>1700</v>
      </c>
      <c r="Y54" s="25">
        <v>0.17</v>
      </c>
      <c r="Z54" s="25">
        <v>7.3999999999999996E-2</v>
      </c>
      <c r="AA54" s="25">
        <v>280</v>
      </c>
      <c r="AB54" s="25">
        <v>0.15</v>
      </c>
      <c r="AC54" s="25">
        <v>15</v>
      </c>
      <c r="AD54" s="25">
        <v>66</v>
      </c>
      <c r="AE54" s="77">
        <f t="shared" si="0"/>
        <v>1.2727272727272728E-3</v>
      </c>
      <c r="AF54" s="50"/>
      <c r="AG54" s="50"/>
      <c r="AH54" s="50"/>
      <c r="AI54" s="50"/>
      <c r="AJ54" s="50"/>
      <c r="AK54" s="33"/>
      <c r="AL54"/>
      <c r="AM54"/>
      <c r="AN54"/>
      <c r="AO54"/>
      <c r="AP54"/>
      <c r="AQ54"/>
      <c r="AR54"/>
    </row>
    <row r="55" spans="1:44" s="3" customFormat="1" x14ac:dyDescent="0.2">
      <c r="C55" s="136" t="s">
        <v>805</v>
      </c>
      <c r="D55" s="3" t="s">
        <v>395</v>
      </c>
      <c r="E55" s="72">
        <v>190.16008704000001</v>
      </c>
      <c r="F55" s="19">
        <v>42260.480555555558</v>
      </c>
      <c r="G55" s="25">
        <v>12000</v>
      </c>
      <c r="H55" s="25"/>
      <c r="I55" s="25">
        <v>3.5</v>
      </c>
      <c r="J55" s="25">
        <v>190</v>
      </c>
      <c r="K55" s="25">
        <v>0.78</v>
      </c>
      <c r="L55" s="25">
        <v>0.19</v>
      </c>
      <c r="M55" s="25">
        <v>7900</v>
      </c>
      <c r="N55" s="25">
        <v>7.7</v>
      </c>
      <c r="O55" s="25">
        <v>6.5</v>
      </c>
      <c r="P55" s="25">
        <v>14</v>
      </c>
      <c r="Q55" s="25">
        <v>16000</v>
      </c>
      <c r="R55" s="25">
        <v>16</v>
      </c>
      <c r="S55" s="25">
        <v>3500</v>
      </c>
      <c r="T55" s="25">
        <v>390</v>
      </c>
      <c r="U55" s="25">
        <v>8.5000000000000006E-3</v>
      </c>
      <c r="V55" s="25">
        <v>0.21</v>
      </c>
      <c r="W55" s="25">
        <v>8.4</v>
      </c>
      <c r="X55" s="25">
        <v>1900</v>
      </c>
      <c r="Y55" s="25">
        <v>0.19</v>
      </c>
      <c r="Z55" s="25">
        <v>7.3999999999999996E-2</v>
      </c>
      <c r="AA55" s="25">
        <v>290</v>
      </c>
      <c r="AB55" s="25">
        <v>0.18</v>
      </c>
      <c r="AC55" s="25">
        <v>16</v>
      </c>
      <c r="AD55" s="25">
        <v>70</v>
      </c>
      <c r="AE55" s="77">
        <f t="shared" si="0"/>
        <v>1.3333333333333333E-3</v>
      </c>
      <c r="AF55" s="50"/>
      <c r="AG55" s="50"/>
      <c r="AH55" s="50"/>
      <c r="AI55" s="50"/>
      <c r="AJ55" s="50"/>
      <c r="AK55" s="33"/>
      <c r="AL55"/>
      <c r="AM55"/>
      <c r="AN55"/>
      <c r="AO55"/>
      <c r="AP55"/>
      <c r="AQ55"/>
      <c r="AR55"/>
    </row>
    <row r="56" spans="1:44" s="1" customFormat="1" x14ac:dyDescent="0.2">
      <c r="C56" s="136" t="s">
        <v>805</v>
      </c>
      <c r="D56" s="3" t="s">
        <v>396</v>
      </c>
      <c r="E56" s="72">
        <v>190.16008704000001</v>
      </c>
      <c r="F56" s="19">
        <v>42261.50277777778</v>
      </c>
      <c r="G56" s="25">
        <v>11000</v>
      </c>
      <c r="H56" s="25">
        <v>0.25</v>
      </c>
      <c r="I56" s="25">
        <v>2.9</v>
      </c>
      <c r="J56" s="25">
        <v>190</v>
      </c>
      <c r="K56" s="25">
        <v>0.67</v>
      </c>
      <c r="L56" s="25">
        <v>0.23</v>
      </c>
      <c r="M56" s="25">
        <v>8100</v>
      </c>
      <c r="N56" s="25">
        <v>6.8</v>
      </c>
      <c r="O56" s="25">
        <v>5.6</v>
      </c>
      <c r="P56" s="25">
        <v>12</v>
      </c>
      <c r="Q56" s="25">
        <v>13000</v>
      </c>
      <c r="R56" s="25">
        <v>17</v>
      </c>
      <c r="S56" s="25">
        <v>3100</v>
      </c>
      <c r="T56" s="25">
        <v>360</v>
      </c>
      <c r="U56" s="25">
        <v>1.4999999999999999E-2</v>
      </c>
      <c r="V56" s="25">
        <v>0.23</v>
      </c>
      <c r="W56" s="25">
        <v>7.6</v>
      </c>
      <c r="X56" s="25">
        <v>1800</v>
      </c>
      <c r="Y56" s="25">
        <v>0.19</v>
      </c>
      <c r="Z56" s="25">
        <v>0.1</v>
      </c>
      <c r="AA56" s="25">
        <v>300</v>
      </c>
      <c r="AB56" s="25">
        <v>0.15</v>
      </c>
      <c r="AC56" s="25">
        <v>15</v>
      </c>
      <c r="AD56" s="25">
        <v>65</v>
      </c>
      <c r="AE56" s="77">
        <f t="shared" si="0"/>
        <v>1.5454545454545454E-3</v>
      </c>
      <c r="AF56" s="58"/>
      <c r="AG56" s="58"/>
      <c r="AH56" s="58"/>
      <c r="AI56" s="58"/>
      <c r="AJ56" s="58"/>
      <c r="AK56" s="33"/>
      <c r="AL56"/>
      <c r="AM56"/>
      <c r="AN56"/>
      <c r="AO56"/>
      <c r="AP56"/>
      <c r="AQ56"/>
      <c r="AR56"/>
    </row>
    <row r="57" spans="1:44" x14ac:dyDescent="0.2">
      <c r="C57" s="136" t="s">
        <v>805</v>
      </c>
      <c r="D57" s="3" t="s">
        <v>397</v>
      </c>
      <c r="E57" s="72">
        <v>190.16008704000001</v>
      </c>
      <c r="F57" s="19">
        <v>42262.454861111109</v>
      </c>
      <c r="G57" s="25">
        <v>16000</v>
      </c>
      <c r="H57" s="25">
        <v>2.8000000000000001E-2</v>
      </c>
      <c r="I57" s="25">
        <v>4.4000000000000004</v>
      </c>
      <c r="J57" s="25">
        <v>250</v>
      </c>
      <c r="K57" s="25">
        <v>1.2</v>
      </c>
      <c r="L57" s="25">
        <v>0.27</v>
      </c>
      <c r="M57" s="25">
        <v>12000</v>
      </c>
      <c r="N57" s="25">
        <v>10</v>
      </c>
      <c r="O57" s="25">
        <v>8.4</v>
      </c>
      <c r="P57" s="25">
        <v>21</v>
      </c>
      <c r="Q57" s="25">
        <v>17000</v>
      </c>
      <c r="R57" s="25">
        <v>21</v>
      </c>
      <c r="S57" s="25">
        <v>4400</v>
      </c>
      <c r="T57" s="25">
        <v>530</v>
      </c>
      <c r="U57" s="25">
        <v>2.4E-2</v>
      </c>
      <c r="V57" s="25">
        <v>0.25</v>
      </c>
      <c r="W57" s="25">
        <v>11</v>
      </c>
      <c r="X57" s="25">
        <v>2600</v>
      </c>
      <c r="Y57" s="25">
        <v>0.28000000000000003</v>
      </c>
      <c r="Z57" s="25">
        <v>0.12</v>
      </c>
      <c r="AA57" s="25">
        <v>280</v>
      </c>
      <c r="AB57" s="25">
        <v>0.22</v>
      </c>
      <c r="AC57" s="25">
        <v>21</v>
      </c>
      <c r="AD57" s="25">
        <v>94</v>
      </c>
      <c r="AE57" s="77">
        <f t="shared" si="0"/>
        <v>1.3125000000000001E-3</v>
      </c>
      <c r="AF57" s="33"/>
      <c r="AG57" s="33"/>
      <c r="AH57" s="33"/>
      <c r="AI57" s="33"/>
      <c r="AJ57" s="33"/>
      <c r="AK57" s="33"/>
    </row>
    <row r="58" spans="1:44" x14ac:dyDescent="0.2">
      <c r="C58" s="136" t="s">
        <v>805</v>
      </c>
      <c r="D58" s="3" t="s">
        <v>398</v>
      </c>
      <c r="E58" s="72">
        <v>190.16008704000001</v>
      </c>
      <c r="F58" s="19">
        <v>42263.454861111109</v>
      </c>
      <c r="G58" s="25">
        <v>10000</v>
      </c>
      <c r="H58" s="25">
        <v>9.7000000000000003E-2</v>
      </c>
      <c r="I58" s="25">
        <v>2.9</v>
      </c>
      <c r="J58" s="25">
        <v>150</v>
      </c>
      <c r="K58" s="25">
        <v>0.75</v>
      </c>
      <c r="L58" s="25">
        <v>0.3</v>
      </c>
      <c r="M58" s="25">
        <v>11000</v>
      </c>
      <c r="N58" s="25">
        <v>6.6</v>
      </c>
      <c r="O58" s="25">
        <v>5.2</v>
      </c>
      <c r="P58" s="25">
        <v>14</v>
      </c>
      <c r="Q58" s="25">
        <v>12000</v>
      </c>
      <c r="R58" s="25">
        <v>16</v>
      </c>
      <c r="S58" s="25">
        <v>3000</v>
      </c>
      <c r="T58" s="25">
        <v>430</v>
      </c>
      <c r="U58" s="25">
        <v>9.4000000000000004E-3</v>
      </c>
      <c r="V58" s="25">
        <v>0.3</v>
      </c>
      <c r="W58" s="25">
        <v>7.1</v>
      </c>
      <c r="X58" s="25">
        <v>1900</v>
      </c>
      <c r="Y58" s="25">
        <v>0.21</v>
      </c>
      <c r="Z58" s="25">
        <v>0.12</v>
      </c>
      <c r="AA58" s="25">
        <v>240</v>
      </c>
      <c r="AB58" s="25">
        <v>0.17</v>
      </c>
      <c r="AC58" s="25">
        <v>14</v>
      </c>
      <c r="AD58" s="25">
        <v>76</v>
      </c>
      <c r="AE58" s="77">
        <f t="shared" si="0"/>
        <v>1.6000000000000001E-3</v>
      </c>
      <c r="AF58" s="33"/>
      <c r="AG58" s="33"/>
      <c r="AH58" s="33"/>
      <c r="AI58" s="33"/>
      <c r="AJ58" s="33"/>
      <c r="AK58" s="33"/>
    </row>
    <row r="59" spans="1:44" x14ac:dyDescent="0.2">
      <c r="C59" s="136" t="s">
        <v>805</v>
      </c>
      <c r="D59" s="3" t="s">
        <v>399</v>
      </c>
      <c r="E59" s="72">
        <v>190.16008704000001</v>
      </c>
      <c r="F59" s="19">
        <v>42264.434027777781</v>
      </c>
      <c r="G59" s="25">
        <v>11000</v>
      </c>
      <c r="H59" s="25">
        <v>2.1000000000000001E-2</v>
      </c>
      <c r="I59" s="25">
        <v>3.2</v>
      </c>
      <c r="J59" s="25">
        <v>210</v>
      </c>
      <c r="K59" s="25">
        <v>0.75</v>
      </c>
      <c r="L59" s="25">
        <v>0.19</v>
      </c>
      <c r="M59" s="25">
        <v>8100</v>
      </c>
      <c r="N59" s="25">
        <v>7.2</v>
      </c>
      <c r="O59" s="25">
        <v>6.1</v>
      </c>
      <c r="P59" s="25">
        <v>13</v>
      </c>
      <c r="Q59" s="25">
        <v>14000</v>
      </c>
      <c r="R59" s="25">
        <v>16</v>
      </c>
      <c r="S59" s="25">
        <v>3200</v>
      </c>
      <c r="T59" s="25">
        <v>390</v>
      </c>
      <c r="U59" s="25">
        <v>4.3999999999999997E-2</v>
      </c>
      <c r="V59" s="25">
        <v>0.2</v>
      </c>
      <c r="W59" s="25">
        <v>7.8</v>
      </c>
      <c r="X59" s="25">
        <v>1800</v>
      </c>
      <c r="Y59" s="25">
        <v>0.17</v>
      </c>
      <c r="Z59" s="25">
        <v>8.5999999999999993E-2</v>
      </c>
      <c r="AA59" s="25">
        <v>260</v>
      </c>
      <c r="AB59" s="25">
        <v>0.17</v>
      </c>
      <c r="AC59" s="25">
        <v>15</v>
      </c>
      <c r="AD59" s="25">
        <v>73</v>
      </c>
      <c r="AE59" s="77">
        <f t="shared" si="0"/>
        <v>1.4545454545454545E-3</v>
      </c>
      <c r="AF59" s="33"/>
      <c r="AG59" s="33"/>
      <c r="AH59" s="33"/>
      <c r="AI59" s="33"/>
      <c r="AJ59" s="33"/>
      <c r="AK59" s="33"/>
    </row>
    <row r="60" spans="1:44" x14ac:dyDescent="0.2">
      <c r="C60" s="136" t="s">
        <v>805</v>
      </c>
      <c r="D60" s="3" t="s">
        <v>400</v>
      </c>
      <c r="E60" s="72">
        <v>190.16008704000001</v>
      </c>
      <c r="F60" s="19">
        <v>42265.572916666664</v>
      </c>
      <c r="G60" s="25">
        <v>12000</v>
      </c>
      <c r="H60" s="25">
        <v>0.26</v>
      </c>
      <c r="I60" s="25">
        <v>3.6</v>
      </c>
      <c r="J60" s="25">
        <v>210</v>
      </c>
      <c r="K60" s="25">
        <v>0.83</v>
      </c>
      <c r="L60" s="25">
        <v>0.25</v>
      </c>
      <c r="M60" s="25">
        <v>7900</v>
      </c>
      <c r="N60" s="25">
        <v>9.4</v>
      </c>
      <c r="O60" s="25">
        <v>7</v>
      </c>
      <c r="P60" s="25">
        <v>15</v>
      </c>
      <c r="Q60" s="25">
        <v>14000</v>
      </c>
      <c r="R60" s="25">
        <v>20</v>
      </c>
      <c r="S60" s="25">
        <v>3000</v>
      </c>
      <c r="T60" s="25">
        <v>440</v>
      </c>
      <c r="U60" s="25">
        <v>9.1000000000000004E-3</v>
      </c>
      <c r="V60" s="25">
        <v>0.36</v>
      </c>
      <c r="W60" s="25">
        <v>8.9</v>
      </c>
      <c r="X60" s="25">
        <v>2000</v>
      </c>
      <c r="Y60" s="25">
        <v>0.2</v>
      </c>
      <c r="Z60" s="25">
        <v>0.1</v>
      </c>
      <c r="AA60" s="25">
        <v>260</v>
      </c>
      <c r="AB60" s="25">
        <v>0.2</v>
      </c>
      <c r="AC60" s="25">
        <v>21</v>
      </c>
      <c r="AD60" s="25">
        <v>96</v>
      </c>
      <c r="AE60" s="77">
        <f t="shared" si="0"/>
        <v>1.6666666666666668E-3</v>
      </c>
      <c r="AF60" s="33"/>
      <c r="AG60" s="33"/>
      <c r="AH60" s="33"/>
      <c r="AI60" s="33"/>
      <c r="AJ60" s="33"/>
      <c r="AK60" s="33"/>
    </row>
    <row r="61" spans="1:44" x14ac:dyDescent="0.2">
      <c r="C61" s="136" t="s">
        <v>805</v>
      </c>
      <c r="D61" s="3" t="s">
        <v>401</v>
      </c>
      <c r="E61" s="72">
        <v>190.16008704000001</v>
      </c>
      <c r="F61" s="19">
        <v>42266.444444444445</v>
      </c>
      <c r="G61" s="25">
        <v>13000</v>
      </c>
      <c r="H61" s="25">
        <v>1.9E-2</v>
      </c>
      <c r="I61" s="25">
        <v>3</v>
      </c>
      <c r="J61" s="25">
        <v>210</v>
      </c>
      <c r="K61" s="25">
        <v>0.64</v>
      </c>
      <c r="L61" s="25">
        <v>0.19</v>
      </c>
      <c r="M61" s="25">
        <v>8000</v>
      </c>
      <c r="N61" s="25">
        <v>6.9</v>
      </c>
      <c r="O61" s="25">
        <v>5.3</v>
      </c>
      <c r="P61" s="25">
        <v>13</v>
      </c>
      <c r="Q61" s="25">
        <v>15000</v>
      </c>
      <c r="R61" s="25">
        <v>18</v>
      </c>
      <c r="S61" s="25">
        <v>3200</v>
      </c>
      <c r="T61" s="25">
        <v>330</v>
      </c>
      <c r="U61" s="25">
        <v>8.2000000000000007E-3</v>
      </c>
      <c r="V61" s="25">
        <v>0.21</v>
      </c>
      <c r="W61" s="25">
        <v>6.9</v>
      </c>
      <c r="X61" s="25">
        <v>2000</v>
      </c>
      <c r="Y61" s="25">
        <v>0.18</v>
      </c>
      <c r="Z61" s="25">
        <v>6.6000000000000003E-2</v>
      </c>
      <c r="AA61" s="25">
        <v>290</v>
      </c>
      <c r="AB61" s="25">
        <v>0.14000000000000001</v>
      </c>
      <c r="AC61" s="25">
        <v>16</v>
      </c>
      <c r="AD61" s="25">
        <v>80</v>
      </c>
      <c r="AE61" s="77">
        <f t="shared" si="0"/>
        <v>1.3846153846153845E-3</v>
      </c>
      <c r="AF61" s="33"/>
      <c r="AG61" s="33"/>
      <c r="AH61" s="33"/>
      <c r="AI61" s="33"/>
      <c r="AJ61" s="33"/>
      <c r="AK61" s="33"/>
    </row>
    <row r="62" spans="1:44" x14ac:dyDescent="0.2">
      <c r="C62" s="136" t="s">
        <v>805</v>
      </c>
      <c r="D62" s="3" t="s">
        <v>402</v>
      </c>
      <c r="E62" s="134">
        <v>190.16008704000001</v>
      </c>
      <c r="F62" s="19">
        <v>42267.434027777781</v>
      </c>
      <c r="G62" s="25">
        <v>17000</v>
      </c>
      <c r="H62" s="25">
        <v>0.28000000000000003</v>
      </c>
      <c r="I62" s="25">
        <v>3.6</v>
      </c>
      <c r="J62" s="25">
        <v>190</v>
      </c>
      <c r="K62" s="25">
        <v>0.87</v>
      </c>
      <c r="L62" s="25">
        <v>0.33</v>
      </c>
      <c r="M62" s="25">
        <v>12000</v>
      </c>
      <c r="N62" s="25">
        <v>8.8000000000000007</v>
      </c>
      <c r="O62" s="25">
        <v>6.7</v>
      </c>
      <c r="P62" s="25">
        <v>16</v>
      </c>
      <c r="Q62" s="25">
        <v>19000</v>
      </c>
      <c r="R62" s="25">
        <v>19</v>
      </c>
      <c r="S62" s="25">
        <v>4200</v>
      </c>
      <c r="T62" s="25">
        <v>470</v>
      </c>
      <c r="U62" s="25">
        <v>1.2E-2</v>
      </c>
      <c r="V62" s="25">
        <v>0.34</v>
      </c>
      <c r="W62" s="25">
        <v>8.8000000000000007</v>
      </c>
      <c r="X62" s="25">
        <v>2700</v>
      </c>
      <c r="Y62" s="25">
        <v>0.25</v>
      </c>
      <c r="Z62" s="25">
        <v>0.14000000000000001</v>
      </c>
      <c r="AA62" s="25">
        <v>380</v>
      </c>
      <c r="AB62" s="25">
        <v>0.19</v>
      </c>
      <c r="AC62" s="25">
        <v>20</v>
      </c>
      <c r="AD62" s="25">
        <v>86</v>
      </c>
      <c r="AE62" s="77">
        <f t="shared" si="0"/>
        <v>1.1176470588235294E-3</v>
      </c>
      <c r="AF62" s="33"/>
      <c r="AG62" s="33"/>
      <c r="AH62" s="33"/>
      <c r="AI62" s="33"/>
      <c r="AJ62" s="33"/>
      <c r="AK62" s="33"/>
    </row>
    <row r="63" spans="1:44" x14ac:dyDescent="0.2">
      <c r="C63" s="136" t="s">
        <v>805</v>
      </c>
      <c r="D63" s="3" t="s">
        <v>403</v>
      </c>
      <c r="E63" s="134">
        <v>190.16008704000001</v>
      </c>
      <c r="F63" s="19">
        <v>42268.496527777781</v>
      </c>
      <c r="G63" s="25">
        <v>9900</v>
      </c>
      <c r="H63" s="25">
        <v>3.5999999999999997E-2</v>
      </c>
      <c r="I63" s="25">
        <v>3</v>
      </c>
      <c r="J63" s="25">
        <v>150</v>
      </c>
      <c r="K63" s="25">
        <v>0.68</v>
      </c>
      <c r="L63" s="25">
        <v>0.21</v>
      </c>
      <c r="M63" s="25">
        <v>7100</v>
      </c>
      <c r="N63" s="25">
        <v>7.2</v>
      </c>
      <c r="O63" s="25">
        <v>5.6</v>
      </c>
      <c r="P63" s="25">
        <v>13</v>
      </c>
      <c r="Q63" s="25">
        <v>12000</v>
      </c>
      <c r="R63" s="25">
        <v>15</v>
      </c>
      <c r="S63" s="25">
        <v>2700</v>
      </c>
      <c r="T63" s="25">
        <v>350</v>
      </c>
      <c r="U63" s="25">
        <v>0.02</v>
      </c>
      <c r="V63" s="25">
        <v>0.23</v>
      </c>
      <c r="W63" s="25">
        <v>7.4</v>
      </c>
      <c r="X63" s="25">
        <v>1700</v>
      </c>
      <c r="Y63" s="25">
        <v>0.19</v>
      </c>
      <c r="Z63" s="25">
        <v>8.1000000000000003E-2</v>
      </c>
      <c r="AA63" s="25">
        <v>270</v>
      </c>
      <c r="AB63" s="25">
        <v>0.15</v>
      </c>
      <c r="AC63" s="25">
        <v>16</v>
      </c>
      <c r="AD63" s="25">
        <v>68</v>
      </c>
      <c r="AE63" s="77">
        <f t="shared" si="0"/>
        <v>1.5151515151515152E-3</v>
      </c>
      <c r="AF63" s="9"/>
      <c r="AG63" s="9"/>
      <c r="AH63" s="9"/>
      <c r="AI63" s="9"/>
      <c r="AJ63" s="9"/>
    </row>
    <row r="64" spans="1:44" x14ac:dyDescent="0.2">
      <c r="C64" s="136" t="s">
        <v>805</v>
      </c>
      <c r="D64" s="3" t="s">
        <v>404</v>
      </c>
      <c r="E64" s="134">
        <v>190.16008704000001</v>
      </c>
      <c r="F64" s="19">
        <v>42269.375</v>
      </c>
      <c r="G64" s="25">
        <v>7800</v>
      </c>
      <c r="H64" s="25"/>
      <c r="I64" s="25">
        <v>2.4</v>
      </c>
      <c r="J64" s="25">
        <v>180</v>
      </c>
      <c r="K64" s="25">
        <v>0.51</v>
      </c>
      <c r="L64" s="25">
        <v>0.17</v>
      </c>
      <c r="M64" s="25">
        <v>5900</v>
      </c>
      <c r="N64" s="25">
        <v>5</v>
      </c>
      <c r="O64" s="25">
        <v>4.2</v>
      </c>
      <c r="P64" s="25">
        <v>10</v>
      </c>
      <c r="Q64" s="25">
        <v>11000</v>
      </c>
      <c r="R64" s="25">
        <v>16</v>
      </c>
      <c r="S64" s="25">
        <v>2100</v>
      </c>
      <c r="T64" s="25">
        <v>330</v>
      </c>
      <c r="U64" s="25">
        <v>8.2000000000000007E-3</v>
      </c>
      <c r="V64" s="25">
        <v>0.26</v>
      </c>
      <c r="W64" s="25">
        <v>5.3</v>
      </c>
      <c r="X64" s="25">
        <v>1200</v>
      </c>
      <c r="Y64" s="25">
        <v>0.18</v>
      </c>
      <c r="Z64" s="25">
        <v>6.2E-2</v>
      </c>
      <c r="AA64" s="25">
        <v>170</v>
      </c>
      <c r="AB64" s="25">
        <v>0.11</v>
      </c>
      <c r="AC64" s="25">
        <v>12</v>
      </c>
      <c r="AD64" s="25">
        <v>76</v>
      </c>
      <c r="AE64" s="77">
        <f t="shared" si="0"/>
        <v>2.0512820512820513E-3</v>
      </c>
      <c r="AF64" s="9"/>
      <c r="AG64" s="9"/>
      <c r="AH64" s="9"/>
      <c r="AI64" s="9"/>
      <c r="AJ64" s="9"/>
    </row>
    <row r="65" spans="3:44" x14ac:dyDescent="0.2">
      <c r="C65" s="136" t="s">
        <v>805</v>
      </c>
      <c r="D65" s="3" t="s">
        <v>405</v>
      </c>
      <c r="E65" s="134">
        <v>190.16008704000001</v>
      </c>
      <c r="F65" s="19">
        <v>42271.420138888891</v>
      </c>
      <c r="G65" s="25">
        <v>10000</v>
      </c>
      <c r="H65" s="25">
        <v>0.25</v>
      </c>
      <c r="I65" s="25">
        <v>3</v>
      </c>
      <c r="J65" s="25">
        <v>170</v>
      </c>
      <c r="K65" s="25">
        <v>0.8</v>
      </c>
      <c r="L65" s="25">
        <v>0.17</v>
      </c>
      <c r="M65" s="25">
        <v>6800</v>
      </c>
      <c r="N65" s="25">
        <v>6.9</v>
      </c>
      <c r="O65" s="25">
        <v>5.7</v>
      </c>
      <c r="P65" s="25">
        <v>14</v>
      </c>
      <c r="Q65" s="25">
        <v>13000</v>
      </c>
      <c r="R65" s="25">
        <v>17</v>
      </c>
      <c r="S65" s="25">
        <v>2800</v>
      </c>
      <c r="T65" s="25">
        <v>350</v>
      </c>
      <c r="U65" s="25">
        <v>7.1000000000000004E-3</v>
      </c>
      <c r="V65" s="25">
        <v>0.27</v>
      </c>
      <c r="W65" s="25">
        <v>7.2</v>
      </c>
      <c r="X65" s="25">
        <v>1700</v>
      </c>
      <c r="Y65" s="25">
        <v>0.17</v>
      </c>
      <c r="Z65" s="25">
        <v>7.0999999999999994E-2</v>
      </c>
      <c r="AA65" s="25">
        <v>310</v>
      </c>
      <c r="AB65" s="25">
        <v>0.15</v>
      </c>
      <c r="AC65" s="25">
        <v>15</v>
      </c>
      <c r="AD65" s="25">
        <v>73</v>
      </c>
      <c r="AE65" s="77">
        <f t="shared" si="0"/>
        <v>1.6999999999999999E-3</v>
      </c>
    </row>
    <row r="66" spans="3:44" x14ac:dyDescent="0.2">
      <c r="C66" s="136" t="s">
        <v>805</v>
      </c>
      <c r="D66" s="3" t="s">
        <v>406</v>
      </c>
      <c r="E66" s="134">
        <v>190.16008704000001</v>
      </c>
      <c r="F66" s="19">
        <v>42275.409722222219</v>
      </c>
      <c r="G66" s="25">
        <v>11000</v>
      </c>
      <c r="H66" s="25">
        <v>7.4999999999999997E-2</v>
      </c>
      <c r="I66" s="25">
        <v>3.5</v>
      </c>
      <c r="J66" s="25">
        <v>200</v>
      </c>
      <c r="K66" s="25">
        <v>0.88</v>
      </c>
      <c r="L66" s="25">
        <v>0.19</v>
      </c>
      <c r="M66" s="25">
        <v>6700</v>
      </c>
      <c r="N66" s="25">
        <v>9.1999999999999993</v>
      </c>
      <c r="O66" s="25">
        <v>7.2</v>
      </c>
      <c r="P66" s="25">
        <v>14</v>
      </c>
      <c r="Q66" s="25">
        <v>13000</v>
      </c>
      <c r="R66" s="25">
        <v>15</v>
      </c>
      <c r="S66" s="25">
        <v>3100</v>
      </c>
      <c r="T66" s="25">
        <v>420</v>
      </c>
      <c r="U66" s="25">
        <v>8.2000000000000007E-3</v>
      </c>
      <c r="V66" s="25">
        <v>0.28999999999999998</v>
      </c>
      <c r="W66" s="25">
        <v>9.4</v>
      </c>
      <c r="X66" s="25">
        <v>1900</v>
      </c>
      <c r="Y66" s="25">
        <v>0.2</v>
      </c>
      <c r="Z66" s="25">
        <v>6.4000000000000001E-2</v>
      </c>
      <c r="AA66" s="25">
        <v>270</v>
      </c>
      <c r="AB66" s="25">
        <v>0.21</v>
      </c>
      <c r="AC66" s="25">
        <v>19</v>
      </c>
      <c r="AD66" s="25">
        <v>66</v>
      </c>
      <c r="AE66" s="77">
        <f t="shared" si="0"/>
        <v>1.3636363636363637E-3</v>
      </c>
    </row>
    <row r="67" spans="3:44" s="38" customFormat="1" x14ac:dyDescent="0.2">
      <c r="C67" s="136" t="s">
        <v>805</v>
      </c>
      <c r="D67" s="3" t="s">
        <v>407</v>
      </c>
      <c r="E67" s="134">
        <v>190.16008704000001</v>
      </c>
      <c r="F67" s="19">
        <v>42277.402777777781</v>
      </c>
      <c r="G67" s="25">
        <v>14000</v>
      </c>
      <c r="H67" s="25"/>
      <c r="I67" s="25">
        <v>4.0999999999999996</v>
      </c>
      <c r="J67" s="25">
        <v>210</v>
      </c>
      <c r="K67" s="25">
        <v>1.1000000000000001</v>
      </c>
      <c r="L67" s="25">
        <v>0.23</v>
      </c>
      <c r="M67" s="25">
        <v>9100</v>
      </c>
      <c r="N67" s="25">
        <v>10</v>
      </c>
      <c r="O67" s="25">
        <v>8.1</v>
      </c>
      <c r="P67" s="25">
        <v>18</v>
      </c>
      <c r="Q67" s="25">
        <v>16000</v>
      </c>
      <c r="R67" s="25">
        <v>18</v>
      </c>
      <c r="S67" s="25">
        <v>3800</v>
      </c>
      <c r="T67" s="25">
        <v>510</v>
      </c>
      <c r="U67" s="25">
        <v>8.8000000000000005E-3</v>
      </c>
      <c r="V67" s="25">
        <v>0.33</v>
      </c>
      <c r="W67" s="25">
        <v>10</v>
      </c>
      <c r="X67" s="25">
        <v>2500</v>
      </c>
      <c r="Y67" s="25">
        <v>0.26</v>
      </c>
      <c r="Z67" s="25">
        <v>8.8999999999999996E-2</v>
      </c>
      <c r="AA67" s="25">
        <v>380</v>
      </c>
      <c r="AB67" s="25">
        <v>0.24</v>
      </c>
      <c r="AC67" s="25">
        <v>22</v>
      </c>
      <c r="AD67" s="25">
        <v>80</v>
      </c>
      <c r="AE67" s="77">
        <f t="shared" si="0"/>
        <v>1.2857142857142856E-3</v>
      </c>
      <c r="AK67"/>
      <c r="AL67"/>
      <c r="AM67"/>
      <c r="AN67"/>
      <c r="AO67"/>
      <c r="AP67"/>
      <c r="AQ67"/>
      <c r="AR67"/>
    </row>
    <row r="68" spans="3:44" s="38" customFormat="1" x14ac:dyDescent="0.2">
      <c r="C68" s="136" t="s">
        <v>805</v>
      </c>
      <c r="D68" s="3" t="s">
        <v>408</v>
      </c>
      <c r="E68" s="134">
        <v>190.16008704000001</v>
      </c>
      <c r="F68" s="19">
        <v>42285.447916666664</v>
      </c>
      <c r="G68" s="25">
        <v>13000</v>
      </c>
      <c r="H68" s="25">
        <v>2.1000000000000001E-2</v>
      </c>
      <c r="I68" s="25">
        <v>3.9</v>
      </c>
      <c r="J68" s="25">
        <v>190</v>
      </c>
      <c r="K68" s="25">
        <v>0.99</v>
      </c>
      <c r="L68" s="25">
        <v>0.13</v>
      </c>
      <c r="M68" s="25">
        <v>9900</v>
      </c>
      <c r="N68" s="25">
        <v>9.6</v>
      </c>
      <c r="O68" s="25">
        <v>7.7</v>
      </c>
      <c r="P68" s="25">
        <v>16</v>
      </c>
      <c r="Q68" s="25">
        <v>16000</v>
      </c>
      <c r="R68" s="25">
        <v>15</v>
      </c>
      <c r="S68" s="25">
        <v>3700</v>
      </c>
      <c r="T68" s="25">
        <v>440</v>
      </c>
      <c r="U68" s="25">
        <v>9.1000000000000004E-3</v>
      </c>
      <c r="V68" s="25">
        <v>0.26</v>
      </c>
      <c r="W68" s="25">
        <v>9.9</v>
      </c>
      <c r="X68" s="25">
        <v>2100</v>
      </c>
      <c r="Y68" s="25">
        <v>0.17</v>
      </c>
      <c r="Z68" s="25">
        <v>5.7000000000000002E-2</v>
      </c>
      <c r="AA68" s="25">
        <v>330</v>
      </c>
      <c r="AB68" s="25">
        <v>0.22</v>
      </c>
      <c r="AC68" s="25">
        <v>19</v>
      </c>
      <c r="AD68" s="25">
        <v>70</v>
      </c>
      <c r="AE68" s="77">
        <f t="shared" si="0"/>
        <v>1.153846153846154E-3</v>
      </c>
      <c r="AK68"/>
      <c r="AL68"/>
      <c r="AM68"/>
      <c r="AN68"/>
      <c r="AO68"/>
      <c r="AP68"/>
      <c r="AQ68"/>
      <c r="AR68"/>
    </row>
    <row r="69" spans="3:44" s="38" customFormat="1" x14ac:dyDescent="0.2">
      <c r="C69" s="136" t="s">
        <v>805</v>
      </c>
      <c r="D69" s="3" t="s">
        <v>409</v>
      </c>
      <c r="E69" s="134">
        <v>190.16008704000001</v>
      </c>
      <c r="F69" s="19">
        <v>42291.46875</v>
      </c>
      <c r="G69" s="25">
        <v>13000</v>
      </c>
      <c r="H69" s="25"/>
      <c r="I69" s="25">
        <v>3.7</v>
      </c>
      <c r="J69" s="25">
        <v>180</v>
      </c>
      <c r="K69" s="25">
        <v>0.87</v>
      </c>
      <c r="L69" s="25">
        <v>0.18</v>
      </c>
      <c r="M69" s="25">
        <v>8300</v>
      </c>
      <c r="N69" s="25">
        <v>8.6</v>
      </c>
      <c r="O69" s="25">
        <v>6.8</v>
      </c>
      <c r="P69" s="25">
        <v>14</v>
      </c>
      <c r="Q69" s="25">
        <v>17000</v>
      </c>
      <c r="R69" s="25">
        <v>14</v>
      </c>
      <c r="S69" s="25">
        <v>3400</v>
      </c>
      <c r="T69" s="25">
        <v>420</v>
      </c>
      <c r="U69" s="25">
        <v>1.2999999999999999E-2</v>
      </c>
      <c r="V69" s="25">
        <v>0.18</v>
      </c>
      <c r="W69" s="25">
        <v>8.6999999999999993</v>
      </c>
      <c r="X69" s="25">
        <v>2100</v>
      </c>
      <c r="Y69" s="25">
        <v>0.19</v>
      </c>
      <c r="Z69" s="25">
        <v>5.8999999999999997E-2</v>
      </c>
      <c r="AA69" s="25">
        <v>270</v>
      </c>
      <c r="AB69" s="25">
        <v>0.19</v>
      </c>
      <c r="AC69" s="25">
        <v>18</v>
      </c>
      <c r="AD69" s="25">
        <v>68</v>
      </c>
      <c r="AE69" s="77">
        <f t="shared" si="0"/>
        <v>1.0769230769230769E-3</v>
      </c>
      <c r="AK69"/>
      <c r="AL69"/>
      <c r="AM69"/>
      <c r="AN69"/>
      <c r="AO69"/>
      <c r="AP69"/>
      <c r="AQ69"/>
      <c r="AR69"/>
    </row>
    <row r="70" spans="3:44" x14ac:dyDescent="0.2">
      <c r="C70" s="136" t="s">
        <v>805</v>
      </c>
      <c r="D70" s="3" t="s">
        <v>410</v>
      </c>
      <c r="E70" s="134">
        <v>190.16008704000001</v>
      </c>
      <c r="F70" s="19">
        <v>42326.333333333336</v>
      </c>
      <c r="G70" s="25">
        <v>6500</v>
      </c>
      <c r="H70" s="25">
        <v>0.14000000000000001</v>
      </c>
      <c r="I70" s="25">
        <v>3.9</v>
      </c>
      <c r="J70" s="25">
        <v>150</v>
      </c>
      <c r="K70" s="25">
        <v>0.64</v>
      </c>
      <c r="L70" s="25">
        <v>0.12</v>
      </c>
      <c r="M70" s="25">
        <v>4200</v>
      </c>
      <c r="N70" s="25">
        <v>5.3</v>
      </c>
      <c r="O70" s="25">
        <v>4.7</v>
      </c>
      <c r="P70" s="25">
        <v>8.6</v>
      </c>
      <c r="Q70" s="25">
        <v>10000</v>
      </c>
      <c r="R70" s="25">
        <v>11</v>
      </c>
      <c r="S70" s="25">
        <v>2000</v>
      </c>
      <c r="T70" s="25">
        <v>320</v>
      </c>
      <c r="U70" s="25">
        <v>1.2E-2</v>
      </c>
      <c r="V70" s="25">
        <v>0.33</v>
      </c>
      <c r="W70" s="25">
        <v>5.0999999999999996</v>
      </c>
      <c r="X70" s="25">
        <v>1100</v>
      </c>
      <c r="Y70" s="25">
        <v>7</v>
      </c>
      <c r="Z70" s="25">
        <v>6.8000000000000005E-2</v>
      </c>
      <c r="AA70" s="25">
        <v>140</v>
      </c>
      <c r="AB70" s="25">
        <v>0.11</v>
      </c>
      <c r="AC70" s="25">
        <v>13</v>
      </c>
      <c r="AD70" s="25">
        <v>56</v>
      </c>
      <c r="AE70" s="77">
        <f t="shared" si="0"/>
        <v>1.6923076923076924E-3</v>
      </c>
    </row>
    <row r="71" spans="3:44" x14ac:dyDescent="0.2">
      <c r="C71" s="136" t="s">
        <v>805</v>
      </c>
      <c r="D71" s="3" t="s">
        <v>411</v>
      </c>
      <c r="E71" s="134">
        <v>190.16008704000001</v>
      </c>
      <c r="F71" s="19">
        <v>42530.392361111109</v>
      </c>
      <c r="G71" s="25">
        <v>9500</v>
      </c>
      <c r="H71" s="25">
        <v>0.31</v>
      </c>
      <c r="I71" s="25">
        <v>7.5</v>
      </c>
      <c r="J71" s="25">
        <v>490</v>
      </c>
      <c r="K71" s="25">
        <v>0.73</v>
      </c>
      <c r="L71" s="25">
        <v>0.88</v>
      </c>
      <c r="M71" s="25">
        <v>9100</v>
      </c>
      <c r="N71" s="25">
        <v>6.9</v>
      </c>
      <c r="O71" s="25">
        <v>7.6</v>
      </c>
      <c r="P71" s="25">
        <v>35</v>
      </c>
      <c r="Q71" s="25">
        <v>17000</v>
      </c>
      <c r="R71" s="25">
        <v>94</v>
      </c>
      <c r="S71" s="25">
        <v>3100</v>
      </c>
      <c r="T71" s="25">
        <v>840</v>
      </c>
      <c r="U71" s="25">
        <v>1.0999999999999999E-2</v>
      </c>
      <c r="V71" s="25">
        <v>1</v>
      </c>
      <c r="W71" s="25">
        <v>7.8</v>
      </c>
      <c r="X71" s="25">
        <v>1600</v>
      </c>
      <c r="Y71" s="25">
        <v>5.9</v>
      </c>
      <c r="Z71" s="25">
        <v>0.52</v>
      </c>
      <c r="AA71" s="25">
        <v>320</v>
      </c>
      <c r="AB71" s="25">
        <v>0.16</v>
      </c>
      <c r="AC71" s="25">
        <v>23</v>
      </c>
      <c r="AD71" s="25">
        <v>350</v>
      </c>
      <c r="AE71" s="77">
        <f t="shared" si="0"/>
        <v>9.8947368421052635E-3</v>
      </c>
    </row>
    <row r="72" spans="3:44" x14ac:dyDescent="0.2">
      <c r="C72" s="136" t="s">
        <v>805</v>
      </c>
      <c r="D72" s="5" t="s">
        <v>689</v>
      </c>
      <c r="E72" s="63">
        <v>190.16008704000001</v>
      </c>
      <c r="F72" s="19">
        <v>42609.458333333336</v>
      </c>
      <c r="G72" s="24">
        <v>12000</v>
      </c>
      <c r="H72" s="24"/>
      <c r="I72" s="24">
        <v>3.2</v>
      </c>
      <c r="J72" s="24">
        <v>360</v>
      </c>
      <c r="K72" s="24">
        <v>0.73</v>
      </c>
      <c r="L72" s="24">
        <v>0.28999999999999998</v>
      </c>
      <c r="M72" s="24">
        <v>8800</v>
      </c>
      <c r="N72" s="24">
        <v>6.7</v>
      </c>
      <c r="O72" s="24">
        <v>6.3</v>
      </c>
      <c r="P72" s="24">
        <v>16</v>
      </c>
      <c r="Q72" s="24">
        <v>15000</v>
      </c>
      <c r="R72" s="24">
        <v>20</v>
      </c>
      <c r="S72" s="24">
        <v>3300</v>
      </c>
      <c r="T72" s="24">
        <v>460</v>
      </c>
      <c r="U72" s="24">
        <v>1.7999999999999999E-2</v>
      </c>
      <c r="V72" s="24">
        <v>0.01</v>
      </c>
      <c r="W72" s="24">
        <v>7.4</v>
      </c>
      <c r="X72" s="24">
        <v>1700</v>
      </c>
      <c r="Y72" s="24">
        <v>0.24</v>
      </c>
      <c r="Z72" s="24">
        <v>0.12</v>
      </c>
      <c r="AA72" s="24">
        <v>310</v>
      </c>
      <c r="AB72" s="24">
        <v>0.15</v>
      </c>
      <c r="AC72" s="24">
        <v>16</v>
      </c>
      <c r="AD72" s="24">
        <v>99</v>
      </c>
      <c r="AE72" s="77">
        <f t="shared" si="0"/>
        <v>1.6666666666666668E-3</v>
      </c>
    </row>
    <row r="73" spans="3:44" x14ac:dyDescent="0.2">
      <c r="F73" s="19"/>
    </row>
    <row r="74" spans="3:44" x14ac:dyDescent="0.2">
      <c r="F74" s="19"/>
    </row>
    <row r="75" spans="3:44" x14ac:dyDescent="0.2">
      <c r="F75" s="19"/>
    </row>
    <row r="76" spans="3:44" x14ac:dyDescent="0.2">
      <c r="F76" s="19"/>
      <c r="R76" s="53"/>
    </row>
    <row r="77" spans="3:44" x14ac:dyDescent="0.2">
      <c r="E77" s="19" t="s">
        <v>831</v>
      </c>
      <c r="R77" s="53">
        <f>MAX(R26:R30)</f>
        <v>45</v>
      </c>
    </row>
    <row r="78" spans="3:44" x14ac:dyDescent="0.2">
      <c r="E78" s="19" t="s">
        <v>826</v>
      </c>
      <c r="R78" s="53">
        <f>AVERAGE(R30:R40)</f>
        <v>32.363636363636367</v>
      </c>
    </row>
    <row r="79" spans="3:44" x14ac:dyDescent="0.2">
      <c r="E79" s="19" t="s">
        <v>819</v>
      </c>
      <c r="R79" s="53">
        <f>AVERAGE(R42:R70)</f>
        <v>16.586206896551722</v>
      </c>
    </row>
    <row r="80" spans="3:44" x14ac:dyDescent="0.2">
      <c r="E80" s="19" t="s">
        <v>734</v>
      </c>
      <c r="R80" s="53">
        <f>R71</f>
        <v>94</v>
      </c>
    </row>
    <row r="81" spans="5:18" x14ac:dyDescent="0.2">
      <c r="E81" s="19" t="s">
        <v>732</v>
      </c>
      <c r="R81" s="53">
        <f>R72</f>
        <v>20</v>
      </c>
    </row>
    <row r="82" spans="5:18" x14ac:dyDescent="0.2">
      <c r="F82" s="81"/>
    </row>
    <row r="83" spans="5:18" x14ac:dyDescent="0.2">
      <c r="F83" s="78"/>
    </row>
    <row r="84" spans="5:18" x14ac:dyDescent="0.2">
      <c r="F84" s="78"/>
    </row>
    <row r="85" spans="5:18" x14ac:dyDescent="0.2">
      <c r="F85" s="7"/>
    </row>
  </sheetData>
  <sheetProtection algorithmName="SHA-512" hashValue="ibYMoCx47fzblrdpMLwtFhpvqim+pRru+3uldlkeucD6CK1CMJIFXToP44iiZEmXdi6+cFMxX7U6Y0ulCza5gg==" saltValue="NVPeNuLJ0KtEaQSmLpBJew==" spinCount="100000" sheet="1" scenarios="1"/>
  <sortState ref="A26:AQ71">
    <sortCondition ref="F26:F71"/>
  </sortState>
  <mergeCells count="1">
    <mergeCell ref="G24:AD24"/>
  </mergeCells>
  <pageMargins left="0.7" right="0.7" top="0.75" bottom="0.75" header="0.3" footer="0.3"/>
  <pageSetup paperSize="3" scale="62" orientation="landscape" r:id="rId1"/>
  <headerFooter>
    <oddFooter>&amp;L&amp;Z&amp;F&amp;R&amp;D &amp;T</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Q94"/>
  <sheetViews>
    <sheetView zoomScaleNormal="100" workbookViewId="0">
      <selection activeCell="AE42" sqref="C42:AE42"/>
    </sheetView>
  </sheetViews>
  <sheetFormatPr defaultRowHeight="12.75" x14ac:dyDescent="0.2"/>
  <cols>
    <col min="3" max="3" width="9.140625" customWidth="1"/>
    <col min="4" max="4" width="23.140625" customWidth="1"/>
    <col min="5" max="5" width="12.85546875" customWidth="1"/>
    <col min="6" max="6" width="14.85546875" customWidth="1"/>
    <col min="10" max="10" width="10.5703125" bestFit="1" customWidth="1"/>
  </cols>
  <sheetData>
    <row r="1" spans="1:43" ht="21" x14ac:dyDescent="0.35">
      <c r="A1" s="23" t="s">
        <v>707</v>
      </c>
      <c r="B1" s="120"/>
      <c r="C1" s="120"/>
      <c r="D1" s="120"/>
      <c r="E1" s="23" t="s">
        <v>90</v>
      </c>
      <c r="F1" s="120"/>
      <c r="G1" s="28"/>
      <c r="I1" s="39"/>
      <c r="K1" s="16"/>
      <c r="L1" s="39"/>
      <c r="M1" s="16"/>
      <c r="N1" s="39"/>
      <c r="O1" s="39"/>
      <c r="P1" s="39"/>
      <c r="Q1" s="39"/>
      <c r="R1" s="39"/>
      <c r="S1" s="39"/>
      <c r="T1" s="39"/>
      <c r="U1" s="39"/>
      <c r="V1" s="39"/>
      <c r="W1" s="39"/>
      <c r="X1" s="39"/>
      <c r="Y1" s="39"/>
      <c r="Z1" s="39"/>
      <c r="AA1" s="39"/>
      <c r="AB1" s="39"/>
      <c r="AC1" s="39"/>
      <c r="AD1" s="39"/>
      <c r="AE1" s="16"/>
    </row>
    <row r="2" spans="1:43" ht="18.75" customHeight="1" x14ac:dyDescent="0.35">
      <c r="A2" s="15"/>
      <c r="D2" s="23" t="s">
        <v>659</v>
      </c>
      <c r="G2" s="28"/>
      <c r="I2" s="11"/>
      <c r="J2" s="15"/>
      <c r="L2" s="11"/>
      <c r="N2" s="11"/>
      <c r="O2" s="30"/>
      <c r="P2" s="11"/>
      <c r="Q2" s="30"/>
      <c r="R2" s="11"/>
      <c r="S2" s="30"/>
      <c r="T2" s="30"/>
      <c r="U2" s="11"/>
      <c r="V2" s="30"/>
      <c r="W2" s="11"/>
      <c r="X2" s="30"/>
      <c r="Y2" s="30"/>
      <c r="Z2" s="30"/>
      <c r="AA2" s="30"/>
      <c r="AB2" s="30"/>
      <c r="AC2" s="30"/>
      <c r="AD2" s="11"/>
      <c r="AE2" s="2"/>
      <c r="AM2" s="128" t="s">
        <v>782</v>
      </c>
    </row>
    <row r="3" spans="1:43" ht="12" customHeight="1" x14ac:dyDescent="0.35">
      <c r="A3" s="32"/>
      <c r="B3" s="33"/>
      <c r="C3" s="33"/>
      <c r="D3" s="33"/>
      <c r="E3" s="33"/>
      <c r="F3" s="33"/>
      <c r="G3" s="34"/>
      <c r="H3" s="33"/>
      <c r="I3" s="35"/>
      <c r="J3" s="32"/>
      <c r="K3" s="33"/>
      <c r="L3" s="35"/>
      <c r="M3" s="33"/>
      <c r="N3" s="35"/>
      <c r="O3" s="35"/>
      <c r="P3" s="35"/>
      <c r="Q3" s="35"/>
      <c r="R3" s="35"/>
      <c r="S3" s="35"/>
      <c r="T3" s="35"/>
      <c r="U3" s="35"/>
      <c r="V3" s="35"/>
      <c r="W3" s="35"/>
      <c r="X3" s="35"/>
      <c r="Y3" s="35"/>
      <c r="Z3" s="35"/>
      <c r="AA3" s="35"/>
      <c r="AB3" s="35"/>
      <c r="AC3" s="35"/>
      <c r="AD3" s="35"/>
      <c r="AE3" s="36"/>
      <c r="AF3" s="33"/>
      <c r="AG3" s="33"/>
      <c r="AH3" s="33"/>
      <c r="AI3" s="33"/>
      <c r="AJ3" s="33"/>
      <c r="AK3" s="33"/>
    </row>
    <row r="4" spans="1:43" s="45" customFormat="1" ht="12" customHeight="1" x14ac:dyDescent="0.35">
      <c r="A4" s="40"/>
      <c r="B4" s="41"/>
      <c r="C4" s="41"/>
      <c r="D4" s="41"/>
      <c r="E4" s="41"/>
      <c r="F4" s="41"/>
      <c r="G4" s="42"/>
      <c r="H4" s="41"/>
      <c r="I4" s="43"/>
      <c r="J4" s="40"/>
      <c r="K4" s="41"/>
      <c r="L4" s="43"/>
      <c r="M4" s="41"/>
      <c r="N4" s="43"/>
      <c r="O4" s="43"/>
      <c r="P4" s="43"/>
      <c r="Q4" s="43"/>
      <c r="R4" s="43"/>
      <c r="S4" s="43"/>
      <c r="T4" s="43"/>
      <c r="U4" s="43"/>
      <c r="V4" s="43"/>
      <c r="W4" s="43"/>
      <c r="X4" s="43"/>
      <c r="Y4" s="43"/>
      <c r="Z4" s="43"/>
      <c r="AA4" s="43"/>
      <c r="AB4" s="43"/>
      <c r="AC4" s="43"/>
      <c r="AD4" s="43"/>
      <c r="AE4" s="44"/>
      <c r="AF4" s="41"/>
      <c r="AG4" s="41"/>
      <c r="AH4" s="41"/>
      <c r="AI4" s="41"/>
      <c r="AJ4" s="41"/>
      <c r="AK4" s="33"/>
      <c r="AL4"/>
      <c r="AM4"/>
      <c r="AN4"/>
      <c r="AO4"/>
      <c r="AP4"/>
      <c r="AQ4"/>
    </row>
    <row r="5" spans="1:43" ht="12" customHeight="1" x14ac:dyDescent="0.35">
      <c r="A5" s="32"/>
      <c r="B5" s="33"/>
      <c r="C5" s="33"/>
      <c r="D5" s="33"/>
      <c r="E5" s="33"/>
      <c r="F5" s="33"/>
      <c r="G5" s="34"/>
      <c r="H5" s="33"/>
      <c r="I5" s="35"/>
      <c r="J5" s="32"/>
      <c r="K5" s="33"/>
      <c r="L5" s="35"/>
      <c r="M5" s="33"/>
      <c r="N5" s="35"/>
      <c r="O5" s="35"/>
      <c r="P5" s="35"/>
      <c r="Q5" s="35"/>
      <c r="R5" s="35"/>
      <c r="S5" s="35"/>
      <c r="T5" s="35"/>
      <c r="U5" s="35"/>
      <c r="V5" s="35"/>
      <c r="W5" s="35"/>
      <c r="X5" s="35"/>
      <c r="Y5" s="35"/>
      <c r="Z5" s="35"/>
      <c r="AA5" s="35"/>
      <c r="AB5" s="35"/>
      <c r="AC5" s="35"/>
      <c r="AD5" s="35"/>
      <c r="AE5" s="36"/>
      <c r="AF5" s="33"/>
      <c r="AG5" s="33"/>
      <c r="AH5" s="33"/>
      <c r="AI5" s="33"/>
      <c r="AJ5" s="33"/>
      <c r="AK5" s="33"/>
    </row>
    <row r="6" spans="1:43" ht="12" customHeight="1" x14ac:dyDescent="0.35">
      <c r="A6" s="32"/>
      <c r="B6" s="33"/>
      <c r="C6" s="33"/>
      <c r="D6" s="33"/>
      <c r="E6" s="33"/>
      <c r="F6" s="33"/>
      <c r="G6" s="34"/>
      <c r="H6" s="33"/>
      <c r="I6" s="35"/>
      <c r="J6" s="32"/>
      <c r="K6" s="33"/>
      <c r="L6" s="35"/>
      <c r="M6" s="33"/>
      <c r="N6" s="35"/>
      <c r="O6" s="35"/>
      <c r="P6" s="35"/>
      <c r="Q6" s="35"/>
      <c r="R6" s="35"/>
      <c r="S6" s="35"/>
      <c r="T6" s="35"/>
      <c r="U6" s="35"/>
      <c r="V6" s="35"/>
      <c r="W6" s="35"/>
      <c r="X6" s="35"/>
      <c r="Y6" s="35"/>
      <c r="Z6" s="35"/>
      <c r="AA6" s="35"/>
      <c r="AB6" s="35"/>
      <c r="AC6" s="35"/>
      <c r="AD6" s="35"/>
      <c r="AE6" s="36"/>
      <c r="AF6" s="33"/>
      <c r="AG6" s="33"/>
      <c r="AH6" s="33"/>
      <c r="AI6" s="33"/>
      <c r="AJ6" s="33"/>
      <c r="AK6" s="33"/>
    </row>
    <row r="7" spans="1:43" ht="12" customHeight="1" x14ac:dyDescent="0.35">
      <c r="A7" s="32"/>
      <c r="B7" s="33"/>
      <c r="C7" s="33"/>
      <c r="D7" s="33"/>
      <c r="E7" s="33"/>
      <c r="F7" s="33"/>
      <c r="G7" s="34"/>
      <c r="H7" s="33"/>
      <c r="I7" s="35"/>
      <c r="J7" s="32"/>
      <c r="K7" s="33"/>
      <c r="L7" s="35"/>
      <c r="M7" s="33"/>
      <c r="N7" s="35"/>
      <c r="O7" s="35"/>
      <c r="P7" s="35"/>
      <c r="Q7" s="35"/>
      <c r="R7" s="35"/>
      <c r="S7" s="35"/>
      <c r="T7" s="35"/>
      <c r="U7" s="35"/>
      <c r="V7" s="35"/>
      <c r="W7" s="35"/>
      <c r="X7" s="35"/>
      <c r="Y7" s="35"/>
      <c r="Z7" s="35"/>
      <c r="AA7" s="35"/>
      <c r="AB7" s="35"/>
      <c r="AC7" s="35"/>
      <c r="AD7" s="35"/>
      <c r="AE7" s="36"/>
      <c r="AF7" s="33"/>
      <c r="AG7" s="33"/>
      <c r="AH7" s="33"/>
      <c r="AI7" s="33"/>
      <c r="AJ7" s="33"/>
      <c r="AK7" s="33"/>
    </row>
    <row r="8" spans="1:43" ht="12" customHeight="1" x14ac:dyDescent="0.35">
      <c r="A8" s="32"/>
      <c r="B8" s="33"/>
      <c r="C8" s="33"/>
      <c r="D8" s="33"/>
      <c r="E8" s="33"/>
      <c r="F8" s="33"/>
      <c r="G8" s="34"/>
      <c r="H8" s="33"/>
      <c r="I8" s="35"/>
      <c r="J8" s="32"/>
      <c r="K8" s="33"/>
      <c r="L8" s="35"/>
      <c r="M8" s="33"/>
      <c r="N8" s="35"/>
      <c r="O8" s="35"/>
      <c r="P8" s="35"/>
      <c r="Q8" s="35"/>
      <c r="R8" s="35"/>
      <c r="S8" s="35"/>
      <c r="T8" s="35"/>
      <c r="U8" s="35"/>
      <c r="V8" s="35"/>
      <c r="W8" s="35"/>
      <c r="X8" s="35"/>
      <c r="Y8" s="35"/>
      <c r="Z8" s="35"/>
      <c r="AA8" s="35"/>
      <c r="AB8" s="35"/>
      <c r="AC8" s="35"/>
      <c r="AD8" s="35"/>
      <c r="AE8" s="36"/>
      <c r="AF8" s="33"/>
      <c r="AG8" s="33"/>
      <c r="AH8" s="33"/>
      <c r="AI8" s="33"/>
      <c r="AJ8" s="33"/>
      <c r="AK8" s="33"/>
    </row>
    <row r="9" spans="1:43" ht="12" customHeight="1" x14ac:dyDescent="0.35">
      <c r="A9" s="32"/>
      <c r="B9" s="33"/>
      <c r="C9" s="33"/>
      <c r="D9" s="33"/>
      <c r="E9" s="33"/>
      <c r="F9" s="33"/>
      <c r="G9" s="34"/>
      <c r="H9" s="33"/>
      <c r="I9" s="35"/>
      <c r="J9" s="32"/>
      <c r="K9" s="33"/>
      <c r="L9" s="35"/>
      <c r="M9" s="33"/>
      <c r="N9" s="35"/>
      <c r="O9" s="35"/>
      <c r="P9" s="35"/>
      <c r="Q9" s="35"/>
      <c r="R9" s="35"/>
      <c r="S9" s="35"/>
      <c r="T9" s="35"/>
      <c r="U9" s="35"/>
      <c r="V9" s="35"/>
      <c r="W9" s="35"/>
      <c r="X9" s="35"/>
      <c r="Y9" s="35"/>
      <c r="Z9" s="35"/>
      <c r="AA9" s="35"/>
      <c r="AB9" s="35"/>
      <c r="AC9" s="35"/>
      <c r="AD9" s="35"/>
      <c r="AE9" s="36"/>
      <c r="AF9" s="33"/>
      <c r="AG9" s="33"/>
      <c r="AH9" s="33"/>
      <c r="AI9" s="33"/>
      <c r="AJ9" s="33"/>
      <c r="AK9" s="33"/>
    </row>
    <row r="10" spans="1:43" ht="12" customHeight="1" x14ac:dyDescent="0.35">
      <c r="A10" s="32"/>
      <c r="B10" s="33"/>
      <c r="C10" s="33"/>
      <c r="D10" s="33"/>
      <c r="E10" s="33"/>
      <c r="F10" s="33"/>
      <c r="G10" s="34"/>
      <c r="H10" s="33"/>
      <c r="I10" s="35"/>
      <c r="J10" s="32"/>
      <c r="K10" s="33"/>
      <c r="L10" s="35"/>
      <c r="M10" s="33"/>
      <c r="N10" s="35"/>
      <c r="O10" s="35"/>
      <c r="P10" s="35"/>
      <c r="Q10" s="35"/>
      <c r="R10" s="35"/>
      <c r="S10" s="35"/>
      <c r="T10" s="35"/>
      <c r="U10" s="35"/>
      <c r="V10" s="35"/>
      <c r="W10" s="35"/>
      <c r="X10" s="35"/>
      <c r="Y10" s="35"/>
      <c r="Z10" s="35"/>
      <c r="AA10" s="35"/>
      <c r="AB10" s="35"/>
      <c r="AC10" s="35"/>
      <c r="AD10" s="35"/>
      <c r="AE10" s="36"/>
      <c r="AF10" s="33"/>
      <c r="AG10" s="33"/>
      <c r="AH10" s="33"/>
      <c r="AI10" s="33"/>
      <c r="AJ10" s="33"/>
      <c r="AK10" s="33"/>
    </row>
    <row r="11" spans="1:43" ht="12" customHeight="1" x14ac:dyDescent="0.35">
      <c r="A11" s="32"/>
      <c r="B11" s="33"/>
      <c r="C11" s="33"/>
      <c r="D11" s="33"/>
      <c r="E11" s="33"/>
      <c r="F11" s="33"/>
      <c r="G11" s="34"/>
      <c r="H11" s="33"/>
      <c r="I11" s="35"/>
      <c r="J11" s="32"/>
      <c r="K11" s="33"/>
      <c r="L11" s="35"/>
      <c r="M11" s="33"/>
      <c r="N11" s="35"/>
      <c r="O11" s="35"/>
      <c r="P11" s="35"/>
      <c r="Q11" s="35"/>
      <c r="R11" s="35"/>
      <c r="S11" s="35"/>
      <c r="T11" s="35"/>
      <c r="U11" s="35"/>
      <c r="V11" s="35"/>
      <c r="W11" s="35"/>
      <c r="X11" s="35"/>
      <c r="Y11" s="35"/>
      <c r="Z11" s="35"/>
      <c r="AA11" s="35"/>
      <c r="AB11" s="35"/>
      <c r="AC11" s="35"/>
      <c r="AD11" s="35"/>
      <c r="AE11" s="36"/>
      <c r="AF11" s="33"/>
      <c r="AG11" s="33"/>
      <c r="AH11" s="33"/>
      <c r="AI11" s="33"/>
      <c r="AJ11" s="33"/>
      <c r="AK11" s="33"/>
    </row>
    <row r="12" spans="1:43" ht="12" customHeight="1" x14ac:dyDescent="0.35">
      <c r="A12" s="32"/>
      <c r="B12" s="33"/>
      <c r="C12" s="33"/>
      <c r="D12" s="33"/>
      <c r="E12" s="33"/>
      <c r="F12" s="33"/>
      <c r="G12" s="34"/>
      <c r="H12" s="33"/>
      <c r="I12" s="35"/>
      <c r="J12" s="32"/>
      <c r="K12" s="33"/>
      <c r="L12" s="35"/>
      <c r="M12" s="33"/>
      <c r="N12" s="35"/>
      <c r="O12" s="35"/>
      <c r="P12" s="35"/>
      <c r="Q12" s="35"/>
      <c r="R12" s="35"/>
      <c r="S12" s="35"/>
      <c r="T12" s="35"/>
      <c r="U12" s="35"/>
      <c r="V12" s="35"/>
      <c r="W12" s="35"/>
      <c r="X12" s="35"/>
      <c r="Y12" s="35"/>
      <c r="Z12" s="35"/>
      <c r="AA12" s="35"/>
      <c r="AB12" s="35"/>
      <c r="AC12" s="35"/>
      <c r="AD12" s="35"/>
      <c r="AE12" s="36"/>
      <c r="AF12" s="33"/>
      <c r="AG12" s="33"/>
      <c r="AH12" s="33"/>
      <c r="AI12" s="33"/>
      <c r="AJ12" s="33"/>
      <c r="AK12" s="33"/>
    </row>
    <row r="13" spans="1:43" ht="12" customHeight="1" x14ac:dyDescent="0.35">
      <c r="A13" s="32"/>
      <c r="B13" s="33"/>
      <c r="C13" s="33"/>
      <c r="D13" s="33"/>
      <c r="E13" s="33"/>
      <c r="F13" s="33"/>
      <c r="G13" s="34"/>
      <c r="H13" s="33"/>
      <c r="I13" s="35"/>
      <c r="J13" s="32"/>
      <c r="K13" s="33"/>
      <c r="L13" s="35"/>
      <c r="M13" s="33"/>
      <c r="N13" s="35"/>
      <c r="O13" s="35"/>
      <c r="P13" s="35"/>
      <c r="Q13" s="35"/>
      <c r="R13" s="35"/>
      <c r="S13" s="35"/>
      <c r="T13" s="35"/>
      <c r="U13" s="35"/>
      <c r="V13" s="35"/>
      <c r="W13" s="35"/>
      <c r="X13" s="35"/>
      <c r="Y13" s="35"/>
      <c r="Z13" s="35"/>
      <c r="AA13" s="35"/>
      <c r="AB13" s="35"/>
      <c r="AC13" s="35"/>
      <c r="AD13" s="35"/>
      <c r="AE13" s="36"/>
      <c r="AF13" s="33"/>
      <c r="AG13" s="33"/>
      <c r="AH13" s="33"/>
      <c r="AI13" s="33"/>
      <c r="AJ13" s="33"/>
      <c r="AK13" s="33"/>
    </row>
    <row r="14" spans="1:43" ht="12" customHeight="1" x14ac:dyDescent="0.35">
      <c r="A14" s="32"/>
      <c r="B14" s="33"/>
      <c r="C14" s="33"/>
      <c r="D14" s="33"/>
      <c r="E14" s="33"/>
      <c r="F14" s="33"/>
      <c r="G14" s="34"/>
      <c r="H14" s="33"/>
      <c r="I14" s="35"/>
      <c r="J14" s="32"/>
      <c r="K14" s="33"/>
      <c r="L14" s="35"/>
      <c r="M14" s="33"/>
      <c r="N14" s="35"/>
      <c r="O14" s="35"/>
      <c r="P14" s="35"/>
      <c r="Q14" s="35"/>
      <c r="R14" s="35"/>
      <c r="S14" s="35"/>
      <c r="T14" s="35"/>
      <c r="U14" s="35"/>
      <c r="V14" s="35"/>
      <c r="W14" s="35"/>
      <c r="X14" s="35"/>
      <c r="Y14" s="35"/>
      <c r="Z14" s="35"/>
      <c r="AA14" s="35"/>
      <c r="AB14" s="35"/>
      <c r="AC14" s="35"/>
      <c r="AD14" s="35"/>
      <c r="AE14" s="36"/>
      <c r="AF14" s="33"/>
      <c r="AG14" s="33"/>
      <c r="AH14" s="33"/>
      <c r="AI14" s="33"/>
      <c r="AJ14" s="33"/>
      <c r="AK14" s="33"/>
    </row>
    <row r="15" spans="1:43" ht="12" customHeight="1" x14ac:dyDescent="0.35">
      <c r="A15" s="32"/>
      <c r="B15" s="33"/>
      <c r="C15" s="33"/>
      <c r="D15" s="33"/>
      <c r="E15" s="33"/>
      <c r="F15" s="33"/>
      <c r="G15" s="34"/>
      <c r="H15" s="33"/>
      <c r="I15" s="35"/>
      <c r="J15" s="32"/>
      <c r="K15" s="33"/>
      <c r="L15" s="35"/>
      <c r="M15" s="33"/>
      <c r="N15" s="35"/>
      <c r="O15" s="35"/>
      <c r="P15" s="35"/>
      <c r="Q15" s="35"/>
      <c r="R15" s="35"/>
      <c r="S15" s="35"/>
      <c r="T15" s="35"/>
      <c r="U15" s="35"/>
      <c r="V15" s="35"/>
      <c r="W15" s="35"/>
      <c r="X15" s="35"/>
      <c r="Y15" s="35"/>
      <c r="Z15" s="35"/>
      <c r="AA15" s="35"/>
      <c r="AB15" s="35"/>
      <c r="AC15" s="35"/>
      <c r="AD15" s="35"/>
      <c r="AE15" s="36"/>
      <c r="AF15" s="33"/>
      <c r="AG15" s="33"/>
      <c r="AH15" s="33"/>
      <c r="AI15" s="33"/>
      <c r="AJ15" s="33"/>
      <c r="AK15" s="33"/>
    </row>
    <row r="16" spans="1:43" ht="12" customHeight="1" x14ac:dyDescent="0.35">
      <c r="A16" s="32"/>
      <c r="B16" s="33"/>
      <c r="C16" s="33"/>
      <c r="D16" s="33"/>
      <c r="E16" s="33"/>
      <c r="F16" s="33"/>
      <c r="G16" s="34"/>
      <c r="H16" s="33"/>
      <c r="I16" s="35"/>
      <c r="J16" s="32"/>
      <c r="K16" s="33"/>
      <c r="L16" s="35"/>
      <c r="M16" s="33"/>
      <c r="N16" s="35"/>
      <c r="O16" s="35"/>
      <c r="P16" s="35"/>
      <c r="Q16" s="35"/>
      <c r="R16" s="35"/>
      <c r="S16" s="35"/>
      <c r="T16" s="35"/>
      <c r="U16" s="35"/>
      <c r="V16" s="35"/>
      <c r="W16" s="35"/>
      <c r="X16" s="35"/>
      <c r="Y16" s="35"/>
      <c r="Z16" s="35"/>
      <c r="AA16" s="35"/>
      <c r="AB16" s="35"/>
      <c r="AC16" s="35"/>
      <c r="AD16" s="35"/>
      <c r="AE16" s="36"/>
      <c r="AF16" s="33"/>
      <c r="AG16" s="33"/>
      <c r="AH16" s="33"/>
      <c r="AI16" s="33"/>
      <c r="AJ16" s="33"/>
      <c r="AK16" s="33"/>
    </row>
    <row r="17" spans="1:43" ht="12" customHeight="1" x14ac:dyDescent="0.35">
      <c r="A17" s="32"/>
      <c r="B17" s="33"/>
      <c r="C17" s="33"/>
      <c r="D17" s="33"/>
      <c r="E17" s="33"/>
      <c r="F17" s="33"/>
      <c r="G17" s="34"/>
      <c r="H17" s="33"/>
      <c r="I17" s="35"/>
      <c r="J17" s="32"/>
      <c r="K17" s="33"/>
      <c r="L17" s="35"/>
      <c r="M17" s="33"/>
      <c r="N17" s="35"/>
      <c r="O17" s="35"/>
      <c r="P17" s="35"/>
      <c r="Q17" s="35"/>
      <c r="R17" s="35"/>
      <c r="S17" s="35"/>
      <c r="T17" s="35"/>
      <c r="U17" s="35"/>
      <c r="V17" s="35"/>
      <c r="W17" s="35"/>
      <c r="X17" s="35"/>
      <c r="Y17" s="35"/>
      <c r="Z17" s="35"/>
      <c r="AA17" s="35"/>
      <c r="AB17" s="35"/>
      <c r="AC17" s="35"/>
      <c r="AD17" s="35"/>
      <c r="AE17" s="36"/>
      <c r="AF17" s="33"/>
      <c r="AG17" s="33"/>
      <c r="AH17" s="33"/>
      <c r="AI17" s="33"/>
      <c r="AJ17" s="33"/>
      <c r="AK17" s="33"/>
    </row>
    <row r="18" spans="1:43" ht="12" customHeight="1" x14ac:dyDescent="0.35">
      <c r="A18" s="32"/>
      <c r="B18" s="33"/>
      <c r="C18" s="33"/>
      <c r="D18" s="33"/>
      <c r="E18" s="33"/>
      <c r="F18" s="33"/>
      <c r="G18" s="34"/>
      <c r="H18" s="33"/>
      <c r="I18" s="35"/>
      <c r="J18" s="32"/>
      <c r="K18" s="33"/>
      <c r="L18" s="35"/>
      <c r="M18" s="33"/>
      <c r="N18" s="35"/>
      <c r="O18" s="35"/>
      <c r="P18" s="35"/>
      <c r="Q18" s="35"/>
      <c r="R18" s="35"/>
      <c r="S18" s="35"/>
      <c r="T18" s="35"/>
      <c r="U18" s="35"/>
      <c r="V18" s="35"/>
      <c r="W18" s="35"/>
      <c r="X18" s="35"/>
      <c r="Y18" s="35"/>
      <c r="Z18" s="35"/>
      <c r="AA18" s="35"/>
      <c r="AB18" s="35"/>
      <c r="AC18" s="35"/>
      <c r="AD18" s="35"/>
      <c r="AE18" s="36"/>
      <c r="AF18" s="33"/>
      <c r="AG18" s="33"/>
      <c r="AH18" s="33"/>
      <c r="AI18" s="33"/>
      <c r="AJ18" s="33"/>
      <c r="AK18" s="33"/>
    </row>
    <row r="19" spans="1:43" ht="12" customHeight="1" x14ac:dyDescent="0.35">
      <c r="A19" s="32"/>
      <c r="B19" s="33"/>
      <c r="C19" s="33"/>
      <c r="D19" s="33"/>
      <c r="E19" s="33"/>
      <c r="F19" s="33"/>
      <c r="G19" s="34"/>
      <c r="H19" s="33"/>
      <c r="I19" s="35"/>
      <c r="J19" s="32"/>
      <c r="K19" s="33"/>
      <c r="L19" s="35"/>
      <c r="M19" s="33"/>
      <c r="N19" s="35"/>
      <c r="O19" s="35"/>
      <c r="P19" s="35"/>
      <c r="Q19" s="35"/>
      <c r="R19" s="35"/>
      <c r="S19" s="35"/>
      <c r="T19" s="35"/>
      <c r="U19" s="35"/>
      <c r="V19" s="35"/>
      <c r="W19" s="35"/>
      <c r="X19" s="35"/>
      <c r="Y19" s="35"/>
      <c r="Z19" s="35"/>
      <c r="AA19" s="35"/>
      <c r="AB19" s="35"/>
      <c r="AC19" s="35"/>
      <c r="AD19" s="35"/>
      <c r="AE19" s="36"/>
      <c r="AF19" s="33"/>
      <c r="AG19" s="33"/>
      <c r="AH19" s="33"/>
      <c r="AI19" s="33"/>
      <c r="AJ19" s="33"/>
      <c r="AK19" s="33"/>
    </row>
    <row r="20" spans="1:43" ht="12" customHeight="1" x14ac:dyDescent="0.35">
      <c r="A20" s="32"/>
      <c r="B20" s="33"/>
      <c r="C20" s="33"/>
      <c r="D20" s="33"/>
      <c r="E20" s="33"/>
      <c r="F20" s="33"/>
      <c r="G20" s="34"/>
      <c r="H20" s="33"/>
      <c r="I20" s="35"/>
      <c r="J20" s="32"/>
      <c r="K20" s="33"/>
      <c r="L20" s="35"/>
      <c r="M20" s="33"/>
      <c r="N20" s="35"/>
      <c r="O20" s="35"/>
      <c r="P20" s="35"/>
      <c r="Q20" s="35"/>
      <c r="R20" s="35"/>
      <c r="S20" s="35"/>
      <c r="T20" s="35"/>
      <c r="U20" s="35"/>
      <c r="V20" s="35"/>
      <c r="W20" s="35"/>
      <c r="X20" s="35"/>
      <c r="Y20" s="35"/>
      <c r="Z20" s="35"/>
      <c r="AA20" s="35"/>
      <c r="AB20" s="35"/>
      <c r="AC20" s="35"/>
      <c r="AD20" s="35"/>
      <c r="AE20" s="36"/>
      <c r="AF20" s="33"/>
      <c r="AG20" s="33"/>
      <c r="AH20" s="33"/>
      <c r="AI20" s="33"/>
      <c r="AJ20" s="33"/>
      <c r="AK20" s="33"/>
    </row>
    <row r="21" spans="1:43" ht="12" customHeight="1" x14ac:dyDescent="0.35">
      <c r="A21" s="32"/>
      <c r="B21" s="33"/>
      <c r="C21" s="33"/>
      <c r="D21" s="33"/>
      <c r="E21" s="33"/>
      <c r="F21" s="33"/>
      <c r="G21" s="34"/>
      <c r="H21" s="33"/>
      <c r="I21" s="35"/>
      <c r="J21" s="32"/>
      <c r="K21" s="33"/>
      <c r="L21" s="35"/>
      <c r="M21" s="33"/>
      <c r="N21" s="35"/>
      <c r="O21" s="35"/>
      <c r="P21" s="35"/>
      <c r="Q21" s="35"/>
      <c r="R21" s="35"/>
      <c r="S21" s="35"/>
      <c r="T21" s="35"/>
      <c r="U21" s="35"/>
      <c r="V21" s="35"/>
      <c r="W21" s="35"/>
      <c r="X21" s="35"/>
      <c r="Y21" s="35"/>
      <c r="Z21" s="35"/>
      <c r="AA21" s="35"/>
      <c r="AB21" s="35"/>
      <c r="AC21" s="35"/>
      <c r="AD21" s="35"/>
      <c r="AE21" s="36"/>
      <c r="AF21" s="33"/>
      <c r="AG21" s="33"/>
      <c r="AH21" s="33"/>
      <c r="AI21" s="33"/>
      <c r="AJ21" s="33"/>
      <c r="AK21" s="33"/>
    </row>
    <row r="22" spans="1:43" ht="12" customHeight="1" x14ac:dyDescent="0.35">
      <c r="A22" s="32"/>
      <c r="B22" s="33"/>
      <c r="C22" s="33"/>
      <c r="D22" s="33"/>
      <c r="E22" s="33"/>
      <c r="F22" s="33"/>
      <c r="G22" s="34"/>
      <c r="H22" s="33"/>
      <c r="I22" s="35"/>
      <c r="J22" s="32"/>
      <c r="K22" s="33"/>
      <c r="L22" s="35"/>
      <c r="M22" s="33"/>
      <c r="N22" s="35"/>
      <c r="O22" s="35"/>
      <c r="P22" s="35"/>
      <c r="Q22" s="35"/>
      <c r="R22" s="35"/>
      <c r="S22" s="35"/>
      <c r="T22" s="35"/>
      <c r="U22" s="35"/>
      <c r="V22" s="35"/>
      <c r="W22" s="35"/>
      <c r="X22" s="35"/>
      <c r="Y22" s="35"/>
      <c r="Z22" s="35"/>
      <c r="AA22" s="35"/>
      <c r="AB22" s="35"/>
      <c r="AC22" s="35"/>
      <c r="AD22" s="35"/>
      <c r="AE22" s="36"/>
      <c r="AF22" s="33"/>
      <c r="AG22" s="33"/>
      <c r="AH22" s="33"/>
      <c r="AI22" s="33"/>
      <c r="AJ22" s="33"/>
      <c r="AK22" s="33"/>
    </row>
    <row r="23" spans="1:43" ht="12" customHeight="1" x14ac:dyDescent="0.35">
      <c r="A23" s="32"/>
      <c r="B23" s="33"/>
      <c r="C23" s="33"/>
      <c r="D23" s="33"/>
      <c r="E23" s="33"/>
      <c r="F23" s="33"/>
      <c r="G23" s="34"/>
      <c r="H23" s="33"/>
      <c r="I23" s="35"/>
      <c r="J23" s="32"/>
      <c r="K23" s="33"/>
      <c r="L23" s="35"/>
      <c r="M23" s="33"/>
      <c r="N23" s="35"/>
      <c r="O23" s="35"/>
      <c r="P23" s="35"/>
      <c r="Q23" s="35"/>
      <c r="R23" s="35"/>
      <c r="S23" s="35"/>
      <c r="T23" s="35"/>
      <c r="U23" s="35"/>
      <c r="V23" s="35"/>
      <c r="W23" s="35"/>
      <c r="X23" s="35"/>
      <c r="Y23" s="35"/>
      <c r="Z23" s="35"/>
      <c r="AA23" s="35"/>
      <c r="AB23" s="35"/>
      <c r="AC23" s="35"/>
      <c r="AD23" s="35"/>
      <c r="AE23" s="36"/>
      <c r="AF23" s="33"/>
      <c r="AG23" s="33"/>
      <c r="AH23" s="33"/>
      <c r="AI23" s="33"/>
      <c r="AJ23" s="33"/>
      <c r="AK23" s="33"/>
    </row>
    <row r="24" spans="1:43" ht="21" customHeight="1" x14ac:dyDescent="0.35">
      <c r="A24" s="15"/>
      <c r="G24" s="159" t="s">
        <v>776</v>
      </c>
      <c r="H24" s="159"/>
      <c r="I24" s="159"/>
      <c r="J24" s="159"/>
      <c r="K24" s="159"/>
      <c r="L24" s="159"/>
      <c r="M24" s="159"/>
      <c r="N24" s="159"/>
      <c r="O24" s="159"/>
      <c r="P24" s="159"/>
      <c r="Q24" s="159"/>
      <c r="R24" s="159"/>
      <c r="S24" s="159"/>
      <c r="T24" s="159"/>
      <c r="U24" s="159"/>
      <c r="V24" s="159"/>
      <c r="W24" s="159"/>
      <c r="X24" s="159"/>
      <c r="Y24" s="159"/>
      <c r="Z24" s="159"/>
      <c r="AA24" s="159"/>
      <c r="AB24" s="159"/>
      <c r="AC24" s="159"/>
      <c r="AD24" s="159"/>
      <c r="AE24" s="46"/>
      <c r="AF24" s="33"/>
      <c r="AG24" s="33"/>
      <c r="AH24" s="33"/>
      <c r="AI24" s="33"/>
      <c r="AJ24" s="33"/>
      <c r="AK24" s="33"/>
    </row>
    <row r="25" spans="1:43" ht="24" x14ac:dyDescent="0.2">
      <c r="A25" s="13"/>
      <c r="B25" s="13"/>
      <c r="C25" s="13"/>
      <c r="D25" s="13" t="s">
        <v>774</v>
      </c>
      <c r="E25" s="116" t="s">
        <v>775</v>
      </c>
      <c r="F25" s="14" t="s">
        <v>55</v>
      </c>
      <c r="G25" s="11" t="s">
        <v>2</v>
      </c>
      <c r="H25" s="12" t="s">
        <v>3</v>
      </c>
      <c r="I25" s="11" t="s">
        <v>0</v>
      </c>
      <c r="J25" s="11" t="s">
        <v>4</v>
      </c>
      <c r="K25" s="11" t="s">
        <v>5</v>
      </c>
      <c r="L25" s="11" t="s">
        <v>6</v>
      </c>
      <c r="M25" s="11" t="s">
        <v>7</v>
      </c>
      <c r="N25" s="11" t="s">
        <v>8</v>
      </c>
      <c r="O25" s="11" t="s">
        <v>9</v>
      </c>
      <c r="P25" s="11" t="s">
        <v>10</v>
      </c>
      <c r="Q25" s="11" t="s">
        <v>11</v>
      </c>
      <c r="R25" s="11" t="s">
        <v>1</v>
      </c>
      <c r="S25" s="11" t="s">
        <v>12</v>
      </c>
      <c r="T25" s="11" t="s">
        <v>13</v>
      </c>
      <c r="U25" s="11" t="s">
        <v>14</v>
      </c>
      <c r="V25" s="11" t="s">
        <v>15</v>
      </c>
      <c r="W25" s="11" t="s">
        <v>16</v>
      </c>
      <c r="X25" s="11" t="s">
        <v>17</v>
      </c>
      <c r="Y25" s="11" t="s">
        <v>18</v>
      </c>
      <c r="Z25" s="11" t="s">
        <v>19</v>
      </c>
      <c r="AA25" s="11" t="s">
        <v>20</v>
      </c>
      <c r="AB25" s="11" t="s">
        <v>21</v>
      </c>
      <c r="AC25" s="11" t="s">
        <v>22</v>
      </c>
      <c r="AD25" s="11" t="s">
        <v>23</v>
      </c>
      <c r="AE25" s="59" t="s">
        <v>744</v>
      </c>
      <c r="AF25" s="33"/>
      <c r="AG25" s="33"/>
      <c r="AH25" s="33"/>
      <c r="AI25" s="33"/>
      <c r="AJ25" s="33"/>
      <c r="AK25" s="33"/>
    </row>
    <row r="26" spans="1:43" s="9" customFormat="1" x14ac:dyDescent="0.2">
      <c r="A26"/>
      <c r="B26"/>
      <c r="D26" s="20" t="s">
        <v>412</v>
      </c>
      <c r="E26" s="63">
        <v>196.05028608000001</v>
      </c>
      <c r="F26" s="19">
        <v>42227.444444444445</v>
      </c>
      <c r="G26" s="24">
        <v>3100</v>
      </c>
      <c r="H26" s="24">
        <v>0.11</v>
      </c>
      <c r="I26" s="24">
        <v>2.8</v>
      </c>
      <c r="J26" s="24">
        <v>150</v>
      </c>
      <c r="K26" s="24">
        <v>0.24</v>
      </c>
      <c r="L26" s="24">
        <v>3.4000000000000002E-2</v>
      </c>
      <c r="M26" s="24">
        <v>3000</v>
      </c>
      <c r="N26" s="24">
        <v>3.3</v>
      </c>
      <c r="O26" s="24">
        <v>2.5</v>
      </c>
      <c r="P26" s="24">
        <v>3.8</v>
      </c>
      <c r="Q26" s="24">
        <v>5200</v>
      </c>
      <c r="R26" s="24">
        <v>4.0999999999999996</v>
      </c>
      <c r="S26" s="24">
        <v>860</v>
      </c>
      <c r="T26" s="24">
        <v>160</v>
      </c>
      <c r="U26" s="24">
        <v>9.7999999999999997E-3</v>
      </c>
      <c r="V26" s="24">
        <v>0.38</v>
      </c>
      <c r="W26" s="24">
        <v>3.3</v>
      </c>
      <c r="X26" s="24">
        <v>590</v>
      </c>
      <c r="Y26" s="24">
        <v>0.16</v>
      </c>
      <c r="Z26" s="24">
        <v>1.6E-2</v>
      </c>
      <c r="AA26" s="24">
        <v>160</v>
      </c>
      <c r="AB26" s="24">
        <v>9.8000000000000004E-2</v>
      </c>
      <c r="AC26" s="24">
        <v>9.3000000000000007</v>
      </c>
      <c r="AD26" s="24">
        <v>15</v>
      </c>
      <c r="AE26" s="77">
        <f>R26/G26</f>
        <v>1.3225806451612901E-3</v>
      </c>
      <c r="AF26" s="33"/>
      <c r="AG26" s="33"/>
      <c r="AH26" s="33"/>
      <c r="AI26" s="33"/>
      <c r="AJ26" s="33"/>
      <c r="AK26" s="33"/>
      <c r="AL26"/>
      <c r="AM26"/>
      <c r="AN26"/>
      <c r="AO26"/>
      <c r="AP26"/>
      <c r="AQ26"/>
    </row>
    <row r="27" spans="1:43" s="9" customFormat="1" x14ac:dyDescent="0.2">
      <c r="A27"/>
      <c r="B27"/>
      <c r="D27" s="20" t="s">
        <v>413</v>
      </c>
      <c r="E27" s="63">
        <v>196.05028608000001</v>
      </c>
      <c r="F27" s="19">
        <v>42228.520833333336</v>
      </c>
      <c r="G27" s="24">
        <v>4200</v>
      </c>
      <c r="H27" s="24">
        <v>0.12</v>
      </c>
      <c r="I27" s="24">
        <v>3.3</v>
      </c>
      <c r="J27" s="24">
        <v>260</v>
      </c>
      <c r="K27" s="24">
        <v>0.38</v>
      </c>
      <c r="L27" s="24">
        <v>5.1999999999999998E-2</v>
      </c>
      <c r="M27" s="24">
        <v>3900</v>
      </c>
      <c r="N27" s="24">
        <v>4.5999999999999996</v>
      </c>
      <c r="O27" s="24">
        <v>3.5</v>
      </c>
      <c r="P27" s="24">
        <v>6</v>
      </c>
      <c r="Q27" s="24">
        <v>6900</v>
      </c>
      <c r="R27" s="24">
        <v>6.2</v>
      </c>
      <c r="S27" s="24">
        <v>1200</v>
      </c>
      <c r="T27" s="24">
        <v>210</v>
      </c>
      <c r="U27" s="24">
        <v>1.0999999999999999E-2</v>
      </c>
      <c r="V27" s="24">
        <v>0.44</v>
      </c>
      <c r="W27" s="24">
        <v>4.7</v>
      </c>
      <c r="X27" s="24">
        <v>800</v>
      </c>
      <c r="Y27" s="24">
        <v>0.17</v>
      </c>
      <c r="Z27" s="24">
        <v>2.1000000000000001E-2</v>
      </c>
      <c r="AA27" s="24">
        <v>320</v>
      </c>
      <c r="AB27" s="24">
        <v>7.8E-2</v>
      </c>
      <c r="AC27" s="24">
        <v>12</v>
      </c>
      <c r="AD27" s="24">
        <v>18</v>
      </c>
      <c r="AE27" s="77">
        <f t="shared" ref="AE27:AE90" si="0">R27/G27</f>
        <v>1.4761904761904762E-3</v>
      </c>
      <c r="AF27" s="33"/>
      <c r="AG27" s="33"/>
      <c r="AH27" s="33"/>
      <c r="AI27" s="33"/>
      <c r="AJ27" s="33"/>
      <c r="AK27" s="33"/>
      <c r="AL27"/>
      <c r="AM27"/>
      <c r="AN27"/>
      <c r="AO27"/>
      <c r="AP27"/>
      <c r="AQ27"/>
    </row>
    <row r="28" spans="1:43" s="9" customFormat="1" x14ac:dyDescent="0.2">
      <c r="A28"/>
      <c r="B28"/>
      <c r="D28" s="20" t="s">
        <v>414</v>
      </c>
      <c r="E28" s="63">
        <v>196.05028608000001</v>
      </c>
      <c r="F28" s="19">
        <v>42229.520833333336</v>
      </c>
      <c r="G28" s="24">
        <v>2700</v>
      </c>
      <c r="H28" s="24">
        <v>0.12</v>
      </c>
      <c r="I28" s="24">
        <v>2.5</v>
      </c>
      <c r="J28" s="24">
        <v>250</v>
      </c>
      <c r="K28" s="24">
        <v>0.23</v>
      </c>
      <c r="L28" s="24">
        <v>2.1000000000000001E-2</v>
      </c>
      <c r="M28" s="24">
        <v>2700</v>
      </c>
      <c r="N28" s="24">
        <v>3</v>
      </c>
      <c r="O28" s="24">
        <v>2.2000000000000002</v>
      </c>
      <c r="P28" s="24">
        <v>3.1</v>
      </c>
      <c r="Q28" s="24">
        <v>5000</v>
      </c>
      <c r="R28" s="24">
        <v>4.4000000000000004</v>
      </c>
      <c r="S28" s="24">
        <v>710</v>
      </c>
      <c r="T28" s="24">
        <v>140</v>
      </c>
      <c r="U28" s="24">
        <v>0.01</v>
      </c>
      <c r="V28" s="24">
        <v>0.31</v>
      </c>
      <c r="W28" s="24">
        <v>2.9</v>
      </c>
      <c r="X28" s="24">
        <v>540</v>
      </c>
      <c r="Y28" s="24">
        <v>0.14000000000000001</v>
      </c>
      <c r="Z28" s="24">
        <v>1.4999999999999999E-2</v>
      </c>
      <c r="AA28" s="24">
        <v>140</v>
      </c>
      <c r="AB28" s="24">
        <v>6.0999999999999999E-2</v>
      </c>
      <c r="AC28" s="24">
        <v>8.8000000000000007</v>
      </c>
      <c r="AD28" s="24">
        <v>11</v>
      </c>
      <c r="AE28" s="77">
        <f t="shared" si="0"/>
        <v>1.6296296296296297E-3</v>
      </c>
      <c r="AF28" s="33"/>
      <c r="AG28" s="33"/>
      <c r="AH28" s="33"/>
      <c r="AI28" s="33"/>
      <c r="AJ28" s="33"/>
      <c r="AK28" s="33"/>
      <c r="AL28"/>
      <c r="AM28"/>
      <c r="AN28"/>
      <c r="AO28"/>
      <c r="AP28"/>
      <c r="AQ28"/>
    </row>
    <row r="29" spans="1:43" s="9" customFormat="1" x14ac:dyDescent="0.2">
      <c r="A29"/>
      <c r="B29"/>
      <c r="D29" s="3" t="s">
        <v>458</v>
      </c>
      <c r="E29" s="134">
        <v>196.87105152000001</v>
      </c>
      <c r="F29" s="19">
        <v>42230.614583333336</v>
      </c>
      <c r="G29" s="25">
        <v>3400</v>
      </c>
      <c r="H29" s="25">
        <v>0.34</v>
      </c>
      <c r="I29" s="25">
        <v>1.6</v>
      </c>
      <c r="J29" s="25">
        <v>540</v>
      </c>
      <c r="K29" s="25">
        <v>0.23</v>
      </c>
      <c r="L29" s="25">
        <v>0.32</v>
      </c>
      <c r="M29" s="25">
        <v>2600</v>
      </c>
      <c r="N29" s="25">
        <v>4.4000000000000004</v>
      </c>
      <c r="O29" s="25">
        <v>2.4</v>
      </c>
      <c r="P29" s="25">
        <v>3.8</v>
      </c>
      <c r="Q29" s="25">
        <v>7700</v>
      </c>
      <c r="R29" s="25">
        <v>7</v>
      </c>
      <c r="S29" s="25">
        <v>810</v>
      </c>
      <c r="T29" s="25">
        <v>190</v>
      </c>
      <c r="U29" s="25">
        <v>1.6E-2</v>
      </c>
      <c r="V29" s="25">
        <v>0.64</v>
      </c>
      <c r="W29" s="25">
        <v>2.8</v>
      </c>
      <c r="X29" s="25">
        <v>580</v>
      </c>
      <c r="Y29" s="25">
        <v>0.49</v>
      </c>
      <c r="Z29" s="25"/>
      <c r="AA29" s="25">
        <v>100</v>
      </c>
      <c r="AB29" s="25">
        <v>0.32</v>
      </c>
      <c r="AC29" s="25">
        <v>15</v>
      </c>
      <c r="AD29" s="25">
        <v>22</v>
      </c>
      <c r="AE29" s="77">
        <f t="shared" si="0"/>
        <v>2.0588235294117649E-3</v>
      </c>
      <c r="AF29" s="33"/>
      <c r="AG29" s="33"/>
      <c r="AH29" s="33"/>
      <c r="AI29" s="33"/>
      <c r="AJ29" s="33"/>
      <c r="AK29" s="33"/>
      <c r="AL29"/>
      <c r="AM29"/>
      <c r="AN29"/>
      <c r="AO29"/>
      <c r="AP29"/>
      <c r="AQ29"/>
    </row>
    <row r="30" spans="1:43" s="9" customFormat="1" x14ac:dyDescent="0.2">
      <c r="A30"/>
      <c r="B30"/>
      <c r="D30" s="3" t="s">
        <v>459</v>
      </c>
      <c r="E30" s="134">
        <v>196.87105152000001</v>
      </c>
      <c r="F30" s="19">
        <v>42231.385416666664</v>
      </c>
      <c r="G30" s="25">
        <v>3200</v>
      </c>
      <c r="H30" s="25">
        <v>0.34</v>
      </c>
      <c r="I30" s="25">
        <v>1.5</v>
      </c>
      <c r="J30" s="25">
        <v>610</v>
      </c>
      <c r="K30" s="25">
        <v>0.23</v>
      </c>
      <c r="L30" s="25">
        <v>0.32</v>
      </c>
      <c r="M30" s="25">
        <v>2200</v>
      </c>
      <c r="N30" s="25">
        <v>5.2</v>
      </c>
      <c r="O30" s="25">
        <v>2.4</v>
      </c>
      <c r="P30" s="25">
        <v>3.9</v>
      </c>
      <c r="Q30" s="25">
        <v>7100</v>
      </c>
      <c r="R30" s="25">
        <v>7.2</v>
      </c>
      <c r="S30" s="25">
        <v>760</v>
      </c>
      <c r="T30" s="25">
        <v>170</v>
      </c>
      <c r="U30" s="25">
        <v>1.4999999999999999E-2</v>
      </c>
      <c r="V30" s="25">
        <v>0.63</v>
      </c>
      <c r="W30" s="25">
        <v>2.9</v>
      </c>
      <c r="X30" s="25">
        <v>520</v>
      </c>
      <c r="Y30" s="25">
        <v>0.39</v>
      </c>
      <c r="Z30" s="25"/>
      <c r="AA30" s="25">
        <v>88</v>
      </c>
      <c r="AB30" s="25">
        <v>0.32</v>
      </c>
      <c r="AC30" s="25">
        <v>17</v>
      </c>
      <c r="AD30" s="25">
        <v>18</v>
      </c>
      <c r="AE30" s="77">
        <f t="shared" si="0"/>
        <v>2.2500000000000003E-3</v>
      </c>
      <c r="AF30" s="33"/>
      <c r="AG30" s="33"/>
      <c r="AH30" s="33"/>
      <c r="AI30" s="33"/>
      <c r="AJ30" s="33"/>
      <c r="AK30" s="33"/>
      <c r="AL30"/>
      <c r="AM30"/>
      <c r="AN30"/>
      <c r="AO30"/>
      <c r="AP30"/>
      <c r="AQ30"/>
    </row>
    <row r="31" spans="1:43" s="9" customFormat="1" x14ac:dyDescent="0.2">
      <c r="A31"/>
      <c r="B31"/>
      <c r="C31"/>
      <c r="D31" s="20" t="s">
        <v>415</v>
      </c>
      <c r="E31" s="63">
        <v>196.05028608000001</v>
      </c>
      <c r="F31" s="19">
        <v>42231.482638888891</v>
      </c>
      <c r="G31" s="24">
        <v>17000</v>
      </c>
      <c r="H31" s="24">
        <v>0.39</v>
      </c>
      <c r="I31" s="24">
        <v>2.5</v>
      </c>
      <c r="J31" s="24">
        <v>200</v>
      </c>
      <c r="K31" s="24">
        <v>0.63</v>
      </c>
      <c r="L31" s="24">
        <v>0.36</v>
      </c>
      <c r="M31" s="24">
        <v>6600</v>
      </c>
      <c r="N31" s="24">
        <v>9.6</v>
      </c>
      <c r="O31" s="24">
        <v>5.4</v>
      </c>
      <c r="P31" s="24">
        <v>10</v>
      </c>
      <c r="Q31" s="24">
        <v>16000</v>
      </c>
      <c r="R31" s="24">
        <v>9.1999999999999993</v>
      </c>
      <c r="S31" s="24">
        <v>3100</v>
      </c>
      <c r="T31" s="24">
        <v>290</v>
      </c>
      <c r="U31" s="24">
        <v>1.7000000000000001E-2</v>
      </c>
      <c r="V31" s="24">
        <v>0.73</v>
      </c>
      <c r="W31" s="24">
        <v>7.3</v>
      </c>
      <c r="X31" s="24">
        <v>2700</v>
      </c>
      <c r="Y31" s="24">
        <v>0.39</v>
      </c>
      <c r="Z31" s="24">
        <v>0.15</v>
      </c>
      <c r="AA31" s="24">
        <v>560</v>
      </c>
      <c r="AB31" s="24">
        <v>0.36</v>
      </c>
      <c r="AC31" s="24">
        <v>24</v>
      </c>
      <c r="AD31" s="24">
        <v>36</v>
      </c>
      <c r="AE31" s="77">
        <f t="shared" si="0"/>
        <v>5.4117647058823525E-4</v>
      </c>
      <c r="AF31" s="33"/>
      <c r="AG31" s="33"/>
      <c r="AH31" s="33"/>
      <c r="AI31" s="33"/>
      <c r="AJ31" s="33"/>
      <c r="AK31" s="33"/>
      <c r="AL31"/>
      <c r="AM31"/>
      <c r="AN31"/>
      <c r="AO31"/>
      <c r="AP31"/>
      <c r="AQ31"/>
    </row>
    <row r="32" spans="1:43" s="9" customFormat="1" x14ac:dyDescent="0.2">
      <c r="A32"/>
      <c r="B32"/>
      <c r="C32"/>
      <c r="D32" s="20" t="s">
        <v>416</v>
      </c>
      <c r="E32" s="63">
        <v>196.05028608000001</v>
      </c>
      <c r="F32" s="19">
        <v>42232.409722222219</v>
      </c>
      <c r="G32" s="25">
        <v>8200</v>
      </c>
      <c r="H32" s="25"/>
      <c r="I32" s="25">
        <v>2.6</v>
      </c>
      <c r="J32" s="25">
        <v>220</v>
      </c>
      <c r="K32" s="25">
        <v>0.68</v>
      </c>
      <c r="L32" s="25">
        <v>0.14000000000000001</v>
      </c>
      <c r="M32" s="25">
        <v>5500</v>
      </c>
      <c r="N32" s="25">
        <v>7</v>
      </c>
      <c r="O32" s="25">
        <v>5.4</v>
      </c>
      <c r="P32" s="25">
        <v>10</v>
      </c>
      <c r="Q32" s="25">
        <v>11000</v>
      </c>
      <c r="R32" s="25">
        <v>8.8000000000000007</v>
      </c>
      <c r="S32" s="25">
        <v>2300</v>
      </c>
      <c r="T32" s="25">
        <v>280</v>
      </c>
      <c r="U32" s="25">
        <v>8.2000000000000007E-3</v>
      </c>
      <c r="V32" s="25">
        <v>0.28000000000000003</v>
      </c>
      <c r="W32" s="25">
        <v>7.4</v>
      </c>
      <c r="X32" s="25">
        <v>1500</v>
      </c>
      <c r="Y32" s="25">
        <v>0.18</v>
      </c>
      <c r="Z32" s="25">
        <v>3.3000000000000002E-2</v>
      </c>
      <c r="AA32" s="25">
        <v>280</v>
      </c>
      <c r="AB32" s="25">
        <v>0.15</v>
      </c>
      <c r="AC32" s="25">
        <v>15</v>
      </c>
      <c r="AD32" s="25">
        <v>33</v>
      </c>
      <c r="AE32" s="77">
        <f t="shared" si="0"/>
        <v>1.0731707317073172E-3</v>
      </c>
      <c r="AF32" s="33"/>
      <c r="AG32" s="33"/>
      <c r="AH32" s="33"/>
      <c r="AI32" s="33"/>
      <c r="AJ32" s="33"/>
      <c r="AK32" s="33"/>
      <c r="AL32"/>
      <c r="AM32"/>
      <c r="AN32"/>
      <c r="AO32"/>
      <c r="AP32"/>
      <c r="AQ32"/>
    </row>
    <row r="33" spans="1:43" s="9" customFormat="1" x14ac:dyDescent="0.2">
      <c r="A33"/>
      <c r="B33"/>
      <c r="C33"/>
      <c r="D33" s="20" t="s">
        <v>417</v>
      </c>
      <c r="E33" s="63">
        <v>196.05028608000001</v>
      </c>
      <c r="F33" s="19">
        <v>42233.381944444445</v>
      </c>
      <c r="G33" s="25">
        <v>8100</v>
      </c>
      <c r="H33" s="25"/>
      <c r="I33" s="25">
        <v>2.7</v>
      </c>
      <c r="J33" s="25">
        <v>240</v>
      </c>
      <c r="K33" s="25">
        <v>0.65</v>
      </c>
      <c r="L33" s="25">
        <v>0.13</v>
      </c>
      <c r="M33" s="25">
        <v>6200</v>
      </c>
      <c r="N33" s="25">
        <v>7</v>
      </c>
      <c r="O33" s="25">
        <v>5.5</v>
      </c>
      <c r="P33" s="25">
        <v>11</v>
      </c>
      <c r="Q33" s="25">
        <v>12000</v>
      </c>
      <c r="R33" s="25">
        <v>10</v>
      </c>
      <c r="S33" s="25">
        <v>2300</v>
      </c>
      <c r="T33" s="25">
        <v>300</v>
      </c>
      <c r="U33" s="25">
        <v>9.4000000000000004E-3</v>
      </c>
      <c r="V33" s="25">
        <v>0.28000000000000003</v>
      </c>
      <c r="W33" s="25">
        <v>7.5</v>
      </c>
      <c r="X33" s="25">
        <v>1600</v>
      </c>
      <c r="Y33" s="25">
        <v>0.17</v>
      </c>
      <c r="Z33" s="25">
        <v>5.0999999999999997E-2</v>
      </c>
      <c r="AA33" s="25">
        <v>270</v>
      </c>
      <c r="AB33" s="25">
        <v>0.14000000000000001</v>
      </c>
      <c r="AC33" s="25">
        <v>16</v>
      </c>
      <c r="AD33" s="25">
        <v>43</v>
      </c>
      <c r="AE33" s="77">
        <f t="shared" si="0"/>
        <v>1.2345679012345679E-3</v>
      </c>
      <c r="AF33" s="33"/>
      <c r="AG33" s="33"/>
      <c r="AH33" s="33"/>
      <c r="AI33" s="33"/>
      <c r="AJ33" s="33"/>
      <c r="AK33" s="33"/>
      <c r="AL33"/>
      <c r="AM33"/>
      <c r="AN33"/>
      <c r="AO33"/>
      <c r="AP33"/>
      <c r="AQ33"/>
    </row>
    <row r="34" spans="1:43" s="9" customFormat="1" x14ac:dyDescent="0.2">
      <c r="A34"/>
      <c r="B34"/>
      <c r="C34"/>
      <c r="D34" s="3" t="s">
        <v>460</v>
      </c>
      <c r="E34" s="134">
        <v>196.87105152000001</v>
      </c>
      <c r="F34" s="19">
        <v>42233.4375</v>
      </c>
      <c r="G34" s="25">
        <v>2300</v>
      </c>
      <c r="H34" s="25">
        <v>2.8000000000000001E-2</v>
      </c>
      <c r="I34" s="25">
        <v>1.9</v>
      </c>
      <c r="J34" s="25">
        <v>780</v>
      </c>
      <c r="K34" s="25">
        <v>0.2</v>
      </c>
      <c r="L34" s="25">
        <v>2.8000000000000001E-2</v>
      </c>
      <c r="M34" s="25">
        <v>2300</v>
      </c>
      <c r="N34" s="25">
        <v>2.8</v>
      </c>
      <c r="O34" s="25">
        <v>1.8</v>
      </c>
      <c r="P34" s="25">
        <v>2.7</v>
      </c>
      <c r="Q34" s="25">
        <v>6000</v>
      </c>
      <c r="R34" s="25">
        <v>5.7</v>
      </c>
      <c r="S34" s="25">
        <v>660</v>
      </c>
      <c r="T34" s="25">
        <v>140</v>
      </c>
      <c r="U34" s="25">
        <v>7.4000000000000003E-3</v>
      </c>
      <c r="V34" s="25">
        <v>0.19</v>
      </c>
      <c r="W34" s="25">
        <v>2.2999999999999998</v>
      </c>
      <c r="X34" s="25">
        <v>460</v>
      </c>
      <c r="Y34" s="25">
        <v>0.18</v>
      </c>
      <c r="Z34" s="25">
        <v>3.2000000000000001E-2</v>
      </c>
      <c r="AA34" s="25">
        <v>76</v>
      </c>
      <c r="AB34" s="25">
        <v>4.5999999999999999E-2</v>
      </c>
      <c r="AC34" s="25">
        <v>8.5</v>
      </c>
      <c r="AD34" s="25">
        <v>14</v>
      </c>
      <c r="AE34" s="77">
        <f t="shared" si="0"/>
        <v>2.4782608695652175E-3</v>
      </c>
      <c r="AF34" s="33"/>
      <c r="AG34" s="33"/>
      <c r="AH34" s="33"/>
      <c r="AI34" s="33"/>
      <c r="AJ34" s="33"/>
      <c r="AK34" s="33"/>
      <c r="AL34"/>
      <c r="AM34"/>
      <c r="AN34"/>
      <c r="AO34"/>
      <c r="AP34"/>
      <c r="AQ34"/>
    </row>
    <row r="35" spans="1:43" s="9" customFormat="1" x14ac:dyDescent="0.2">
      <c r="A35"/>
      <c r="B35"/>
      <c r="C35"/>
      <c r="D35" s="3" t="s">
        <v>461</v>
      </c>
      <c r="E35" s="134">
        <v>196.87105152000001</v>
      </c>
      <c r="F35" s="19">
        <v>42234.515972222223</v>
      </c>
      <c r="G35" s="25">
        <v>2700</v>
      </c>
      <c r="H35" s="25">
        <v>0.22</v>
      </c>
      <c r="I35" s="25">
        <v>1.9</v>
      </c>
      <c r="J35" s="25">
        <v>510</v>
      </c>
      <c r="K35" s="25">
        <v>0.18</v>
      </c>
      <c r="L35" s="25">
        <v>2.7E-2</v>
      </c>
      <c r="M35" s="25">
        <v>2500</v>
      </c>
      <c r="N35" s="25">
        <v>2.7</v>
      </c>
      <c r="O35" s="25">
        <v>1.9</v>
      </c>
      <c r="P35" s="25">
        <v>3</v>
      </c>
      <c r="Q35" s="25">
        <v>5700</v>
      </c>
      <c r="R35" s="25">
        <v>6.3</v>
      </c>
      <c r="S35" s="25">
        <v>680</v>
      </c>
      <c r="T35" s="25">
        <v>160</v>
      </c>
      <c r="U35" s="25">
        <v>7.1999999999999998E-3</v>
      </c>
      <c r="V35" s="25">
        <v>0.19</v>
      </c>
      <c r="W35" s="25">
        <v>2.2999999999999998</v>
      </c>
      <c r="X35" s="25">
        <v>530</v>
      </c>
      <c r="Y35" s="25">
        <v>0.15</v>
      </c>
      <c r="Z35" s="25">
        <v>2.3E-2</v>
      </c>
      <c r="AA35" s="25">
        <v>100</v>
      </c>
      <c r="AB35" s="25">
        <v>4.2999999999999997E-2</v>
      </c>
      <c r="AC35" s="25">
        <v>8.1</v>
      </c>
      <c r="AD35" s="25">
        <v>18</v>
      </c>
      <c r="AE35" s="77">
        <f t="shared" si="0"/>
        <v>2.3333333333333331E-3</v>
      </c>
      <c r="AF35" s="33"/>
      <c r="AG35" s="33"/>
      <c r="AH35" s="33"/>
      <c r="AI35" s="33"/>
      <c r="AJ35" s="33"/>
      <c r="AK35" s="33"/>
      <c r="AL35"/>
      <c r="AM35"/>
      <c r="AN35"/>
      <c r="AO35"/>
      <c r="AP35"/>
      <c r="AQ35"/>
    </row>
    <row r="36" spans="1:43" s="9" customFormat="1" x14ac:dyDescent="0.2">
      <c r="A36"/>
      <c r="B36"/>
      <c r="C36"/>
      <c r="D36" s="20" t="s">
        <v>418</v>
      </c>
      <c r="E36" s="63">
        <v>196.05028608000001</v>
      </c>
      <c r="F36" s="19">
        <v>42234.569444444445</v>
      </c>
      <c r="G36" s="25">
        <v>6100</v>
      </c>
      <c r="H36" s="25">
        <v>0.3</v>
      </c>
      <c r="I36" s="25">
        <v>2</v>
      </c>
      <c r="J36" s="25">
        <v>250</v>
      </c>
      <c r="K36" s="25">
        <v>0.44</v>
      </c>
      <c r="L36" s="25">
        <v>9.5000000000000001E-2</v>
      </c>
      <c r="M36" s="25">
        <v>4700</v>
      </c>
      <c r="N36" s="25">
        <v>5</v>
      </c>
      <c r="O36" s="25">
        <v>3.8</v>
      </c>
      <c r="P36" s="25">
        <v>8.1</v>
      </c>
      <c r="Q36" s="25">
        <v>8700</v>
      </c>
      <c r="R36" s="25">
        <v>9</v>
      </c>
      <c r="S36" s="25">
        <v>1800</v>
      </c>
      <c r="T36" s="25">
        <v>230</v>
      </c>
      <c r="U36" s="25">
        <v>9.2999999999999992E-3</v>
      </c>
      <c r="V36" s="25">
        <v>0.28000000000000003</v>
      </c>
      <c r="W36" s="25">
        <v>5.2</v>
      </c>
      <c r="X36" s="25">
        <v>1200</v>
      </c>
      <c r="Y36" s="25">
        <v>0.2</v>
      </c>
      <c r="Z36" s="25">
        <v>3.5999999999999997E-2</v>
      </c>
      <c r="AA36" s="25">
        <v>260</v>
      </c>
      <c r="AB36" s="25">
        <v>0.1</v>
      </c>
      <c r="AC36" s="25">
        <v>12</v>
      </c>
      <c r="AD36" s="25">
        <v>38</v>
      </c>
      <c r="AE36" s="77">
        <f t="shared" si="0"/>
        <v>1.4754098360655738E-3</v>
      </c>
      <c r="AF36" s="33"/>
      <c r="AG36" s="33"/>
      <c r="AH36" s="33"/>
      <c r="AI36" s="33"/>
      <c r="AJ36" s="33"/>
      <c r="AK36" s="33"/>
      <c r="AL36"/>
      <c r="AM36"/>
      <c r="AN36"/>
      <c r="AO36"/>
      <c r="AP36"/>
      <c r="AQ36"/>
    </row>
    <row r="37" spans="1:43" s="9" customFormat="1" x14ac:dyDescent="0.2">
      <c r="A37"/>
      <c r="B37"/>
      <c r="C37"/>
      <c r="D37" s="3" t="s">
        <v>462</v>
      </c>
      <c r="E37" s="134">
        <v>196.87105152000001</v>
      </c>
      <c r="F37" s="19">
        <v>42235.444444444445</v>
      </c>
      <c r="G37" s="25">
        <v>2700</v>
      </c>
      <c r="H37" s="25">
        <v>1.9E-2</v>
      </c>
      <c r="I37" s="25">
        <v>1.6</v>
      </c>
      <c r="J37" s="25">
        <v>380</v>
      </c>
      <c r="K37" s="25">
        <v>0.24</v>
      </c>
      <c r="L37" s="25">
        <v>2.5999999999999999E-2</v>
      </c>
      <c r="M37" s="25">
        <v>2400</v>
      </c>
      <c r="N37" s="25">
        <v>2.9</v>
      </c>
      <c r="O37" s="25">
        <v>2</v>
      </c>
      <c r="P37" s="25">
        <v>3.2</v>
      </c>
      <c r="Q37" s="25">
        <v>4200</v>
      </c>
      <c r="R37" s="25">
        <v>4.4000000000000004</v>
      </c>
      <c r="S37" s="25">
        <v>710</v>
      </c>
      <c r="T37" s="25">
        <v>160</v>
      </c>
      <c r="U37" s="25">
        <v>9.1000000000000004E-3</v>
      </c>
      <c r="V37" s="25">
        <v>0.2</v>
      </c>
      <c r="W37" s="25">
        <v>2.7</v>
      </c>
      <c r="X37" s="25">
        <v>530</v>
      </c>
      <c r="Y37" s="25">
        <v>0.18</v>
      </c>
      <c r="Z37" s="25">
        <v>2.7E-2</v>
      </c>
      <c r="AA37" s="25">
        <v>130</v>
      </c>
      <c r="AB37" s="25">
        <v>5.2999999999999999E-2</v>
      </c>
      <c r="AC37" s="25">
        <v>7.7</v>
      </c>
      <c r="AD37" s="25">
        <v>14</v>
      </c>
      <c r="AE37" s="77">
        <f t="shared" si="0"/>
        <v>1.6296296296296297E-3</v>
      </c>
      <c r="AF37" s="33"/>
      <c r="AG37" s="33"/>
      <c r="AH37" s="33"/>
      <c r="AI37" s="33"/>
      <c r="AJ37" s="33"/>
      <c r="AK37" s="33"/>
      <c r="AL37"/>
      <c r="AM37"/>
      <c r="AN37"/>
      <c r="AO37"/>
      <c r="AP37"/>
      <c r="AQ37"/>
    </row>
    <row r="38" spans="1:43" s="9" customFormat="1" x14ac:dyDescent="0.2">
      <c r="A38"/>
      <c r="B38"/>
      <c r="C38"/>
      <c r="D38" s="20" t="s">
        <v>419</v>
      </c>
      <c r="E38" s="63">
        <v>196.05028608000001</v>
      </c>
      <c r="F38" s="19">
        <v>42235.555555555555</v>
      </c>
      <c r="G38" s="25">
        <v>6600</v>
      </c>
      <c r="H38" s="25">
        <v>0.1</v>
      </c>
      <c r="I38" s="25">
        <v>2.2999999999999998</v>
      </c>
      <c r="J38" s="25">
        <v>210</v>
      </c>
      <c r="K38" s="25">
        <v>0.55000000000000004</v>
      </c>
      <c r="L38" s="25">
        <v>0.13</v>
      </c>
      <c r="M38" s="25">
        <v>4400</v>
      </c>
      <c r="N38" s="25">
        <v>6.1</v>
      </c>
      <c r="O38" s="25">
        <v>4.8</v>
      </c>
      <c r="P38" s="25">
        <v>9.6</v>
      </c>
      <c r="Q38" s="25">
        <v>11000</v>
      </c>
      <c r="R38" s="25">
        <v>11</v>
      </c>
      <c r="S38" s="25">
        <v>1800</v>
      </c>
      <c r="T38" s="25">
        <v>220</v>
      </c>
      <c r="U38" s="25">
        <v>8.6999999999999994E-3</v>
      </c>
      <c r="V38" s="25">
        <v>0.3</v>
      </c>
      <c r="W38" s="25">
        <v>6.3</v>
      </c>
      <c r="X38" s="25">
        <v>1200</v>
      </c>
      <c r="Y38" s="25">
        <v>0.16</v>
      </c>
      <c r="Z38" s="25">
        <v>4.3999999999999997E-2</v>
      </c>
      <c r="AA38" s="25">
        <v>260</v>
      </c>
      <c r="AB38" s="25">
        <v>0.14000000000000001</v>
      </c>
      <c r="AC38" s="25">
        <v>14</v>
      </c>
      <c r="AD38" s="25">
        <v>48</v>
      </c>
      <c r="AE38" s="77">
        <f t="shared" si="0"/>
        <v>1.6666666666666668E-3</v>
      </c>
      <c r="AF38" s="33"/>
      <c r="AG38" s="33"/>
      <c r="AH38" s="33"/>
      <c r="AI38" s="33"/>
      <c r="AJ38" s="33"/>
      <c r="AK38" s="33"/>
      <c r="AL38"/>
      <c r="AM38"/>
      <c r="AN38"/>
      <c r="AO38"/>
      <c r="AP38"/>
      <c r="AQ38"/>
    </row>
    <row r="39" spans="1:43" s="9" customFormat="1" x14ac:dyDescent="0.2">
      <c r="A39"/>
      <c r="B39"/>
      <c r="C39"/>
      <c r="D39" s="20" t="s">
        <v>420</v>
      </c>
      <c r="E39" s="63">
        <v>196.05028608000001</v>
      </c>
      <c r="F39" s="19">
        <v>42236.451388888891</v>
      </c>
      <c r="G39" s="25">
        <v>5800</v>
      </c>
      <c r="H39" s="25"/>
      <c r="I39" s="25">
        <v>1.6</v>
      </c>
      <c r="J39" s="25">
        <v>170</v>
      </c>
      <c r="K39" s="25">
        <v>0.35</v>
      </c>
      <c r="L39" s="25">
        <v>0.11</v>
      </c>
      <c r="M39" s="25">
        <v>4200</v>
      </c>
      <c r="N39" s="25">
        <v>4.3</v>
      </c>
      <c r="O39" s="25">
        <v>3.5</v>
      </c>
      <c r="P39" s="25">
        <v>7.3</v>
      </c>
      <c r="Q39" s="25">
        <v>7900</v>
      </c>
      <c r="R39" s="25">
        <v>9.5</v>
      </c>
      <c r="S39" s="25">
        <v>1700</v>
      </c>
      <c r="T39" s="25">
        <v>180</v>
      </c>
      <c r="U39" s="25">
        <v>8.6E-3</v>
      </c>
      <c r="V39" s="25">
        <v>0.19</v>
      </c>
      <c r="W39" s="25">
        <v>4.5</v>
      </c>
      <c r="X39" s="25">
        <v>1100</v>
      </c>
      <c r="Y39" s="25">
        <v>0.16</v>
      </c>
      <c r="Z39" s="25">
        <v>3.9E-2</v>
      </c>
      <c r="AA39" s="25">
        <v>280</v>
      </c>
      <c r="AB39" s="25">
        <v>0.09</v>
      </c>
      <c r="AC39" s="25">
        <v>10</v>
      </c>
      <c r="AD39" s="25">
        <v>42</v>
      </c>
      <c r="AE39" s="77">
        <f t="shared" si="0"/>
        <v>1.6379310344827587E-3</v>
      </c>
      <c r="AF39" s="33"/>
      <c r="AG39" s="33"/>
      <c r="AH39" s="33"/>
      <c r="AI39" s="33"/>
      <c r="AJ39" s="33"/>
      <c r="AK39" s="33"/>
      <c r="AL39"/>
      <c r="AM39"/>
      <c r="AN39"/>
      <c r="AO39"/>
      <c r="AP39"/>
      <c r="AQ39"/>
    </row>
    <row r="40" spans="1:43" s="9" customFormat="1" x14ac:dyDescent="0.2">
      <c r="A40"/>
      <c r="B40"/>
      <c r="C40"/>
      <c r="D40" s="20" t="s">
        <v>421</v>
      </c>
      <c r="E40" s="63">
        <v>196.05028608000001</v>
      </c>
      <c r="F40" s="19">
        <v>42237.486111111109</v>
      </c>
      <c r="G40" s="25">
        <v>6900</v>
      </c>
      <c r="H40" s="25"/>
      <c r="I40" s="25">
        <v>2.1</v>
      </c>
      <c r="J40" s="25">
        <v>300</v>
      </c>
      <c r="K40" s="25">
        <v>0.45</v>
      </c>
      <c r="L40" s="25">
        <v>0.14000000000000001</v>
      </c>
      <c r="M40" s="25">
        <v>4500</v>
      </c>
      <c r="N40" s="25">
        <v>5</v>
      </c>
      <c r="O40" s="25">
        <v>4.2</v>
      </c>
      <c r="P40" s="25">
        <v>11</v>
      </c>
      <c r="Q40" s="25">
        <v>9600</v>
      </c>
      <c r="R40" s="25">
        <v>17</v>
      </c>
      <c r="S40" s="25">
        <v>1800</v>
      </c>
      <c r="T40" s="25">
        <v>250</v>
      </c>
      <c r="U40" s="25">
        <v>8.5000000000000006E-3</v>
      </c>
      <c r="V40" s="25">
        <v>0.24</v>
      </c>
      <c r="W40" s="25">
        <v>5.2</v>
      </c>
      <c r="X40" s="25">
        <v>1200</v>
      </c>
      <c r="Y40" s="25">
        <v>0.16</v>
      </c>
      <c r="Z40" s="25">
        <v>0.13</v>
      </c>
      <c r="AA40" s="25">
        <v>250</v>
      </c>
      <c r="AB40" s="25">
        <v>0.12</v>
      </c>
      <c r="AC40" s="25">
        <v>12</v>
      </c>
      <c r="AD40" s="25">
        <v>73</v>
      </c>
      <c r="AE40" s="77">
        <f t="shared" si="0"/>
        <v>2.4637681159420288E-3</v>
      </c>
      <c r="AF40" s="33"/>
      <c r="AG40" s="33"/>
      <c r="AH40" s="33"/>
      <c r="AI40" s="33"/>
      <c r="AJ40" s="33"/>
      <c r="AK40" s="33"/>
      <c r="AL40"/>
      <c r="AM40"/>
      <c r="AN40"/>
      <c r="AO40"/>
      <c r="AP40"/>
      <c r="AQ40"/>
    </row>
    <row r="41" spans="1:43" s="9" customFormat="1" x14ac:dyDescent="0.2">
      <c r="A41"/>
      <c r="B41"/>
      <c r="C41"/>
      <c r="D41" s="20" t="s">
        <v>422</v>
      </c>
      <c r="E41" s="63">
        <v>196.05028608000001</v>
      </c>
      <c r="F41" s="19">
        <v>42238.458333333336</v>
      </c>
      <c r="G41" s="25">
        <v>7100</v>
      </c>
      <c r="H41" s="25"/>
      <c r="I41" s="25">
        <v>2.6</v>
      </c>
      <c r="J41" s="25">
        <v>170</v>
      </c>
      <c r="K41" s="25">
        <v>0.62</v>
      </c>
      <c r="L41" s="25">
        <v>0.22</v>
      </c>
      <c r="M41" s="25">
        <v>5800</v>
      </c>
      <c r="N41" s="25">
        <v>6.7</v>
      </c>
      <c r="O41" s="25">
        <v>5.7</v>
      </c>
      <c r="P41" s="25">
        <v>12</v>
      </c>
      <c r="Q41" s="25">
        <v>11000</v>
      </c>
      <c r="R41" s="25">
        <v>16</v>
      </c>
      <c r="S41" s="25">
        <v>2200</v>
      </c>
      <c r="T41" s="25">
        <v>290</v>
      </c>
      <c r="U41" s="25">
        <v>9.4999999999999998E-3</v>
      </c>
      <c r="V41" s="25">
        <v>0.27</v>
      </c>
      <c r="W41" s="25">
        <v>7.5</v>
      </c>
      <c r="X41" s="25">
        <v>1300</v>
      </c>
      <c r="Y41" s="25">
        <v>0.17</v>
      </c>
      <c r="Z41" s="25">
        <v>7.3999999999999996E-2</v>
      </c>
      <c r="AA41" s="25">
        <v>350</v>
      </c>
      <c r="AB41" s="25">
        <v>0.15</v>
      </c>
      <c r="AC41" s="25">
        <v>15</v>
      </c>
      <c r="AD41" s="25">
        <v>75</v>
      </c>
      <c r="AE41" s="77">
        <f t="shared" si="0"/>
        <v>2.2535211267605635E-3</v>
      </c>
      <c r="AF41" s="33"/>
      <c r="AG41" s="33"/>
      <c r="AH41" s="33"/>
      <c r="AI41" s="33"/>
      <c r="AJ41" s="33"/>
      <c r="AK41" s="33"/>
      <c r="AL41"/>
      <c r="AM41"/>
      <c r="AN41"/>
      <c r="AO41"/>
      <c r="AP41"/>
      <c r="AQ41"/>
    </row>
    <row r="42" spans="1:43" s="9" customFormat="1" x14ac:dyDescent="0.2">
      <c r="A42"/>
      <c r="B42"/>
      <c r="C42"/>
      <c r="D42" s="20" t="s">
        <v>423</v>
      </c>
      <c r="E42" s="63">
        <v>196.05028608000001</v>
      </c>
      <c r="F42" s="19">
        <v>42239.482638888891</v>
      </c>
      <c r="G42" s="25">
        <v>6300</v>
      </c>
      <c r="H42" s="25"/>
      <c r="I42" s="25">
        <v>2.5</v>
      </c>
      <c r="J42" s="25">
        <v>440</v>
      </c>
      <c r="K42" s="25">
        <v>0.45</v>
      </c>
      <c r="L42" s="25">
        <v>0.31</v>
      </c>
      <c r="M42" s="25">
        <v>4900</v>
      </c>
      <c r="N42" s="25">
        <v>4.5</v>
      </c>
      <c r="O42" s="25">
        <v>4.0999999999999996</v>
      </c>
      <c r="P42" s="25">
        <v>14</v>
      </c>
      <c r="Q42" s="25">
        <v>9900</v>
      </c>
      <c r="R42" s="25">
        <v>27</v>
      </c>
      <c r="S42" s="25">
        <v>1800</v>
      </c>
      <c r="T42" s="25">
        <v>310</v>
      </c>
      <c r="U42" s="25">
        <v>9.7999999999999997E-3</v>
      </c>
      <c r="V42" s="25">
        <v>0.31</v>
      </c>
      <c r="W42" s="25">
        <v>5.7</v>
      </c>
      <c r="X42" s="25">
        <v>1100</v>
      </c>
      <c r="Y42" s="25">
        <v>0.18</v>
      </c>
      <c r="Z42" s="25">
        <v>0.14000000000000001</v>
      </c>
      <c r="AA42" s="25">
        <v>220</v>
      </c>
      <c r="AB42" s="25">
        <v>9.8000000000000004E-2</v>
      </c>
      <c r="AC42" s="25">
        <v>12</v>
      </c>
      <c r="AD42" s="25">
        <v>110</v>
      </c>
      <c r="AE42" s="77">
        <f t="shared" si="0"/>
        <v>4.2857142857142859E-3</v>
      </c>
      <c r="AF42" s="33"/>
      <c r="AG42" s="33"/>
      <c r="AH42" s="33"/>
      <c r="AI42" s="33"/>
      <c r="AJ42" s="33"/>
      <c r="AK42" s="33"/>
      <c r="AL42"/>
      <c r="AM42"/>
      <c r="AN42"/>
      <c r="AO42"/>
      <c r="AP42"/>
      <c r="AQ42"/>
    </row>
    <row r="43" spans="1:43" s="9" customFormat="1" x14ac:dyDescent="0.2">
      <c r="A43"/>
      <c r="B43"/>
      <c r="C43"/>
      <c r="D43" s="20" t="s">
        <v>424</v>
      </c>
      <c r="E43" s="63">
        <v>196.05028608000001</v>
      </c>
      <c r="F43" s="19">
        <v>42240.475694444445</v>
      </c>
      <c r="G43" s="25">
        <v>7200</v>
      </c>
      <c r="H43" s="25"/>
      <c r="I43" s="25">
        <v>2.7</v>
      </c>
      <c r="J43" s="25">
        <v>410</v>
      </c>
      <c r="K43" s="25">
        <v>0.49</v>
      </c>
      <c r="L43" s="25">
        <v>0.23</v>
      </c>
      <c r="M43" s="25">
        <v>5500</v>
      </c>
      <c r="N43" s="25">
        <v>5.4</v>
      </c>
      <c r="O43" s="25">
        <v>4.9000000000000004</v>
      </c>
      <c r="P43" s="25">
        <v>14</v>
      </c>
      <c r="Q43" s="25">
        <v>11000</v>
      </c>
      <c r="R43" s="25">
        <v>22</v>
      </c>
      <c r="S43" s="25">
        <v>2100</v>
      </c>
      <c r="T43" s="25">
        <v>310</v>
      </c>
      <c r="U43" s="25">
        <v>8.5000000000000006E-3</v>
      </c>
      <c r="V43" s="25">
        <v>0.28000000000000003</v>
      </c>
      <c r="W43" s="25">
        <v>6</v>
      </c>
      <c r="X43" s="25">
        <v>1200</v>
      </c>
      <c r="Y43" s="25">
        <v>0.18</v>
      </c>
      <c r="Z43" s="25">
        <v>0.1</v>
      </c>
      <c r="AA43" s="25">
        <v>300</v>
      </c>
      <c r="AB43" s="25">
        <v>0.11</v>
      </c>
      <c r="AC43" s="25">
        <v>14</v>
      </c>
      <c r="AD43" s="25">
        <v>93</v>
      </c>
      <c r="AE43" s="77">
        <f t="shared" si="0"/>
        <v>3.0555555555555557E-3</v>
      </c>
      <c r="AF43" s="33"/>
      <c r="AG43" s="33"/>
      <c r="AH43" s="33"/>
      <c r="AI43" s="33"/>
      <c r="AJ43" s="33"/>
      <c r="AK43" s="33"/>
      <c r="AL43"/>
      <c r="AM43"/>
      <c r="AN43"/>
      <c r="AO43"/>
      <c r="AP43"/>
      <c r="AQ43"/>
    </row>
    <row r="44" spans="1:43" s="9" customFormat="1" x14ac:dyDescent="0.2">
      <c r="A44"/>
      <c r="B44"/>
      <c r="C44"/>
      <c r="D44" s="3" t="s">
        <v>463</v>
      </c>
      <c r="E44" s="134">
        <v>196.87105152000001</v>
      </c>
      <c r="F44" s="19">
        <v>42240.661805555559</v>
      </c>
      <c r="G44" s="25">
        <v>2300</v>
      </c>
      <c r="H44" s="25">
        <v>1.7999999999999999E-2</v>
      </c>
      <c r="I44" s="25">
        <v>0.73</v>
      </c>
      <c r="J44" s="25">
        <v>94</v>
      </c>
      <c r="K44" s="25">
        <v>8.5999999999999993E-2</v>
      </c>
      <c r="L44" s="25">
        <v>3.5000000000000003E-2</v>
      </c>
      <c r="M44" s="25">
        <v>2200</v>
      </c>
      <c r="N44" s="25">
        <v>1.2</v>
      </c>
      <c r="O44" s="25">
        <v>1.1000000000000001</v>
      </c>
      <c r="P44" s="25">
        <v>1.7</v>
      </c>
      <c r="Q44" s="25">
        <v>4000</v>
      </c>
      <c r="R44" s="25">
        <v>2.1</v>
      </c>
      <c r="S44" s="25">
        <v>650</v>
      </c>
      <c r="T44" s="25">
        <v>87</v>
      </c>
      <c r="U44" s="25">
        <v>7.9000000000000008E-3</v>
      </c>
      <c r="V44" s="25">
        <v>0.1</v>
      </c>
      <c r="W44" s="25">
        <v>1.3</v>
      </c>
      <c r="X44" s="25">
        <v>470</v>
      </c>
      <c r="Y44" s="25">
        <v>0.17</v>
      </c>
      <c r="Z44" s="25">
        <v>2.5999999999999999E-2</v>
      </c>
      <c r="AA44" s="25">
        <v>140</v>
      </c>
      <c r="AB44" s="25">
        <v>0.13</v>
      </c>
      <c r="AC44" s="25">
        <v>3.3</v>
      </c>
      <c r="AD44" s="25">
        <v>6.9</v>
      </c>
      <c r="AE44" s="77">
        <f t="shared" si="0"/>
        <v>9.1304347826086959E-4</v>
      </c>
      <c r="AF44" s="33"/>
      <c r="AG44" s="33"/>
      <c r="AH44" s="33"/>
      <c r="AI44" s="33"/>
      <c r="AJ44" s="33"/>
      <c r="AK44" s="33"/>
      <c r="AL44"/>
      <c r="AM44"/>
      <c r="AN44"/>
      <c r="AO44"/>
      <c r="AP44"/>
      <c r="AQ44"/>
    </row>
    <row r="45" spans="1:43" s="9" customFormat="1" x14ac:dyDescent="0.2">
      <c r="A45"/>
      <c r="B45"/>
      <c r="C45"/>
      <c r="D45" s="20" t="s">
        <v>425</v>
      </c>
      <c r="E45" s="63">
        <v>196.05028608000001</v>
      </c>
      <c r="F45" s="19">
        <v>42241.440972222219</v>
      </c>
      <c r="G45" s="25">
        <v>6300</v>
      </c>
      <c r="H45" s="25"/>
      <c r="I45" s="25">
        <v>0.93</v>
      </c>
      <c r="J45" s="25">
        <v>110</v>
      </c>
      <c r="K45" s="25">
        <v>0.17</v>
      </c>
      <c r="L45" s="25">
        <v>7.1999999999999995E-2</v>
      </c>
      <c r="M45" s="25">
        <v>4700</v>
      </c>
      <c r="N45" s="25">
        <v>1.6</v>
      </c>
      <c r="O45" s="25">
        <v>1.4</v>
      </c>
      <c r="P45" s="25">
        <v>4.4000000000000004</v>
      </c>
      <c r="Q45" s="25">
        <v>9700</v>
      </c>
      <c r="R45" s="25">
        <v>8.9</v>
      </c>
      <c r="S45" s="25">
        <v>1700</v>
      </c>
      <c r="T45" s="25">
        <v>100</v>
      </c>
      <c r="U45" s="25">
        <v>8.6999999999999994E-3</v>
      </c>
      <c r="V45" s="25">
        <v>0.12</v>
      </c>
      <c r="W45" s="25">
        <v>1.7</v>
      </c>
      <c r="X45" s="25">
        <v>1000</v>
      </c>
      <c r="Y45" s="25">
        <v>0.16</v>
      </c>
      <c r="Z45" s="25">
        <v>4.2999999999999997E-2</v>
      </c>
      <c r="AA45" s="25">
        <v>230</v>
      </c>
      <c r="AB45" s="25">
        <v>3.3000000000000002E-2</v>
      </c>
      <c r="AC45" s="25">
        <v>4.3</v>
      </c>
      <c r="AD45" s="25">
        <v>37</v>
      </c>
      <c r="AE45" s="77">
        <f t="shared" si="0"/>
        <v>1.4126984126984128E-3</v>
      </c>
      <c r="AF45" s="33"/>
      <c r="AG45" s="33"/>
      <c r="AH45" s="33"/>
      <c r="AI45" s="33"/>
      <c r="AJ45" s="33"/>
      <c r="AK45" s="33"/>
      <c r="AL45"/>
      <c r="AM45"/>
      <c r="AN45"/>
      <c r="AO45"/>
      <c r="AP45"/>
      <c r="AQ45"/>
    </row>
    <row r="46" spans="1:43" s="9" customFormat="1" x14ac:dyDescent="0.2">
      <c r="A46"/>
      <c r="B46"/>
      <c r="C46"/>
      <c r="D46" s="3" t="s">
        <v>464</v>
      </c>
      <c r="E46" s="134">
        <v>196.87105152000001</v>
      </c>
      <c r="F46" s="19">
        <v>42241.569444444445</v>
      </c>
      <c r="G46" s="25">
        <v>2700</v>
      </c>
      <c r="H46" s="25">
        <v>1.7000000000000001E-2</v>
      </c>
      <c r="I46" s="25">
        <v>1.5</v>
      </c>
      <c r="J46" s="25">
        <v>410</v>
      </c>
      <c r="K46" s="25">
        <v>0.25</v>
      </c>
      <c r="L46" s="25">
        <v>2.5000000000000001E-2</v>
      </c>
      <c r="M46" s="25">
        <v>2600</v>
      </c>
      <c r="N46" s="25">
        <v>3</v>
      </c>
      <c r="O46" s="25">
        <v>2</v>
      </c>
      <c r="P46" s="25">
        <v>3.1</v>
      </c>
      <c r="Q46" s="25">
        <v>4500</v>
      </c>
      <c r="R46" s="25">
        <v>3.8</v>
      </c>
      <c r="S46" s="25">
        <v>750</v>
      </c>
      <c r="T46" s="25">
        <v>140</v>
      </c>
      <c r="U46" s="25">
        <v>7.1999999999999998E-3</v>
      </c>
      <c r="V46" s="25">
        <v>0.16</v>
      </c>
      <c r="W46" s="25">
        <v>2.6</v>
      </c>
      <c r="X46" s="25">
        <v>560</v>
      </c>
      <c r="Y46" s="25">
        <v>0.16</v>
      </c>
      <c r="Z46" s="25">
        <v>2.5000000000000001E-2</v>
      </c>
      <c r="AA46" s="25">
        <v>120</v>
      </c>
      <c r="AB46" s="25">
        <v>0.12</v>
      </c>
      <c r="AC46" s="25">
        <v>7.9</v>
      </c>
      <c r="AD46" s="25">
        <v>12</v>
      </c>
      <c r="AE46" s="77">
        <f t="shared" si="0"/>
        <v>1.4074074074074073E-3</v>
      </c>
      <c r="AF46" s="33"/>
      <c r="AG46" s="33"/>
      <c r="AH46" s="33"/>
      <c r="AI46" s="33"/>
      <c r="AJ46" s="33"/>
      <c r="AK46" s="33"/>
      <c r="AL46"/>
      <c r="AM46"/>
      <c r="AN46"/>
      <c r="AO46"/>
      <c r="AP46"/>
      <c r="AQ46"/>
    </row>
    <row r="47" spans="1:43" s="9" customFormat="1" x14ac:dyDescent="0.2">
      <c r="A47"/>
      <c r="B47"/>
      <c r="C47"/>
      <c r="D47" s="20" t="s">
        <v>426</v>
      </c>
      <c r="E47" s="63">
        <v>196.05028608000001</v>
      </c>
      <c r="F47" s="19">
        <v>42242.447916666664</v>
      </c>
      <c r="G47" s="25">
        <v>6300</v>
      </c>
      <c r="H47" s="25"/>
      <c r="I47" s="25">
        <v>2.8</v>
      </c>
      <c r="J47" s="25">
        <v>350</v>
      </c>
      <c r="K47" s="25">
        <v>0.52</v>
      </c>
      <c r="L47" s="25">
        <v>0.28000000000000003</v>
      </c>
      <c r="M47" s="25">
        <v>4700</v>
      </c>
      <c r="N47" s="25">
        <v>5</v>
      </c>
      <c r="O47" s="25">
        <v>4.5999999999999996</v>
      </c>
      <c r="P47" s="25">
        <v>15</v>
      </c>
      <c r="Q47" s="25">
        <v>9900</v>
      </c>
      <c r="R47" s="25">
        <v>29</v>
      </c>
      <c r="S47" s="25">
        <v>1700</v>
      </c>
      <c r="T47" s="25">
        <v>370</v>
      </c>
      <c r="U47" s="25">
        <v>7.7000000000000002E-3</v>
      </c>
      <c r="V47" s="25">
        <v>0.34</v>
      </c>
      <c r="W47" s="25">
        <v>5.5</v>
      </c>
      <c r="X47" s="25">
        <v>1100</v>
      </c>
      <c r="Y47" s="25">
        <v>0.18</v>
      </c>
      <c r="Z47" s="25">
        <v>0.11</v>
      </c>
      <c r="AA47" s="25">
        <v>220</v>
      </c>
      <c r="AB47" s="25">
        <v>0.13</v>
      </c>
      <c r="AC47" s="25">
        <v>13</v>
      </c>
      <c r="AD47" s="25">
        <v>120</v>
      </c>
      <c r="AE47" s="77">
        <f t="shared" si="0"/>
        <v>4.603174603174603E-3</v>
      </c>
      <c r="AF47" s="33"/>
      <c r="AG47" s="33"/>
      <c r="AH47" s="33"/>
      <c r="AI47" s="33"/>
      <c r="AJ47" s="33"/>
      <c r="AK47" s="33"/>
      <c r="AL47"/>
      <c r="AM47"/>
      <c r="AN47"/>
      <c r="AO47"/>
      <c r="AP47"/>
      <c r="AQ47"/>
    </row>
    <row r="48" spans="1:43" s="9" customFormat="1" x14ac:dyDescent="0.2">
      <c r="A48"/>
      <c r="B48"/>
      <c r="C48"/>
      <c r="D48" s="3" t="s">
        <v>465</v>
      </c>
      <c r="E48" s="134">
        <v>196.87105152000001</v>
      </c>
      <c r="F48" s="19">
        <v>42242.479166666664</v>
      </c>
      <c r="G48" s="25">
        <v>2400</v>
      </c>
      <c r="H48" s="25">
        <v>0.25</v>
      </c>
      <c r="I48" s="25">
        <v>1.1000000000000001</v>
      </c>
      <c r="J48" s="25">
        <v>380</v>
      </c>
      <c r="K48" s="25">
        <v>0.14000000000000001</v>
      </c>
      <c r="L48" s="25">
        <v>1.6E-2</v>
      </c>
      <c r="M48" s="25">
        <v>2300</v>
      </c>
      <c r="N48" s="25">
        <v>1.6</v>
      </c>
      <c r="O48" s="25">
        <v>1.1000000000000001</v>
      </c>
      <c r="P48" s="25">
        <v>1.9</v>
      </c>
      <c r="Q48" s="25">
        <v>5000</v>
      </c>
      <c r="R48" s="25">
        <v>2.9</v>
      </c>
      <c r="S48" s="25">
        <v>660</v>
      </c>
      <c r="T48" s="25">
        <v>83</v>
      </c>
      <c r="U48" s="25">
        <v>7.9000000000000008E-3</v>
      </c>
      <c r="V48" s="25">
        <v>0.25</v>
      </c>
      <c r="W48" s="25">
        <v>1.5</v>
      </c>
      <c r="X48" s="25">
        <v>470</v>
      </c>
      <c r="Y48" s="25">
        <v>0.17</v>
      </c>
      <c r="Z48" s="25">
        <v>2.5999999999999999E-2</v>
      </c>
      <c r="AA48" s="25">
        <v>84</v>
      </c>
      <c r="AB48" s="25">
        <v>2.5000000000000001E-2</v>
      </c>
      <c r="AC48" s="25">
        <v>4.8</v>
      </c>
      <c r="AD48" s="25">
        <v>7.6</v>
      </c>
      <c r="AE48" s="77">
        <f t="shared" si="0"/>
        <v>1.2083333333333334E-3</v>
      </c>
      <c r="AF48" s="33"/>
      <c r="AG48" s="33"/>
      <c r="AH48" s="33"/>
      <c r="AI48" s="33"/>
      <c r="AJ48" s="33"/>
      <c r="AK48" s="33"/>
      <c r="AL48"/>
      <c r="AM48"/>
      <c r="AN48"/>
      <c r="AO48"/>
      <c r="AP48"/>
      <c r="AQ48"/>
    </row>
    <row r="49" spans="1:43" s="5" customFormat="1" x14ac:dyDescent="0.2">
      <c r="A49"/>
      <c r="B49"/>
      <c r="C49"/>
      <c r="D49" s="20" t="s">
        <v>427</v>
      </c>
      <c r="E49" s="63">
        <v>196.05028608000001</v>
      </c>
      <c r="F49" s="19">
        <v>42243.475694444445</v>
      </c>
      <c r="G49" s="25">
        <v>4000</v>
      </c>
      <c r="H49" s="25">
        <v>2.4E-2</v>
      </c>
      <c r="I49" s="25">
        <v>2.4</v>
      </c>
      <c r="J49" s="25">
        <v>200</v>
      </c>
      <c r="K49" s="25">
        <v>0.48</v>
      </c>
      <c r="L49" s="25">
        <v>0.06</v>
      </c>
      <c r="M49" s="25">
        <v>3000</v>
      </c>
      <c r="N49" s="25">
        <v>5.3</v>
      </c>
      <c r="O49" s="25">
        <v>4.4000000000000004</v>
      </c>
      <c r="P49" s="25">
        <v>8.1</v>
      </c>
      <c r="Q49" s="25">
        <v>6100</v>
      </c>
      <c r="R49" s="25">
        <v>8.1999999999999993</v>
      </c>
      <c r="S49" s="25">
        <v>1100</v>
      </c>
      <c r="T49" s="25">
        <v>270</v>
      </c>
      <c r="U49" s="25">
        <v>7.6E-3</v>
      </c>
      <c r="V49" s="25">
        <v>0.24</v>
      </c>
      <c r="W49" s="25">
        <v>5.4</v>
      </c>
      <c r="X49" s="25">
        <v>740</v>
      </c>
      <c r="Y49" s="25">
        <v>0.14000000000000001</v>
      </c>
      <c r="Z49" s="25">
        <v>5.3999999999999999E-2</v>
      </c>
      <c r="AA49" s="25">
        <v>300</v>
      </c>
      <c r="AB49" s="25">
        <v>0.12</v>
      </c>
      <c r="AC49" s="25">
        <v>12</v>
      </c>
      <c r="AD49" s="25">
        <v>33</v>
      </c>
      <c r="AE49" s="77">
        <f t="shared" si="0"/>
        <v>2.0499999999999997E-3</v>
      </c>
      <c r="AF49" s="33"/>
      <c r="AG49" s="33"/>
      <c r="AH49" s="33"/>
      <c r="AI49" s="33"/>
      <c r="AJ49" s="33"/>
      <c r="AK49" s="33"/>
      <c r="AL49"/>
      <c r="AM49"/>
      <c r="AN49"/>
      <c r="AO49"/>
      <c r="AP49"/>
      <c r="AQ49"/>
    </row>
    <row r="50" spans="1:43" s="5" customFormat="1" x14ac:dyDescent="0.2">
      <c r="A50"/>
      <c r="B50"/>
      <c r="C50"/>
      <c r="D50" s="3" t="s">
        <v>466</v>
      </c>
      <c r="E50" s="134">
        <v>196.87105152000001</v>
      </c>
      <c r="F50" s="19">
        <v>42243.510416666664</v>
      </c>
      <c r="G50" s="25">
        <v>3600</v>
      </c>
      <c r="H50" s="25">
        <v>1.7000000000000001E-2</v>
      </c>
      <c r="I50" s="25">
        <v>1.6</v>
      </c>
      <c r="J50" s="25">
        <v>190</v>
      </c>
      <c r="K50" s="25">
        <v>0.32</v>
      </c>
      <c r="L50" s="25">
        <v>3.5000000000000003E-2</v>
      </c>
      <c r="M50" s="25">
        <v>2800</v>
      </c>
      <c r="N50" s="25">
        <v>3.1</v>
      </c>
      <c r="O50" s="25">
        <v>2.5</v>
      </c>
      <c r="P50" s="25">
        <v>3.8</v>
      </c>
      <c r="Q50" s="25">
        <v>5600</v>
      </c>
      <c r="R50" s="25">
        <v>4.2</v>
      </c>
      <c r="S50" s="25">
        <v>910</v>
      </c>
      <c r="T50" s="25">
        <v>160</v>
      </c>
      <c r="U50" s="25">
        <v>7.7999999999999996E-3</v>
      </c>
      <c r="V50" s="25">
        <v>0.23</v>
      </c>
      <c r="W50" s="25">
        <v>3.2</v>
      </c>
      <c r="X50" s="25">
        <v>670</v>
      </c>
      <c r="Y50" s="25">
        <v>0.16</v>
      </c>
      <c r="Z50" s="25">
        <v>2.4E-2</v>
      </c>
      <c r="AA50" s="25">
        <v>220</v>
      </c>
      <c r="AB50" s="25">
        <v>6.6000000000000003E-2</v>
      </c>
      <c r="AC50" s="25">
        <v>8</v>
      </c>
      <c r="AD50" s="25">
        <v>14</v>
      </c>
      <c r="AE50" s="77">
        <f t="shared" si="0"/>
        <v>1.1666666666666668E-3</v>
      </c>
      <c r="AF50" s="33"/>
      <c r="AG50" s="33"/>
      <c r="AH50" s="33"/>
      <c r="AI50" s="33"/>
      <c r="AJ50" s="33"/>
      <c r="AK50" s="33"/>
      <c r="AL50"/>
      <c r="AM50"/>
      <c r="AN50"/>
      <c r="AO50"/>
      <c r="AP50"/>
      <c r="AQ50"/>
    </row>
    <row r="51" spans="1:43" s="5" customFormat="1" x14ac:dyDescent="0.2">
      <c r="A51"/>
      <c r="B51"/>
      <c r="C51"/>
      <c r="D51" s="20" t="s">
        <v>428</v>
      </c>
      <c r="E51" s="63">
        <v>196.05028608000001</v>
      </c>
      <c r="F51" s="19">
        <v>42244.451388888891</v>
      </c>
      <c r="G51" s="25">
        <v>4400</v>
      </c>
      <c r="H51" s="25"/>
      <c r="I51" s="25">
        <v>1.9</v>
      </c>
      <c r="J51" s="25">
        <v>150</v>
      </c>
      <c r="K51" s="25">
        <v>0.27</v>
      </c>
      <c r="L51" s="25">
        <v>3.6999999999999998E-2</v>
      </c>
      <c r="M51" s="25">
        <v>3700</v>
      </c>
      <c r="N51" s="25">
        <v>3.2</v>
      </c>
      <c r="O51" s="25">
        <v>2.9</v>
      </c>
      <c r="P51" s="25">
        <v>4</v>
      </c>
      <c r="Q51" s="25">
        <v>7100</v>
      </c>
      <c r="R51" s="25">
        <v>5.2</v>
      </c>
      <c r="S51" s="25">
        <v>1400</v>
      </c>
      <c r="T51" s="25">
        <v>240</v>
      </c>
      <c r="U51" s="25">
        <v>7.7999999999999996E-3</v>
      </c>
      <c r="V51" s="25">
        <v>0.2</v>
      </c>
      <c r="W51" s="25">
        <v>3.5</v>
      </c>
      <c r="X51" s="25">
        <v>870</v>
      </c>
      <c r="Y51" s="25">
        <v>0.15</v>
      </c>
      <c r="Z51" s="25">
        <v>2.3E-2</v>
      </c>
      <c r="AA51" s="25">
        <v>180</v>
      </c>
      <c r="AB51" s="25">
        <v>5.8000000000000003E-2</v>
      </c>
      <c r="AC51" s="25">
        <v>7.8</v>
      </c>
      <c r="AD51" s="25">
        <v>19</v>
      </c>
      <c r="AE51" s="77">
        <f t="shared" si="0"/>
        <v>1.1818181818181819E-3</v>
      </c>
      <c r="AF51" s="33"/>
      <c r="AG51" s="33"/>
      <c r="AH51" s="33"/>
      <c r="AI51" s="33"/>
      <c r="AJ51" s="33"/>
      <c r="AK51" s="33"/>
      <c r="AL51"/>
      <c r="AM51"/>
      <c r="AN51"/>
      <c r="AO51"/>
      <c r="AP51"/>
      <c r="AQ51"/>
    </row>
    <row r="52" spans="1:43" s="5" customFormat="1" x14ac:dyDescent="0.2">
      <c r="A52"/>
      <c r="B52"/>
      <c r="C52"/>
      <c r="D52" s="3" t="s">
        <v>429</v>
      </c>
      <c r="E52" s="72">
        <v>196.05028608000001</v>
      </c>
      <c r="F52" s="19">
        <v>42245.451388888891</v>
      </c>
      <c r="G52" s="25">
        <v>8800</v>
      </c>
      <c r="H52" s="25">
        <v>2.3E-2</v>
      </c>
      <c r="I52" s="25">
        <v>2.2000000000000002</v>
      </c>
      <c r="J52" s="25">
        <v>180</v>
      </c>
      <c r="K52" s="25">
        <v>0.68</v>
      </c>
      <c r="L52" s="25">
        <v>9.4E-2</v>
      </c>
      <c r="M52" s="25">
        <v>6100</v>
      </c>
      <c r="N52" s="25">
        <v>10</v>
      </c>
      <c r="O52" s="25">
        <v>7.1</v>
      </c>
      <c r="P52" s="25">
        <v>12</v>
      </c>
      <c r="Q52" s="25">
        <v>14000</v>
      </c>
      <c r="R52" s="25">
        <v>7.8</v>
      </c>
      <c r="S52" s="25">
        <v>2900</v>
      </c>
      <c r="T52" s="25">
        <v>350</v>
      </c>
      <c r="U52" s="25">
        <v>2.5000000000000001E-2</v>
      </c>
      <c r="V52" s="25">
        <v>0.23</v>
      </c>
      <c r="W52" s="25">
        <v>10</v>
      </c>
      <c r="X52" s="25">
        <v>1700</v>
      </c>
      <c r="Y52" s="25">
        <v>0.17</v>
      </c>
      <c r="Z52" s="25">
        <v>3.3000000000000002E-2</v>
      </c>
      <c r="AA52" s="25">
        <v>270</v>
      </c>
      <c r="AB52" s="25">
        <v>0.18</v>
      </c>
      <c r="AC52" s="25">
        <v>20</v>
      </c>
      <c r="AD52" s="25">
        <v>39</v>
      </c>
      <c r="AE52" s="77">
        <f t="shared" si="0"/>
        <v>8.863636363636363E-4</v>
      </c>
      <c r="AF52" s="33"/>
      <c r="AG52" s="33"/>
      <c r="AH52" s="33"/>
      <c r="AI52" s="33"/>
      <c r="AJ52" s="33"/>
      <c r="AK52" s="33"/>
      <c r="AL52"/>
      <c r="AM52"/>
      <c r="AN52"/>
      <c r="AO52"/>
      <c r="AP52"/>
      <c r="AQ52"/>
    </row>
    <row r="53" spans="1:43" s="3" customFormat="1" x14ac:dyDescent="0.2">
      <c r="A53"/>
      <c r="B53"/>
      <c r="C53"/>
      <c r="D53" s="3" t="s">
        <v>430</v>
      </c>
      <c r="E53" s="72">
        <v>196.05028608000001</v>
      </c>
      <c r="F53" s="19">
        <v>42246.46875</v>
      </c>
      <c r="G53" s="25">
        <v>6800</v>
      </c>
      <c r="H53" s="25"/>
      <c r="I53" s="25">
        <v>2.2000000000000002</v>
      </c>
      <c r="J53" s="25">
        <v>200</v>
      </c>
      <c r="K53" s="25">
        <v>0.36</v>
      </c>
      <c r="L53" s="25">
        <v>5.6000000000000001E-2</v>
      </c>
      <c r="M53" s="25">
        <v>4800</v>
      </c>
      <c r="N53" s="25">
        <v>5.4</v>
      </c>
      <c r="O53" s="25">
        <v>3.9</v>
      </c>
      <c r="P53" s="25">
        <v>6.2</v>
      </c>
      <c r="Q53" s="25">
        <v>11000</v>
      </c>
      <c r="R53" s="25">
        <v>7.3</v>
      </c>
      <c r="S53" s="25">
        <v>2100</v>
      </c>
      <c r="T53" s="25">
        <v>270</v>
      </c>
      <c r="U53" s="25">
        <v>8.0999999999999996E-3</v>
      </c>
      <c r="V53" s="25">
        <v>0.21</v>
      </c>
      <c r="W53" s="25">
        <v>5.2</v>
      </c>
      <c r="X53" s="25">
        <v>1300</v>
      </c>
      <c r="Y53" s="25">
        <v>0.16</v>
      </c>
      <c r="Z53" s="25">
        <v>3.5999999999999997E-2</v>
      </c>
      <c r="AA53" s="25">
        <v>240</v>
      </c>
      <c r="AB53" s="25">
        <v>8.8999999999999996E-2</v>
      </c>
      <c r="AC53" s="25">
        <v>13</v>
      </c>
      <c r="AD53" s="25">
        <v>32</v>
      </c>
      <c r="AE53" s="77">
        <f t="shared" si="0"/>
        <v>1.0735294117647058E-3</v>
      </c>
      <c r="AF53" s="33"/>
      <c r="AG53" s="33"/>
      <c r="AH53" s="33"/>
      <c r="AI53" s="33"/>
      <c r="AJ53" s="33"/>
      <c r="AK53" s="33"/>
      <c r="AL53"/>
      <c r="AM53"/>
      <c r="AN53"/>
      <c r="AO53"/>
      <c r="AP53"/>
      <c r="AQ53"/>
    </row>
    <row r="54" spans="1:43" s="3" customFormat="1" x14ac:dyDescent="0.2">
      <c r="A54"/>
      <c r="B54"/>
      <c r="C54"/>
      <c r="D54" s="3" t="s">
        <v>431</v>
      </c>
      <c r="E54" s="72">
        <v>196.05028608000001</v>
      </c>
      <c r="F54" s="19">
        <v>42247.434027777781</v>
      </c>
      <c r="G54" s="25">
        <v>5900</v>
      </c>
      <c r="H54" s="25"/>
      <c r="I54" s="25">
        <v>2.2000000000000002</v>
      </c>
      <c r="J54" s="25">
        <v>200</v>
      </c>
      <c r="K54" s="25">
        <v>0.41</v>
      </c>
      <c r="L54" s="25">
        <v>7.3999999999999996E-2</v>
      </c>
      <c r="M54" s="25">
        <v>4400</v>
      </c>
      <c r="N54" s="25">
        <v>6.1</v>
      </c>
      <c r="O54" s="25">
        <v>4.7</v>
      </c>
      <c r="P54" s="25">
        <v>9</v>
      </c>
      <c r="Q54" s="25">
        <v>9000</v>
      </c>
      <c r="R54" s="25">
        <v>7</v>
      </c>
      <c r="S54" s="25">
        <v>1900</v>
      </c>
      <c r="T54" s="25">
        <v>280</v>
      </c>
      <c r="U54" s="25">
        <v>0.01</v>
      </c>
      <c r="V54" s="25">
        <v>0.2</v>
      </c>
      <c r="W54" s="25">
        <v>6.7</v>
      </c>
      <c r="X54" s="25">
        <v>1200</v>
      </c>
      <c r="Y54" s="25">
        <v>0.17</v>
      </c>
      <c r="Z54" s="25">
        <v>7.9000000000000001E-2</v>
      </c>
      <c r="AA54" s="25">
        <v>230</v>
      </c>
      <c r="AB54" s="25">
        <v>0.12</v>
      </c>
      <c r="AC54" s="25">
        <v>14</v>
      </c>
      <c r="AD54" s="25">
        <v>30</v>
      </c>
      <c r="AE54" s="77">
        <f t="shared" si="0"/>
        <v>1.1864406779661016E-3</v>
      </c>
      <c r="AF54" s="33"/>
      <c r="AG54" s="33"/>
      <c r="AH54" s="33"/>
      <c r="AI54" s="33"/>
      <c r="AJ54" s="33"/>
      <c r="AK54" s="33"/>
      <c r="AL54"/>
      <c r="AM54"/>
      <c r="AN54"/>
      <c r="AO54"/>
      <c r="AP54"/>
      <c r="AQ54"/>
    </row>
    <row r="55" spans="1:43" s="3" customFormat="1" x14ac:dyDescent="0.2">
      <c r="A55"/>
      <c r="D55" s="3" t="s">
        <v>432</v>
      </c>
      <c r="E55" s="72">
        <v>196.05028608000001</v>
      </c>
      <c r="F55" s="19">
        <v>42248.440972222219</v>
      </c>
      <c r="G55" s="25">
        <v>1800</v>
      </c>
      <c r="H55" s="25"/>
      <c r="I55" s="25">
        <v>1.5</v>
      </c>
      <c r="J55" s="25">
        <v>170</v>
      </c>
      <c r="K55" s="25">
        <v>0.18</v>
      </c>
      <c r="L55" s="25">
        <v>1.7999999999999999E-2</v>
      </c>
      <c r="M55" s="25">
        <v>1900</v>
      </c>
      <c r="N55" s="25">
        <v>1.7</v>
      </c>
      <c r="O55" s="25">
        <v>1.6</v>
      </c>
      <c r="P55" s="25">
        <v>2.2000000000000002</v>
      </c>
      <c r="Q55" s="25">
        <v>3500</v>
      </c>
      <c r="R55" s="25">
        <v>3.6</v>
      </c>
      <c r="S55" s="25">
        <v>530</v>
      </c>
      <c r="T55" s="25">
        <v>150</v>
      </c>
      <c r="U55" s="25">
        <v>7.7000000000000002E-3</v>
      </c>
      <c r="V55" s="25">
        <v>0.13</v>
      </c>
      <c r="W55" s="25">
        <v>1.8</v>
      </c>
      <c r="X55" s="25">
        <v>390</v>
      </c>
      <c r="Y55" s="25">
        <v>0.16</v>
      </c>
      <c r="Z55" s="25">
        <v>2.5999999999999999E-2</v>
      </c>
      <c r="AA55" s="25">
        <v>100</v>
      </c>
      <c r="AB55" s="25">
        <v>0.12</v>
      </c>
      <c r="AC55" s="25">
        <v>4.7</v>
      </c>
      <c r="AD55" s="25">
        <v>13</v>
      </c>
      <c r="AE55" s="77">
        <f t="shared" si="0"/>
        <v>2E-3</v>
      </c>
      <c r="AF55" s="33"/>
      <c r="AG55" s="33"/>
      <c r="AH55" s="33"/>
      <c r="AI55" s="33"/>
      <c r="AJ55" s="33"/>
      <c r="AK55" s="33"/>
      <c r="AL55"/>
      <c r="AM55"/>
      <c r="AN55"/>
      <c r="AO55"/>
      <c r="AP55"/>
      <c r="AQ55"/>
    </row>
    <row r="56" spans="1:43" s="1" customFormat="1" x14ac:dyDescent="0.2">
      <c r="A56"/>
      <c r="B56" s="3"/>
      <c r="C56" s="3"/>
      <c r="D56" s="3" t="s">
        <v>433</v>
      </c>
      <c r="E56" s="72">
        <v>196.05028608000001</v>
      </c>
      <c r="F56" s="19">
        <v>42252.427083333336</v>
      </c>
      <c r="G56" s="25">
        <v>1600</v>
      </c>
      <c r="H56" s="25">
        <v>0.13</v>
      </c>
      <c r="I56" s="25">
        <v>1.8</v>
      </c>
      <c r="J56" s="25">
        <v>140</v>
      </c>
      <c r="K56" s="25">
        <v>0.14000000000000001</v>
      </c>
      <c r="L56" s="25">
        <v>2.5999999999999999E-2</v>
      </c>
      <c r="M56" s="25">
        <v>2000</v>
      </c>
      <c r="N56" s="25">
        <v>1.8</v>
      </c>
      <c r="O56" s="25">
        <v>1.6</v>
      </c>
      <c r="P56" s="25">
        <v>2.2999999999999998</v>
      </c>
      <c r="Q56" s="25">
        <v>3600</v>
      </c>
      <c r="R56" s="25">
        <v>4.4000000000000004</v>
      </c>
      <c r="S56" s="25">
        <v>490</v>
      </c>
      <c r="T56" s="25">
        <v>150</v>
      </c>
      <c r="U56" s="25">
        <v>9.4999999999999998E-3</v>
      </c>
      <c r="V56" s="25">
        <v>0.24</v>
      </c>
      <c r="W56" s="25">
        <v>1.8</v>
      </c>
      <c r="X56" s="25">
        <v>330</v>
      </c>
      <c r="Y56" s="25">
        <v>0.13</v>
      </c>
      <c r="Z56" s="25">
        <v>0.39</v>
      </c>
      <c r="AA56" s="25">
        <v>60</v>
      </c>
      <c r="AB56" s="25">
        <v>6.3E-2</v>
      </c>
      <c r="AC56" s="25">
        <v>6.3</v>
      </c>
      <c r="AD56" s="25">
        <v>16</v>
      </c>
      <c r="AE56" s="77">
        <f t="shared" si="0"/>
        <v>2.7500000000000003E-3</v>
      </c>
      <c r="AF56" s="33"/>
      <c r="AG56" s="33"/>
      <c r="AH56" s="33"/>
      <c r="AI56" s="33"/>
      <c r="AJ56" s="33"/>
      <c r="AK56" s="33"/>
      <c r="AL56"/>
      <c r="AM56"/>
      <c r="AN56"/>
      <c r="AO56"/>
      <c r="AP56"/>
      <c r="AQ56"/>
    </row>
    <row r="57" spans="1:43" x14ac:dyDescent="0.2">
      <c r="B57" s="3"/>
      <c r="C57" s="3"/>
      <c r="D57" s="3" t="s">
        <v>434</v>
      </c>
      <c r="E57" s="72">
        <v>196.05028608000001</v>
      </c>
      <c r="F57" s="19">
        <v>42253.413194444445</v>
      </c>
      <c r="G57" s="25">
        <v>1300</v>
      </c>
      <c r="H57" s="25">
        <v>0.12</v>
      </c>
      <c r="I57" s="25">
        <v>1.5</v>
      </c>
      <c r="J57" s="25">
        <v>100</v>
      </c>
      <c r="K57" s="25">
        <v>0.13</v>
      </c>
      <c r="L57" s="25">
        <v>2.5999999999999999E-2</v>
      </c>
      <c r="M57" s="25">
        <v>1800</v>
      </c>
      <c r="N57" s="25">
        <v>1.9</v>
      </c>
      <c r="O57" s="25">
        <v>1.6</v>
      </c>
      <c r="P57" s="25">
        <v>2.8</v>
      </c>
      <c r="Q57" s="25">
        <v>3000</v>
      </c>
      <c r="R57" s="25">
        <v>4.2</v>
      </c>
      <c r="S57" s="25">
        <v>440</v>
      </c>
      <c r="T57" s="25">
        <v>130</v>
      </c>
      <c r="U57" s="25">
        <v>8.9999999999999993E-3</v>
      </c>
      <c r="V57" s="25">
        <v>0.17</v>
      </c>
      <c r="W57" s="25">
        <v>1.9</v>
      </c>
      <c r="X57" s="25">
        <v>270</v>
      </c>
      <c r="Y57" s="25">
        <v>0.12</v>
      </c>
      <c r="Z57" s="25">
        <v>1.2999999999999999E-2</v>
      </c>
      <c r="AA57" s="25">
        <v>81</v>
      </c>
      <c r="AB57" s="25">
        <v>5.8999999999999997E-2</v>
      </c>
      <c r="AC57" s="25">
        <v>5.3</v>
      </c>
      <c r="AD57" s="25">
        <v>14</v>
      </c>
      <c r="AE57" s="77">
        <f t="shared" si="0"/>
        <v>3.2307692307692311E-3</v>
      </c>
      <c r="AF57" s="33"/>
      <c r="AG57" s="33"/>
      <c r="AH57" s="33"/>
      <c r="AI57" s="33"/>
      <c r="AJ57" s="33"/>
      <c r="AK57" s="33"/>
    </row>
    <row r="58" spans="1:43" x14ac:dyDescent="0.2">
      <c r="B58" s="3"/>
      <c r="C58" s="3"/>
      <c r="D58" s="3" t="s">
        <v>435</v>
      </c>
      <c r="E58" s="72">
        <v>196.05028608000001</v>
      </c>
      <c r="F58" s="19">
        <v>42254.451388888891</v>
      </c>
      <c r="G58" s="25">
        <v>2100</v>
      </c>
      <c r="H58" s="25">
        <v>0.11</v>
      </c>
      <c r="I58" s="25">
        <v>2</v>
      </c>
      <c r="J58" s="25">
        <v>110</v>
      </c>
      <c r="K58" s="25">
        <v>0.2</v>
      </c>
      <c r="L58" s="25">
        <v>3.1E-2</v>
      </c>
      <c r="M58" s="25">
        <v>2200</v>
      </c>
      <c r="N58" s="25">
        <v>2.1</v>
      </c>
      <c r="O58" s="25">
        <v>2</v>
      </c>
      <c r="P58" s="25">
        <v>3</v>
      </c>
      <c r="Q58" s="25">
        <v>4200</v>
      </c>
      <c r="R58" s="25">
        <v>4.9000000000000004</v>
      </c>
      <c r="S58" s="25">
        <v>630</v>
      </c>
      <c r="T58" s="25">
        <v>180</v>
      </c>
      <c r="U58" s="25">
        <v>9.1000000000000004E-3</v>
      </c>
      <c r="V58" s="25">
        <v>0.3</v>
      </c>
      <c r="W58" s="25">
        <v>2.2999999999999998</v>
      </c>
      <c r="X58" s="25">
        <v>460</v>
      </c>
      <c r="Y58" s="25">
        <v>0.11</v>
      </c>
      <c r="Z58" s="25">
        <v>1.7000000000000001E-2</v>
      </c>
      <c r="AA58" s="25">
        <v>140</v>
      </c>
      <c r="AB58" s="25">
        <v>6.3E-2</v>
      </c>
      <c r="AC58" s="25">
        <v>6.7</v>
      </c>
      <c r="AD58" s="25">
        <v>19</v>
      </c>
      <c r="AE58" s="77">
        <f t="shared" si="0"/>
        <v>2.3333333333333335E-3</v>
      </c>
      <c r="AF58" s="50"/>
      <c r="AG58" s="50"/>
      <c r="AH58" s="50"/>
      <c r="AI58" s="50"/>
      <c r="AJ58" s="50"/>
      <c r="AK58" s="33"/>
    </row>
    <row r="59" spans="1:43" x14ac:dyDescent="0.2">
      <c r="B59" s="3"/>
      <c r="C59" s="3"/>
      <c r="D59" s="3" t="s">
        <v>436</v>
      </c>
      <c r="E59" s="72">
        <v>196.05028608000001</v>
      </c>
      <c r="F59" s="19">
        <v>42255.477083333331</v>
      </c>
      <c r="G59" s="25">
        <v>1900</v>
      </c>
      <c r="H59" s="25"/>
      <c r="I59" s="25">
        <v>1.6</v>
      </c>
      <c r="J59" s="25">
        <v>360</v>
      </c>
      <c r="K59" s="25">
        <v>0.13</v>
      </c>
      <c r="L59" s="25">
        <v>4.1000000000000002E-2</v>
      </c>
      <c r="M59" s="25">
        <v>1800</v>
      </c>
      <c r="N59" s="25">
        <v>1.9</v>
      </c>
      <c r="O59" s="25">
        <v>1.7</v>
      </c>
      <c r="P59" s="25">
        <v>2.4</v>
      </c>
      <c r="Q59" s="25">
        <v>3500</v>
      </c>
      <c r="R59" s="25">
        <v>4.2</v>
      </c>
      <c r="S59" s="25">
        <v>540</v>
      </c>
      <c r="T59" s="25">
        <v>150</v>
      </c>
      <c r="U59" s="25">
        <v>8.6999999999999994E-3</v>
      </c>
      <c r="V59" s="25">
        <v>0.25</v>
      </c>
      <c r="W59" s="25">
        <v>1.9</v>
      </c>
      <c r="X59" s="25">
        <v>400</v>
      </c>
      <c r="Y59" s="25">
        <v>0.17</v>
      </c>
      <c r="Z59" s="25">
        <v>2.5999999999999999E-2</v>
      </c>
      <c r="AA59" s="25">
        <v>94</v>
      </c>
      <c r="AB59" s="25">
        <v>3.5000000000000003E-2</v>
      </c>
      <c r="AC59" s="25">
        <v>5.3</v>
      </c>
      <c r="AD59" s="25">
        <v>16</v>
      </c>
      <c r="AE59" s="77">
        <f t="shared" si="0"/>
        <v>2.210526315789474E-3</v>
      </c>
      <c r="AF59" s="50"/>
      <c r="AG59" s="50"/>
      <c r="AH59" s="50"/>
      <c r="AI59" s="50"/>
      <c r="AJ59" s="50"/>
      <c r="AK59" s="33"/>
    </row>
    <row r="60" spans="1:43" x14ac:dyDescent="0.2">
      <c r="B60" s="3"/>
      <c r="C60" s="3"/>
      <c r="D60" s="3" t="s">
        <v>437</v>
      </c>
      <c r="E60" s="72">
        <v>196.05028608000001</v>
      </c>
      <c r="F60" s="19">
        <v>42256.489583333336</v>
      </c>
      <c r="G60" s="25">
        <v>1600</v>
      </c>
      <c r="H60" s="25"/>
      <c r="I60" s="25">
        <v>1.3</v>
      </c>
      <c r="J60" s="25">
        <v>120</v>
      </c>
      <c r="K60" s="25">
        <v>0.13</v>
      </c>
      <c r="L60" s="25">
        <v>1.4E-2</v>
      </c>
      <c r="M60" s="25">
        <v>1600</v>
      </c>
      <c r="N60" s="25">
        <v>1.5</v>
      </c>
      <c r="O60" s="25">
        <v>1.5</v>
      </c>
      <c r="P60" s="25">
        <v>2</v>
      </c>
      <c r="Q60" s="25">
        <v>2800</v>
      </c>
      <c r="R60" s="25">
        <v>3.6</v>
      </c>
      <c r="S60" s="25">
        <v>490</v>
      </c>
      <c r="T60" s="25">
        <v>130</v>
      </c>
      <c r="U60" s="25">
        <v>7.9000000000000008E-3</v>
      </c>
      <c r="V60" s="25">
        <v>0.15</v>
      </c>
      <c r="W60" s="25">
        <v>1.7</v>
      </c>
      <c r="X60" s="25">
        <v>350</v>
      </c>
      <c r="Y60" s="25">
        <v>0.16</v>
      </c>
      <c r="Z60" s="25">
        <v>2.4E-2</v>
      </c>
      <c r="AA60" s="25">
        <v>99</v>
      </c>
      <c r="AB60" s="25">
        <v>2.9000000000000001E-2</v>
      </c>
      <c r="AC60" s="25">
        <v>4.3</v>
      </c>
      <c r="AD60" s="25">
        <v>14</v>
      </c>
      <c r="AE60" s="77">
        <f t="shared" si="0"/>
        <v>2.2500000000000003E-3</v>
      </c>
      <c r="AF60" s="50"/>
      <c r="AG60" s="50"/>
      <c r="AH60" s="50"/>
      <c r="AI60" s="50"/>
      <c r="AJ60" s="50"/>
      <c r="AK60" s="33"/>
    </row>
    <row r="61" spans="1:43" x14ac:dyDescent="0.2">
      <c r="B61" s="3"/>
      <c r="C61" s="3"/>
      <c r="D61" s="3" t="s">
        <v>438</v>
      </c>
      <c r="E61" s="72">
        <v>196.05028608000001</v>
      </c>
      <c r="F61" s="19">
        <v>42257.475694444445</v>
      </c>
      <c r="G61" s="25">
        <v>3600</v>
      </c>
      <c r="H61" s="25">
        <v>2.1000000000000001E-2</v>
      </c>
      <c r="I61" s="25">
        <v>2</v>
      </c>
      <c r="J61" s="25">
        <v>95</v>
      </c>
      <c r="K61" s="25">
        <v>0.3</v>
      </c>
      <c r="L61" s="25">
        <v>4.5999999999999999E-2</v>
      </c>
      <c r="M61" s="25">
        <v>3300</v>
      </c>
      <c r="N61" s="25">
        <v>3.3</v>
      </c>
      <c r="O61" s="25">
        <v>2.9</v>
      </c>
      <c r="P61" s="25">
        <v>4.0999999999999996</v>
      </c>
      <c r="Q61" s="25">
        <v>5000</v>
      </c>
      <c r="R61" s="25">
        <v>5.0999999999999996</v>
      </c>
      <c r="S61" s="25">
        <v>940</v>
      </c>
      <c r="T61" s="25">
        <v>230</v>
      </c>
      <c r="U61" s="25">
        <v>7.7000000000000002E-3</v>
      </c>
      <c r="V61" s="25">
        <v>0.28000000000000003</v>
      </c>
      <c r="W61" s="25">
        <v>3.3</v>
      </c>
      <c r="X61" s="25">
        <v>630</v>
      </c>
      <c r="Y61" s="25">
        <v>0.15</v>
      </c>
      <c r="Z61" s="25">
        <v>4.9000000000000002E-2</v>
      </c>
      <c r="AA61" s="25">
        <v>250</v>
      </c>
      <c r="AB61" s="25">
        <v>6.5000000000000002E-2</v>
      </c>
      <c r="AC61" s="25">
        <v>8</v>
      </c>
      <c r="AD61" s="25">
        <v>21</v>
      </c>
      <c r="AE61" s="77">
        <f t="shared" si="0"/>
        <v>1.4166666666666666E-3</v>
      </c>
      <c r="AF61" s="50"/>
      <c r="AG61" s="50"/>
      <c r="AH61" s="50"/>
      <c r="AI61" s="50"/>
      <c r="AJ61" s="50"/>
      <c r="AK61" s="33"/>
    </row>
    <row r="62" spans="1:43" x14ac:dyDescent="0.2">
      <c r="D62" s="3" t="s">
        <v>467</v>
      </c>
      <c r="E62" s="134">
        <v>196.87105152000001</v>
      </c>
      <c r="F62" s="19">
        <v>42257.644444444442</v>
      </c>
      <c r="G62" s="25">
        <v>2700</v>
      </c>
      <c r="H62" s="25">
        <v>0.22</v>
      </c>
      <c r="I62" s="25">
        <v>1.7</v>
      </c>
      <c r="J62" s="25">
        <v>330</v>
      </c>
      <c r="K62" s="25">
        <v>0.23</v>
      </c>
      <c r="L62" s="25">
        <v>2.9000000000000001E-2</v>
      </c>
      <c r="M62" s="25">
        <v>2600</v>
      </c>
      <c r="N62" s="25">
        <v>2.8</v>
      </c>
      <c r="O62" s="25">
        <v>2.2999999999999998</v>
      </c>
      <c r="P62" s="25">
        <v>3.8</v>
      </c>
      <c r="Q62" s="25">
        <v>5300</v>
      </c>
      <c r="R62" s="25">
        <v>8.8000000000000007</v>
      </c>
      <c r="S62" s="25">
        <v>780</v>
      </c>
      <c r="T62" s="25">
        <v>170</v>
      </c>
      <c r="U62" s="25">
        <v>7.1999999999999998E-3</v>
      </c>
      <c r="V62" s="25">
        <v>0.15</v>
      </c>
      <c r="W62" s="25">
        <v>2.8</v>
      </c>
      <c r="X62" s="25">
        <v>570</v>
      </c>
      <c r="Y62" s="25">
        <v>0.14000000000000001</v>
      </c>
      <c r="Z62" s="25">
        <v>2.1999999999999999E-2</v>
      </c>
      <c r="AA62" s="25">
        <v>150</v>
      </c>
      <c r="AB62" s="25">
        <v>0.05</v>
      </c>
      <c r="AC62" s="25">
        <v>7.7</v>
      </c>
      <c r="AD62" s="25">
        <v>17</v>
      </c>
      <c r="AE62" s="77">
        <f t="shared" si="0"/>
        <v>3.2592592592592595E-3</v>
      </c>
      <c r="AF62" s="33"/>
      <c r="AG62" s="33"/>
      <c r="AH62" s="33"/>
      <c r="AI62" s="33"/>
      <c r="AJ62" s="33"/>
      <c r="AK62" s="33"/>
    </row>
    <row r="63" spans="1:43" x14ac:dyDescent="0.2">
      <c r="D63" s="3" t="s">
        <v>468</v>
      </c>
      <c r="E63" s="134">
        <v>196.87105152000001</v>
      </c>
      <c r="F63" s="19">
        <v>42257.645833333336</v>
      </c>
      <c r="G63" s="25">
        <v>2900</v>
      </c>
      <c r="H63" s="25">
        <v>1.7000000000000001E-2</v>
      </c>
      <c r="I63" s="25">
        <v>1.8</v>
      </c>
      <c r="J63" s="25">
        <v>230</v>
      </c>
      <c r="K63" s="25">
        <v>0.25</v>
      </c>
      <c r="L63" s="25">
        <v>2.5000000000000001E-2</v>
      </c>
      <c r="M63" s="25">
        <v>2800</v>
      </c>
      <c r="N63" s="25">
        <v>2.9</v>
      </c>
      <c r="O63" s="25">
        <v>2.5</v>
      </c>
      <c r="P63" s="25">
        <v>4.5999999999999996</v>
      </c>
      <c r="Q63" s="25">
        <v>4600</v>
      </c>
      <c r="R63" s="25">
        <v>4.5999999999999996</v>
      </c>
      <c r="S63" s="25">
        <v>810</v>
      </c>
      <c r="T63" s="25">
        <v>200</v>
      </c>
      <c r="U63" s="25">
        <v>8.6999999999999994E-3</v>
      </c>
      <c r="V63" s="25">
        <v>0.16</v>
      </c>
      <c r="W63" s="25">
        <v>3</v>
      </c>
      <c r="X63" s="25">
        <v>580</v>
      </c>
      <c r="Y63" s="25">
        <v>0.16</v>
      </c>
      <c r="Z63" s="25">
        <v>2.5000000000000001E-2</v>
      </c>
      <c r="AA63" s="25">
        <v>210</v>
      </c>
      <c r="AB63" s="25">
        <v>5.1999999999999998E-2</v>
      </c>
      <c r="AC63" s="25">
        <v>7.7</v>
      </c>
      <c r="AD63" s="25">
        <v>15</v>
      </c>
      <c r="AE63" s="77">
        <f t="shared" si="0"/>
        <v>1.5862068965517241E-3</v>
      </c>
      <c r="AF63" s="33"/>
      <c r="AG63" s="33"/>
      <c r="AH63" s="33"/>
      <c r="AI63" s="33"/>
      <c r="AJ63" s="33"/>
      <c r="AK63" s="33"/>
    </row>
    <row r="64" spans="1:43" x14ac:dyDescent="0.2">
      <c r="A64" s="3"/>
      <c r="B64" s="3"/>
      <c r="C64" s="3"/>
      <c r="D64" s="3" t="s">
        <v>439</v>
      </c>
      <c r="E64" s="72">
        <v>196.05028608000001</v>
      </c>
      <c r="F64" s="19">
        <v>42258.401388888888</v>
      </c>
      <c r="G64" s="25">
        <v>2400</v>
      </c>
      <c r="H64" s="25">
        <v>0.24</v>
      </c>
      <c r="I64" s="25">
        <v>1.6</v>
      </c>
      <c r="J64" s="25">
        <v>100</v>
      </c>
      <c r="K64" s="25">
        <v>0.18</v>
      </c>
      <c r="L64" s="25">
        <v>3.5999999999999997E-2</v>
      </c>
      <c r="M64" s="25">
        <v>2200</v>
      </c>
      <c r="N64" s="25">
        <v>1.9</v>
      </c>
      <c r="O64" s="25">
        <v>2</v>
      </c>
      <c r="P64" s="25">
        <v>2.9</v>
      </c>
      <c r="Q64" s="25">
        <v>3900</v>
      </c>
      <c r="R64" s="25">
        <v>7.4</v>
      </c>
      <c r="S64" s="25">
        <v>680</v>
      </c>
      <c r="T64" s="25">
        <v>230</v>
      </c>
      <c r="U64" s="25">
        <v>7.3000000000000001E-3</v>
      </c>
      <c r="V64" s="25">
        <v>0.27</v>
      </c>
      <c r="W64" s="25">
        <v>2.2000000000000002</v>
      </c>
      <c r="X64" s="25">
        <v>490</v>
      </c>
      <c r="Y64" s="25">
        <v>0.16</v>
      </c>
      <c r="Z64" s="25">
        <v>0.04</v>
      </c>
      <c r="AA64" s="25">
        <v>160</v>
      </c>
      <c r="AB64" s="25">
        <v>4.4999999999999998E-2</v>
      </c>
      <c r="AC64" s="25">
        <v>5.3</v>
      </c>
      <c r="AD64" s="25">
        <v>16</v>
      </c>
      <c r="AE64" s="77">
        <f t="shared" si="0"/>
        <v>3.0833333333333333E-3</v>
      </c>
      <c r="AF64" s="50"/>
      <c r="AG64" s="50"/>
      <c r="AH64" s="50"/>
      <c r="AI64" s="50"/>
      <c r="AJ64" s="50"/>
      <c r="AK64" s="33"/>
    </row>
    <row r="65" spans="1:43" x14ac:dyDescent="0.2">
      <c r="A65" s="3"/>
      <c r="B65" s="3"/>
      <c r="C65" s="3"/>
      <c r="D65" s="3" t="s">
        <v>440</v>
      </c>
      <c r="E65" s="72">
        <v>196.05028608000001</v>
      </c>
      <c r="F65" s="19">
        <v>42259.512499999997</v>
      </c>
      <c r="G65" s="25">
        <v>2500</v>
      </c>
      <c r="H65" s="25"/>
      <c r="I65" s="25">
        <v>1.5</v>
      </c>
      <c r="J65" s="25">
        <v>240</v>
      </c>
      <c r="K65" s="25">
        <v>0.2</v>
      </c>
      <c r="L65" s="25">
        <v>2.3E-2</v>
      </c>
      <c r="M65" s="25">
        <v>2600</v>
      </c>
      <c r="N65" s="25">
        <v>2.2999999999999998</v>
      </c>
      <c r="O65" s="25">
        <v>1.9</v>
      </c>
      <c r="P65" s="25">
        <v>2.9</v>
      </c>
      <c r="Q65" s="25">
        <v>4400</v>
      </c>
      <c r="R65" s="25">
        <v>4.2</v>
      </c>
      <c r="S65" s="25">
        <v>740</v>
      </c>
      <c r="T65" s="25">
        <v>170</v>
      </c>
      <c r="U65" s="25">
        <v>8.5000000000000006E-3</v>
      </c>
      <c r="V65" s="25">
        <v>0.28000000000000003</v>
      </c>
      <c r="W65" s="25">
        <v>2.4</v>
      </c>
      <c r="X65" s="25">
        <v>500</v>
      </c>
      <c r="Y65" s="25">
        <v>0.18</v>
      </c>
      <c r="Z65" s="25">
        <v>2.8000000000000001E-2</v>
      </c>
      <c r="AA65" s="25">
        <v>210</v>
      </c>
      <c r="AB65" s="25">
        <v>4.2999999999999997E-2</v>
      </c>
      <c r="AC65" s="25">
        <v>6.2</v>
      </c>
      <c r="AD65" s="25">
        <v>16</v>
      </c>
      <c r="AE65" s="77">
        <f t="shared" si="0"/>
        <v>1.6800000000000001E-3</v>
      </c>
      <c r="AF65" s="50"/>
      <c r="AG65" s="50"/>
      <c r="AH65" s="50"/>
      <c r="AI65" s="50"/>
      <c r="AJ65" s="50"/>
      <c r="AK65" s="33"/>
    </row>
    <row r="66" spans="1:43" x14ac:dyDescent="0.2">
      <c r="A66" s="3"/>
      <c r="B66" s="3"/>
      <c r="C66" s="3"/>
      <c r="D66" s="3" t="s">
        <v>441</v>
      </c>
      <c r="E66" s="72">
        <v>196.05028608000001</v>
      </c>
      <c r="F66" s="19">
        <v>42260.518055555556</v>
      </c>
      <c r="G66" s="25">
        <v>2100</v>
      </c>
      <c r="H66" s="25"/>
      <c r="I66" s="25">
        <v>1.8</v>
      </c>
      <c r="J66" s="25">
        <v>300</v>
      </c>
      <c r="K66" s="25">
        <v>0.15</v>
      </c>
      <c r="L66" s="25">
        <v>3.9E-2</v>
      </c>
      <c r="M66" s="25">
        <v>2100</v>
      </c>
      <c r="N66" s="25">
        <v>2</v>
      </c>
      <c r="O66" s="25">
        <v>1.8</v>
      </c>
      <c r="P66" s="25">
        <v>2.8</v>
      </c>
      <c r="Q66" s="25">
        <v>4100</v>
      </c>
      <c r="R66" s="25">
        <v>4.3</v>
      </c>
      <c r="S66" s="25">
        <v>630</v>
      </c>
      <c r="T66" s="25">
        <v>160</v>
      </c>
      <c r="U66" s="25">
        <v>7.9000000000000008E-3</v>
      </c>
      <c r="V66" s="25">
        <v>0.15</v>
      </c>
      <c r="W66" s="25">
        <v>2.6</v>
      </c>
      <c r="X66" s="25">
        <v>420</v>
      </c>
      <c r="Y66" s="25">
        <v>0.17</v>
      </c>
      <c r="Z66" s="25">
        <v>2.5000000000000001E-2</v>
      </c>
      <c r="AA66" s="25">
        <v>140</v>
      </c>
      <c r="AB66" s="25">
        <v>4.2000000000000003E-2</v>
      </c>
      <c r="AC66" s="25">
        <v>5.9</v>
      </c>
      <c r="AD66" s="25">
        <v>15</v>
      </c>
      <c r="AE66" s="77">
        <f t="shared" si="0"/>
        <v>2.0476190476190477E-3</v>
      </c>
      <c r="AF66" s="50"/>
      <c r="AG66" s="50"/>
      <c r="AH66" s="50"/>
      <c r="AI66" s="50"/>
      <c r="AJ66" s="50"/>
      <c r="AK66" s="33"/>
    </row>
    <row r="67" spans="1:43" s="38" customFormat="1" x14ac:dyDescent="0.2">
      <c r="A67" s="1"/>
      <c r="B67" s="1"/>
      <c r="C67" s="1"/>
      <c r="D67" s="3" t="s">
        <v>442</v>
      </c>
      <c r="E67" s="72">
        <v>196.05028608000001</v>
      </c>
      <c r="F67" s="19">
        <v>42261.544444444444</v>
      </c>
      <c r="G67" s="25">
        <v>1800</v>
      </c>
      <c r="H67" s="25">
        <v>0.23</v>
      </c>
      <c r="I67" s="25">
        <v>1.6</v>
      </c>
      <c r="J67" s="25">
        <v>320</v>
      </c>
      <c r="K67" s="25">
        <v>0.15</v>
      </c>
      <c r="L67" s="25">
        <v>0.02</v>
      </c>
      <c r="M67" s="25">
        <v>1700</v>
      </c>
      <c r="N67" s="25">
        <v>2.1</v>
      </c>
      <c r="O67" s="25">
        <v>1.7</v>
      </c>
      <c r="P67" s="25">
        <v>2.2999999999999998</v>
      </c>
      <c r="Q67" s="25">
        <v>3500</v>
      </c>
      <c r="R67" s="25">
        <v>4</v>
      </c>
      <c r="S67" s="25">
        <v>540</v>
      </c>
      <c r="T67" s="25">
        <v>150</v>
      </c>
      <c r="U67" s="25">
        <v>8.3999999999999995E-3</v>
      </c>
      <c r="V67" s="25">
        <v>0.13</v>
      </c>
      <c r="W67" s="25">
        <v>2.5</v>
      </c>
      <c r="X67" s="25">
        <v>380</v>
      </c>
      <c r="Y67" s="25">
        <v>0.15</v>
      </c>
      <c r="Z67" s="25">
        <v>2.9000000000000001E-2</v>
      </c>
      <c r="AA67" s="25">
        <v>130</v>
      </c>
      <c r="AB67" s="25">
        <v>2.5999999999999999E-2</v>
      </c>
      <c r="AC67" s="25">
        <v>5.9</v>
      </c>
      <c r="AD67" s="25">
        <v>15</v>
      </c>
      <c r="AE67" s="77">
        <f t="shared" si="0"/>
        <v>2.2222222222222222E-3</v>
      </c>
      <c r="AF67" s="58"/>
      <c r="AG67" s="58"/>
      <c r="AH67" s="58"/>
      <c r="AI67" s="58"/>
      <c r="AJ67" s="58"/>
      <c r="AK67" s="33"/>
      <c r="AL67"/>
      <c r="AM67"/>
      <c r="AN67"/>
      <c r="AO67"/>
      <c r="AP67"/>
      <c r="AQ67"/>
    </row>
    <row r="68" spans="1:43" s="38" customFormat="1" x14ac:dyDescent="0.2">
      <c r="A68"/>
      <c r="B68"/>
      <c r="C68"/>
      <c r="D68" s="3" t="s">
        <v>443</v>
      </c>
      <c r="E68" s="72">
        <v>196.05028608000001</v>
      </c>
      <c r="F68" s="19">
        <v>42262.427083333336</v>
      </c>
      <c r="G68" s="25">
        <v>2500</v>
      </c>
      <c r="H68" s="25"/>
      <c r="I68" s="25">
        <v>1.4</v>
      </c>
      <c r="J68" s="25">
        <v>150</v>
      </c>
      <c r="K68" s="25">
        <v>0.18</v>
      </c>
      <c r="L68" s="25">
        <v>3.1E-2</v>
      </c>
      <c r="M68" s="25">
        <v>2200</v>
      </c>
      <c r="N68" s="25">
        <v>2</v>
      </c>
      <c r="O68" s="25">
        <v>1.8</v>
      </c>
      <c r="P68" s="25">
        <v>2.6</v>
      </c>
      <c r="Q68" s="25">
        <v>3600</v>
      </c>
      <c r="R68" s="25">
        <v>3.5</v>
      </c>
      <c r="S68" s="25">
        <v>740</v>
      </c>
      <c r="T68" s="25">
        <v>160</v>
      </c>
      <c r="U68" s="25">
        <v>8.3999999999999995E-3</v>
      </c>
      <c r="V68" s="25">
        <v>0.17</v>
      </c>
      <c r="W68" s="25">
        <v>2.1</v>
      </c>
      <c r="X68" s="25">
        <v>510</v>
      </c>
      <c r="Y68" s="25">
        <v>0.15</v>
      </c>
      <c r="Z68" s="25">
        <v>2.3E-2</v>
      </c>
      <c r="AA68" s="25">
        <v>79</v>
      </c>
      <c r="AB68" s="25">
        <v>3.7999999999999999E-2</v>
      </c>
      <c r="AC68" s="25">
        <v>5.2</v>
      </c>
      <c r="AD68" s="25">
        <v>14</v>
      </c>
      <c r="AE68" s="77">
        <f t="shared" si="0"/>
        <v>1.4E-3</v>
      </c>
      <c r="AF68" s="33"/>
      <c r="AG68" s="33"/>
      <c r="AH68" s="33"/>
      <c r="AI68" s="33"/>
      <c r="AJ68" s="33"/>
      <c r="AK68" s="33"/>
      <c r="AL68"/>
      <c r="AM68"/>
      <c r="AN68"/>
      <c r="AO68"/>
      <c r="AP68"/>
      <c r="AQ68"/>
    </row>
    <row r="69" spans="1:43" s="38" customFormat="1" x14ac:dyDescent="0.2">
      <c r="A69"/>
      <c r="B69"/>
      <c r="C69"/>
      <c r="D69" s="3" t="s">
        <v>469</v>
      </c>
      <c r="E69" s="134">
        <v>196.87105152000001</v>
      </c>
      <c r="F69" s="19">
        <v>42262.583333333336</v>
      </c>
      <c r="G69" s="25">
        <v>2700</v>
      </c>
      <c r="H69" s="25">
        <v>1.9E-2</v>
      </c>
      <c r="I69" s="25">
        <v>1.7</v>
      </c>
      <c r="J69" s="25">
        <v>480</v>
      </c>
      <c r="K69" s="25">
        <v>0.23</v>
      </c>
      <c r="L69" s="25">
        <v>2.8000000000000001E-2</v>
      </c>
      <c r="M69" s="25">
        <v>2500</v>
      </c>
      <c r="N69" s="25">
        <v>2.9</v>
      </c>
      <c r="O69" s="25">
        <v>2.1</v>
      </c>
      <c r="P69" s="25">
        <v>3.4</v>
      </c>
      <c r="Q69" s="25">
        <v>4700</v>
      </c>
      <c r="R69" s="25">
        <v>4.4000000000000004</v>
      </c>
      <c r="S69" s="25">
        <v>700</v>
      </c>
      <c r="T69" s="25">
        <v>150</v>
      </c>
      <c r="U69" s="25">
        <v>8.2000000000000007E-3</v>
      </c>
      <c r="V69" s="25">
        <v>0.2</v>
      </c>
      <c r="W69" s="25">
        <v>2.7</v>
      </c>
      <c r="X69" s="25">
        <v>530</v>
      </c>
      <c r="Y69" s="25">
        <v>0.18</v>
      </c>
      <c r="Z69" s="25">
        <v>2.7E-2</v>
      </c>
      <c r="AA69" s="25">
        <v>100</v>
      </c>
      <c r="AB69" s="25">
        <v>4.4999999999999998E-2</v>
      </c>
      <c r="AC69" s="25">
        <v>7.8</v>
      </c>
      <c r="AD69" s="25">
        <v>13</v>
      </c>
      <c r="AE69" s="77">
        <f t="shared" si="0"/>
        <v>1.6296296296296297E-3</v>
      </c>
      <c r="AF69" s="33"/>
      <c r="AG69" s="33"/>
      <c r="AH69" s="33"/>
      <c r="AI69" s="33"/>
      <c r="AJ69" s="33"/>
      <c r="AK69" s="33"/>
      <c r="AL69"/>
      <c r="AM69"/>
      <c r="AN69"/>
      <c r="AO69"/>
      <c r="AP69"/>
      <c r="AQ69"/>
    </row>
    <row r="70" spans="1:43" x14ac:dyDescent="0.2">
      <c r="D70" s="3" t="s">
        <v>444</v>
      </c>
      <c r="E70" s="72">
        <v>196.05028608000001</v>
      </c>
      <c r="F70" s="19">
        <v>42263.472222222219</v>
      </c>
      <c r="G70" s="25">
        <v>2700</v>
      </c>
      <c r="H70" s="25">
        <v>3.9E-2</v>
      </c>
      <c r="I70" s="25">
        <v>1.8</v>
      </c>
      <c r="J70" s="25">
        <v>76</v>
      </c>
      <c r="K70" s="25">
        <v>0.21</v>
      </c>
      <c r="L70" s="25">
        <v>2.1000000000000001E-2</v>
      </c>
      <c r="M70" s="25">
        <v>2800</v>
      </c>
      <c r="N70" s="25">
        <v>2.1</v>
      </c>
      <c r="O70" s="25">
        <v>2.2000000000000002</v>
      </c>
      <c r="P70" s="25">
        <v>3.2</v>
      </c>
      <c r="Q70" s="25">
        <v>3800</v>
      </c>
      <c r="R70" s="25">
        <v>4.7</v>
      </c>
      <c r="S70" s="25">
        <v>730</v>
      </c>
      <c r="T70" s="25">
        <v>220</v>
      </c>
      <c r="U70" s="25">
        <v>8.6999999999999994E-3</v>
      </c>
      <c r="V70" s="25">
        <v>0.24</v>
      </c>
      <c r="W70" s="25">
        <v>2.2999999999999998</v>
      </c>
      <c r="X70" s="25">
        <v>530</v>
      </c>
      <c r="Y70" s="25">
        <v>0.15</v>
      </c>
      <c r="Z70" s="25">
        <v>2.3E-2</v>
      </c>
      <c r="AA70" s="25">
        <v>220</v>
      </c>
      <c r="AB70" s="25">
        <v>4.2000000000000003E-2</v>
      </c>
      <c r="AC70" s="25">
        <v>5.8</v>
      </c>
      <c r="AD70" s="25">
        <v>21</v>
      </c>
      <c r="AE70" s="77">
        <f t="shared" si="0"/>
        <v>1.7407407407407408E-3</v>
      </c>
      <c r="AF70" s="9"/>
      <c r="AG70" s="9"/>
      <c r="AH70" s="9"/>
      <c r="AI70" s="9"/>
      <c r="AJ70" s="9"/>
    </row>
    <row r="71" spans="1:43" x14ac:dyDescent="0.2">
      <c r="D71" s="3" t="s">
        <v>470</v>
      </c>
      <c r="E71" s="134">
        <v>196.87105152000001</v>
      </c>
      <c r="F71" s="19">
        <v>42264.378472222219</v>
      </c>
      <c r="G71" s="25">
        <v>2600</v>
      </c>
      <c r="H71" s="25">
        <v>0.11</v>
      </c>
      <c r="I71" s="25">
        <v>1.4</v>
      </c>
      <c r="J71" s="25">
        <v>170</v>
      </c>
      <c r="K71" s="25">
        <v>0.22</v>
      </c>
      <c r="L71" s="25">
        <v>1.4999999999999999E-2</v>
      </c>
      <c r="M71" s="25">
        <v>2100</v>
      </c>
      <c r="N71" s="25">
        <v>2.4</v>
      </c>
      <c r="O71" s="25">
        <v>1.9</v>
      </c>
      <c r="P71" s="25">
        <v>2.4</v>
      </c>
      <c r="Q71" s="25">
        <v>3900</v>
      </c>
      <c r="R71" s="25">
        <v>3.4</v>
      </c>
      <c r="S71" s="25">
        <v>660</v>
      </c>
      <c r="T71" s="25">
        <v>140</v>
      </c>
      <c r="U71" s="25">
        <v>7.4999999999999997E-3</v>
      </c>
      <c r="V71" s="25">
        <v>0.26</v>
      </c>
      <c r="W71" s="25">
        <v>2.4</v>
      </c>
      <c r="X71" s="25">
        <v>540</v>
      </c>
      <c r="Y71" s="25">
        <v>0.16</v>
      </c>
      <c r="Z71" s="25">
        <v>2.5000000000000001E-2</v>
      </c>
      <c r="AA71" s="25">
        <v>110</v>
      </c>
      <c r="AB71" s="25">
        <v>0.06</v>
      </c>
      <c r="AC71" s="25">
        <v>6.2</v>
      </c>
      <c r="AD71" s="25">
        <v>11</v>
      </c>
      <c r="AE71" s="77">
        <f t="shared" si="0"/>
        <v>1.3076923076923077E-3</v>
      </c>
    </row>
    <row r="72" spans="1:43" x14ac:dyDescent="0.2">
      <c r="D72" s="3" t="s">
        <v>445</v>
      </c>
      <c r="E72" s="72">
        <v>196.05028608000001</v>
      </c>
      <c r="F72" s="19">
        <v>42264.458333333336</v>
      </c>
      <c r="G72" s="25">
        <v>2200</v>
      </c>
      <c r="H72" s="25"/>
      <c r="I72" s="25">
        <v>1.6</v>
      </c>
      <c r="J72" s="25">
        <v>160</v>
      </c>
      <c r="K72" s="25">
        <v>0.17</v>
      </c>
      <c r="L72" s="25">
        <v>3.7999999999999999E-2</v>
      </c>
      <c r="M72" s="25">
        <v>3900</v>
      </c>
      <c r="N72" s="25">
        <v>1.8</v>
      </c>
      <c r="O72" s="25">
        <v>1.9</v>
      </c>
      <c r="P72" s="25">
        <v>2.7</v>
      </c>
      <c r="Q72" s="25">
        <v>3900</v>
      </c>
      <c r="R72" s="25">
        <v>4</v>
      </c>
      <c r="S72" s="25">
        <v>630</v>
      </c>
      <c r="T72" s="25">
        <v>210</v>
      </c>
      <c r="U72" s="25">
        <v>8.5000000000000006E-3</v>
      </c>
      <c r="V72" s="25">
        <v>0.16</v>
      </c>
      <c r="W72" s="25">
        <v>2.1</v>
      </c>
      <c r="X72" s="25">
        <v>430</v>
      </c>
      <c r="Y72" s="25">
        <v>0.17</v>
      </c>
      <c r="Z72" s="25">
        <v>2.7E-2</v>
      </c>
      <c r="AA72" s="25">
        <v>140</v>
      </c>
      <c r="AB72" s="25">
        <v>3.5999999999999997E-2</v>
      </c>
      <c r="AC72" s="25">
        <v>5.3</v>
      </c>
      <c r="AD72" s="25">
        <v>18</v>
      </c>
      <c r="AE72" s="77">
        <f t="shared" si="0"/>
        <v>1.8181818181818182E-3</v>
      </c>
      <c r="AF72" s="9"/>
      <c r="AG72" s="9"/>
      <c r="AH72" s="9"/>
      <c r="AI72" s="9"/>
      <c r="AJ72" s="9"/>
    </row>
    <row r="73" spans="1:43" x14ac:dyDescent="0.2">
      <c r="D73" s="3" t="s">
        <v>446</v>
      </c>
      <c r="E73" s="72">
        <v>196.05028608000001</v>
      </c>
      <c r="F73" s="19">
        <v>42265.59375</v>
      </c>
      <c r="G73" s="25">
        <v>2700</v>
      </c>
      <c r="H73" s="25">
        <v>0.23</v>
      </c>
      <c r="I73" s="25">
        <v>1.8</v>
      </c>
      <c r="J73" s="25">
        <v>100</v>
      </c>
      <c r="K73" s="25">
        <v>0.23</v>
      </c>
      <c r="L73" s="25">
        <v>5.1999999999999998E-2</v>
      </c>
      <c r="M73" s="25">
        <v>2600</v>
      </c>
      <c r="N73" s="25">
        <v>2.6</v>
      </c>
      <c r="O73" s="25">
        <v>2.2000000000000002</v>
      </c>
      <c r="P73" s="25">
        <v>3</v>
      </c>
      <c r="Q73" s="25">
        <v>3900</v>
      </c>
      <c r="R73" s="25">
        <v>4.9000000000000004</v>
      </c>
      <c r="S73" s="25">
        <v>690</v>
      </c>
      <c r="T73" s="25">
        <v>190</v>
      </c>
      <c r="U73" s="25">
        <v>7.3000000000000001E-3</v>
      </c>
      <c r="V73" s="25">
        <v>0.18</v>
      </c>
      <c r="W73" s="25">
        <v>2.5</v>
      </c>
      <c r="X73" s="25">
        <v>540</v>
      </c>
      <c r="Y73" s="25">
        <v>0.15</v>
      </c>
      <c r="Z73" s="25">
        <v>2.3E-2</v>
      </c>
      <c r="AA73" s="25">
        <v>160</v>
      </c>
      <c r="AB73" s="25">
        <v>4.8000000000000001E-2</v>
      </c>
      <c r="AC73" s="25">
        <v>6.6</v>
      </c>
      <c r="AD73" s="25">
        <v>22</v>
      </c>
      <c r="AE73" s="77">
        <f t="shared" si="0"/>
        <v>1.8148148148148149E-3</v>
      </c>
      <c r="AF73" s="9"/>
      <c r="AG73" s="9"/>
      <c r="AH73" s="9"/>
      <c r="AI73" s="9"/>
      <c r="AJ73" s="9"/>
    </row>
    <row r="74" spans="1:43" x14ac:dyDescent="0.2">
      <c r="D74" s="3" t="s">
        <v>447</v>
      </c>
      <c r="E74" s="72">
        <v>196.05028608000001</v>
      </c>
      <c r="F74" s="19">
        <v>42266.458333333336</v>
      </c>
      <c r="G74" s="25">
        <v>2600</v>
      </c>
      <c r="H74" s="25">
        <v>1.6E-2</v>
      </c>
      <c r="I74" s="25">
        <v>1.6</v>
      </c>
      <c r="J74" s="25">
        <v>200</v>
      </c>
      <c r="K74" s="25">
        <v>0.15</v>
      </c>
      <c r="L74" s="25">
        <v>2.1999999999999999E-2</v>
      </c>
      <c r="M74" s="25">
        <v>2300</v>
      </c>
      <c r="N74" s="25">
        <v>1.9</v>
      </c>
      <c r="O74" s="25">
        <v>1.7</v>
      </c>
      <c r="P74" s="25">
        <v>2.1</v>
      </c>
      <c r="Q74" s="25">
        <v>3700</v>
      </c>
      <c r="R74" s="25">
        <v>3.6</v>
      </c>
      <c r="S74" s="25">
        <v>620</v>
      </c>
      <c r="T74" s="25">
        <v>130</v>
      </c>
      <c r="U74" s="25">
        <v>7.4999999999999997E-3</v>
      </c>
      <c r="V74" s="25">
        <v>0.2</v>
      </c>
      <c r="W74" s="25">
        <v>1.9</v>
      </c>
      <c r="X74" s="25">
        <v>520</v>
      </c>
      <c r="Y74" s="25">
        <v>0.15</v>
      </c>
      <c r="Z74" s="25">
        <v>2.3E-2</v>
      </c>
      <c r="AA74" s="25">
        <v>210</v>
      </c>
      <c r="AB74" s="25">
        <v>3.1E-2</v>
      </c>
      <c r="AC74" s="25">
        <v>5.0999999999999996</v>
      </c>
      <c r="AD74" s="25">
        <v>13</v>
      </c>
      <c r="AE74" s="77">
        <f t="shared" si="0"/>
        <v>1.3846153846153847E-3</v>
      </c>
      <c r="AF74" s="9"/>
      <c r="AG74" s="9"/>
      <c r="AH74" s="9"/>
      <c r="AI74" s="9"/>
      <c r="AJ74" s="9"/>
    </row>
    <row r="75" spans="1:43" x14ac:dyDescent="0.2">
      <c r="D75" s="3" t="s">
        <v>448</v>
      </c>
      <c r="E75" s="134">
        <v>196.05028608000001</v>
      </c>
      <c r="F75" s="19">
        <v>42267.447916666664</v>
      </c>
      <c r="G75" s="25">
        <v>2400</v>
      </c>
      <c r="H75" s="25">
        <v>0.24</v>
      </c>
      <c r="I75" s="25">
        <v>1.7</v>
      </c>
      <c r="J75" s="25">
        <v>190</v>
      </c>
      <c r="K75" s="25">
        <v>0.18</v>
      </c>
      <c r="L75" s="25">
        <v>2.7E-2</v>
      </c>
      <c r="M75" s="25">
        <v>2500</v>
      </c>
      <c r="N75" s="25">
        <v>2.2000000000000002</v>
      </c>
      <c r="O75" s="25">
        <v>1.9</v>
      </c>
      <c r="P75" s="25">
        <v>2.5</v>
      </c>
      <c r="Q75" s="25">
        <v>3500</v>
      </c>
      <c r="R75" s="25">
        <v>4</v>
      </c>
      <c r="S75" s="25">
        <v>600</v>
      </c>
      <c r="T75" s="25">
        <v>170</v>
      </c>
      <c r="U75" s="25">
        <v>7.4000000000000003E-3</v>
      </c>
      <c r="V75" s="25">
        <v>0.16</v>
      </c>
      <c r="W75" s="25">
        <v>2.1</v>
      </c>
      <c r="X75" s="25">
        <v>480</v>
      </c>
      <c r="Y75" s="25">
        <v>0.16</v>
      </c>
      <c r="Z75" s="25">
        <v>2.4E-2</v>
      </c>
      <c r="AA75" s="25">
        <v>200</v>
      </c>
      <c r="AB75" s="25">
        <v>0.04</v>
      </c>
      <c r="AC75" s="25">
        <v>6</v>
      </c>
      <c r="AD75" s="25">
        <v>14</v>
      </c>
      <c r="AE75" s="77">
        <f t="shared" si="0"/>
        <v>1.6666666666666668E-3</v>
      </c>
      <c r="AF75" s="9"/>
      <c r="AG75" s="9"/>
      <c r="AH75" s="9"/>
      <c r="AI75" s="9"/>
      <c r="AJ75" s="9"/>
    </row>
    <row r="76" spans="1:43" x14ac:dyDescent="0.2">
      <c r="D76" s="3" t="s">
        <v>471</v>
      </c>
      <c r="E76" s="134">
        <v>196.87105152000001</v>
      </c>
      <c r="F76" s="19">
        <v>42268.333333333336</v>
      </c>
      <c r="G76" s="25">
        <v>2700</v>
      </c>
      <c r="H76" s="25">
        <v>1.4999999999999999E-2</v>
      </c>
      <c r="I76" s="25">
        <v>1.8</v>
      </c>
      <c r="J76" s="25">
        <v>680</v>
      </c>
      <c r="K76" s="25">
        <v>0.21</v>
      </c>
      <c r="L76" s="25">
        <v>3.9E-2</v>
      </c>
      <c r="M76" s="25">
        <v>2800</v>
      </c>
      <c r="N76" s="25">
        <v>3.7</v>
      </c>
      <c r="O76" s="25">
        <v>2.1</v>
      </c>
      <c r="P76" s="25">
        <v>4.4000000000000004</v>
      </c>
      <c r="Q76" s="25">
        <v>5400</v>
      </c>
      <c r="R76" s="25">
        <v>6.4</v>
      </c>
      <c r="S76" s="25">
        <v>760</v>
      </c>
      <c r="T76" s="25">
        <v>140</v>
      </c>
      <c r="U76" s="25">
        <v>8.2000000000000007E-3</v>
      </c>
      <c r="V76" s="25">
        <v>0.17</v>
      </c>
      <c r="W76" s="25">
        <v>3</v>
      </c>
      <c r="X76" s="25">
        <v>510</v>
      </c>
      <c r="Y76" s="25">
        <v>0.15</v>
      </c>
      <c r="Z76" s="25">
        <v>2.1999999999999999E-2</v>
      </c>
      <c r="AA76" s="25">
        <v>73</v>
      </c>
      <c r="AB76" s="25">
        <v>4.5999999999999999E-2</v>
      </c>
      <c r="AC76" s="25">
        <v>10</v>
      </c>
      <c r="AD76" s="25">
        <v>13</v>
      </c>
      <c r="AE76" s="77">
        <f t="shared" si="0"/>
        <v>2.3703703703703703E-3</v>
      </c>
    </row>
    <row r="77" spans="1:43" x14ac:dyDescent="0.2">
      <c r="D77" s="3" t="s">
        <v>449</v>
      </c>
      <c r="E77" s="134">
        <v>196.05028608000001</v>
      </c>
      <c r="F77" s="19">
        <v>42268.510416666664</v>
      </c>
      <c r="G77" s="25">
        <v>2100</v>
      </c>
      <c r="H77" s="25">
        <v>0.02</v>
      </c>
      <c r="I77" s="25">
        <v>1.7</v>
      </c>
      <c r="J77" s="25">
        <v>160</v>
      </c>
      <c r="K77" s="25">
        <v>0.17</v>
      </c>
      <c r="L77" s="25">
        <v>2.9000000000000001E-2</v>
      </c>
      <c r="M77" s="25">
        <v>2400</v>
      </c>
      <c r="N77" s="25">
        <v>2.1</v>
      </c>
      <c r="O77" s="25">
        <v>1.9</v>
      </c>
      <c r="P77" s="25">
        <v>2.7</v>
      </c>
      <c r="Q77" s="25">
        <v>3700</v>
      </c>
      <c r="R77" s="25">
        <v>5.9</v>
      </c>
      <c r="S77" s="25">
        <v>550</v>
      </c>
      <c r="T77" s="25">
        <v>190</v>
      </c>
      <c r="U77" s="25">
        <v>7.1999999999999998E-3</v>
      </c>
      <c r="V77" s="25">
        <v>0.19</v>
      </c>
      <c r="W77" s="25">
        <v>2.2000000000000002</v>
      </c>
      <c r="X77" s="25">
        <v>460</v>
      </c>
      <c r="Y77" s="25">
        <v>0.16</v>
      </c>
      <c r="Z77" s="25">
        <v>2.4E-2</v>
      </c>
      <c r="AA77" s="25">
        <v>150</v>
      </c>
      <c r="AB77" s="25">
        <v>3.7999999999999999E-2</v>
      </c>
      <c r="AC77" s="25">
        <v>5.8</v>
      </c>
      <c r="AD77" s="25">
        <v>19</v>
      </c>
      <c r="AE77" s="77">
        <f t="shared" si="0"/>
        <v>2.8095238095238095E-3</v>
      </c>
      <c r="AF77" s="9"/>
      <c r="AG77" s="9"/>
      <c r="AH77" s="9"/>
      <c r="AI77" s="9"/>
      <c r="AJ77" s="9"/>
    </row>
    <row r="78" spans="1:43" x14ac:dyDescent="0.2">
      <c r="D78" s="3" t="s">
        <v>450</v>
      </c>
      <c r="E78" s="134">
        <v>196.05028608000001</v>
      </c>
      <c r="F78" s="19">
        <v>42269.388888888891</v>
      </c>
      <c r="G78" s="25">
        <v>1300</v>
      </c>
      <c r="H78" s="25"/>
      <c r="I78" s="25">
        <v>1.3</v>
      </c>
      <c r="J78" s="25">
        <v>120</v>
      </c>
      <c r="K78" s="25">
        <v>0.19</v>
      </c>
      <c r="L78" s="25">
        <v>2.5999999999999999E-2</v>
      </c>
      <c r="M78" s="25">
        <v>1400</v>
      </c>
      <c r="N78" s="25">
        <v>2.2999999999999998</v>
      </c>
      <c r="O78" s="25">
        <v>1.9</v>
      </c>
      <c r="P78" s="25">
        <v>2.6</v>
      </c>
      <c r="Q78" s="25">
        <v>2000</v>
      </c>
      <c r="R78" s="25">
        <v>4.2</v>
      </c>
      <c r="S78" s="25">
        <v>390</v>
      </c>
      <c r="T78" s="25">
        <v>160</v>
      </c>
      <c r="U78" s="25">
        <v>8.2000000000000007E-3</v>
      </c>
      <c r="V78" s="25">
        <v>0.26</v>
      </c>
      <c r="W78" s="25">
        <v>2.2000000000000002</v>
      </c>
      <c r="X78" s="25">
        <v>250</v>
      </c>
      <c r="Y78" s="25">
        <v>0.17</v>
      </c>
      <c r="Z78" s="25">
        <v>2.5999999999999999E-2</v>
      </c>
      <c r="AA78" s="25">
        <v>72</v>
      </c>
      <c r="AB78" s="25">
        <v>3.9E-2</v>
      </c>
      <c r="AC78" s="25">
        <v>5.5</v>
      </c>
      <c r="AD78" s="25">
        <v>18</v>
      </c>
      <c r="AE78" s="77">
        <f t="shared" si="0"/>
        <v>3.2307692307692311E-3</v>
      </c>
      <c r="AF78" s="9"/>
      <c r="AG78" s="9"/>
      <c r="AH78" s="9"/>
      <c r="AI78" s="9"/>
      <c r="AJ78" s="9"/>
    </row>
    <row r="79" spans="1:43" x14ac:dyDescent="0.2">
      <c r="D79" s="3" t="s">
        <v>451</v>
      </c>
      <c r="E79" s="134">
        <v>196.05028608000001</v>
      </c>
      <c r="F79" s="19">
        <v>42271.4375</v>
      </c>
      <c r="G79" s="25">
        <v>4800</v>
      </c>
      <c r="H79" s="25">
        <v>0.21</v>
      </c>
      <c r="I79" s="25">
        <v>1.5</v>
      </c>
      <c r="J79" s="25">
        <v>120</v>
      </c>
      <c r="K79" s="25">
        <v>0.19</v>
      </c>
      <c r="L79" s="25">
        <v>2.3E-2</v>
      </c>
      <c r="M79" s="25">
        <v>3500</v>
      </c>
      <c r="N79" s="25">
        <v>2.6</v>
      </c>
      <c r="O79" s="25">
        <v>2.1</v>
      </c>
      <c r="P79" s="25">
        <v>2.6</v>
      </c>
      <c r="Q79" s="25">
        <v>7200</v>
      </c>
      <c r="R79" s="25">
        <v>2.9</v>
      </c>
      <c r="S79" s="25">
        <v>1400</v>
      </c>
      <c r="T79" s="25">
        <v>150</v>
      </c>
      <c r="U79" s="25">
        <v>7.6E-3</v>
      </c>
      <c r="V79" s="25">
        <v>0.18</v>
      </c>
      <c r="W79" s="25">
        <v>2.6</v>
      </c>
      <c r="X79" s="25">
        <v>950</v>
      </c>
      <c r="Y79" s="25">
        <v>0.14000000000000001</v>
      </c>
      <c r="Z79" s="25">
        <v>2.1000000000000001E-2</v>
      </c>
      <c r="AA79" s="25">
        <v>290</v>
      </c>
      <c r="AB79" s="25">
        <v>4.8000000000000001E-2</v>
      </c>
      <c r="AC79" s="25">
        <v>6</v>
      </c>
      <c r="AD79" s="25">
        <v>11</v>
      </c>
      <c r="AE79" s="77">
        <f t="shared" si="0"/>
        <v>6.041666666666667E-4</v>
      </c>
    </row>
    <row r="80" spans="1:43" x14ac:dyDescent="0.2">
      <c r="D80" s="3" t="s">
        <v>472</v>
      </c>
      <c r="E80" s="134">
        <v>196.87105152000001</v>
      </c>
      <c r="F80" s="19">
        <v>42271.5625</v>
      </c>
      <c r="G80" s="25">
        <v>4000</v>
      </c>
      <c r="H80" s="25">
        <v>1.6E-2</v>
      </c>
      <c r="I80" s="25">
        <v>1.7</v>
      </c>
      <c r="J80" s="25">
        <v>380</v>
      </c>
      <c r="K80" s="25">
        <v>0.28999999999999998</v>
      </c>
      <c r="L80" s="25">
        <v>4.2000000000000003E-2</v>
      </c>
      <c r="M80" s="25">
        <v>3200</v>
      </c>
      <c r="N80" s="25">
        <v>3.6</v>
      </c>
      <c r="O80" s="25">
        <v>2.7</v>
      </c>
      <c r="P80" s="25">
        <v>4.4000000000000004</v>
      </c>
      <c r="Q80" s="25">
        <v>6300</v>
      </c>
      <c r="R80" s="25">
        <v>5.3</v>
      </c>
      <c r="S80" s="25">
        <v>1100</v>
      </c>
      <c r="T80" s="25">
        <v>150</v>
      </c>
      <c r="U80" s="25">
        <v>7.9000000000000008E-3</v>
      </c>
      <c r="V80" s="25">
        <v>0.17</v>
      </c>
      <c r="W80" s="25">
        <v>3.4</v>
      </c>
      <c r="X80" s="25">
        <v>770</v>
      </c>
      <c r="Y80" s="25">
        <v>0.15</v>
      </c>
      <c r="Z80" s="25">
        <v>2.3E-2</v>
      </c>
      <c r="AA80" s="25">
        <v>160</v>
      </c>
      <c r="AB80" s="25">
        <v>6.3E-2</v>
      </c>
      <c r="AC80" s="25">
        <v>9.1</v>
      </c>
      <c r="AD80" s="25">
        <v>18</v>
      </c>
      <c r="AE80" s="77">
        <f t="shared" si="0"/>
        <v>1.325E-3</v>
      </c>
    </row>
    <row r="81" spans="1:41" x14ac:dyDescent="0.2">
      <c r="D81" s="3" t="s">
        <v>452</v>
      </c>
      <c r="E81" s="134">
        <v>196.05028608000001</v>
      </c>
      <c r="F81" s="78">
        <v>42275.430555555555</v>
      </c>
      <c r="G81" s="25">
        <v>1800</v>
      </c>
      <c r="H81" s="25">
        <v>2.3E-2</v>
      </c>
      <c r="I81" s="25">
        <v>1.4</v>
      </c>
      <c r="J81" s="25">
        <v>160</v>
      </c>
      <c r="K81" s="25">
        <v>0.14000000000000001</v>
      </c>
      <c r="L81" s="25">
        <v>2.1000000000000001E-2</v>
      </c>
      <c r="M81" s="25">
        <v>1700</v>
      </c>
      <c r="N81" s="25">
        <v>1.9</v>
      </c>
      <c r="O81" s="25">
        <v>1.6</v>
      </c>
      <c r="P81" s="25">
        <v>1.9</v>
      </c>
      <c r="Q81" s="25">
        <v>2800</v>
      </c>
      <c r="R81" s="25">
        <v>2.6</v>
      </c>
      <c r="S81" s="25">
        <v>520</v>
      </c>
      <c r="T81" s="25">
        <v>130</v>
      </c>
      <c r="U81" s="25">
        <v>7.3000000000000001E-3</v>
      </c>
      <c r="V81" s="25">
        <v>0.17</v>
      </c>
      <c r="W81" s="25">
        <v>1.9</v>
      </c>
      <c r="X81" s="25">
        <v>400</v>
      </c>
      <c r="Y81" s="25">
        <v>0.15</v>
      </c>
      <c r="Z81" s="25">
        <v>2.1999999999999999E-2</v>
      </c>
      <c r="AA81" s="25">
        <v>140</v>
      </c>
      <c r="AB81" s="25">
        <v>3.5999999999999997E-2</v>
      </c>
      <c r="AC81" s="25">
        <v>4.9000000000000004</v>
      </c>
      <c r="AD81" s="25">
        <v>8.1</v>
      </c>
      <c r="AE81" s="77">
        <f t="shared" si="0"/>
        <v>1.4444444444444446E-3</v>
      </c>
      <c r="AO81" t="s">
        <v>806</v>
      </c>
    </row>
    <row r="82" spans="1:41" x14ac:dyDescent="0.2">
      <c r="D82" s="3" t="s">
        <v>473</v>
      </c>
      <c r="E82" s="134">
        <v>196.87105152000001</v>
      </c>
      <c r="F82" s="81">
        <v>42277.329861111109</v>
      </c>
      <c r="G82" s="25">
        <v>2600</v>
      </c>
      <c r="H82" s="25">
        <v>1.7999999999999999E-2</v>
      </c>
      <c r="I82" s="25">
        <v>1.5</v>
      </c>
      <c r="J82" s="25">
        <v>510</v>
      </c>
      <c r="K82" s="25">
        <v>0.24</v>
      </c>
      <c r="L82" s="25">
        <v>3.4000000000000002E-2</v>
      </c>
      <c r="M82" s="25">
        <v>2400</v>
      </c>
      <c r="N82" s="25">
        <v>3.1</v>
      </c>
      <c r="O82" s="25">
        <v>2</v>
      </c>
      <c r="P82" s="25">
        <v>3.1</v>
      </c>
      <c r="Q82" s="25">
        <v>5100</v>
      </c>
      <c r="R82" s="25">
        <v>4.4000000000000004</v>
      </c>
      <c r="S82" s="25">
        <v>740</v>
      </c>
      <c r="T82" s="25">
        <v>130</v>
      </c>
      <c r="U82" s="25">
        <v>8.0000000000000002E-3</v>
      </c>
      <c r="V82" s="25">
        <v>0.15</v>
      </c>
      <c r="W82" s="25">
        <v>2.7</v>
      </c>
      <c r="X82" s="25">
        <v>580</v>
      </c>
      <c r="Y82" s="25">
        <v>0.17</v>
      </c>
      <c r="Z82" s="25">
        <v>2.5999999999999999E-2</v>
      </c>
      <c r="AA82" s="25">
        <v>94</v>
      </c>
      <c r="AB82" s="25">
        <v>4.2000000000000003E-2</v>
      </c>
      <c r="AC82" s="25">
        <v>8.1</v>
      </c>
      <c r="AD82" s="25">
        <v>14</v>
      </c>
      <c r="AE82" s="77">
        <f t="shared" si="0"/>
        <v>1.6923076923076924E-3</v>
      </c>
      <c r="AO82" t="s">
        <v>738</v>
      </c>
    </row>
    <row r="83" spans="1:41" x14ac:dyDescent="0.2">
      <c r="A83" s="38"/>
      <c r="B83" s="38"/>
      <c r="C83" s="38"/>
      <c r="D83" s="3" t="s">
        <v>453</v>
      </c>
      <c r="E83" s="134">
        <v>196.05028608000001</v>
      </c>
      <c r="F83" s="78">
        <v>42277.420138888891</v>
      </c>
      <c r="G83" s="25">
        <v>1600</v>
      </c>
      <c r="H83" s="25"/>
      <c r="I83" s="25">
        <v>1.4</v>
      </c>
      <c r="J83" s="25">
        <v>130</v>
      </c>
      <c r="K83" s="25">
        <v>0.15</v>
      </c>
      <c r="L83" s="25">
        <v>1.9E-2</v>
      </c>
      <c r="M83" s="25">
        <v>1500</v>
      </c>
      <c r="N83" s="25">
        <v>1.5</v>
      </c>
      <c r="O83" s="25">
        <v>1.4</v>
      </c>
      <c r="P83" s="25">
        <v>1.9</v>
      </c>
      <c r="Q83" s="25">
        <v>2500</v>
      </c>
      <c r="R83" s="25">
        <v>3.9</v>
      </c>
      <c r="S83" s="25">
        <v>430</v>
      </c>
      <c r="T83" s="25">
        <v>160</v>
      </c>
      <c r="U83" s="25">
        <v>7.7999999999999996E-3</v>
      </c>
      <c r="V83" s="25">
        <v>0.16</v>
      </c>
      <c r="W83" s="25">
        <v>1.5</v>
      </c>
      <c r="X83" s="25">
        <v>360</v>
      </c>
      <c r="Y83" s="25">
        <v>0.14000000000000001</v>
      </c>
      <c r="Z83" s="25">
        <v>2.1999999999999999E-2</v>
      </c>
      <c r="AA83" s="25">
        <v>150</v>
      </c>
      <c r="AB83" s="25">
        <v>0.03</v>
      </c>
      <c r="AC83" s="25">
        <v>4</v>
      </c>
      <c r="AD83" s="25">
        <v>14</v>
      </c>
      <c r="AE83" s="77">
        <f t="shared" si="0"/>
        <v>2.4375E-3</v>
      </c>
      <c r="AF83" s="38"/>
      <c r="AG83" s="38"/>
      <c r="AH83" s="38"/>
      <c r="AI83" s="38"/>
      <c r="AJ83" s="38"/>
      <c r="AO83" t="s">
        <v>739</v>
      </c>
    </row>
    <row r="84" spans="1:41" x14ac:dyDescent="0.2">
      <c r="D84" s="3" t="s">
        <v>474</v>
      </c>
      <c r="E84" s="134">
        <v>196.87105152000001</v>
      </c>
      <c r="F84" s="78">
        <v>42282.347222222219</v>
      </c>
      <c r="G84" s="25">
        <v>3200</v>
      </c>
      <c r="H84" s="25">
        <v>1.6E-2</v>
      </c>
      <c r="I84" s="25">
        <v>1.7</v>
      </c>
      <c r="J84" s="25">
        <v>160</v>
      </c>
      <c r="K84" s="25">
        <v>0.28000000000000003</v>
      </c>
      <c r="L84" s="25">
        <v>2.4E-2</v>
      </c>
      <c r="M84" s="25">
        <v>2800</v>
      </c>
      <c r="N84" s="25">
        <v>3.1</v>
      </c>
      <c r="O84" s="25">
        <v>2.7</v>
      </c>
      <c r="P84" s="25">
        <v>3.5</v>
      </c>
      <c r="Q84" s="25">
        <v>4900</v>
      </c>
      <c r="R84" s="25">
        <v>3.7</v>
      </c>
      <c r="S84" s="25">
        <v>910</v>
      </c>
      <c r="T84" s="25">
        <v>170</v>
      </c>
      <c r="U84" s="25">
        <v>1.2999999999999999E-2</v>
      </c>
      <c r="V84" s="25">
        <v>0.12</v>
      </c>
      <c r="W84" s="25">
        <v>3.3</v>
      </c>
      <c r="X84" s="25">
        <v>620</v>
      </c>
      <c r="Y84" s="25">
        <v>0.15</v>
      </c>
      <c r="Z84" s="25">
        <v>2.3E-2</v>
      </c>
      <c r="AA84" s="25">
        <v>150</v>
      </c>
      <c r="AB84" s="25">
        <v>5.3999999999999999E-2</v>
      </c>
      <c r="AC84" s="25">
        <v>7.5</v>
      </c>
      <c r="AD84" s="25">
        <v>14</v>
      </c>
      <c r="AE84" s="77">
        <f t="shared" si="0"/>
        <v>1.1562500000000002E-3</v>
      </c>
      <c r="AO84" t="s">
        <v>740</v>
      </c>
    </row>
    <row r="85" spans="1:41" x14ac:dyDescent="0.2">
      <c r="D85" s="3" t="s">
        <v>475</v>
      </c>
      <c r="E85" s="134">
        <v>196.87105152000001</v>
      </c>
      <c r="F85" s="7">
        <v>42285.331250000003</v>
      </c>
      <c r="G85" s="25">
        <v>3600</v>
      </c>
      <c r="H85" s="25">
        <v>1.7000000000000001E-2</v>
      </c>
      <c r="I85" s="25">
        <v>1.7</v>
      </c>
      <c r="J85" s="25">
        <v>340</v>
      </c>
      <c r="K85" s="25">
        <v>0.28999999999999998</v>
      </c>
      <c r="L85" s="25">
        <v>4.8000000000000001E-2</v>
      </c>
      <c r="M85" s="25">
        <v>3100</v>
      </c>
      <c r="N85" s="25">
        <v>3.3</v>
      </c>
      <c r="O85" s="25">
        <v>2.5</v>
      </c>
      <c r="P85" s="25">
        <v>3.7</v>
      </c>
      <c r="Q85" s="25">
        <v>5700</v>
      </c>
      <c r="R85" s="25">
        <v>4.3</v>
      </c>
      <c r="S85" s="25">
        <v>1100</v>
      </c>
      <c r="T85" s="25">
        <v>150</v>
      </c>
      <c r="U85" s="25">
        <v>8.6E-3</v>
      </c>
      <c r="V85" s="25">
        <v>0.24</v>
      </c>
      <c r="W85" s="25">
        <v>3</v>
      </c>
      <c r="X85" s="25">
        <v>690</v>
      </c>
      <c r="Y85" s="25">
        <v>0.16</v>
      </c>
      <c r="Z85" s="25">
        <v>2.4E-2</v>
      </c>
      <c r="AA85" s="25">
        <v>140</v>
      </c>
      <c r="AB85" s="25">
        <v>0.12</v>
      </c>
      <c r="AC85" s="25">
        <v>8.5</v>
      </c>
      <c r="AD85" s="25">
        <v>13</v>
      </c>
      <c r="AE85" s="77">
        <f t="shared" si="0"/>
        <v>1.1944444444444444E-3</v>
      </c>
      <c r="AO85" t="s">
        <v>741</v>
      </c>
    </row>
    <row r="86" spans="1:41" x14ac:dyDescent="0.2">
      <c r="A86" s="38"/>
      <c r="B86" s="38"/>
      <c r="C86" s="38"/>
      <c r="D86" s="3" t="s">
        <v>454</v>
      </c>
      <c r="E86" s="134">
        <v>196.05028608000001</v>
      </c>
      <c r="F86" s="4">
        <v>42285.46875</v>
      </c>
      <c r="G86" s="25">
        <v>2300</v>
      </c>
      <c r="H86" s="25"/>
      <c r="I86" s="25">
        <v>1.5</v>
      </c>
      <c r="J86" s="25">
        <v>160</v>
      </c>
      <c r="K86" s="25">
        <v>0.24</v>
      </c>
      <c r="L86" s="25">
        <v>1.4999999999999999E-2</v>
      </c>
      <c r="M86" s="25">
        <v>2200</v>
      </c>
      <c r="N86" s="25">
        <v>2.6</v>
      </c>
      <c r="O86" s="25">
        <v>2</v>
      </c>
      <c r="P86" s="25">
        <v>2.7</v>
      </c>
      <c r="Q86" s="25">
        <v>3900</v>
      </c>
      <c r="R86" s="25">
        <v>3.2</v>
      </c>
      <c r="S86" s="25">
        <v>730</v>
      </c>
      <c r="T86" s="25">
        <v>140</v>
      </c>
      <c r="U86" s="25">
        <v>7.9000000000000008E-3</v>
      </c>
      <c r="V86" s="25">
        <v>0.21</v>
      </c>
      <c r="W86" s="25">
        <v>2.5</v>
      </c>
      <c r="X86" s="25">
        <v>480</v>
      </c>
      <c r="Y86" s="25">
        <v>0.14000000000000001</v>
      </c>
      <c r="Z86" s="25">
        <v>2.1000000000000001E-2</v>
      </c>
      <c r="AA86" s="25">
        <v>92</v>
      </c>
      <c r="AB86" s="25">
        <v>0.1</v>
      </c>
      <c r="AC86" s="25">
        <v>6.2</v>
      </c>
      <c r="AD86" s="25">
        <v>11</v>
      </c>
      <c r="AE86" s="77">
        <f t="shared" si="0"/>
        <v>1.3913043478260871E-3</v>
      </c>
      <c r="AF86" s="38"/>
      <c r="AG86" s="38"/>
      <c r="AH86" s="38"/>
      <c r="AI86" s="38"/>
      <c r="AJ86" s="38"/>
      <c r="AO86" s="76">
        <v>42583</v>
      </c>
    </row>
    <row r="87" spans="1:41" x14ac:dyDescent="0.2">
      <c r="D87" s="3" t="s">
        <v>476</v>
      </c>
      <c r="E87" s="134">
        <v>196.87105152000001</v>
      </c>
      <c r="F87" s="4">
        <v>42289.381944444445</v>
      </c>
      <c r="G87" s="25">
        <v>2200</v>
      </c>
      <c r="H87" s="25"/>
      <c r="I87" s="25">
        <v>1.5</v>
      </c>
      <c r="J87" s="25">
        <v>190</v>
      </c>
      <c r="K87" s="25">
        <v>0.17</v>
      </c>
      <c r="L87" s="25">
        <v>2.1999999999999999E-2</v>
      </c>
      <c r="M87" s="25">
        <v>2100</v>
      </c>
      <c r="N87" s="25">
        <v>2.2999999999999998</v>
      </c>
      <c r="O87" s="25">
        <v>2</v>
      </c>
      <c r="P87" s="25">
        <v>2.2999999999999998</v>
      </c>
      <c r="Q87" s="25">
        <v>3600</v>
      </c>
      <c r="R87" s="25">
        <v>3.1</v>
      </c>
      <c r="S87" s="25">
        <v>700</v>
      </c>
      <c r="T87" s="25">
        <v>140</v>
      </c>
      <c r="U87" s="25">
        <v>7.0000000000000001E-3</v>
      </c>
      <c r="V87" s="25">
        <v>0.15</v>
      </c>
      <c r="W87" s="25">
        <v>2.5</v>
      </c>
      <c r="X87" s="25">
        <v>440</v>
      </c>
      <c r="Y87" s="25">
        <v>0.15</v>
      </c>
      <c r="Z87" s="25">
        <v>2.1999999999999999E-2</v>
      </c>
      <c r="AA87" s="25">
        <v>130</v>
      </c>
      <c r="AB87" s="25">
        <v>0.11</v>
      </c>
      <c r="AC87" s="25">
        <v>6.2</v>
      </c>
      <c r="AD87" s="25">
        <v>9.6</v>
      </c>
      <c r="AE87" s="77">
        <f t="shared" si="0"/>
        <v>1.4090909090909091E-3</v>
      </c>
    </row>
    <row r="88" spans="1:41" x14ac:dyDescent="0.2">
      <c r="A88" s="38"/>
      <c r="B88" s="38"/>
      <c r="C88" s="38"/>
      <c r="D88" s="3" t="s">
        <v>455</v>
      </c>
      <c r="E88" s="134">
        <v>196.05028608000001</v>
      </c>
      <c r="F88" s="4">
        <v>42291.482638888891</v>
      </c>
      <c r="G88" s="25">
        <v>1800</v>
      </c>
      <c r="H88" s="25"/>
      <c r="I88" s="25">
        <v>1.4</v>
      </c>
      <c r="J88" s="25">
        <v>110</v>
      </c>
      <c r="K88" s="25">
        <v>0.13</v>
      </c>
      <c r="L88" s="25">
        <v>2.1000000000000001E-2</v>
      </c>
      <c r="M88" s="25">
        <v>1900</v>
      </c>
      <c r="N88" s="25">
        <v>1.7</v>
      </c>
      <c r="O88" s="25">
        <v>1.5</v>
      </c>
      <c r="P88" s="25">
        <v>1.6</v>
      </c>
      <c r="Q88" s="25">
        <v>3100</v>
      </c>
      <c r="R88" s="25">
        <v>2.8</v>
      </c>
      <c r="S88" s="25">
        <v>490</v>
      </c>
      <c r="T88" s="25">
        <v>130</v>
      </c>
      <c r="U88" s="25">
        <v>7.3000000000000001E-3</v>
      </c>
      <c r="V88" s="25">
        <v>0.13</v>
      </c>
      <c r="W88" s="25">
        <v>1.6</v>
      </c>
      <c r="X88" s="25">
        <v>410</v>
      </c>
      <c r="Y88" s="25">
        <v>0.14000000000000001</v>
      </c>
      <c r="Z88" s="25">
        <v>2.1999999999999999E-2</v>
      </c>
      <c r="AA88" s="25">
        <v>94</v>
      </c>
      <c r="AB88" s="25">
        <v>0.03</v>
      </c>
      <c r="AC88" s="25">
        <v>4.3</v>
      </c>
      <c r="AD88" s="25">
        <v>8.9</v>
      </c>
      <c r="AE88" s="77">
        <f t="shared" si="0"/>
        <v>1.5555555555555555E-3</v>
      </c>
      <c r="AF88" s="38"/>
      <c r="AG88" s="38"/>
      <c r="AH88" s="38"/>
      <c r="AI88" s="38"/>
      <c r="AJ88" s="38"/>
    </row>
    <row r="89" spans="1:41" x14ac:dyDescent="0.2">
      <c r="D89" s="3" t="s">
        <v>456</v>
      </c>
      <c r="E89" s="134">
        <v>196.05028608000001</v>
      </c>
      <c r="F89" s="4">
        <v>42326.395833333336</v>
      </c>
      <c r="G89" s="25">
        <v>4800</v>
      </c>
      <c r="H89" s="25">
        <v>0.13</v>
      </c>
      <c r="I89" s="25">
        <v>2.8</v>
      </c>
      <c r="J89" s="25">
        <v>190</v>
      </c>
      <c r="K89" s="25">
        <v>0.35</v>
      </c>
      <c r="L89" s="25">
        <v>7.2999999999999995E-2</v>
      </c>
      <c r="M89" s="25">
        <v>4100</v>
      </c>
      <c r="N89" s="25">
        <v>4.7</v>
      </c>
      <c r="O89" s="25">
        <v>3.8</v>
      </c>
      <c r="P89" s="25">
        <v>6.4</v>
      </c>
      <c r="Q89" s="25">
        <v>7800</v>
      </c>
      <c r="R89" s="25">
        <v>6.8</v>
      </c>
      <c r="S89" s="25">
        <v>1400</v>
      </c>
      <c r="T89" s="25">
        <v>230</v>
      </c>
      <c r="U89" s="25">
        <v>1.0999999999999999E-2</v>
      </c>
      <c r="V89" s="25">
        <v>0.36</v>
      </c>
      <c r="W89" s="25">
        <v>3.8</v>
      </c>
      <c r="X89" s="25">
        <v>930</v>
      </c>
      <c r="Y89" s="25">
        <v>5.8</v>
      </c>
      <c r="Z89" s="25">
        <v>3.6999999999999998E-2</v>
      </c>
      <c r="AA89" s="25">
        <v>230</v>
      </c>
      <c r="AB89" s="25">
        <v>9.0999999999999998E-2</v>
      </c>
      <c r="AC89" s="25">
        <v>12</v>
      </c>
      <c r="AD89" s="25">
        <v>29</v>
      </c>
      <c r="AE89" s="77">
        <f t="shared" si="0"/>
        <v>1.4166666666666666E-3</v>
      </c>
    </row>
    <row r="90" spans="1:41" x14ac:dyDescent="0.2">
      <c r="D90" s="3" t="s">
        <v>477</v>
      </c>
      <c r="E90" s="134">
        <v>196.87105152000001</v>
      </c>
      <c r="F90" s="4">
        <v>42327.381944444445</v>
      </c>
      <c r="G90" s="25">
        <v>2000</v>
      </c>
      <c r="H90" s="25">
        <v>0.12</v>
      </c>
      <c r="I90" s="25">
        <v>2.8</v>
      </c>
      <c r="J90" s="25">
        <v>280</v>
      </c>
      <c r="K90" s="25">
        <v>0.2</v>
      </c>
      <c r="L90" s="25">
        <v>2.9000000000000001E-2</v>
      </c>
      <c r="M90" s="25">
        <v>2400</v>
      </c>
      <c r="N90" s="25">
        <v>2.8</v>
      </c>
      <c r="O90" s="25">
        <v>1.9</v>
      </c>
      <c r="P90" s="25">
        <v>2.1</v>
      </c>
      <c r="Q90" s="25">
        <v>5000</v>
      </c>
      <c r="R90" s="25">
        <v>4.0999999999999996</v>
      </c>
      <c r="S90" s="25">
        <v>610</v>
      </c>
      <c r="T90" s="25">
        <v>150</v>
      </c>
      <c r="U90" s="25">
        <v>9.4000000000000004E-3</v>
      </c>
      <c r="V90" s="25">
        <v>0.32</v>
      </c>
      <c r="W90" s="25">
        <v>2.8</v>
      </c>
      <c r="X90" s="25">
        <v>410</v>
      </c>
      <c r="Y90" s="25">
        <v>0.12</v>
      </c>
      <c r="Z90" s="25">
        <v>1.4E-2</v>
      </c>
      <c r="AA90" s="25">
        <v>59</v>
      </c>
      <c r="AB90" s="25">
        <v>6.4000000000000001E-2</v>
      </c>
      <c r="AC90" s="25">
        <v>8.4</v>
      </c>
      <c r="AD90" s="25">
        <v>10</v>
      </c>
      <c r="AE90" s="77">
        <f t="shared" si="0"/>
        <v>2.0499999999999997E-3</v>
      </c>
    </row>
    <row r="91" spans="1:41" x14ac:dyDescent="0.2">
      <c r="D91" s="3" t="s">
        <v>478</v>
      </c>
      <c r="E91" s="134">
        <v>196.87105152000001</v>
      </c>
      <c r="F91" s="4">
        <v>42529.53125</v>
      </c>
      <c r="G91" s="25">
        <v>4300</v>
      </c>
      <c r="H91" s="25">
        <v>0.3</v>
      </c>
      <c r="I91" s="25">
        <v>4.4000000000000004</v>
      </c>
      <c r="J91" s="25">
        <v>240</v>
      </c>
      <c r="K91" s="25">
        <v>0.28999999999999998</v>
      </c>
      <c r="L91" s="25">
        <v>0.21</v>
      </c>
      <c r="M91" s="25">
        <v>5400</v>
      </c>
      <c r="N91" s="25">
        <v>5.6</v>
      </c>
      <c r="O91" s="25">
        <v>4.2</v>
      </c>
      <c r="P91" s="25">
        <v>13</v>
      </c>
      <c r="Q91" s="25">
        <v>11000</v>
      </c>
      <c r="R91" s="25">
        <v>28</v>
      </c>
      <c r="S91" s="25">
        <v>1600</v>
      </c>
      <c r="T91" s="25">
        <v>330</v>
      </c>
      <c r="U91" s="25">
        <v>9.7999999999999997E-3</v>
      </c>
      <c r="V91" s="25">
        <v>0.72</v>
      </c>
      <c r="W91" s="25">
        <v>4.7</v>
      </c>
      <c r="X91" s="25">
        <v>930</v>
      </c>
      <c r="Y91" s="25">
        <v>5.2</v>
      </c>
      <c r="Z91" s="25">
        <v>9.2999999999999999E-2</v>
      </c>
      <c r="AA91" s="25">
        <v>210</v>
      </c>
      <c r="AB91" s="25">
        <v>6.3E-2</v>
      </c>
      <c r="AC91" s="25">
        <v>22</v>
      </c>
      <c r="AD91" s="25">
        <v>100</v>
      </c>
      <c r="AE91" s="77">
        <f t="shared" ref="AE91:AE94" si="1">R91/G91</f>
        <v>6.5116279069767444E-3</v>
      </c>
    </row>
    <row r="92" spans="1:41" x14ac:dyDescent="0.2">
      <c r="D92" s="3" t="s">
        <v>457</v>
      </c>
      <c r="E92" s="134">
        <v>196.05028608000001</v>
      </c>
      <c r="F92" s="4">
        <v>42530.420138888891</v>
      </c>
      <c r="G92" s="25">
        <v>5600</v>
      </c>
      <c r="H92" s="25">
        <v>0.14000000000000001</v>
      </c>
      <c r="I92" s="25">
        <v>4.2</v>
      </c>
      <c r="J92" s="25">
        <v>360</v>
      </c>
      <c r="K92" s="25">
        <v>0.46</v>
      </c>
      <c r="L92" s="25">
        <v>0.16</v>
      </c>
      <c r="M92" s="25">
        <v>4600</v>
      </c>
      <c r="N92" s="25">
        <v>5.3</v>
      </c>
      <c r="O92" s="25">
        <v>4.5</v>
      </c>
      <c r="P92" s="25">
        <v>9.1999999999999993</v>
      </c>
      <c r="Q92" s="25">
        <v>10000</v>
      </c>
      <c r="R92" s="25">
        <v>17</v>
      </c>
      <c r="S92" s="25">
        <v>1700</v>
      </c>
      <c r="T92" s="25">
        <v>330</v>
      </c>
      <c r="U92" s="25">
        <v>1.2E-2</v>
      </c>
      <c r="V92" s="25">
        <v>0.56000000000000005</v>
      </c>
      <c r="W92" s="25">
        <v>5.2</v>
      </c>
      <c r="X92" s="25">
        <v>1200</v>
      </c>
      <c r="Y92" s="25">
        <v>5.8</v>
      </c>
      <c r="Z92" s="25">
        <v>4.7E-2</v>
      </c>
      <c r="AA92" s="25">
        <v>420</v>
      </c>
      <c r="AB92" s="25">
        <v>9.4E-2</v>
      </c>
      <c r="AC92" s="25">
        <v>15</v>
      </c>
      <c r="AD92" s="25">
        <v>71</v>
      </c>
      <c r="AE92" s="77">
        <f t="shared" si="1"/>
        <v>3.0357142857142857E-3</v>
      </c>
    </row>
    <row r="93" spans="1:41" x14ac:dyDescent="0.2">
      <c r="D93" s="5" t="s">
        <v>690</v>
      </c>
      <c r="E93" s="63">
        <v>196.05028608000001</v>
      </c>
      <c r="F93" s="78">
        <v>42609.5625</v>
      </c>
      <c r="G93" s="79">
        <v>6900</v>
      </c>
      <c r="H93" s="5"/>
      <c r="I93" s="79">
        <v>2.2000000000000002</v>
      </c>
      <c r="J93" s="79">
        <v>190</v>
      </c>
      <c r="K93" s="79">
        <v>0.48</v>
      </c>
      <c r="L93" s="79">
        <v>7.0999999999999994E-2</v>
      </c>
      <c r="M93" s="79">
        <v>5100</v>
      </c>
      <c r="N93" s="79">
        <v>5.4</v>
      </c>
      <c r="O93" s="79">
        <v>4.3</v>
      </c>
      <c r="P93" s="79">
        <v>7.4</v>
      </c>
      <c r="Q93" s="79">
        <v>9500</v>
      </c>
      <c r="R93" s="79">
        <v>7.4</v>
      </c>
      <c r="S93" s="79">
        <v>2100</v>
      </c>
      <c r="T93" s="79">
        <v>250</v>
      </c>
      <c r="U93" s="79">
        <v>1.0999999999999999E-2</v>
      </c>
      <c r="V93" s="79">
        <v>0.27</v>
      </c>
      <c r="W93" s="79">
        <v>5.6</v>
      </c>
      <c r="X93" s="79">
        <v>1200</v>
      </c>
      <c r="Y93" s="79">
        <v>0.14000000000000001</v>
      </c>
      <c r="Z93" s="79">
        <v>2.9000000000000001E-2</v>
      </c>
      <c r="AA93" s="79">
        <v>350</v>
      </c>
      <c r="AB93" s="79">
        <v>0.11</v>
      </c>
      <c r="AC93" s="79">
        <v>12</v>
      </c>
      <c r="AD93" s="79">
        <v>31</v>
      </c>
      <c r="AE93" s="77">
        <f t="shared" si="1"/>
        <v>1.072463768115942E-3</v>
      </c>
    </row>
    <row r="94" spans="1:41" x14ac:dyDescent="0.2">
      <c r="D94" s="80" t="s">
        <v>691</v>
      </c>
      <c r="E94" s="119">
        <v>196.87105152000001</v>
      </c>
      <c r="F94" s="81">
        <v>42611.5625</v>
      </c>
      <c r="G94" s="80">
        <v>4600</v>
      </c>
      <c r="H94" s="80"/>
      <c r="I94" s="80">
        <v>2.4</v>
      </c>
      <c r="J94" s="80">
        <v>400</v>
      </c>
      <c r="K94" s="80">
        <v>0.35</v>
      </c>
      <c r="L94" s="80">
        <v>7.4999999999999997E-2</v>
      </c>
      <c r="M94" s="80">
        <v>3400</v>
      </c>
      <c r="N94" s="80">
        <v>3.7</v>
      </c>
      <c r="O94" s="80">
        <v>3.3</v>
      </c>
      <c r="P94" s="80">
        <v>6.6</v>
      </c>
      <c r="Q94" s="80">
        <v>8400</v>
      </c>
      <c r="R94" s="80">
        <v>11</v>
      </c>
      <c r="S94" s="80">
        <v>1200</v>
      </c>
      <c r="T94" s="80">
        <v>210</v>
      </c>
      <c r="U94" s="80">
        <v>9.7999999999999997E-3</v>
      </c>
      <c r="V94" s="80">
        <v>0.31</v>
      </c>
      <c r="W94" s="80">
        <v>3.9</v>
      </c>
      <c r="X94" s="80">
        <v>780</v>
      </c>
      <c r="Y94" s="80">
        <v>0.17</v>
      </c>
      <c r="Z94" s="80">
        <v>3.1E-2</v>
      </c>
      <c r="AA94" s="80">
        <v>140</v>
      </c>
      <c r="AB94" s="80">
        <v>7.8E-2</v>
      </c>
      <c r="AC94" s="80">
        <v>11</v>
      </c>
      <c r="AD94" s="80">
        <v>36</v>
      </c>
      <c r="AE94" s="77">
        <f t="shared" si="1"/>
        <v>2.3913043478260869E-3</v>
      </c>
    </row>
  </sheetData>
  <sheetProtection algorithmName="SHA-512" hashValue="eVzlG40ETe5qv8pOK4X2JZdvJAVlVTYe6mfOvSE/JDnJ7BpE93hfAvsv2uArUMbmwIM5bkw4ismYtBxmkwNu6A==" saltValue="C7Rksu4tVLEzoh4RYiM80A==" spinCount="100000" sheet="1" scenarios="1"/>
  <sortState ref="A26:AQ92">
    <sortCondition ref="F26:F92"/>
  </sortState>
  <mergeCells count="1">
    <mergeCell ref="G24:AD24"/>
  </mergeCells>
  <pageMargins left="0.7" right="0.7" top="0.75" bottom="0.75" header="0.3" footer="0.3"/>
  <pageSetup paperSize="3" scale="57" orientation="landscape" r:id="rId1"/>
  <headerFooter>
    <oddFooter>&amp;L&amp;Z&amp;F&amp;R&amp;D &amp;T</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Q85"/>
  <sheetViews>
    <sheetView zoomScale="96" zoomScaleNormal="96" workbookViewId="0">
      <selection activeCell="AF66" sqref="AF66"/>
    </sheetView>
  </sheetViews>
  <sheetFormatPr defaultRowHeight="12.75" x14ac:dyDescent="0.2"/>
  <cols>
    <col min="4" max="4" width="23.140625" customWidth="1"/>
    <col min="5" max="5" width="12.85546875" customWidth="1"/>
    <col min="6" max="6" width="14.85546875" customWidth="1"/>
    <col min="10" max="10" width="10.5703125" bestFit="1" customWidth="1"/>
    <col min="19" max="19" width="12.5703125" customWidth="1"/>
    <col min="20" max="20" width="11.28515625" customWidth="1"/>
    <col min="22" max="22" width="11" customWidth="1"/>
  </cols>
  <sheetData>
    <row r="1" spans="1:43" ht="23.25" x14ac:dyDescent="0.35">
      <c r="A1" s="15" t="s">
        <v>661</v>
      </c>
      <c r="B1" s="120"/>
      <c r="C1" s="120"/>
      <c r="D1" s="120"/>
      <c r="E1" s="23" t="s">
        <v>90</v>
      </c>
      <c r="G1" s="28"/>
      <c r="I1" s="39"/>
      <c r="K1" s="16"/>
      <c r="L1" s="39"/>
      <c r="M1" s="16"/>
      <c r="N1" s="39"/>
      <c r="O1" s="39"/>
      <c r="P1" s="39"/>
      <c r="Q1" s="39"/>
      <c r="R1" s="39"/>
      <c r="S1" s="39"/>
      <c r="T1" s="39"/>
      <c r="U1" s="39"/>
      <c r="V1" s="39"/>
      <c r="W1" s="39"/>
      <c r="X1" s="39"/>
      <c r="Y1" s="39"/>
      <c r="Z1" s="39"/>
      <c r="AA1" s="39"/>
      <c r="AB1" s="39"/>
      <c r="AC1" s="39"/>
      <c r="AD1" s="39"/>
      <c r="AE1" s="16"/>
    </row>
    <row r="2" spans="1:43" ht="18.75" customHeight="1" x14ac:dyDescent="0.35">
      <c r="A2" s="15"/>
      <c r="D2" s="23" t="s">
        <v>662</v>
      </c>
      <c r="G2" s="28"/>
      <c r="I2" s="11"/>
      <c r="J2" s="15"/>
      <c r="L2" s="11"/>
      <c r="N2" s="11"/>
      <c r="O2" s="30"/>
      <c r="P2" s="11"/>
      <c r="Q2" s="30"/>
      <c r="R2" s="11"/>
      <c r="S2" s="30"/>
      <c r="T2" s="30"/>
      <c r="U2" s="11"/>
      <c r="V2" s="30"/>
      <c r="W2" s="11"/>
      <c r="X2" s="30"/>
      <c r="Y2" s="30"/>
      <c r="Z2" s="30"/>
      <c r="AA2" s="30"/>
      <c r="AB2" s="30"/>
      <c r="AC2" s="30"/>
      <c r="AD2" s="11"/>
      <c r="AE2" s="2"/>
    </row>
    <row r="3" spans="1:43" ht="12" customHeight="1" x14ac:dyDescent="0.35">
      <c r="A3" s="32"/>
      <c r="B3" s="33"/>
      <c r="C3" s="33"/>
      <c r="D3" s="33"/>
      <c r="E3" s="33"/>
      <c r="F3" s="33"/>
      <c r="G3" s="34"/>
      <c r="H3" s="33"/>
      <c r="I3" s="35"/>
      <c r="J3" s="32"/>
      <c r="K3" s="33"/>
      <c r="L3" s="35"/>
      <c r="M3" s="33"/>
      <c r="N3" s="35"/>
      <c r="O3" s="35"/>
      <c r="P3" s="35"/>
      <c r="Q3" s="35"/>
      <c r="R3" s="35"/>
      <c r="S3" s="35"/>
      <c r="T3" s="35"/>
      <c r="U3" s="35"/>
      <c r="V3" s="35"/>
      <c r="W3" s="35"/>
      <c r="X3" s="35"/>
      <c r="Y3" s="35"/>
      <c r="Z3" s="35"/>
      <c r="AA3" s="35"/>
      <c r="AB3" s="35"/>
      <c r="AC3" s="35"/>
      <c r="AD3" s="35"/>
      <c r="AE3" s="36"/>
      <c r="AF3" s="33"/>
      <c r="AG3" s="33"/>
      <c r="AH3" s="33"/>
      <c r="AI3" s="33"/>
      <c r="AJ3" s="33"/>
      <c r="AK3" s="33"/>
    </row>
    <row r="4" spans="1:43" s="45" customFormat="1" ht="12" customHeight="1" x14ac:dyDescent="0.35">
      <c r="A4" s="40"/>
      <c r="B4" s="41"/>
      <c r="C4" s="41"/>
      <c r="D4" s="41"/>
      <c r="E4" s="41"/>
      <c r="F4" s="41"/>
      <c r="G4" s="42"/>
      <c r="H4" s="41"/>
      <c r="I4" s="43"/>
      <c r="J4" s="40"/>
      <c r="K4" s="41"/>
      <c r="L4" s="43"/>
      <c r="M4" s="41"/>
      <c r="N4" s="43"/>
      <c r="O4" s="43"/>
      <c r="P4" s="43"/>
      <c r="Q4" s="43"/>
      <c r="R4" s="43"/>
      <c r="S4" s="43"/>
      <c r="T4" s="43"/>
      <c r="U4" s="43"/>
      <c r="V4" s="43"/>
      <c r="W4" s="43"/>
      <c r="X4" s="43"/>
      <c r="Y4" s="43"/>
      <c r="Z4" s="43"/>
      <c r="AA4" s="43"/>
      <c r="AB4" s="43"/>
      <c r="AC4" s="43"/>
      <c r="AD4" s="43"/>
      <c r="AE4" s="44"/>
      <c r="AF4" s="41"/>
      <c r="AG4" s="41"/>
      <c r="AH4" s="41"/>
      <c r="AI4" s="41"/>
      <c r="AJ4" s="41"/>
      <c r="AK4" s="33"/>
      <c r="AL4"/>
      <c r="AM4"/>
      <c r="AN4"/>
      <c r="AO4"/>
      <c r="AP4"/>
      <c r="AQ4"/>
    </row>
    <row r="5" spans="1:43" ht="12" customHeight="1" x14ac:dyDescent="0.35">
      <c r="A5" s="32"/>
      <c r="B5" s="33"/>
      <c r="C5" s="33"/>
      <c r="D5" s="33"/>
      <c r="E5" s="33"/>
      <c r="F5" s="33"/>
      <c r="G5" s="34"/>
      <c r="H5" s="33"/>
      <c r="I5" s="35"/>
      <c r="J5" s="32"/>
      <c r="K5" s="33"/>
      <c r="L5" s="35"/>
      <c r="M5" s="33"/>
      <c r="N5" s="35"/>
      <c r="O5" s="35"/>
      <c r="P5" s="35"/>
      <c r="Q5" s="35"/>
      <c r="R5" s="35"/>
      <c r="S5" s="35"/>
      <c r="T5" s="35"/>
      <c r="U5" s="35"/>
      <c r="V5" s="35"/>
      <c r="W5" s="35"/>
      <c r="X5" s="35"/>
      <c r="Y5" s="35"/>
      <c r="Z5" s="35"/>
      <c r="AA5" s="35"/>
      <c r="AB5" s="35"/>
      <c r="AC5" s="35"/>
      <c r="AD5" s="35"/>
      <c r="AE5" s="36"/>
      <c r="AF5" s="33"/>
      <c r="AG5" s="33"/>
      <c r="AH5" s="33"/>
      <c r="AI5" s="33"/>
      <c r="AJ5" s="33"/>
      <c r="AK5" s="33"/>
    </row>
    <row r="6" spans="1:43" ht="12" customHeight="1" x14ac:dyDescent="0.35">
      <c r="A6" s="32"/>
      <c r="B6" s="33"/>
      <c r="C6" s="33"/>
      <c r="D6" s="33"/>
      <c r="E6" s="33"/>
      <c r="F6" s="33"/>
      <c r="G6" s="34"/>
      <c r="H6" s="33"/>
      <c r="I6" s="35"/>
      <c r="J6" s="32"/>
      <c r="K6" s="33"/>
      <c r="L6" s="35"/>
      <c r="M6" s="33"/>
      <c r="N6" s="35"/>
      <c r="O6" s="35"/>
      <c r="P6" s="35"/>
      <c r="Q6" s="35"/>
      <c r="R6" s="35"/>
      <c r="S6" s="35"/>
      <c r="T6" s="35"/>
      <c r="U6" s="35"/>
      <c r="V6" s="35"/>
      <c r="W6" s="35"/>
      <c r="X6" s="35"/>
      <c r="Y6" s="35"/>
      <c r="Z6" s="35"/>
      <c r="AA6" s="35"/>
      <c r="AB6" s="35"/>
      <c r="AC6" s="35"/>
      <c r="AD6" s="35"/>
      <c r="AE6" s="36"/>
      <c r="AF6" s="33"/>
      <c r="AG6" s="33"/>
      <c r="AH6" s="33"/>
      <c r="AI6" s="33"/>
      <c r="AJ6" s="33"/>
      <c r="AK6" s="33"/>
    </row>
    <row r="7" spans="1:43" ht="12" customHeight="1" x14ac:dyDescent="0.35">
      <c r="A7" s="32"/>
      <c r="B7" s="33"/>
      <c r="C7" s="33"/>
      <c r="D7" s="33"/>
      <c r="E7" s="33"/>
      <c r="F7" s="33"/>
      <c r="G7" s="34"/>
      <c r="H7" s="33"/>
      <c r="I7" s="35"/>
      <c r="J7" s="32"/>
      <c r="K7" s="33"/>
      <c r="L7" s="35"/>
      <c r="M7" s="33"/>
      <c r="N7" s="35"/>
      <c r="O7" s="35"/>
      <c r="P7" s="35"/>
      <c r="Q7" s="35"/>
      <c r="R7" s="35"/>
      <c r="S7" s="35"/>
      <c r="T7" s="35"/>
      <c r="U7" s="35"/>
      <c r="V7" s="35"/>
      <c r="W7" s="35"/>
      <c r="X7" s="35"/>
      <c r="Y7" s="35"/>
      <c r="Z7" s="35"/>
      <c r="AA7" s="35"/>
      <c r="AB7" s="35"/>
      <c r="AC7" s="35"/>
      <c r="AD7" s="35"/>
      <c r="AE7" s="36"/>
      <c r="AF7" s="33"/>
      <c r="AG7" s="33"/>
      <c r="AH7" s="33"/>
      <c r="AI7" s="33"/>
      <c r="AJ7" s="33"/>
      <c r="AK7" s="33"/>
    </row>
    <row r="8" spans="1:43" ht="12" customHeight="1" x14ac:dyDescent="0.35">
      <c r="A8" s="32"/>
      <c r="B8" s="33"/>
      <c r="C8" s="33"/>
      <c r="D8" s="33"/>
      <c r="E8" s="33"/>
      <c r="F8" s="33"/>
      <c r="G8" s="34"/>
      <c r="H8" s="33"/>
      <c r="I8" s="35"/>
      <c r="J8" s="32"/>
      <c r="K8" s="33"/>
      <c r="L8" s="35"/>
      <c r="M8" s="33"/>
      <c r="N8" s="35"/>
      <c r="O8" s="35"/>
      <c r="P8" s="35"/>
      <c r="Q8" s="35"/>
      <c r="R8" s="35"/>
      <c r="S8" s="35"/>
      <c r="T8" s="35"/>
      <c r="U8" s="35"/>
      <c r="V8" s="35"/>
      <c r="W8" s="35"/>
      <c r="X8" s="35"/>
      <c r="Y8" s="35"/>
      <c r="Z8" s="35"/>
      <c r="AA8" s="35"/>
      <c r="AB8" s="35"/>
      <c r="AC8" s="35"/>
      <c r="AD8" s="35"/>
      <c r="AE8" s="36"/>
      <c r="AF8" s="33"/>
      <c r="AG8" s="33"/>
      <c r="AH8" s="33"/>
      <c r="AI8" s="33"/>
      <c r="AJ8" s="33"/>
      <c r="AK8" s="33"/>
    </row>
    <row r="9" spans="1:43" ht="12" customHeight="1" x14ac:dyDescent="0.35">
      <c r="A9" s="32"/>
      <c r="B9" s="33"/>
      <c r="C9" s="33"/>
      <c r="D9" s="33"/>
      <c r="E9" s="33"/>
      <c r="F9" s="33"/>
      <c r="G9" s="34"/>
      <c r="H9" s="33"/>
      <c r="I9" s="35"/>
      <c r="J9" s="32"/>
      <c r="K9" s="33"/>
      <c r="L9" s="35"/>
      <c r="M9" s="33"/>
      <c r="N9" s="35"/>
      <c r="O9" s="35"/>
      <c r="P9" s="35"/>
      <c r="Q9" s="35"/>
      <c r="R9" s="35"/>
      <c r="S9" s="35"/>
      <c r="T9" s="35"/>
      <c r="U9" s="35"/>
      <c r="V9" s="35"/>
      <c r="W9" s="35"/>
      <c r="X9" s="35"/>
      <c r="Y9" s="35"/>
      <c r="Z9" s="35"/>
      <c r="AA9" s="35"/>
      <c r="AB9" s="35"/>
      <c r="AC9" s="35"/>
      <c r="AD9" s="35"/>
      <c r="AE9" s="36"/>
      <c r="AF9" s="33"/>
      <c r="AG9" s="33"/>
      <c r="AH9" s="33"/>
      <c r="AI9" s="33"/>
      <c r="AJ9" s="33"/>
      <c r="AK9" s="33"/>
    </row>
    <row r="10" spans="1:43" ht="12" customHeight="1" x14ac:dyDescent="0.35">
      <c r="A10" s="32"/>
      <c r="B10" s="33"/>
      <c r="C10" s="33"/>
      <c r="D10" s="33"/>
      <c r="E10" s="33"/>
      <c r="F10" s="33"/>
      <c r="G10" s="34"/>
      <c r="H10" s="33"/>
      <c r="I10" s="35"/>
      <c r="J10" s="32"/>
      <c r="K10" s="33"/>
      <c r="L10" s="35"/>
      <c r="M10" s="33"/>
      <c r="N10" s="35"/>
      <c r="O10" s="35"/>
      <c r="P10" s="35"/>
      <c r="Q10" s="35"/>
      <c r="R10" s="35"/>
      <c r="S10" s="35"/>
      <c r="T10" s="35"/>
      <c r="U10" s="35"/>
      <c r="V10" s="35"/>
      <c r="W10" s="35"/>
      <c r="X10" s="35"/>
      <c r="Y10" s="35"/>
      <c r="Z10" s="35"/>
      <c r="AA10" s="35"/>
      <c r="AB10" s="35"/>
      <c r="AC10" s="35"/>
      <c r="AD10" s="35"/>
      <c r="AE10" s="36"/>
      <c r="AF10" s="33"/>
      <c r="AG10" s="33"/>
      <c r="AH10" s="33"/>
      <c r="AI10" s="33"/>
      <c r="AJ10" s="33"/>
      <c r="AK10" s="33"/>
    </row>
    <row r="11" spans="1:43" ht="12" customHeight="1" x14ac:dyDescent="0.35">
      <c r="A11" s="32"/>
      <c r="B11" s="33"/>
      <c r="C11" s="33"/>
      <c r="D11" s="33"/>
      <c r="E11" s="33"/>
      <c r="F11" s="33"/>
      <c r="G11" s="34"/>
      <c r="H11" s="33"/>
      <c r="I11" s="35"/>
      <c r="J11" s="32"/>
      <c r="K11" s="33"/>
      <c r="L11" s="35"/>
      <c r="M11" s="33"/>
      <c r="N11" s="35"/>
      <c r="O11" s="35"/>
      <c r="P11" s="35"/>
      <c r="Q11" s="35"/>
      <c r="R11" s="35"/>
      <c r="S11" s="35"/>
      <c r="T11" s="35"/>
      <c r="U11" s="35"/>
      <c r="V11" s="35"/>
      <c r="W11" s="35"/>
      <c r="X11" s="35"/>
      <c r="Y11" s="35"/>
      <c r="Z11" s="35"/>
      <c r="AA11" s="35"/>
      <c r="AB11" s="35"/>
      <c r="AC11" s="35"/>
      <c r="AD11" s="35"/>
      <c r="AE11" s="36"/>
      <c r="AF11" s="33"/>
      <c r="AG11" s="33"/>
      <c r="AH11" s="33"/>
      <c r="AI11" s="33"/>
      <c r="AJ11" s="33"/>
      <c r="AK11" s="33"/>
    </row>
    <row r="12" spans="1:43" ht="12" customHeight="1" x14ac:dyDescent="0.35">
      <c r="A12" s="32"/>
      <c r="B12" s="33"/>
      <c r="C12" s="33"/>
      <c r="D12" s="33"/>
      <c r="E12" s="33"/>
      <c r="F12" s="33"/>
      <c r="G12" s="34"/>
      <c r="H12" s="33"/>
      <c r="I12" s="35"/>
      <c r="J12" s="32"/>
      <c r="K12" s="33"/>
      <c r="L12" s="35"/>
      <c r="M12" s="33"/>
      <c r="N12" s="35"/>
      <c r="O12" s="35"/>
      <c r="P12" s="35"/>
      <c r="Q12" s="35"/>
      <c r="R12" s="35"/>
      <c r="S12" s="35"/>
      <c r="T12" s="35"/>
      <c r="U12" s="35"/>
      <c r="V12" s="35"/>
      <c r="W12" s="35"/>
      <c r="X12" s="35"/>
      <c r="Y12" s="35"/>
      <c r="Z12" s="35"/>
      <c r="AA12" s="35"/>
      <c r="AB12" s="35"/>
      <c r="AC12" s="35"/>
      <c r="AD12" s="35"/>
      <c r="AE12" s="36"/>
      <c r="AF12" s="33"/>
      <c r="AG12" s="33"/>
      <c r="AH12" s="33"/>
      <c r="AI12" s="33"/>
      <c r="AJ12" s="33"/>
      <c r="AK12" s="33"/>
    </row>
    <row r="13" spans="1:43" ht="12" customHeight="1" x14ac:dyDescent="0.35">
      <c r="A13" s="32"/>
      <c r="B13" s="33"/>
      <c r="C13" s="33"/>
      <c r="D13" s="33"/>
      <c r="E13" s="33"/>
      <c r="F13" s="33"/>
      <c r="G13" s="34"/>
      <c r="H13" s="33"/>
      <c r="I13" s="35"/>
      <c r="J13" s="32"/>
      <c r="K13" s="33"/>
      <c r="L13" s="35"/>
      <c r="M13" s="33"/>
      <c r="N13" s="35"/>
      <c r="O13" s="35"/>
      <c r="P13" s="35"/>
      <c r="Q13" s="35"/>
      <c r="R13" s="35"/>
      <c r="S13" s="35"/>
      <c r="T13" s="35"/>
      <c r="U13" s="35"/>
      <c r="V13" s="35"/>
      <c r="W13" s="35"/>
      <c r="X13" s="35"/>
      <c r="Y13" s="35"/>
      <c r="Z13" s="35"/>
      <c r="AA13" s="35"/>
      <c r="AB13" s="35"/>
      <c r="AC13" s="35"/>
      <c r="AD13" s="35"/>
      <c r="AE13" s="36"/>
      <c r="AF13" s="33"/>
      <c r="AG13" s="33"/>
      <c r="AH13" s="33"/>
      <c r="AI13" s="33"/>
      <c r="AJ13" s="33"/>
      <c r="AK13" s="33"/>
    </row>
    <row r="14" spans="1:43" ht="12" customHeight="1" x14ac:dyDescent="0.35">
      <c r="A14" s="32"/>
      <c r="B14" s="33"/>
      <c r="C14" s="33"/>
      <c r="D14" s="33"/>
      <c r="E14" s="33"/>
      <c r="F14" s="33"/>
      <c r="G14" s="34"/>
      <c r="H14" s="33"/>
      <c r="I14" s="35"/>
      <c r="J14" s="32"/>
      <c r="K14" s="33"/>
      <c r="L14" s="35"/>
      <c r="M14" s="33"/>
      <c r="N14" s="35"/>
      <c r="O14" s="35"/>
      <c r="P14" s="35"/>
      <c r="Q14" s="35"/>
      <c r="R14" s="35"/>
      <c r="S14" s="35"/>
      <c r="T14" s="35"/>
      <c r="U14" s="35"/>
      <c r="V14" s="35"/>
      <c r="W14" s="35"/>
      <c r="X14" s="35"/>
      <c r="Y14" s="35"/>
      <c r="Z14" s="35"/>
      <c r="AA14" s="35"/>
      <c r="AB14" s="35"/>
      <c r="AC14" s="35"/>
      <c r="AD14" s="35"/>
      <c r="AE14" s="36"/>
      <c r="AF14" s="33"/>
      <c r="AG14" s="33"/>
      <c r="AH14" s="33"/>
      <c r="AI14" s="33"/>
      <c r="AJ14" s="33"/>
      <c r="AK14" s="33"/>
    </row>
    <row r="15" spans="1:43" ht="12" customHeight="1" x14ac:dyDescent="0.35">
      <c r="A15" s="32"/>
      <c r="B15" s="33"/>
      <c r="C15" s="33"/>
      <c r="D15" s="33"/>
      <c r="E15" s="33"/>
      <c r="F15" s="33"/>
      <c r="G15" s="34"/>
      <c r="H15" s="33"/>
      <c r="I15" s="35"/>
      <c r="J15" s="32"/>
      <c r="K15" s="33"/>
      <c r="L15" s="35"/>
      <c r="M15" s="33"/>
      <c r="N15" s="35"/>
      <c r="O15" s="35"/>
      <c r="P15" s="35"/>
      <c r="Q15" s="35"/>
      <c r="R15" s="35"/>
      <c r="S15" s="35"/>
      <c r="T15" s="35"/>
      <c r="U15" s="35"/>
      <c r="V15" s="35"/>
      <c r="W15" s="35"/>
      <c r="X15" s="35"/>
      <c r="Y15" s="35"/>
      <c r="Z15" s="35"/>
      <c r="AA15" s="35"/>
      <c r="AB15" s="35"/>
      <c r="AC15" s="35"/>
      <c r="AD15" s="35"/>
      <c r="AE15" s="36"/>
      <c r="AF15" s="33"/>
      <c r="AG15" s="33"/>
      <c r="AH15" s="33"/>
      <c r="AI15" s="33"/>
      <c r="AJ15" s="33"/>
      <c r="AK15" s="33"/>
    </row>
    <row r="16" spans="1:43" ht="12" customHeight="1" x14ac:dyDescent="0.35">
      <c r="A16" s="32"/>
      <c r="B16" s="33"/>
      <c r="C16" s="33"/>
      <c r="D16" s="33"/>
      <c r="E16" s="33"/>
      <c r="F16" s="33"/>
      <c r="G16" s="34"/>
      <c r="H16" s="33"/>
      <c r="I16" s="35"/>
      <c r="J16" s="32"/>
      <c r="K16" s="33"/>
      <c r="L16" s="35"/>
      <c r="M16" s="33"/>
      <c r="N16" s="35"/>
      <c r="O16" s="35"/>
      <c r="P16" s="35"/>
      <c r="Q16" s="35"/>
      <c r="R16" s="35"/>
      <c r="S16" s="35"/>
      <c r="T16" s="35"/>
      <c r="U16" s="35"/>
      <c r="V16" s="35"/>
      <c r="W16" s="35"/>
      <c r="X16" s="35"/>
      <c r="Y16" s="35"/>
      <c r="Z16" s="35"/>
      <c r="AA16" s="35"/>
      <c r="AB16" s="35"/>
      <c r="AC16" s="35"/>
      <c r="AD16" s="35"/>
      <c r="AE16" s="36"/>
      <c r="AF16" s="33"/>
      <c r="AG16" s="33"/>
      <c r="AH16" s="33"/>
      <c r="AI16" s="33"/>
      <c r="AJ16" s="33"/>
      <c r="AK16" s="33"/>
    </row>
    <row r="17" spans="1:43" ht="12" customHeight="1" x14ac:dyDescent="0.35">
      <c r="A17" s="32"/>
      <c r="B17" s="33"/>
      <c r="C17" s="33"/>
      <c r="D17" s="33"/>
      <c r="E17" s="33"/>
      <c r="F17" s="33"/>
      <c r="G17" s="34"/>
      <c r="H17" s="33"/>
      <c r="I17" s="35"/>
      <c r="J17" s="32"/>
      <c r="K17" s="33"/>
      <c r="L17" s="35"/>
      <c r="M17" s="33"/>
      <c r="N17" s="35"/>
      <c r="O17" s="35"/>
      <c r="P17" s="35"/>
      <c r="Q17" s="35"/>
      <c r="R17" s="35"/>
      <c r="S17" s="35"/>
      <c r="T17" s="35"/>
      <c r="U17" s="35"/>
      <c r="V17" s="35"/>
      <c r="W17" s="35"/>
      <c r="X17" s="35"/>
      <c r="Y17" s="35"/>
      <c r="Z17" s="35"/>
      <c r="AA17" s="35"/>
      <c r="AB17" s="35"/>
      <c r="AC17" s="35"/>
      <c r="AD17" s="35"/>
      <c r="AE17" s="36"/>
      <c r="AF17" s="33"/>
      <c r="AG17" s="33"/>
      <c r="AH17" s="33"/>
      <c r="AI17" s="33"/>
      <c r="AJ17" s="33"/>
      <c r="AK17" s="33"/>
    </row>
    <row r="18" spans="1:43" ht="12" customHeight="1" x14ac:dyDescent="0.35">
      <c r="A18" s="32"/>
      <c r="B18" s="33"/>
      <c r="C18" s="33"/>
      <c r="D18" s="33"/>
      <c r="E18" s="33"/>
      <c r="F18" s="33"/>
      <c r="G18" s="34"/>
      <c r="H18" s="33"/>
      <c r="I18" s="35"/>
      <c r="J18" s="32"/>
      <c r="K18" s="33"/>
      <c r="L18" s="35"/>
      <c r="M18" s="33"/>
      <c r="N18" s="35"/>
      <c r="O18" s="35"/>
      <c r="P18" s="35"/>
      <c r="Q18" s="35"/>
      <c r="R18" s="35"/>
      <c r="S18" s="35"/>
      <c r="T18" s="35"/>
      <c r="U18" s="35"/>
      <c r="V18" s="35"/>
      <c r="W18" s="35"/>
      <c r="X18" s="35"/>
      <c r="Y18" s="35"/>
      <c r="Z18" s="35"/>
      <c r="AA18" s="35"/>
      <c r="AB18" s="35"/>
      <c r="AC18" s="35"/>
      <c r="AD18" s="35"/>
      <c r="AE18" s="36"/>
      <c r="AF18" s="33"/>
      <c r="AG18" s="33"/>
      <c r="AH18" s="33"/>
      <c r="AI18" s="33"/>
      <c r="AJ18" s="33"/>
      <c r="AK18" s="33"/>
    </row>
    <row r="19" spans="1:43" ht="12" customHeight="1" x14ac:dyDescent="0.35">
      <c r="A19" s="32"/>
      <c r="B19" s="33"/>
      <c r="C19" s="33"/>
      <c r="D19" s="33"/>
      <c r="E19" s="33"/>
      <c r="F19" s="33"/>
      <c r="G19" s="34"/>
      <c r="H19" s="33"/>
      <c r="I19" s="35"/>
      <c r="J19" s="32"/>
      <c r="K19" s="33"/>
      <c r="L19" s="35"/>
      <c r="M19" s="33"/>
      <c r="N19" s="35"/>
      <c r="O19" s="35"/>
      <c r="P19" s="35"/>
      <c r="Q19" s="35"/>
      <c r="R19" s="35"/>
      <c r="S19" s="35"/>
      <c r="T19" s="35"/>
      <c r="U19" s="35"/>
      <c r="V19" s="35"/>
      <c r="W19" s="35"/>
      <c r="X19" s="35"/>
      <c r="Y19" s="35"/>
      <c r="Z19" s="35"/>
      <c r="AA19" s="35"/>
      <c r="AB19" s="35"/>
      <c r="AC19" s="35"/>
      <c r="AD19" s="35"/>
      <c r="AE19" s="36"/>
      <c r="AF19" s="33"/>
      <c r="AG19" s="33"/>
      <c r="AH19" s="33"/>
      <c r="AI19" s="33"/>
      <c r="AJ19" s="33"/>
      <c r="AK19" s="33"/>
    </row>
    <row r="20" spans="1:43" ht="12" customHeight="1" x14ac:dyDescent="0.35">
      <c r="A20" s="32"/>
      <c r="B20" s="33"/>
      <c r="C20" s="33"/>
      <c r="D20" s="33"/>
      <c r="E20" s="33"/>
      <c r="F20" s="33"/>
      <c r="G20" s="34"/>
      <c r="H20" s="33"/>
      <c r="I20" s="35"/>
      <c r="J20" s="32"/>
      <c r="K20" s="33"/>
      <c r="L20" s="35"/>
      <c r="M20" s="33"/>
      <c r="N20" s="35"/>
      <c r="O20" s="35"/>
      <c r="P20" s="35"/>
      <c r="Q20" s="35"/>
      <c r="R20" s="35"/>
      <c r="S20" s="35"/>
      <c r="T20" s="35"/>
      <c r="U20" s="35"/>
      <c r="V20" s="35"/>
      <c r="W20" s="35"/>
      <c r="X20" s="35"/>
      <c r="Y20" s="35"/>
      <c r="Z20" s="35"/>
      <c r="AA20" s="35"/>
      <c r="AB20" s="35"/>
      <c r="AC20" s="35"/>
      <c r="AD20" s="35"/>
      <c r="AE20" s="36"/>
      <c r="AF20" s="33"/>
      <c r="AG20" s="33"/>
      <c r="AH20" s="33"/>
      <c r="AI20" s="33"/>
      <c r="AJ20" s="33"/>
      <c r="AK20" s="33"/>
    </row>
    <row r="21" spans="1:43" ht="12" customHeight="1" x14ac:dyDescent="0.35">
      <c r="A21" s="32"/>
      <c r="B21" s="33"/>
      <c r="C21" s="33"/>
      <c r="D21" s="33"/>
      <c r="E21" s="33"/>
      <c r="F21" s="33"/>
      <c r="G21" s="34"/>
      <c r="H21" s="33"/>
      <c r="I21" s="35"/>
      <c r="J21" s="32"/>
      <c r="K21" s="33"/>
      <c r="L21" s="35"/>
      <c r="M21" s="33"/>
      <c r="N21" s="35"/>
      <c r="O21" s="35"/>
      <c r="P21" s="35"/>
      <c r="Q21" s="35"/>
      <c r="R21" s="35"/>
      <c r="S21" s="35"/>
      <c r="T21" s="35"/>
      <c r="U21" s="35"/>
      <c r="V21" s="35"/>
      <c r="W21" s="35"/>
      <c r="X21" s="35"/>
      <c r="Y21" s="35"/>
      <c r="Z21" s="35"/>
      <c r="AA21" s="35"/>
      <c r="AB21" s="35"/>
      <c r="AC21" s="35"/>
      <c r="AD21" s="35"/>
      <c r="AE21" s="36"/>
      <c r="AF21" s="33"/>
      <c r="AG21" s="33"/>
      <c r="AH21" s="33"/>
      <c r="AI21" s="33"/>
      <c r="AJ21" s="33"/>
      <c r="AK21" s="33"/>
    </row>
    <row r="22" spans="1:43" ht="12" customHeight="1" x14ac:dyDescent="0.35">
      <c r="A22" s="32"/>
      <c r="B22" s="33"/>
      <c r="C22" s="33"/>
      <c r="D22" s="33"/>
      <c r="E22" s="33"/>
      <c r="F22" s="33"/>
      <c r="G22" s="34"/>
      <c r="H22" s="33"/>
      <c r="I22" s="35"/>
      <c r="J22" s="32"/>
      <c r="K22" s="33"/>
      <c r="L22" s="35"/>
      <c r="M22" s="33"/>
      <c r="N22" s="35"/>
      <c r="O22" s="35"/>
      <c r="P22" s="35"/>
      <c r="Q22" s="35"/>
      <c r="R22" s="35"/>
      <c r="S22" s="35"/>
      <c r="T22" s="35"/>
      <c r="U22" s="35"/>
      <c r="V22" s="35"/>
      <c r="W22" s="35"/>
      <c r="X22" s="35"/>
      <c r="Y22" s="35"/>
      <c r="Z22" s="35"/>
      <c r="AA22" s="35"/>
      <c r="AB22" s="35"/>
      <c r="AC22" s="35"/>
      <c r="AD22" s="35"/>
      <c r="AE22" s="36"/>
      <c r="AF22" s="33"/>
      <c r="AG22" s="33"/>
      <c r="AH22" s="33"/>
      <c r="AI22" s="33"/>
      <c r="AJ22" s="33"/>
      <c r="AK22" s="33"/>
    </row>
    <row r="23" spans="1:43" ht="12" customHeight="1" x14ac:dyDescent="0.35">
      <c r="A23" s="32"/>
      <c r="B23" s="33"/>
      <c r="C23" s="33"/>
      <c r="D23" s="33"/>
      <c r="E23" s="33"/>
      <c r="F23" s="33"/>
      <c r="G23" s="34"/>
      <c r="H23" s="33"/>
      <c r="I23" s="35"/>
      <c r="J23" s="32"/>
      <c r="K23" s="33"/>
      <c r="L23" s="35"/>
      <c r="M23" s="33"/>
      <c r="N23" s="35"/>
      <c r="O23" s="35"/>
      <c r="P23" s="35"/>
      <c r="Q23" s="35"/>
      <c r="R23" s="35"/>
      <c r="S23" s="35"/>
      <c r="T23" s="35"/>
      <c r="U23" s="35"/>
      <c r="V23" s="35"/>
      <c r="W23" s="35"/>
      <c r="X23" s="35"/>
      <c r="Y23" s="35"/>
      <c r="Z23" s="35"/>
      <c r="AA23" s="35"/>
      <c r="AB23" s="35"/>
      <c r="AC23" s="35"/>
      <c r="AD23" s="35"/>
      <c r="AE23" s="36"/>
      <c r="AF23" s="33"/>
      <c r="AG23" s="33"/>
      <c r="AH23" s="33"/>
      <c r="AI23" s="33"/>
      <c r="AJ23" s="33"/>
      <c r="AK23" s="33"/>
    </row>
    <row r="24" spans="1:43" ht="21" customHeight="1" x14ac:dyDescent="0.35">
      <c r="A24" s="15"/>
      <c r="G24" s="159" t="s">
        <v>776</v>
      </c>
      <c r="H24" s="159"/>
      <c r="I24" s="159"/>
      <c r="J24" s="159"/>
      <c r="K24" s="159"/>
      <c r="L24" s="159"/>
      <c r="M24" s="159"/>
      <c r="N24" s="159"/>
      <c r="O24" s="159"/>
      <c r="P24" s="159"/>
      <c r="Q24" s="159"/>
      <c r="R24" s="159"/>
      <c r="S24" s="159"/>
      <c r="T24" s="159"/>
      <c r="U24" s="159"/>
      <c r="V24" s="159"/>
      <c r="W24" s="159"/>
      <c r="X24" s="159"/>
      <c r="Y24" s="159"/>
      <c r="Z24" s="159"/>
      <c r="AA24" s="159"/>
      <c r="AB24" s="159"/>
      <c r="AC24" s="159"/>
      <c r="AD24" s="159"/>
      <c r="AE24" s="46"/>
      <c r="AF24" s="33"/>
      <c r="AG24" s="33"/>
      <c r="AH24" s="33"/>
      <c r="AI24" s="33"/>
      <c r="AJ24" s="33"/>
      <c r="AK24" s="33"/>
    </row>
    <row r="25" spans="1:43" ht="24" x14ac:dyDescent="0.2">
      <c r="A25" s="13"/>
      <c r="B25" s="13"/>
      <c r="C25" s="13"/>
      <c r="D25" s="13" t="s">
        <v>774</v>
      </c>
      <c r="E25" s="116" t="s">
        <v>775</v>
      </c>
      <c r="F25" s="14" t="s">
        <v>55</v>
      </c>
      <c r="G25" s="11" t="s">
        <v>2</v>
      </c>
      <c r="H25" s="12" t="s">
        <v>3</v>
      </c>
      <c r="I25" s="11" t="s">
        <v>0</v>
      </c>
      <c r="J25" s="11" t="s">
        <v>4</v>
      </c>
      <c r="K25" s="11" t="s">
        <v>5</v>
      </c>
      <c r="L25" s="11" t="s">
        <v>6</v>
      </c>
      <c r="M25" s="11" t="s">
        <v>7</v>
      </c>
      <c r="N25" s="11" t="s">
        <v>8</v>
      </c>
      <c r="O25" s="11" t="s">
        <v>9</v>
      </c>
      <c r="P25" s="11" t="s">
        <v>10</v>
      </c>
      <c r="Q25" s="11" t="s">
        <v>11</v>
      </c>
      <c r="R25" s="11" t="s">
        <v>1</v>
      </c>
      <c r="S25" s="11" t="s">
        <v>12</v>
      </c>
      <c r="T25" s="11" t="s">
        <v>13</v>
      </c>
      <c r="U25" s="11" t="s">
        <v>14</v>
      </c>
      <c r="V25" s="11" t="s">
        <v>15</v>
      </c>
      <c r="W25" s="11" t="s">
        <v>16</v>
      </c>
      <c r="X25" s="11" t="s">
        <v>17</v>
      </c>
      <c r="Y25" s="11" t="s">
        <v>18</v>
      </c>
      <c r="Z25" s="11" t="s">
        <v>19</v>
      </c>
      <c r="AA25" s="11" t="s">
        <v>20</v>
      </c>
      <c r="AB25" s="11" t="s">
        <v>21</v>
      </c>
      <c r="AC25" s="11" t="s">
        <v>22</v>
      </c>
      <c r="AD25" s="11" t="s">
        <v>23</v>
      </c>
      <c r="AE25" s="59" t="s">
        <v>744</v>
      </c>
      <c r="AF25" s="33"/>
      <c r="AG25" s="33"/>
      <c r="AH25" s="33"/>
      <c r="AI25" s="33"/>
      <c r="AJ25" s="33"/>
      <c r="AK25" s="33"/>
    </row>
    <row r="26" spans="1:43" s="9" customFormat="1" x14ac:dyDescent="0.2">
      <c r="A26"/>
      <c r="B26"/>
      <c r="C26" t="s">
        <v>686</v>
      </c>
      <c r="D26" s="20" t="s">
        <v>479</v>
      </c>
      <c r="E26" s="63">
        <v>204.48324864000003</v>
      </c>
      <c r="F26" s="19">
        <v>42227.482638888891</v>
      </c>
      <c r="G26" s="24">
        <v>2400</v>
      </c>
      <c r="H26" s="24">
        <v>0.12</v>
      </c>
      <c r="I26" s="24">
        <v>2.5</v>
      </c>
      <c r="J26" s="24">
        <v>130</v>
      </c>
      <c r="K26" s="24">
        <v>0.2</v>
      </c>
      <c r="L26" s="24">
        <v>2.8000000000000001E-2</v>
      </c>
      <c r="M26" s="24">
        <v>2500</v>
      </c>
      <c r="N26" s="24">
        <v>2.8</v>
      </c>
      <c r="O26" s="24">
        <v>2.2000000000000002</v>
      </c>
      <c r="P26" s="24">
        <v>3.7</v>
      </c>
      <c r="Q26" s="24">
        <v>4300</v>
      </c>
      <c r="R26" s="24">
        <v>3.4</v>
      </c>
      <c r="S26" s="24">
        <v>710</v>
      </c>
      <c r="T26" s="24">
        <v>150</v>
      </c>
      <c r="U26" s="24">
        <v>9.7999999999999997E-3</v>
      </c>
      <c r="V26" s="24">
        <v>0.24</v>
      </c>
      <c r="W26" s="24">
        <v>3</v>
      </c>
      <c r="X26" s="24">
        <v>480</v>
      </c>
      <c r="Y26" s="24">
        <v>0.12</v>
      </c>
      <c r="Z26" s="24">
        <v>1.4E-2</v>
      </c>
      <c r="AA26" s="24">
        <v>67</v>
      </c>
      <c r="AB26" s="24">
        <v>5.8000000000000003E-2</v>
      </c>
      <c r="AC26" s="24">
        <v>8.5</v>
      </c>
      <c r="AD26" s="24">
        <v>13</v>
      </c>
      <c r="AE26" s="82">
        <f>R26/G26</f>
        <v>1.4166666666666666E-3</v>
      </c>
      <c r="AF26" s="33"/>
      <c r="AG26" s="33"/>
      <c r="AH26" s="33"/>
      <c r="AI26" s="33"/>
      <c r="AJ26" s="33"/>
      <c r="AK26" s="33"/>
      <c r="AL26"/>
      <c r="AM26"/>
      <c r="AN26"/>
      <c r="AO26"/>
      <c r="AP26"/>
      <c r="AQ26"/>
    </row>
    <row r="27" spans="1:43" s="9" customFormat="1" x14ac:dyDescent="0.2">
      <c r="A27"/>
      <c r="B27"/>
      <c r="C27" t="s">
        <v>687</v>
      </c>
      <c r="D27" s="20" t="s">
        <v>480</v>
      </c>
      <c r="E27" s="63">
        <v>204.48324864000003</v>
      </c>
      <c r="F27" s="19">
        <v>42228.555555555555</v>
      </c>
      <c r="G27" s="24">
        <v>4100</v>
      </c>
      <c r="H27" s="24">
        <v>0.12</v>
      </c>
      <c r="I27" s="24">
        <v>2.8</v>
      </c>
      <c r="J27" s="24">
        <v>260</v>
      </c>
      <c r="K27" s="24">
        <v>0.37</v>
      </c>
      <c r="L27" s="24">
        <v>4.7E-2</v>
      </c>
      <c r="M27" s="24">
        <v>3800</v>
      </c>
      <c r="N27" s="24">
        <v>4.4000000000000004</v>
      </c>
      <c r="O27" s="24">
        <v>3.3</v>
      </c>
      <c r="P27" s="24">
        <v>5.6</v>
      </c>
      <c r="Q27" s="24">
        <v>7100</v>
      </c>
      <c r="R27" s="24">
        <v>5.7</v>
      </c>
      <c r="S27" s="24">
        <v>1200</v>
      </c>
      <c r="T27" s="24">
        <v>180</v>
      </c>
      <c r="U27" s="24">
        <v>9.4999999999999998E-3</v>
      </c>
      <c r="V27" s="24">
        <v>0.36</v>
      </c>
      <c r="W27" s="24">
        <v>4.5</v>
      </c>
      <c r="X27" s="24">
        <v>800</v>
      </c>
      <c r="Y27" s="24">
        <v>0.15</v>
      </c>
      <c r="Z27" s="24">
        <v>1.9E-2</v>
      </c>
      <c r="AA27" s="24">
        <v>190</v>
      </c>
      <c r="AB27" s="24">
        <v>0.1</v>
      </c>
      <c r="AC27" s="24">
        <v>12</v>
      </c>
      <c r="AD27" s="24">
        <v>19</v>
      </c>
      <c r="AE27" s="82">
        <f t="shared" ref="AE27:AE69" si="0">R27/G27</f>
        <v>1.3902439024390245E-3</v>
      </c>
      <c r="AF27" s="33"/>
      <c r="AG27" s="33"/>
      <c r="AH27" s="33"/>
      <c r="AI27" s="33"/>
      <c r="AJ27" s="33"/>
      <c r="AK27" s="33"/>
      <c r="AL27"/>
      <c r="AM27"/>
      <c r="AN27"/>
      <c r="AO27"/>
      <c r="AP27"/>
      <c r="AQ27"/>
    </row>
    <row r="28" spans="1:43" s="9" customFormat="1" x14ac:dyDescent="0.2">
      <c r="A28"/>
      <c r="B28"/>
      <c r="C28"/>
      <c r="D28" s="20" t="s">
        <v>481</v>
      </c>
      <c r="E28" s="63">
        <v>204.48324864000003</v>
      </c>
      <c r="F28" s="19">
        <v>42229.548611111109</v>
      </c>
      <c r="G28" s="24">
        <v>3000</v>
      </c>
      <c r="H28" s="24">
        <v>0.12</v>
      </c>
      <c r="I28" s="24">
        <v>2.6</v>
      </c>
      <c r="J28" s="24">
        <v>270</v>
      </c>
      <c r="K28" s="24">
        <v>0.26</v>
      </c>
      <c r="L28" s="24">
        <v>3.4000000000000002E-2</v>
      </c>
      <c r="M28" s="24">
        <v>3100</v>
      </c>
      <c r="N28" s="24">
        <v>3.4</v>
      </c>
      <c r="O28" s="24">
        <v>2.2999999999999998</v>
      </c>
      <c r="P28" s="24">
        <v>3.7</v>
      </c>
      <c r="Q28" s="24">
        <v>6100</v>
      </c>
      <c r="R28" s="24">
        <v>6.2</v>
      </c>
      <c r="S28" s="24">
        <v>880</v>
      </c>
      <c r="T28" s="24">
        <v>150</v>
      </c>
      <c r="U28" s="24">
        <v>9.5999999999999992E-3</v>
      </c>
      <c r="V28" s="24">
        <v>0.31</v>
      </c>
      <c r="W28" s="24">
        <v>3.1</v>
      </c>
      <c r="X28" s="24">
        <v>600</v>
      </c>
      <c r="Y28" s="24">
        <v>0.14000000000000001</v>
      </c>
      <c r="Z28" s="24">
        <v>1.4E-2</v>
      </c>
      <c r="AA28" s="24">
        <v>99</v>
      </c>
      <c r="AB28" s="24">
        <v>5.8000000000000003E-2</v>
      </c>
      <c r="AC28" s="24">
        <v>10</v>
      </c>
      <c r="AD28" s="24">
        <v>14</v>
      </c>
      <c r="AE28" s="82">
        <f t="shared" si="0"/>
        <v>2.0666666666666667E-3</v>
      </c>
      <c r="AF28" s="33"/>
      <c r="AG28" s="33"/>
      <c r="AH28" s="33"/>
      <c r="AI28" s="33"/>
      <c r="AJ28" s="33"/>
      <c r="AK28" s="33"/>
      <c r="AL28"/>
      <c r="AM28"/>
      <c r="AN28"/>
      <c r="AO28"/>
      <c r="AP28"/>
      <c r="AQ28"/>
    </row>
    <row r="29" spans="1:43" s="9" customFormat="1" x14ac:dyDescent="0.2">
      <c r="A29"/>
      <c r="B29"/>
      <c r="C29"/>
      <c r="D29" s="3" t="s">
        <v>482</v>
      </c>
      <c r="E29" s="134">
        <v>204.48324864000003</v>
      </c>
      <c r="F29" s="19">
        <v>42231.517361111109</v>
      </c>
      <c r="G29" s="25">
        <v>7000</v>
      </c>
      <c r="H29" s="25">
        <v>0.37</v>
      </c>
      <c r="I29" s="25">
        <v>1.6</v>
      </c>
      <c r="J29" s="25">
        <v>380</v>
      </c>
      <c r="K29" s="25">
        <v>0.33</v>
      </c>
      <c r="L29" s="25">
        <v>0.35</v>
      </c>
      <c r="M29" s="25">
        <v>3300</v>
      </c>
      <c r="N29" s="25">
        <v>5.8</v>
      </c>
      <c r="O29" s="25">
        <v>2.8</v>
      </c>
      <c r="P29" s="25">
        <v>4.2</v>
      </c>
      <c r="Q29" s="25">
        <v>8700</v>
      </c>
      <c r="R29" s="25">
        <v>5.3</v>
      </c>
      <c r="S29" s="25">
        <v>1300</v>
      </c>
      <c r="T29" s="25">
        <v>170</v>
      </c>
      <c r="U29" s="25">
        <v>1.6E-2</v>
      </c>
      <c r="V29" s="25">
        <v>0.69</v>
      </c>
      <c r="W29" s="25">
        <v>3.7</v>
      </c>
      <c r="X29" s="25">
        <v>1300</v>
      </c>
      <c r="Y29" s="25">
        <v>0.28000000000000003</v>
      </c>
      <c r="Z29" s="25">
        <v>0.14000000000000001</v>
      </c>
      <c r="AA29" s="25">
        <v>140</v>
      </c>
      <c r="AB29" s="25">
        <v>0.35</v>
      </c>
      <c r="AC29" s="25">
        <v>16</v>
      </c>
      <c r="AD29" s="25">
        <v>21</v>
      </c>
      <c r="AE29" s="82">
        <f t="shared" si="0"/>
        <v>7.5714285714285716E-4</v>
      </c>
      <c r="AF29" s="33"/>
      <c r="AG29" s="33"/>
      <c r="AH29" s="33"/>
      <c r="AI29" s="33"/>
      <c r="AJ29" s="33"/>
      <c r="AK29" s="33"/>
      <c r="AL29"/>
      <c r="AM29"/>
      <c r="AN29"/>
      <c r="AO29"/>
      <c r="AP29"/>
      <c r="AQ29"/>
    </row>
    <row r="30" spans="1:43" s="9" customFormat="1" x14ac:dyDescent="0.2">
      <c r="A30"/>
      <c r="B30"/>
      <c r="C30"/>
      <c r="D30" s="3" t="s">
        <v>483</v>
      </c>
      <c r="E30" s="134">
        <v>204.48324864000003</v>
      </c>
      <c r="F30" s="19">
        <v>42232.444444444445</v>
      </c>
      <c r="G30" s="25">
        <v>3400</v>
      </c>
      <c r="H30" s="25"/>
      <c r="I30" s="25">
        <v>1.6</v>
      </c>
      <c r="J30" s="25">
        <v>470</v>
      </c>
      <c r="K30" s="25">
        <v>0.27</v>
      </c>
      <c r="L30" s="25">
        <v>0.13</v>
      </c>
      <c r="M30" s="25">
        <v>3100</v>
      </c>
      <c r="N30" s="25">
        <v>3.1</v>
      </c>
      <c r="O30" s="25">
        <v>2.1</v>
      </c>
      <c r="P30" s="25">
        <v>3.4</v>
      </c>
      <c r="Q30" s="25">
        <v>5900</v>
      </c>
      <c r="R30" s="25">
        <v>4.8</v>
      </c>
      <c r="S30" s="25">
        <v>900</v>
      </c>
      <c r="T30" s="25">
        <v>160</v>
      </c>
      <c r="U30" s="25">
        <v>8.2000000000000007E-3</v>
      </c>
      <c r="V30" s="25">
        <v>0.15</v>
      </c>
      <c r="W30" s="25">
        <v>2.8</v>
      </c>
      <c r="X30" s="25">
        <v>660</v>
      </c>
      <c r="Y30" s="25">
        <v>0.17</v>
      </c>
      <c r="Z30" s="25">
        <v>2.5999999999999999E-2</v>
      </c>
      <c r="AA30" s="25">
        <v>140</v>
      </c>
      <c r="AB30" s="25">
        <v>0.05</v>
      </c>
      <c r="AC30" s="25">
        <v>8.4</v>
      </c>
      <c r="AD30" s="25">
        <v>15</v>
      </c>
      <c r="AE30" s="82">
        <f t="shared" si="0"/>
        <v>1.4117647058823528E-3</v>
      </c>
      <c r="AF30" s="33"/>
      <c r="AG30" s="33"/>
      <c r="AH30" s="33"/>
      <c r="AI30" s="33"/>
      <c r="AJ30" s="33"/>
      <c r="AK30" s="33"/>
      <c r="AL30"/>
      <c r="AM30"/>
      <c r="AN30"/>
      <c r="AO30"/>
      <c r="AP30"/>
      <c r="AQ30"/>
    </row>
    <row r="31" spans="1:43" s="9" customFormat="1" x14ac:dyDescent="0.2">
      <c r="A31"/>
      <c r="B31"/>
      <c r="C31"/>
      <c r="D31" s="20" t="s">
        <v>484</v>
      </c>
      <c r="E31" s="63">
        <v>204.48324864000003</v>
      </c>
      <c r="F31" s="19">
        <v>42233.420138888891</v>
      </c>
      <c r="G31" s="24">
        <v>3000</v>
      </c>
      <c r="H31" s="24">
        <v>0.21</v>
      </c>
      <c r="I31" s="24">
        <v>1.8</v>
      </c>
      <c r="J31" s="24">
        <v>600</v>
      </c>
      <c r="K31" s="24">
        <v>0.3</v>
      </c>
      <c r="L31" s="24">
        <v>0.11</v>
      </c>
      <c r="M31" s="24">
        <v>2700</v>
      </c>
      <c r="N31" s="24">
        <v>3.9</v>
      </c>
      <c r="O31" s="24">
        <v>2.2999999999999998</v>
      </c>
      <c r="P31" s="24">
        <v>3.7</v>
      </c>
      <c r="Q31" s="24">
        <v>6200</v>
      </c>
      <c r="R31" s="24">
        <v>6</v>
      </c>
      <c r="S31" s="24">
        <v>820</v>
      </c>
      <c r="T31" s="24">
        <v>170</v>
      </c>
      <c r="U31" s="24">
        <v>8.0000000000000002E-3</v>
      </c>
      <c r="V31" s="24">
        <v>0.2</v>
      </c>
      <c r="W31" s="24">
        <v>3</v>
      </c>
      <c r="X31" s="24">
        <v>580</v>
      </c>
      <c r="Y31" s="24">
        <v>0.14000000000000001</v>
      </c>
      <c r="Z31" s="24">
        <v>2.1999999999999999E-2</v>
      </c>
      <c r="AA31" s="24">
        <v>110</v>
      </c>
      <c r="AB31" s="24">
        <v>6.7000000000000004E-2</v>
      </c>
      <c r="AC31" s="24">
        <v>11</v>
      </c>
      <c r="AD31" s="24">
        <v>15</v>
      </c>
      <c r="AE31" s="82">
        <f t="shared" si="0"/>
        <v>2E-3</v>
      </c>
      <c r="AF31" s="33"/>
      <c r="AG31" s="33"/>
      <c r="AH31" s="33"/>
      <c r="AI31" s="33"/>
      <c r="AJ31" s="33"/>
      <c r="AK31" s="33"/>
      <c r="AL31"/>
      <c r="AM31"/>
      <c r="AN31"/>
      <c r="AO31"/>
      <c r="AP31"/>
      <c r="AQ31"/>
    </row>
    <row r="32" spans="1:43" s="9" customFormat="1" x14ac:dyDescent="0.2">
      <c r="A32"/>
      <c r="B32"/>
      <c r="C32"/>
      <c r="D32" s="20" t="s">
        <v>485</v>
      </c>
      <c r="E32" s="63">
        <v>204.48324864000003</v>
      </c>
      <c r="F32" s="19">
        <v>42234.59375</v>
      </c>
      <c r="G32" s="25">
        <v>2800</v>
      </c>
      <c r="H32" s="25"/>
      <c r="I32" s="25">
        <v>1.5</v>
      </c>
      <c r="J32" s="25">
        <v>610</v>
      </c>
      <c r="K32" s="25">
        <v>0.22</v>
      </c>
      <c r="L32" s="25">
        <v>3.2000000000000001E-2</v>
      </c>
      <c r="M32" s="25">
        <v>3200</v>
      </c>
      <c r="N32" s="25">
        <v>2.9</v>
      </c>
      <c r="O32" s="25">
        <v>2.1</v>
      </c>
      <c r="P32" s="25">
        <v>3</v>
      </c>
      <c r="Q32" s="25">
        <v>6900</v>
      </c>
      <c r="R32" s="25">
        <v>4.5</v>
      </c>
      <c r="S32" s="25">
        <v>770</v>
      </c>
      <c r="T32" s="25">
        <v>160</v>
      </c>
      <c r="U32" s="25">
        <v>7.4999999999999997E-3</v>
      </c>
      <c r="V32" s="25">
        <v>0.18</v>
      </c>
      <c r="W32" s="25">
        <v>2.7</v>
      </c>
      <c r="X32" s="25">
        <v>540</v>
      </c>
      <c r="Y32" s="25">
        <v>0.15</v>
      </c>
      <c r="Z32" s="25">
        <v>2.3E-2</v>
      </c>
      <c r="AA32" s="25">
        <v>100</v>
      </c>
      <c r="AB32" s="25">
        <v>4.2000000000000003E-2</v>
      </c>
      <c r="AC32" s="25">
        <v>8.1999999999999993</v>
      </c>
      <c r="AD32" s="25">
        <v>13</v>
      </c>
      <c r="AE32" s="82">
        <f t="shared" si="0"/>
        <v>1.6071428571428571E-3</v>
      </c>
      <c r="AF32" s="33"/>
      <c r="AG32" s="33"/>
      <c r="AH32" s="33"/>
      <c r="AI32" s="33"/>
      <c r="AJ32" s="33"/>
      <c r="AK32" s="33"/>
      <c r="AL32"/>
      <c r="AM32"/>
      <c r="AN32"/>
      <c r="AO32"/>
      <c r="AP32"/>
      <c r="AQ32"/>
    </row>
    <row r="33" spans="1:43" s="9" customFormat="1" x14ac:dyDescent="0.2">
      <c r="A33"/>
      <c r="B33"/>
      <c r="C33"/>
      <c r="D33" s="20" t="s">
        <v>486</v>
      </c>
      <c r="E33" s="63">
        <v>204.48324864000003</v>
      </c>
      <c r="F33" s="19">
        <v>42235.597222222219</v>
      </c>
      <c r="G33" s="25">
        <v>3200</v>
      </c>
      <c r="H33" s="25">
        <v>3.4000000000000002E-2</v>
      </c>
      <c r="I33" s="25">
        <v>1.8</v>
      </c>
      <c r="J33" s="25">
        <v>750</v>
      </c>
      <c r="K33" s="25">
        <v>0.25</v>
      </c>
      <c r="L33" s="25">
        <v>4.3999999999999997E-2</v>
      </c>
      <c r="M33" s="25">
        <v>2800</v>
      </c>
      <c r="N33" s="25">
        <v>3.8</v>
      </c>
      <c r="O33" s="25">
        <v>2.4</v>
      </c>
      <c r="P33" s="25">
        <v>4.5</v>
      </c>
      <c r="Q33" s="25">
        <v>6100</v>
      </c>
      <c r="R33" s="25">
        <v>5.9</v>
      </c>
      <c r="S33" s="25">
        <v>800</v>
      </c>
      <c r="T33" s="25">
        <v>160</v>
      </c>
      <c r="U33" s="25">
        <v>8.5000000000000006E-3</v>
      </c>
      <c r="V33" s="25">
        <v>0.18</v>
      </c>
      <c r="W33" s="25">
        <v>3.1</v>
      </c>
      <c r="X33" s="25">
        <v>600</v>
      </c>
      <c r="Y33" s="25">
        <v>0.18</v>
      </c>
      <c r="Z33" s="25">
        <v>2.7E-2</v>
      </c>
      <c r="AA33" s="25">
        <v>110</v>
      </c>
      <c r="AB33" s="25">
        <v>5.5E-2</v>
      </c>
      <c r="AC33" s="25">
        <v>10</v>
      </c>
      <c r="AD33" s="25">
        <v>14</v>
      </c>
      <c r="AE33" s="82">
        <f t="shared" si="0"/>
        <v>1.8437500000000001E-3</v>
      </c>
      <c r="AF33" s="33"/>
      <c r="AG33" s="33"/>
      <c r="AH33" s="33"/>
      <c r="AI33" s="33"/>
      <c r="AJ33" s="33"/>
      <c r="AK33" s="33"/>
      <c r="AL33"/>
      <c r="AM33"/>
      <c r="AN33"/>
      <c r="AO33"/>
      <c r="AP33"/>
      <c r="AQ33"/>
    </row>
    <row r="34" spans="1:43" s="9" customFormat="1" x14ac:dyDescent="0.2">
      <c r="A34"/>
      <c r="B34"/>
      <c r="C34"/>
      <c r="D34" s="3" t="s">
        <v>487</v>
      </c>
      <c r="E34" s="134">
        <v>204.48324864000003</v>
      </c>
      <c r="F34" s="19">
        <v>42236.510416666664</v>
      </c>
      <c r="G34" s="25">
        <v>3800</v>
      </c>
      <c r="H34" s="25"/>
      <c r="I34" s="25">
        <v>1.5</v>
      </c>
      <c r="J34" s="25">
        <v>140</v>
      </c>
      <c r="K34" s="25">
        <v>0.27</v>
      </c>
      <c r="L34" s="25">
        <v>3.5999999999999997E-2</v>
      </c>
      <c r="M34" s="25">
        <v>3000</v>
      </c>
      <c r="N34" s="25">
        <v>3.4</v>
      </c>
      <c r="O34" s="25">
        <v>2.7</v>
      </c>
      <c r="P34" s="25">
        <v>4</v>
      </c>
      <c r="Q34" s="25">
        <v>5400</v>
      </c>
      <c r="R34" s="25">
        <v>4.4000000000000004</v>
      </c>
      <c r="S34" s="25">
        <v>1100</v>
      </c>
      <c r="T34" s="25">
        <v>170</v>
      </c>
      <c r="U34" s="25">
        <v>8.6999999999999994E-3</v>
      </c>
      <c r="V34" s="25">
        <v>0.17</v>
      </c>
      <c r="W34" s="25">
        <v>3.5</v>
      </c>
      <c r="X34" s="25">
        <v>720</v>
      </c>
      <c r="Y34" s="25">
        <v>0.16</v>
      </c>
      <c r="Z34" s="25">
        <v>2.5000000000000001E-2</v>
      </c>
      <c r="AA34" s="25">
        <v>220</v>
      </c>
      <c r="AB34" s="25">
        <v>6.4000000000000001E-2</v>
      </c>
      <c r="AC34" s="25">
        <v>8.3000000000000007</v>
      </c>
      <c r="AD34" s="25">
        <v>18</v>
      </c>
      <c r="AE34" s="82">
        <f t="shared" si="0"/>
        <v>1.1578947368421054E-3</v>
      </c>
      <c r="AF34" s="33"/>
      <c r="AG34" s="33"/>
      <c r="AH34" s="33"/>
      <c r="AI34" s="33"/>
      <c r="AJ34" s="33"/>
      <c r="AK34" s="33"/>
      <c r="AL34"/>
      <c r="AM34"/>
      <c r="AN34"/>
      <c r="AO34"/>
      <c r="AP34"/>
      <c r="AQ34"/>
    </row>
    <row r="35" spans="1:43" s="9" customFormat="1" x14ac:dyDescent="0.2">
      <c r="A35"/>
      <c r="B35"/>
      <c r="C35"/>
      <c r="D35" s="3" t="s">
        <v>488</v>
      </c>
      <c r="E35" s="134">
        <v>204.48324864000003</v>
      </c>
      <c r="F35" s="19">
        <v>42237.552083333336</v>
      </c>
      <c r="G35" s="25">
        <v>3000</v>
      </c>
      <c r="H35" s="25"/>
      <c r="I35" s="25">
        <v>1.5</v>
      </c>
      <c r="J35" s="25">
        <v>200</v>
      </c>
      <c r="K35" s="25">
        <v>0.22</v>
      </c>
      <c r="L35" s="25">
        <v>2.1000000000000001E-2</v>
      </c>
      <c r="M35" s="25">
        <v>2700</v>
      </c>
      <c r="N35" s="25">
        <v>2.5</v>
      </c>
      <c r="O35" s="25">
        <v>2.1</v>
      </c>
      <c r="P35" s="25">
        <v>3.4</v>
      </c>
      <c r="Q35" s="25">
        <v>4700</v>
      </c>
      <c r="R35" s="25">
        <v>3.8</v>
      </c>
      <c r="S35" s="25">
        <v>820</v>
      </c>
      <c r="T35" s="25">
        <v>150</v>
      </c>
      <c r="U35" s="25">
        <v>8.5000000000000006E-3</v>
      </c>
      <c r="V35" s="25">
        <v>0.12</v>
      </c>
      <c r="W35" s="25">
        <v>2.6</v>
      </c>
      <c r="X35" s="25">
        <v>600</v>
      </c>
      <c r="Y35" s="25">
        <v>0.16</v>
      </c>
      <c r="Z35" s="25">
        <v>2.5000000000000001E-2</v>
      </c>
      <c r="AA35" s="25">
        <v>130</v>
      </c>
      <c r="AB35" s="25">
        <v>0.12</v>
      </c>
      <c r="AC35" s="25">
        <v>6.7</v>
      </c>
      <c r="AD35" s="25">
        <v>13</v>
      </c>
      <c r="AE35" s="82">
        <f t="shared" si="0"/>
        <v>1.2666666666666666E-3</v>
      </c>
      <c r="AF35" s="33"/>
      <c r="AG35" s="33"/>
      <c r="AH35" s="33"/>
      <c r="AI35" s="33"/>
      <c r="AJ35" s="33"/>
      <c r="AK35" s="33"/>
      <c r="AL35"/>
      <c r="AM35"/>
      <c r="AN35"/>
      <c r="AO35"/>
      <c r="AP35"/>
      <c r="AQ35"/>
    </row>
    <row r="36" spans="1:43" s="9" customFormat="1" x14ac:dyDescent="0.2">
      <c r="A36"/>
      <c r="B36"/>
      <c r="C36"/>
      <c r="D36" s="20" t="s">
        <v>489</v>
      </c>
      <c r="E36" s="63">
        <v>204.48324864000003</v>
      </c>
      <c r="F36" s="19">
        <v>42238.534722222219</v>
      </c>
      <c r="G36" s="25">
        <v>2700</v>
      </c>
      <c r="H36" s="25"/>
      <c r="I36" s="25">
        <v>1.7</v>
      </c>
      <c r="J36" s="25">
        <v>620</v>
      </c>
      <c r="K36" s="25">
        <v>0.2</v>
      </c>
      <c r="L36" s="25">
        <v>3.1E-2</v>
      </c>
      <c r="M36" s="25">
        <v>2800</v>
      </c>
      <c r="N36" s="25">
        <v>3.3</v>
      </c>
      <c r="O36" s="25">
        <v>2.2000000000000002</v>
      </c>
      <c r="P36" s="25">
        <v>3.8</v>
      </c>
      <c r="Q36" s="25">
        <v>5500</v>
      </c>
      <c r="R36" s="25">
        <v>5.0999999999999996</v>
      </c>
      <c r="S36" s="25">
        <v>840</v>
      </c>
      <c r="T36" s="25">
        <v>140</v>
      </c>
      <c r="U36" s="25">
        <v>9.1000000000000004E-3</v>
      </c>
      <c r="V36" s="25">
        <v>0.26</v>
      </c>
      <c r="W36" s="25">
        <v>2.9</v>
      </c>
      <c r="X36" s="25">
        <v>560</v>
      </c>
      <c r="Y36" s="25">
        <v>0.17</v>
      </c>
      <c r="Z36" s="25">
        <v>2.5999999999999999E-2</v>
      </c>
      <c r="AA36" s="25">
        <v>120</v>
      </c>
      <c r="AB36" s="25">
        <v>0.13</v>
      </c>
      <c r="AC36" s="25">
        <v>9.1999999999999993</v>
      </c>
      <c r="AD36" s="25">
        <v>14</v>
      </c>
      <c r="AE36" s="82">
        <f t="shared" si="0"/>
        <v>1.8888888888888887E-3</v>
      </c>
      <c r="AF36" s="33"/>
      <c r="AG36" s="33"/>
      <c r="AH36" s="33"/>
      <c r="AI36" s="33"/>
      <c r="AJ36" s="33"/>
      <c r="AK36" s="33"/>
      <c r="AL36"/>
      <c r="AM36"/>
      <c r="AN36"/>
      <c r="AO36"/>
      <c r="AP36"/>
      <c r="AQ36"/>
    </row>
    <row r="37" spans="1:43" s="9" customFormat="1" x14ac:dyDescent="0.2">
      <c r="A37"/>
      <c r="B37"/>
      <c r="C37"/>
      <c r="D37" s="3" t="s">
        <v>490</v>
      </c>
      <c r="E37" s="134">
        <v>204.48324864000003</v>
      </c>
      <c r="F37" s="19">
        <v>42239.534722222219</v>
      </c>
      <c r="G37" s="25">
        <v>2500</v>
      </c>
      <c r="H37" s="25"/>
      <c r="I37" s="25">
        <v>1.6</v>
      </c>
      <c r="J37" s="25">
        <v>630</v>
      </c>
      <c r="K37" s="25">
        <v>0.26</v>
      </c>
      <c r="L37" s="25">
        <v>3.4000000000000002E-2</v>
      </c>
      <c r="M37" s="25">
        <v>2500</v>
      </c>
      <c r="N37" s="25">
        <v>3.1</v>
      </c>
      <c r="O37" s="25">
        <v>2</v>
      </c>
      <c r="P37" s="25">
        <v>3.2</v>
      </c>
      <c r="Q37" s="25">
        <v>4800</v>
      </c>
      <c r="R37" s="25">
        <v>4.5999999999999996</v>
      </c>
      <c r="S37" s="25">
        <v>720</v>
      </c>
      <c r="T37" s="25">
        <v>140</v>
      </c>
      <c r="U37" s="25">
        <v>8.5000000000000006E-3</v>
      </c>
      <c r="V37" s="25">
        <v>0.12</v>
      </c>
      <c r="W37" s="25">
        <v>2.5</v>
      </c>
      <c r="X37" s="25">
        <v>520</v>
      </c>
      <c r="Y37" s="25">
        <v>0.17</v>
      </c>
      <c r="Z37" s="25">
        <v>2.5999999999999999E-2</v>
      </c>
      <c r="AA37" s="25">
        <v>92</v>
      </c>
      <c r="AB37" s="25">
        <v>5.2999999999999999E-2</v>
      </c>
      <c r="AC37" s="25">
        <v>8</v>
      </c>
      <c r="AD37" s="25">
        <v>13</v>
      </c>
      <c r="AE37" s="82">
        <f t="shared" si="0"/>
        <v>1.8399999999999998E-3</v>
      </c>
      <c r="AF37" s="33"/>
      <c r="AG37" s="33"/>
      <c r="AH37" s="33"/>
      <c r="AI37" s="33"/>
      <c r="AJ37" s="33"/>
      <c r="AK37" s="33"/>
      <c r="AL37"/>
      <c r="AM37"/>
      <c r="AN37"/>
      <c r="AO37"/>
      <c r="AP37"/>
      <c r="AQ37"/>
    </row>
    <row r="38" spans="1:43" s="9" customFormat="1" x14ac:dyDescent="0.2">
      <c r="A38"/>
      <c r="B38"/>
      <c r="C38"/>
      <c r="D38" s="20" t="s">
        <v>491</v>
      </c>
      <c r="E38" s="63">
        <v>204.48324864000003</v>
      </c>
      <c r="F38" s="19">
        <v>42240.527777777781</v>
      </c>
      <c r="G38" s="25">
        <v>2300</v>
      </c>
      <c r="H38" s="25"/>
      <c r="I38" s="25">
        <v>1.7</v>
      </c>
      <c r="J38" s="25">
        <v>760</v>
      </c>
      <c r="K38" s="25">
        <v>0.21</v>
      </c>
      <c r="L38" s="25">
        <v>2.1999999999999999E-2</v>
      </c>
      <c r="M38" s="25">
        <v>2600</v>
      </c>
      <c r="N38" s="25">
        <v>3.1</v>
      </c>
      <c r="O38" s="25">
        <v>1.9</v>
      </c>
      <c r="P38" s="25">
        <v>4.8</v>
      </c>
      <c r="Q38" s="25">
        <v>5400</v>
      </c>
      <c r="R38" s="25">
        <v>5.2</v>
      </c>
      <c r="S38" s="25">
        <v>670</v>
      </c>
      <c r="T38" s="25">
        <v>130</v>
      </c>
      <c r="U38" s="25">
        <v>1.2999999999999999E-2</v>
      </c>
      <c r="V38" s="25">
        <v>0.2</v>
      </c>
      <c r="W38" s="25">
        <v>2.5</v>
      </c>
      <c r="X38" s="25">
        <v>460</v>
      </c>
      <c r="Y38" s="25">
        <v>0.17</v>
      </c>
      <c r="Z38" s="25">
        <v>2.5000000000000001E-2</v>
      </c>
      <c r="AA38" s="25">
        <v>91</v>
      </c>
      <c r="AB38" s="25">
        <v>4.2000000000000003E-2</v>
      </c>
      <c r="AC38" s="25">
        <v>9.1999999999999993</v>
      </c>
      <c r="AD38" s="25">
        <v>13</v>
      </c>
      <c r="AE38" s="82">
        <f t="shared" si="0"/>
        <v>2.2608695652173915E-3</v>
      </c>
      <c r="AF38" s="33"/>
      <c r="AG38" s="33"/>
      <c r="AH38" s="33"/>
      <c r="AI38" s="33"/>
      <c r="AJ38" s="33"/>
      <c r="AK38" s="33"/>
      <c r="AL38"/>
      <c r="AM38"/>
      <c r="AN38"/>
      <c r="AO38"/>
      <c r="AP38"/>
      <c r="AQ38"/>
    </row>
    <row r="39" spans="1:43" s="9" customFormat="1" x14ac:dyDescent="0.2">
      <c r="A39"/>
      <c r="B39"/>
      <c r="C39"/>
      <c r="D39" s="20" t="s">
        <v>492</v>
      </c>
      <c r="E39" s="63">
        <v>204.48324864000003</v>
      </c>
      <c r="F39" s="19">
        <v>42241.489583333336</v>
      </c>
      <c r="G39" s="25">
        <v>2700</v>
      </c>
      <c r="H39" s="25"/>
      <c r="I39" s="25">
        <v>1.1000000000000001</v>
      </c>
      <c r="J39" s="25">
        <v>310</v>
      </c>
      <c r="K39" s="25">
        <v>0.18</v>
      </c>
      <c r="L39" s="25">
        <v>2.3E-2</v>
      </c>
      <c r="M39" s="25">
        <v>2500</v>
      </c>
      <c r="N39" s="25">
        <v>2.1</v>
      </c>
      <c r="O39" s="25">
        <v>1.4</v>
      </c>
      <c r="P39" s="25">
        <v>2.2000000000000002</v>
      </c>
      <c r="Q39" s="25">
        <v>5200</v>
      </c>
      <c r="R39" s="25">
        <v>3.2</v>
      </c>
      <c r="S39" s="25">
        <v>720</v>
      </c>
      <c r="T39" s="25">
        <v>98</v>
      </c>
      <c r="U39" s="25">
        <v>8.2000000000000007E-3</v>
      </c>
      <c r="V39" s="25">
        <v>0.12</v>
      </c>
      <c r="W39" s="25">
        <v>1.9</v>
      </c>
      <c r="X39" s="25">
        <v>530</v>
      </c>
      <c r="Y39" s="25">
        <v>0.15</v>
      </c>
      <c r="Z39" s="25">
        <v>2.4E-2</v>
      </c>
      <c r="AA39" s="25">
        <v>100</v>
      </c>
      <c r="AB39" s="25">
        <v>3.1E-2</v>
      </c>
      <c r="AC39" s="25">
        <v>5.6</v>
      </c>
      <c r="AD39" s="25">
        <v>9.8000000000000007</v>
      </c>
      <c r="AE39" s="82">
        <f t="shared" si="0"/>
        <v>1.1851851851851852E-3</v>
      </c>
      <c r="AF39" s="33"/>
      <c r="AG39" s="33"/>
      <c r="AH39" s="33"/>
      <c r="AI39" s="33"/>
      <c r="AJ39" s="33"/>
      <c r="AK39" s="33"/>
      <c r="AL39"/>
      <c r="AM39"/>
      <c r="AN39"/>
      <c r="AO39"/>
      <c r="AP39"/>
      <c r="AQ39"/>
    </row>
    <row r="40" spans="1:43" s="9" customFormat="1" x14ac:dyDescent="0.2">
      <c r="A40"/>
      <c r="B40"/>
      <c r="C40"/>
      <c r="D40" s="20" t="s">
        <v>493</v>
      </c>
      <c r="E40" s="63">
        <v>204.48324864000003</v>
      </c>
      <c r="F40" s="19">
        <v>42242.479166666664</v>
      </c>
      <c r="G40" s="25">
        <v>2600</v>
      </c>
      <c r="H40" s="25"/>
      <c r="I40" s="25">
        <v>1.8</v>
      </c>
      <c r="J40" s="25">
        <v>460</v>
      </c>
      <c r="K40" s="25">
        <v>0.19</v>
      </c>
      <c r="L40" s="25">
        <v>3.3000000000000002E-2</v>
      </c>
      <c r="M40" s="25">
        <v>2400</v>
      </c>
      <c r="N40" s="25">
        <v>3.4</v>
      </c>
      <c r="O40" s="25">
        <v>2.2000000000000002</v>
      </c>
      <c r="P40" s="25">
        <v>3.5</v>
      </c>
      <c r="Q40" s="25">
        <v>5000</v>
      </c>
      <c r="R40" s="25">
        <v>4.9000000000000004</v>
      </c>
      <c r="S40" s="25">
        <v>720</v>
      </c>
      <c r="T40" s="25">
        <v>160</v>
      </c>
      <c r="U40" s="25">
        <v>8.8999999999999999E-3</v>
      </c>
      <c r="V40" s="25">
        <v>0.16</v>
      </c>
      <c r="W40" s="25">
        <v>2.9</v>
      </c>
      <c r="X40" s="25">
        <v>530</v>
      </c>
      <c r="Y40" s="25">
        <v>0.18</v>
      </c>
      <c r="Z40" s="25">
        <v>2.7E-2</v>
      </c>
      <c r="AA40" s="25">
        <v>110</v>
      </c>
      <c r="AB40" s="25">
        <v>0.13</v>
      </c>
      <c r="AC40" s="25">
        <v>8.9</v>
      </c>
      <c r="AD40" s="25">
        <v>14</v>
      </c>
      <c r="AE40" s="82">
        <f t="shared" si="0"/>
        <v>1.8846153846153848E-3</v>
      </c>
      <c r="AF40" s="33"/>
      <c r="AG40" s="33"/>
      <c r="AH40" s="33"/>
      <c r="AI40" s="33"/>
      <c r="AJ40" s="33"/>
      <c r="AK40" s="33"/>
      <c r="AL40"/>
      <c r="AM40"/>
      <c r="AN40"/>
      <c r="AO40"/>
      <c r="AP40"/>
      <c r="AQ40"/>
    </row>
    <row r="41" spans="1:43" s="9" customFormat="1" x14ac:dyDescent="0.2">
      <c r="A41"/>
      <c r="B41"/>
      <c r="C41"/>
      <c r="D41" s="20" t="s">
        <v>494</v>
      </c>
      <c r="E41" s="63">
        <v>204.48324864000003</v>
      </c>
      <c r="F41" s="19">
        <v>42243.559027777781</v>
      </c>
      <c r="G41" s="25">
        <v>4200</v>
      </c>
      <c r="H41" s="25"/>
      <c r="I41" s="25">
        <v>1.8</v>
      </c>
      <c r="J41" s="25">
        <v>140</v>
      </c>
      <c r="K41" s="25">
        <v>0.28000000000000003</v>
      </c>
      <c r="L41" s="25">
        <v>0.05</v>
      </c>
      <c r="M41" s="25">
        <v>3400</v>
      </c>
      <c r="N41" s="25">
        <v>3</v>
      </c>
      <c r="O41" s="25">
        <v>2.8</v>
      </c>
      <c r="P41" s="25">
        <v>4.0999999999999996</v>
      </c>
      <c r="Q41" s="25">
        <v>6200</v>
      </c>
      <c r="R41" s="25">
        <v>5.8</v>
      </c>
      <c r="S41" s="25">
        <v>1100</v>
      </c>
      <c r="T41" s="25">
        <v>210</v>
      </c>
      <c r="U41" s="25">
        <v>7.1999999999999998E-3</v>
      </c>
      <c r="V41" s="25">
        <v>0.24</v>
      </c>
      <c r="W41" s="25">
        <v>3.3</v>
      </c>
      <c r="X41" s="25">
        <v>770</v>
      </c>
      <c r="Y41" s="25">
        <v>0.16</v>
      </c>
      <c r="Z41" s="25">
        <v>6.3E-2</v>
      </c>
      <c r="AA41" s="25">
        <v>340</v>
      </c>
      <c r="AB41" s="25">
        <v>5.8999999999999997E-2</v>
      </c>
      <c r="AC41" s="25">
        <v>7.6</v>
      </c>
      <c r="AD41" s="25">
        <v>20</v>
      </c>
      <c r="AE41" s="82">
        <f t="shared" si="0"/>
        <v>1.3809523809523809E-3</v>
      </c>
      <c r="AF41" s="33"/>
      <c r="AG41" s="33"/>
      <c r="AH41" s="33"/>
      <c r="AI41" s="33"/>
      <c r="AJ41" s="33"/>
      <c r="AK41" s="33"/>
      <c r="AL41"/>
      <c r="AM41"/>
      <c r="AN41"/>
      <c r="AO41"/>
      <c r="AP41"/>
      <c r="AQ41"/>
    </row>
    <row r="42" spans="1:43" s="9" customFormat="1" x14ac:dyDescent="0.2">
      <c r="A42"/>
      <c r="B42"/>
      <c r="C42"/>
      <c r="D42" s="20" t="s">
        <v>495</v>
      </c>
      <c r="E42" s="63">
        <v>204.48324864000003</v>
      </c>
      <c r="F42" s="19">
        <v>42244.489583333336</v>
      </c>
      <c r="G42" s="25">
        <v>4500</v>
      </c>
      <c r="H42" s="25"/>
      <c r="I42" s="25">
        <v>1.8</v>
      </c>
      <c r="J42" s="25">
        <v>190</v>
      </c>
      <c r="K42" s="25">
        <v>0.35</v>
      </c>
      <c r="L42" s="25">
        <v>3.5999999999999997E-2</v>
      </c>
      <c r="M42" s="25">
        <v>3700</v>
      </c>
      <c r="N42" s="25">
        <v>4.3</v>
      </c>
      <c r="O42" s="25">
        <v>3.2</v>
      </c>
      <c r="P42" s="25">
        <v>5</v>
      </c>
      <c r="Q42" s="25">
        <v>7300</v>
      </c>
      <c r="R42" s="25">
        <v>5.0999999999999996</v>
      </c>
      <c r="S42" s="25">
        <v>1300</v>
      </c>
      <c r="T42" s="25">
        <v>210</v>
      </c>
      <c r="U42" s="25">
        <v>6.7000000000000002E-3</v>
      </c>
      <c r="V42" s="25">
        <v>0.2</v>
      </c>
      <c r="W42" s="25">
        <v>4.4000000000000004</v>
      </c>
      <c r="X42" s="25">
        <v>840</v>
      </c>
      <c r="Y42" s="25">
        <v>0.15</v>
      </c>
      <c r="Z42" s="25">
        <v>2.1999999999999999E-2</v>
      </c>
      <c r="AA42" s="25">
        <v>220</v>
      </c>
      <c r="AB42" s="25">
        <v>7.3999999999999996E-2</v>
      </c>
      <c r="AC42" s="25">
        <v>9.8000000000000007</v>
      </c>
      <c r="AD42" s="25">
        <v>20</v>
      </c>
      <c r="AE42" s="82">
        <f t="shared" si="0"/>
        <v>1.1333333333333332E-3</v>
      </c>
      <c r="AF42" s="33"/>
      <c r="AG42" s="33"/>
      <c r="AH42" s="33"/>
      <c r="AI42" s="33"/>
      <c r="AJ42" s="33"/>
      <c r="AK42" s="33"/>
      <c r="AL42"/>
      <c r="AM42"/>
      <c r="AN42"/>
      <c r="AO42"/>
      <c r="AP42"/>
      <c r="AQ42"/>
    </row>
    <row r="43" spans="1:43" s="9" customFormat="1" x14ac:dyDescent="0.2">
      <c r="A43"/>
      <c r="B43"/>
      <c r="C43"/>
      <c r="D43" s="20" t="s">
        <v>496</v>
      </c>
      <c r="E43" s="63">
        <v>204.48324864000003</v>
      </c>
      <c r="F43" s="19">
        <v>42245.489583333336</v>
      </c>
      <c r="G43" s="25">
        <v>5000</v>
      </c>
      <c r="H43" s="25"/>
      <c r="I43" s="25">
        <v>1.9</v>
      </c>
      <c r="J43" s="25">
        <v>220</v>
      </c>
      <c r="K43" s="25">
        <v>0.42</v>
      </c>
      <c r="L43" s="25">
        <v>5.0999999999999997E-2</v>
      </c>
      <c r="M43" s="25">
        <v>4000</v>
      </c>
      <c r="N43" s="25">
        <v>5.4</v>
      </c>
      <c r="O43" s="25">
        <v>4.2</v>
      </c>
      <c r="P43" s="25">
        <v>6.5</v>
      </c>
      <c r="Q43" s="25">
        <v>8000</v>
      </c>
      <c r="R43" s="25">
        <v>5.7</v>
      </c>
      <c r="S43" s="25">
        <v>1500</v>
      </c>
      <c r="T43" s="25">
        <v>250</v>
      </c>
      <c r="U43" s="25">
        <v>2.5000000000000001E-2</v>
      </c>
      <c r="V43" s="25">
        <v>0.2</v>
      </c>
      <c r="W43" s="25">
        <v>5.7</v>
      </c>
      <c r="X43" s="25">
        <v>960</v>
      </c>
      <c r="Y43" s="25">
        <v>0.17</v>
      </c>
      <c r="Z43" s="25">
        <v>2.5999999999999999E-2</v>
      </c>
      <c r="AA43" s="25">
        <v>260</v>
      </c>
      <c r="AB43" s="25">
        <v>8.7999999999999995E-2</v>
      </c>
      <c r="AC43" s="25">
        <v>12</v>
      </c>
      <c r="AD43" s="25">
        <v>23</v>
      </c>
      <c r="AE43" s="82">
        <f t="shared" si="0"/>
        <v>1.14E-3</v>
      </c>
      <c r="AF43" s="33"/>
      <c r="AG43" s="33"/>
      <c r="AH43" s="33"/>
      <c r="AI43" s="33"/>
      <c r="AJ43" s="33"/>
      <c r="AK43" s="33"/>
      <c r="AL43"/>
      <c r="AM43"/>
      <c r="AN43"/>
      <c r="AO43"/>
      <c r="AP43"/>
      <c r="AQ43"/>
    </row>
    <row r="44" spans="1:43" s="9" customFormat="1" x14ac:dyDescent="0.2">
      <c r="A44"/>
      <c r="B44"/>
      <c r="C44"/>
      <c r="D44" s="3" t="s">
        <v>497</v>
      </c>
      <c r="E44" s="134">
        <v>204.48324864000003</v>
      </c>
      <c r="F44" s="19">
        <v>42246.503472222219</v>
      </c>
      <c r="G44" s="25">
        <v>3100</v>
      </c>
      <c r="H44" s="25"/>
      <c r="I44" s="25">
        <v>1.3</v>
      </c>
      <c r="J44" s="25">
        <v>230</v>
      </c>
      <c r="K44" s="25">
        <v>0.2</v>
      </c>
      <c r="L44" s="25">
        <v>0.03</v>
      </c>
      <c r="M44" s="25">
        <v>2900</v>
      </c>
      <c r="N44" s="25">
        <v>2.5</v>
      </c>
      <c r="O44" s="25">
        <v>1.9</v>
      </c>
      <c r="P44" s="25">
        <v>2.9</v>
      </c>
      <c r="Q44" s="25">
        <v>6200</v>
      </c>
      <c r="R44" s="25">
        <v>3.5</v>
      </c>
      <c r="S44" s="25">
        <v>880</v>
      </c>
      <c r="T44" s="25">
        <v>150</v>
      </c>
      <c r="U44" s="25">
        <v>8.5000000000000006E-3</v>
      </c>
      <c r="V44" s="25">
        <v>0.18</v>
      </c>
      <c r="W44" s="25">
        <v>2.2999999999999998</v>
      </c>
      <c r="X44" s="25">
        <v>610</v>
      </c>
      <c r="Y44" s="25">
        <v>0.16</v>
      </c>
      <c r="Z44" s="25">
        <v>2.5000000000000001E-2</v>
      </c>
      <c r="AA44" s="25">
        <v>110</v>
      </c>
      <c r="AB44" s="25">
        <v>4.1000000000000002E-2</v>
      </c>
      <c r="AC44" s="25">
        <v>6.6</v>
      </c>
      <c r="AD44" s="25">
        <v>12</v>
      </c>
      <c r="AE44" s="82">
        <f t="shared" si="0"/>
        <v>1.1290322580645162E-3</v>
      </c>
      <c r="AF44" s="33"/>
      <c r="AG44" s="33"/>
      <c r="AH44" s="33"/>
      <c r="AI44" s="33"/>
      <c r="AJ44" s="33"/>
      <c r="AK44" s="33"/>
      <c r="AL44"/>
      <c r="AM44"/>
      <c r="AN44"/>
      <c r="AO44"/>
      <c r="AP44"/>
      <c r="AQ44"/>
    </row>
    <row r="45" spans="1:43" s="9" customFormat="1" x14ac:dyDescent="0.2">
      <c r="A45"/>
      <c r="B45"/>
      <c r="C45"/>
      <c r="D45" s="20" t="s">
        <v>498</v>
      </c>
      <c r="E45" s="63">
        <v>204.48324864000003</v>
      </c>
      <c r="F45" s="19">
        <v>42247.465277777781</v>
      </c>
      <c r="G45" s="25">
        <v>3000</v>
      </c>
      <c r="H45" s="25"/>
      <c r="I45" s="25">
        <v>1.6</v>
      </c>
      <c r="J45" s="25">
        <v>230</v>
      </c>
      <c r="K45" s="25">
        <v>0.26</v>
      </c>
      <c r="L45" s="25">
        <v>3.3000000000000002E-2</v>
      </c>
      <c r="M45" s="25">
        <v>2800</v>
      </c>
      <c r="N45" s="25">
        <v>3.3</v>
      </c>
      <c r="O45" s="25">
        <v>2.2999999999999998</v>
      </c>
      <c r="P45" s="25">
        <v>3.7</v>
      </c>
      <c r="Q45" s="25">
        <v>5100</v>
      </c>
      <c r="R45" s="25">
        <v>4.2</v>
      </c>
      <c r="S45" s="25">
        <v>910</v>
      </c>
      <c r="T45" s="25">
        <v>150</v>
      </c>
      <c r="U45" s="25">
        <v>9.4000000000000004E-3</v>
      </c>
      <c r="V45" s="25">
        <v>0.2</v>
      </c>
      <c r="W45" s="25">
        <v>3.2</v>
      </c>
      <c r="X45" s="25">
        <v>620</v>
      </c>
      <c r="Y45" s="25">
        <v>0.15</v>
      </c>
      <c r="Z45" s="25">
        <v>3.1E-2</v>
      </c>
      <c r="AA45" s="25">
        <v>130</v>
      </c>
      <c r="AB45" s="25">
        <v>0.11</v>
      </c>
      <c r="AC45" s="25">
        <v>8.4</v>
      </c>
      <c r="AD45" s="25">
        <v>14</v>
      </c>
      <c r="AE45" s="82">
        <f t="shared" si="0"/>
        <v>1.4E-3</v>
      </c>
      <c r="AF45" s="33"/>
      <c r="AG45" s="33"/>
      <c r="AH45" s="33"/>
      <c r="AI45" s="33"/>
      <c r="AJ45" s="33"/>
      <c r="AK45" s="33"/>
      <c r="AL45"/>
      <c r="AM45"/>
      <c r="AN45"/>
      <c r="AO45"/>
      <c r="AP45"/>
      <c r="AQ45"/>
    </row>
    <row r="46" spans="1:43" s="9" customFormat="1" x14ac:dyDescent="0.2">
      <c r="A46"/>
      <c r="B46"/>
      <c r="C46"/>
      <c r="D46" s="3" t="s">
        <v>499</v>
      </c>
      <c r="E46" s="134">
        <v>204.48324864000003</v>
      </c>
      <c r="F46" s="19">
        <v>42248.479166666664</v>
      </c>
      <c r="G46" s="25">
        <v>4100</v>
      </c>
      <c r="H46" s="25"/>
      <c r="I46" s="25">
        <v>2.1</v>
      </c>
      <c r="J46" s="25">
        <v>220</v>
      </c>
      <c r="K46" s="25">
        <v>0.35</v>
      </c>
      <c r="L46" s="25">
        <v>6.6000000000000003E-2</v>
      </c>
      <c r="M46" s="25">
        <v>3600</v>
      </c>
      <c r="N46" s="25">
        <v>4.7</v>
      </c>
      <c r="O46" s="25">
        <v>3.7</v>
      </c>
      <c r="P46" s="25">
        <v>5.6</v>
      </c>
      <c r="Q46" s="25">
        <v>6700</v>
      </c>
      <c r="R46" s="25">
        <v>5.8</v>
      </c>
      <c r="S46" s="25">
        <v>1300</v>
      </c>
      <c r="T46" s="25">
        <v>210</v>
      </c>
      <c r="U46" s="25">
        <v>7.7999999999999996E-3</v>
      </c>
      <c r="V46" s="25">
        <v>0.23</v>
      </c>
      <c r="W46" s="25">
        <v>4.9000000000000004</v>
      </c>
      <c r="X46" s="25">
        <v>840</v>
      </c>
      <c r="Y46" s="25">
        <v>0.14000000000000001</v>
      </c>
      <c r="Z46" s="25">
        <v>2.1999999999999999E-2</v>
      </c>
      <c r="AA46" s="25">
        <v>240</v>
      </c>
      <c r="AB46" s="25">
        <v>0.11</v>
      </c>
      <c r="AC46" s="25">
        <v>11</v>
      </c>
      <c r="AD46" s="25">
        <v>22</v>
      </c>
      <c r="AE46" s="82">
        <f t="shared" si="0"/>
        <v>1.4146341463414634E-3</v>
      </c>
      <c r="AF46" s="33"/>
      <c r="AG46" s="33"/>
      <c r="AH46" s="33"/>
      <c r="AI46" s="33"/>
      <c r="AJ46" s="33"/>
      <c r="AK46" s="33"/>
      <c r="AL46"/>
      <c r="AM46"/>
      <c r="AN46"/>
      <c r="AO46"/>
      <c r="AP46"/>
      <c r="AQ46"/>
    </row>
    <row r="47" spans="1:43" s="9" customFormat="1" x14ac:dyDescent="0.2">
      <c r="A47"/>
      <c r="B47"/>
      <c r="C47"/>
      <c r="D47" s="20" t="s">
        <v>500</v>
      </c>
      <c r="E47" s="63">
        <v>204.48324864000003</v>
      </c>
      <c r="F47" s="19">
        <v>42252.402777777781</v>
      </c>
      <c r="G47" s="25">
        <v>2500</v>
      </c>
      <c r="H47" s="25">
        <v>0.11</v>
      </c>
      <c r="I47" s="25">
        <v>2</v>
      </c>
      <c r="J47" s="25">
        <v>210</v>
      </c>
      <c r="K47" s="25">
        <v>0.22</v>
      </c>
      <c r="L47" s="25">
        <v>3.1E-2</v>
      </c>
      <c r="M47" s="25">
        <v>2800</v>
      </c>
      <c r="N47" s="25">
        <v>2.9</v>
      </c>
      <c r="O47" s="25">
        <v>2</v>
      </c>
      <c r="P47" s="25">
        <v>3.3</v>
      </c>
      <c r="Q47" s="25">
        <v>5100</v>
      </c>
      <c r="R47" s="25">
        <v>4.0999999999999996</v>
      </c>
      <c r="S47" s="25">
        <v>790</v>
      </c>
      <c r="T47" s="25">
        <v>140</v>
      </c>
      <c r="U47" s="25">
        <v>9.2999999999999992E-3</v>
      </c>
      <c r="V47" s="25">
        <v>0.3</v>
      </c>
      <c r="W47" s="25">
        <v>2.7</v>
      </c>
      <c r="X47" s="25">
        <v>490</v>
      </c>
      <c r="Y47" s="25">
        <v>0.12</v>
      </c>
      <c r="Z47" s="25">
        <v>1.6E-2</v>
      </c>
      <c r="AA47" s="25">
        <v>74</v>
      </c>
      <c r="AB47" s="25">
        <v>5.7000000000000002E-2</v>
      </c>
      <c r="AC47" s="25">
        <v>8.8000000000000007</v>
      </c>
      <c r="AD47" s="25">
        <v>13</v>
      </c>
      <c r="AE47" s="82">
        <f t="shared" si="0"/>
        <v>1.64E-3</v>
      </c>
      <c r="AF47" s="33"/>
      <c r="AG47" s="33"/>
      <c r="AH47" s="33"/>
      <c r="AI47" s="33"/>
      <c r="AJ47" s="33"/>
      <c r="AK47" s="33"/>
      <c r="AL47"/>
      <c r="AM47"/>
      <c r="AN47"/>
      <c r="AO47"/>
      <c r="AP47"/>
      <c r="AQ47"/>
    </row>
    <row r="48" spans="1:43" s="9" customFormat="1" x14ac:dyDescent="0.2">
      <c r="A48"/>
      <c r="B48"/>
      <c r="C48"/>
      <c r="D48" s="3" t="s">
        <v>501</v>
      </c>
      <c r="E48" s="134">
        <v>204.48324864000003</v>
      </c>
      <c r="F48" s="19">
        <v>42253.375</v>
      </c>
      <c r="G48" s="25">
        <v>3300</v>
      </c>
      <c r="H48" s="25">
        <v>0.12</v>
      </c>
      <c r="I48" s="25">
        <v>2.1</v>
      </c>
      <c r="J48" s="25">
        <v>140</v>
      </c>
      <c r="K48" s="25">
        <v>0.3</v>
      </c>
      <c r="L48" s="25">
        <v>3.6999999999999998E-2</v>
      </c>
      <c r="M48" s="25">
        <v>3400</v>
      </c>
      <c r="N48" s="25">
        <v>3.5</v>
      </c>
      <c r="O48" s="25">
        <v>3.1</v>
      </c>
      <c r="P48" s="25">
        <v>5.7</v>
      </c>
      <c r="Q48" s="25">
        <v>5800</v>
      </c>
      <c r="R48" s="25">
        <v>5.3</v>
      </c>
      <c r="S48" s="25">
        <v>1100</v>
      </c>
      <c r="T48" s="25">
        <v>200</v>
      </c>
      <c r="U48" s="25">
        <v>9.5999999999999992E-3</v>
      </c>
      <c r="V48" s="25">
        <v>0.31</v>
      </c>
      <c r="W48" s="25">
        <v>3.9</v>
      </c>
      <c r="X48" s="25">
        <v>650</v>
      </c>
      <c r="Y48" s="25">
        <v>0.15</v>
      </c>
      <c r="Z48" s="25">
        <v>2.5000000000000001E-2</v>
      </c>
      <c r="AA48" s="25">
        <v>250</v>
      </c>
      <c r="AB48" s="25">
        <v>8.2000000000000003E-2</v>
      </c>
      <c r="AC48" s="25">
        <v>9.4</v>
      </c>
      <c r="AD48" s="25">
        <v>17</v>
      </c>
      <c r="AE48" s="82">
        <f t="shared" si="0"/>
        <v>1.6060606060606061E-3</v>
      </c>
      <c r="AF48" s="33"/>
      <c r="AG48" s="33"/>
      <c r="AH48" s="33"/>
      <c r="AI48" s="33"/>
      <c r="AJ48" s="33"/>
      <c r="AK48" s="33"/>
      <c r="AL48"/>
      <c r="AM48"/>
      <c r="AN48"/>
      <c r="AO48"/>
      <c r="AP48"/>
      <c r="AQ48"/>
    </row>
    <row r="49" spans="1:43" s="5" customFormat="1" x14ac:dyDescent="0.2">
      <c r="A49"/>
      <c r="B49"/>
      <c r="C49"/>
      <c r="D49" s="20" t="s">
        <v>502</v>
      </c>
      <c r="E49" s="63">
        <v>204.48324864000003</v>
      </c>
      <c r="F49" s="19">
        <v>42254.486111111109</v>
      </c>
      <c r="G49" s="25">
        <v>4100</v>
      </c>
      <c r="H49" s="25">
        <v>0.12</v>
      </c>
      <c r="I49" s="25">
        <v>3.4</v>
      </c>
      <c r="J49" s="25">
        <v>480</v>
      </c>
      <c r="K49" s="25">
        <v>0.4</v>
      </c>
      <c r="L49" s="25">
        <v>4.9000000000000002E-2</v>
      </c>
      <c r="M49" s="25">
        <v>4000</v>
      </c>
      <c r="N49" s="25">
        <v>5.7</v>
      </c>
      <c r="O49" s="25">
        <v>3.6</v>
      </c>
      <c r="P49" s="25">
        <v>6.4</v>
      </c>
      <c r="Q49" s="25">
        <v>8600</v>
      </c>
      <c r="R49" s="25">
        <v>7.6</v>
      </c>
      <c r="S49" s="25">
        <v>1200</v>
      </c>
      <c r="T49" s="25">
        <v>220</v>
      </c>
      <c r="U49" s="25">
        <v>9.4000000000000004E-3</v>
      </c>
      <c r="V49" s="25">
        <v>0.41</v>
      </c>
      <c r="W49" s="25">
        <v>4.7</v>
      </c>
      <c r="X49" s="25">
        <v>830</v>
      </c>
      <c r="Y49" s="25">
        <v>0.23</v>
      </c>
      <c r="Z49" s="25">
        <v>0.03</v>
      </c>
      <c r="AA49" s="25">
        <v>120</v>
      </c>
      <c r="AB49" s="25">
        <v>7.0999999999999994E-2</v>
      </c>
      <c r="AC49" s="25">
        <v>17</v>
      </c>
      <c r="AD49" s="25">
        <v>23</v>
      </c>
      <c r="AE49" s="82">
        <f t="shared" si="0"/>
        <v>1.8536585365853658E-3</v>
      </c>
      <c r="AF49" s="33"/>
      <c r="AG49" s="33"/>
      <c r="AH49" s="33"/>
      <c r="AI49" s="33"/>
      <c r="AJ49" s="33"/>
      <c r="AK49" s="33"/>
      <c r="AL49"/>
      <c r="AM49"/>
      <c r="AN49"/>
      <c r="AO49"/>
      <c r="AP49"/>
      <c r="AQ49"/>
    </row>
    <row r="50" spans="1:43" s="5" customFormat="1" x14ac:dyDescent="0.2">
      <c r="A50"/>
      <c r="B50"/>
      <c r="C50"/>
      <c r="D50" s="3" t="s">
        <v>503</v>
      </c>
      <c r="E50" s="134">
        <v>204.48324864000003</v>
      </c>
      <c r="F50" s="19">
        <v>42255.511111111111</v>
      </c>
      <c r="G50" s="25">
        <v>3300</v>
      </c>
      <c r="H50" s="25"/>
      <c r="I50" s="25">
        <v>1.7</v>
      </c>
      <c r="J50" s="25">
        <v>210</v>
      </c>
      <c r="K50" s="25">
        <v>0.28000000000000003</v>
      </c>
      <c r="L50" s="25">
        <v>2.1999999999999999E-2</v>
      </c>
      <c r="M50" s="25">
        <v>2700</v>
      </c>
      <c r="N50" s="25">
        <v>3.4</v>
      </c>
      <c r="O50" s="25">
        <v>3</v>
      </c>
      <c r="P50" s="25">
        <v>4.3</v>
      </c>
      <c r="Q50" s="25">
        <v>4800</v>
      </c>
      <c r="R50" s="25">
        <v>4.8</v>
      </c>
      <c r="S50" s="25">
        <v>940</v>
      </c>
      <c r="T50" s="25">
        <v>160</v>
      </c>
      <c r="U50" s="25">
        <v>8.3000000000000001E-3</v>
      </c>
      <c r="V50" s="25">
        <v>0.17</v>
      </c>
      <c r="W50" s="25">
        <v>3.4</v>
      </c>
      <c r="X50" s="25">
        <v>680</v>
      </c>
      <c r="Y50" s="25">
        <v>0.16</v>
      </c>
      <c r="Z50" s="25">
        <v>2.4E-2</v>
      </c>
      <c r="AA50" s="25">
        <v>140</v>
      </c>
      <c r="AB50" s="25">
        <v>6.4000000000000001E-2</v>
      </c>
      <c r="AC50" s="25">
        <v>8.3000000000000007</v>
      </c>
      <c r="AD50" s="25">
        <v>17</v>
      </c>
      <c r="AE50" s="82">
        <f t="shared" si="0"/>
        <v>1.4545454545454545E-3</v>
      </c>
      <c r="AF50" s="33"/>
      <c r="AG50" s="33"/>
      <c r="AH50" s="33"/>
      <c r="AI50" s="33"/>
      <c r="AJ50" s="33"/>
      <c r="AK50" s="33"/>
      <c r="AL50"/>
      <c r="AM50"/>
      <c r="AN50"/>
      <c r="AO50"/>
      <c r="AP50"/>
      <c r="AQ50"/>
    </row>
    <row r="51" spans="1:43" s="5" customFormat="1" x14ac:dyDescent="0.2">
      <c r="A51"/>
      <c r="B51"/>
      <c r="C51"/>
      <c r="D51" s="20" t="s">
        <v>504</v>
      </c>
      <c r="E51" s="63">
        <v>204.48324864000003</v>
      </c>
      <c r="F51" s="19">
        <v>42256.520833333336</v>
      </c>
      <c r="G51" s="25">
        <v>3500</v>
      </c>
      <c r="H51" s="25"/>
      <c r="I51" s="25">
        <v>1.8</v>
      </c>
      <c r="J51" s="25">
        <v>270</v>
      </c>
      <c r="K51" s="25">
        <v>0.31</v>
      </c>
      <c r="L51" s="25">
        <v>3.6999999999999998E-2</v>
      </c>
      <c r="M51" s="25">
        <v>2900</v>
      </c>
      <c r="N51" s="25">
        <v>3.5</v>
      </c>
      <c r="O51" s="25">
        <v>2.6</v>
      </c>
      <c r="P51" s="25">
        <v>4.5</v>
      </c>
      <c r="Q51" s="25">
        <v>5500</v>
      </c>
      <c r="R51" s="25">
        <v>5</v>
      </c>
      <c r="S51" s="25">
        <v>1000</v>
      </c>
      <c r="T51" s="25">
        <v>150</v>
      </c>
      <c r="U51" s="25">
        <v>7.7000000000000002E-3</v>
      </c>
      <c r="V51" s="25">
        <v>0.21</v>
      </c>
      <c r="W51" s="25">
        <v>3.4</v>
      </c>
      <c r="X51" s="25">
        <v>650</v>
      </c>
      <c r="Y51" s="25">
        <v>0.16</v>
      </c>
      <c r="Z51" s="25">
        <v>2.4E-2</v>
      </c>
      <c r="AA51" s="25">
        <v>160</v>
      </c>
      <c r="AB51" s="25">
        <v>6.3E-2</v>
      </c>
      <c r="AC51" s="25">
        <v>9</v>
      </c>
      <c r="AD51" s="25">
        <v>17</v>
      </c>
      <c r="AE51" s="82">
        <f t="shared" si="0"/>
        <v>1.4285714285714286E-3</v>
      </c>
      <c r="AF51" s="33"/>
      <c r="AG51" s="33"/>
      <c r="AH51" s="33"/>
      <c r="AI51" s="33"/>
      <c r="AJ51" s="33"/>
      <c r="AK51" s="33"/>
      <c r="AL51"/>
      <c r="AM51"/>
      <c r="AN51"/>
      <c r="AO51"/>
      <c r="AP51"/>
      <c r="AQ51"/>
    </row>
    <row r="52" spans="1:43" s="5" customFormat="1" x14ac:dyDescent="0.2">
      <c r="A52"/>
      <c r="B52"/>
      <c r="C52"/>
      <c r="D52" s="3" t="s">
        <v>505</v>
      </c>
      <c r="E52" s="72">
        <v>204.48324864000003</v>
      </c>
      <c r="F52" s="19">
        <v>42257.510416666664</v>
      </c>
      <c r="G52" s="25">
        <v>4300</v>
      </c>
      <c r="H52" s="25"/>
      <c r="I52" s="25">
        <v>1.8</v>
      </c>
      <c r="J52" s="25">
        <v>230</v>
      </c>
      <c r="K52" s="25">
        <v>0.32</v>
      </c>
      <c r="L52" s="25">
        <v>0.04</v>
      </c>
      <c r="M52" s="25">
        <v>3400</v>
      </c>
      <c r="N52" s="25">
        <v>3.7</v>
      </c>
      <c r="O52" s="25">
        <v>3.4</v>
      </c>
      <c r="P52" s="25">
        <v>4.5999999999999996</v>
      </c>
      <c r="Q52" s="25">
        <v>6100</v>
      </c>
      <c r="R52" s="25">
        <v>5.5</v>
      </c>
      <c r="S52" s="25">
        <v>1100</v>
      </c>
      <c r="T52" s="25">
        <v>190</v>
      </c>
      <c r="U52" s="25">
        <v>7.4999999999999997E-3</v>
      </c>
      <c r="V52" s="25">
        <v>0.2</v>
      </c>
      <c r="W52" s="25">
        <v>3.8</v>
      </c>
      <c r="X52" s="25">
        <v>740</v>
      </c>
      <c r="Y52" s="25">
        <v>0.16</v>
      </c>
      <c r="Z52" s="25">
        <v>0.11</v>
      </c>
      <c r="AA52" s="25">
        <v>220</v>
      </c>
      <c r="AB52" s="25">
        <v>6.9000000000000006E-2</v>
      </c>
      <c r="AC52" s="25">
        <v>9.3000000000000007</v>
      </c>
      <c r="AD52" s="25">
        <v>19</v>
      </c>
      <c r="AE52" s="82">
        <f t="shared" si="0"/>
        <v>1.2790697674418604E-3</v>
      </c>
      <c r="AF52" s="33"/>
      <c r="AG52" s="33"/>
      <c r="AH52" s="33"/>
      <c r="AI52" s="33"/>
      <c r="AJ52" s="33"/>
      <c r="AK52" s="33"/>
      <c r="AL52"/>
      <c r="AM52"/>
      <c r="AN52"/>
      <c r="AO52"/>
      <c r="AP52"/>
      <c r="AQ52"/>
    </row>
    <row r="53" spans="1:43" s="3" customFormat="1" x14ac:dyDescent="0.2">
      <c r="A53"/>
      <c r="B53"/>
      <c r="C53"/>
      <c r="D53" s="3" t="s">
        <v>506</v>
      </c>
      <c r="E53" s="72">
        <v>204.48324864000003</v>
      </c>
      <c r="F53" s="19">
        <v>42258.37777777778</v>
      </c>
      <c r="G53" s="25">
        <v>2300</v>
      </c>
      <c r="H53" s="25"/>
      <c r="I53" s="25">
        <v>1.7</v>
      </c>
      <c r="J53" s="25">
        <v>630</v>
      </c>
      <c r="K53" s="25">
        <v>0.2</v>
      </c>
      <c r="L53" s="25">
        <v>3.2000000000000001E-2</v>
      </c>
      <c r="M53" s="25">
        <v>2400</v>
      </c>
      <c r="N53" s="25">
        <v>2.9</v>
      </c>
      <c r="O53" s="25">
        <v>2.2000000000000002</v>
      </c>
      <c r="P53" s="25">
        <v>2.9</v>
      </c>
      <c r="Q53" s="25">
        <v>5200</v>
      </c>
      <c r="R53" s="25">
        <v>5</v>
      </c>
      <c r="S53" s="25">
        <v>660</v>
      </c>
      <c r="T53" s="25">
        <v>150</v>
      </c>
      <c r="U53" s="25">
        <v>7.9000000000000008E-3</v>
      </c>
      <c r="V53" s="25">
        <v>0.22</v>
      </c>
      <c r="W53" s="25">
        <v>2.4</v>
      </c>
      <c r="X53" s="25">
        <v>460</v>
      </c>
      <c r="Y53" s="25">
        <v>0.15</v>
      </c>
      <c r="Z53" s="25">
        <v>2.3E-2</v>
      </c>
      <c r="AA53" s="25">
        <v>88</v>
      </c>
      <c r="AB53" s="25">
        <v>4.2999999999999997E-2</v>
      </c>
      <c r="AC53" s="25">
        <v>8.1999999999999993</v>
      </c>
      <c r="AD53" s="25">
        <v>13</v>
      </c>
      <c r="AE53" s="82">
        <f t="shared" si="0"/>
        <v>2.1739130434782609E-3</v>
      </c>
      <c r="AF53" s="33"/>
      <c r="AG53" s="33"/>
      <c r="AH53" s="33"/>
      <c r="AI53" s="33"/>
      <c r="AJ53" s="33"/>
      <c r="AK53" s="33"/>
      <c r="AL53"/>
      <c r="AM53"/>
      <c r="AN53"/>
      <c r="AO53"/>
      <c r="AP53"/>
      <c r="AQ53"/>
    </row>
    <row r="54" spans="1:43" s="3" customFormat="1" x14ac:dyDescent="0.2">
      <c r="A54"/>
      <c r="B54"/>
      <c r="C54"/>
      <c r="D54" s="3" t="s">
        <v>507</v>
      </c>
      <c r="E54" s="72">
        <v>204.48324864000003</v>
      </c>
      <c r="F54" s="19">
        <v>42259.489583333336</v>
      </c>
      <c r="G54" s="25">
        <v>2300</v>
      </c>
      <c r="H54" s="25"/>
      <c r="I54" s="25">
        <v>1.3</v>
      </c>
      <c r="J54" s="25">
        <v>280</v>
      </c>
      <c r="K54" s="25">
        <v>0.19</v>
      </c>
      <c r="L54" s="25">
        <v>2.3E-2</v>
      </c>
      <c r="M54" s="25">
        <v>2400</v>
      </c>
      <c r="N54" s="25">
        <v>2.2000000000000002</v>
      </c>
      <c r="O54" s="25">
        <v>1.6</v>
      </c>
      <c r="P54" s="25">
        <v>2.8</v>
      </c>
      <c r="Q54" s="25">
        <v>4300</v>
      </c>
      <c r="R54" s="25">
        <v>3.2</v>
      </c>
      <c r="S54" s="25">
        <v>660</v>
      </c>
      <c r="T54" s="25">
        <v>130</v>
      </c>
      <c r="U54" s="25">
        <v>8.0000000000000002E-3</v>
      </c>
      <c r="V54" s="25">
        <v>0.24</v>
      </c>
      <c r="W54" s="25">
        <v>2.2999999999999998</v>
      </c>
      <c r="X54" s="25">
        <v>450</v>
      </c>
      <c r="Y54" s="25">
        <v>0.16</v>
      </c>
      <c r="Z54" s="25">
        <v>2.4E-2</v>
      </c>
      <c r="AA54" s="25">
        <v>110</v>
      </c>
      <c r="AB54" s="25">
        <v>3.5000000000000003E-2</v>
      </c>
      <c r="AC54" s="25">
        <v>5.9</v>
      </c>
      <c r="AD54" s="25">
        <v>11</v>
      </c>
      <c r="AE54" s="82">
        <f t="shared" si="0"/>
        <v>1.3913043478260871E-3</v>
      </c>
      <c r="AF54" s="33"/>
      <c r="AG54" s="33"/>
      <c r="AH54" s="33"/>
      <c r="AI54" s="33"/>
      <c r="AJ54" s="33"/>
      <c r="AK54" s="33"/>
      <c r="AL54"/>
      <c r="AM54"/>
      <c r="AN54"/>
      <c r="AO54"/>
      <c r="AP54"/>
      <c r="AQ54"/>
    </row>
    <row r="55" spans="1:43" s="3" customFormat="1" x14ac:dyDescent="0.2">
      <c r="A55"/>
      <c r="D55" s="3" t="s">
        <v>508</v>
      </c>
      <c r="E55" s="72">
        <v>204.48324864000003</v>
      </c>
      <c r="F55" s="19">
        <v>42260.50277777778</v>
      </c>
      <c r="G55" s="25">
        <v>2200</v>
      </c>
      <c r="H55" s="25"/>
      <c r="I55" s="25">
        <v>1.3</v>
      </c>
      <c r="J55" s="25">
        <v>170</v>
      </c>
      <c r="K55" s="25">
        <v>0.19</v>
      </c>
      <c r="L55" s="25">
        <v>2.1000000000000001E-2</v>
      </c>
      <c r="M55" s="25">
        <v>2100</v>
      </c>
      <c r="N55" s="25">
        <v>1.9</v>
      </c>
      <c r="O55" s="25">
        <v>1.6</v>
      </c>
      <c r="P55" s="25">
        <v>2.2999999999999998</v>
      </c>
      <c r="Q55" s="25">
        <v>3900</v>
      </c>
      <c r="R55" s="25">
        <v>3.3</v>
      </c>
      <c r="S55" s="25">
        <v>670</v>
      </c>
      <c r="T55" s="25">
        <v>120</v>
      </c>
      <c r="U55" s="25">
        <v>7.4999999999999997E-3</v>
      </c>
      <c r="V55" s="25">
        <v>0.14000000000000001</v>
      </c>
      <c r="W55" s="25">
        <v>2.2000000000000002</v>
      </c>
      <c r="X55" s="25">
        <v>450</v>
      </c>
      <c r="Y55" s="25">
        <v>0.16</v>
      </c>
      <c r="Z55" s="25">
        <v>2.5000000000000001E-2</v>
      </c>
      <c r="AA55" s="25">
        <v>120</v>
      </c>
      <c r="AB55" s="25">
        <v>3.7999999999999999E-2</v>
      </c>
      <c r="AC55" s="25">
        <v>5</v>
      </c>
      <c r="AD55" s="25">
        <v>11</v>
      </c>
      <c r="AE55" s="82">
        <f t="shared" si="0"/>
        <v>1.4999999999999998E-3</v>
      </c>
      <c r="AF55" s="33"/>
      <c r="AG55" s="33"/>
      <c r="AH55" s="33"/>
      <c r="AI55" s="33"/>
      <c r="AJ55" s="33"/>
      <c r="AK55" s="33"/>
      <c r="AL55"/>
      <c r="AM55"/>
      <c r="AN55"/>
      <c r="AO55"/>
      <c r="AP55"/>
      <c r="AQ55"/>
    </row>
    <row r="56" spans="1:43" s="1" customFormat="1" x14ac:dyDescent="0.2">
      <c r="A56"/>
      <c r="B56" s="3"/>
      <c r="C56" s="3"/>
      <c r="D56" s="3" t="s">
        <v>509</v>
      </c>
      <c r="E56" s="72">
        <v>204.48324864000003</v>
      </c>
      <c r="F56" s="19">
        <v>42261.525694444441</v>
      </c>
      <c r="G56" s="25">
        <v>2000</v>
      </c>
      <c r="H56" s="25">
        <v>0.26</v>
      </c>
      <c r="I56" s="25">
        <v>1.3</v>
      </c>
      <c r="J56" s="25">
        <v>420</v>
      </c>
      <c r="K56" s="25">
        <v>0.15</v>
      </c>
      <c r="L56" s="25">
        <v>0.03</v>
      </c>
      <c r="M56" s="25">
        <v>2100</v>
      </c>
      <c r="N56" s="25">
        <v>2.2000000000000002</v>
      </c>
      <c r="O56" s="25">
        <v>1.5</v>
      </c>
      <c r="P56" s="25">
        <v>2.2000000000000002</v>
      </c>
      <c r="Q56" s="25">
        <v>4100</v>
      </c>
      <c r="R56" s="25">
        <v>3.6</v>
      </c>
      <c r="S56" s="25">
        <v>600</v>
      </c>
      <c r="T56" s="25">
        <v>110</v>
      </c>
      <c r="U56" s="25">
        <v>8.8000000000000005E-3</v>
      </c>
      <c r="V56" s="25">
        <v>0.13</v>
      </c>
      <c r="W56" s="25">
        <v>2.5</v>
      </c>
      <c r="X56" s="25">
        <v>420</v>
      </c>
      <c r="Y56" s="25">
        <v>0.17</v>
      </c>
      <c r="Z56" s="25">
        <v>4.9000000000000002E-2</v>
      </c>
      <c r="AA56" s="25">
        <v>110</v>
      </c>
      <c r="AB56" s="25">
        <v>2.4E-2</v>
      </c>
      <c r="AC56" s="25">
        <v>6.1</v>
      </c>
      <c r="AD56" s="25">
        <v>11</v>
      </c>
      <c r="AE56" s="82">
        <f t="shared" si="0"/>
        <v>1.8E-3</v>
      </c>
      <c r="AF56" s="33"/>
      <c r="AG56" s="33"/>
      <c r="AH56" s="33"/>
      <c r="AI56" s="33"/>
      <c r="AJ56" s="33"/>
      <c r="AK56" s="33"/>
      <c r="AL56"/>
      <c r="AM56"/>
      <c r="AN56"/>
      <c r="AO56"/>
      <c r="AP56"/>
      <c r="AQ56"/>
    </row>
    <row r="57" spans="1:43" x14ac:dyDescent="0.2">
      <c r="B57" s="3"/>
      <c r="C57" s="3"/>
      <c r="D57" s="3" t="s">
        <v>510</v>
      </c>
      <c r="E57" s="72">
        <v>204.48324864000003</v>
      </c>
      <c r="F57" s="19">
        <v>42262.402777777781</v>
      </c>
      <c r="G57" s="25">
        <v>3600</v>
      </c>
      <c r="H57" s="25"/>
      <c r="I57" s="25">
        <v>1.7</v>
      </c>
      <c r="J57" s="25">
        <v>220</v>
      </c>
      <c r="K57" s="25">
        <v>0.26</v>
      </c>
      <c r="L57" s="25">
        <v>4.2000000000000003E-2</v>
      </c>
      <c r="M57" s="25">
        <v>3000</v>
      </c>
      <c r="N57" s="25">
        <v>2.9</v>
      </c>
      <c r="O57" s="25">
        <v>2.4</v>
      </c>
      <c r="P57" s="25">
        <v>3.4</v>
      </c>
      <c r="Q57" s="25">
        <v>5000</v>
      </c>
      <c r="R57" s="25">
        <v>4.2</v>
      </c>
      <c r="S57" s="25">
        <v>980</v>
      </c>
      <c r="T57" s="25">
        <v>210</v>
      </c>
      <c r="U57" s="25">
        <v>7.7000000000000002E-3</v>
      </c>
      <c r="V57" s="25">
        <v>0.18</v>
      </c>
      <c r="W57" s="25">
        <v>3.2</v>
      </c>
      <c r="X57" s="25">
        <v>670</v>
      </c>
      <c r="Y57" s="25">
        <v>0.16</v>
      </c>
      <c r="Z57" s="25">
        <v>2.5000000000000001E-2</v>
      </c>
      <c r="AA57" s="25">
        <v>220</v>
      </c>
      <c r="AB57" s="25">
        <v>5.6000000000000001E-2</v>
      </c>
      <c r="AC57" s="25">
        <v>7.6</v>
      </c>
      <c r="AD57" s="25">
        <v>19</v>
      </c>
      <c r="AE57" s="82">
        <f t="shared" si="0"/>
        <v>1.1666666666666668E-3</v>
      </c>
      <c r="AF57" s="33"/>
      <c r="AG57" s="33"/>
      <c r="AH57" s="33"/>
      <c r="AI57" s="33"/>
      <c r="AJ57" s="33"/>
      <c r="AK57" s="33"/>
    </row>
    <row r="58" spans="1:43" x14ac:dyDescent="0.2">
      <c r="B58" s="3"/>
      <c r="C58" s="3"/>
      <c r="D58" s="3" t="s">
        <v>511</v>
      </c>
      <c r="E58" s="72">
        <v>204.48324864000003</v>
      </c>
      <c r="F58" s="19">
        <v>42263.496527777781</v>
      </c>
      <c r="G58" s="25">
        <v>3200</v>
      </c>
      <c r="H58" s="25">
        <v>1.6E-2</v>
      </c>
      <c r="I58" s="25">
        <v>1.7</v>
      </c>
      <c r="J58" s="25">
        <v>440</v>
      </c>
      <c r="K58" s="25">
        <v>0.26</v>
      </c>
      <c r="L58" s="25">
        <v>2.5999999999999999E-2</v>
      </c>
      <c r="M58" s="25">
        <v>3100</v>
      </c>
      <c r="N58" s="25">
        <v>3.4</v>
      </c>
      <c r="O58" s="25">
        <v>2.2999999999999998</v>
      </c>
      <c r="P58" s="25">
        <v>3.8</v>
      </c>
      <c r="Q58" s="25">
        <v>5300</v>
      </c>
      <c r="R58" s="25">
        <v>4.8</v>
      </c>
      <c r="S58" s="25">
        <v>950</v>
      </c>
      <c r="T58" s="25">
        <v>170</v>
      </c>
      <c r="U58" s="25">
        <v>8.2000000000000007E-3</v>
      </c>
      <c r="V58" s="25">
        <v>0.22</v>
      </c>
      <c r="W58" s="25">
        <v>3.1</v>
      </c>
      <c r="X58" s="25">
        <v>650</v>
      </c>
      <c r="Y58" s="25">
        <v>0.16</v>
      </c>
      <c r="Z58" s="25">
        <v>2.4E-2</v>
      </c>
      <c r="AA58" s="25">
        <v>140</v>
      </c>
      <c r="AB58" s="25">
        <v>5.6000000000000001E-2</v>
      </c>
      <c r="AC58" s="25">
        <v>8.9</v>
      </c>
      <c r="AD58" s="25">
        <v>17</v>
      </c>
      <c r="AE58" s="82">
        <f t="shared" si="0"/>
        <v>1.5E-3</v>
      </c>
      <c r="AF58" s="50"/>
      <c r="AG58" s="50"/>
      <c r="AH58" s="50"/>
      <c r="AI58" s="50"/>
      <c r="AJ58" s="50"/>
      <c r="AK58" s="33"/>
    </row>
    <row r="59" spans="1:43" x14ac:dyDescent="0.2">
      <c r="B59" s="3"/>
      <c r="C59" s="3"/>
      <c r="D59" s="3" t="s">
        <v>512</v>
      </c>
      <c r="E59" s="72">
        <v>204.48324864000003</v>
      </c>
      <c r="F59" s="19">
        <v>42264.482638888891</v>
      </c>
      <c r="G59" s="25">
        <v>4600</v>
      </c>
      <c r="H59" s="25"/>
      <c r="I59" s="25">
        <v>1.8</v>
      </c>
      <c r="J59" s="25">
        <v>220</v>
      </c>
      <c r="K59" s="25">
        <v>0.34</v>
      </c>
      <c r="L59" s="25">
        <v>4.5999999999999999E-2</v>
      </c>
      <c r="M59" s="25">
        <v>3700</v>
      </c>
      <c r="N59" s="25">
        <v>3.8</v>
      </c>
      <c r="O59" s="25">
        <v>3.2</v>
      </c>
      <c r="P59" s="25">
        <v>4.5999999999999996</v>
      </c>
      <c r="Q59" s="25">
        <v>6800</v>
      </c>
      <c r="R59" s="25">
        <v>5.4</v>
      </c>
      <c r="S59" s="25">
        <v>1300</v>
      </c>
      <c r="T59" s="25">
        <v>210</v>
      </c>
      <c r="U59" s="25">
        <v>7.9000000000000008E-3</v>
      </c>
      <c r="V59" s="25">
        <v>0.18</v>
      </c>
      <c r="W59" s="25">
        <v>4</v>
      </c>
      <c r="X59" s="25">
        <v>800</v>
      </c>
      <c r="Y59" s="25">
        <v>0.17</v>
      </c>
      <c r="Z59" s="25">
        <v>3.5000000000000003E-2</v>
      </c>
      <c r="AA59" s="25">
        <v>310</v>
      </c>
      <c r="AB59" s="25">
        <v>7.4999999999999997E-2</v>
      </c>
      <c r="AC59" s="25">
        <v>9.1</v>
      </c>
      <c r="AD59" s="25">
        <v>20</v>
      </c>
      <c r="AE59" s="82">
        <f t="shared" si="0"/>
        <v>1.1739130434782609E-3</v>
      </c>
      <c r="AF59" s="50"/>
      <c r="AG59" s="50"/>
      <c r="AH59" s="50"/>
      <c r="AI59" s="50"/>
      <c r="AJ59" s="50"/>
      <c r="AK59" s="33"/>
    </row>
    <row r="60" spans="1:43" x14ac:dyDescent="0.2">
      <c r="B60" s="3"/>
      <c r="C60" s="3"/>
      <c r="D60" s="3" t="s">
        <v>513</v>
      </c>
      <c r="E60" s="72">
        <v>204.48324864000003</v>
      </c>
      <c r="F60" s="19">
        <v>42265.618055555555</v>
      </c>
      <c r="G60" s="25">
        <v>5200</v>
      </c>
      <c r="H60" s="25">
        <v>0.27</v>
      </c>
      <c r="I60" s="25">
        <v>1.9</v>
      </c>
      <c r="J60" s="25">
        <v>430</v>
      </c>
      <c r="K60" s="25">
        <v>0.33</v>
      </c>
      <c r="L60" s="25">
        <v>0.04</v>
      </c>
      <c r="M60" s="25">
        <v>3700</v>
      </c>
      <c r="N60" s="25">
        <v>5.0999999999999996</v>
      </c>
      <c r="O60" s="25">
        <v>3.1</v>
      </c>
      <c r="P60" s="25">
        <v>5.2</v>
      </c>
      <c r="Q60" s="25">
        <v>7600</v>
      </c>
      <c r="R60" s="25">
        <v>6.1</v>
      </c>
      <c r="S60" s="25">
        <v>1300</v>
      </c>
      <c r="T60" s="25">
        <v>190</v>
      </c>
      <c r="U60" s="25">
        <v>8.0000000000000002E-3</v>
      </c>
      <c r="V60" s="25">
        <v>0.23</v>
      </c>
      <c r="W60" s="25">
        <v>4.2</v>
      </c>
      <c r="X60" s="25">
        <v>990</v>
      </c>
      <c r="Y60" s="25">
        <v>0.18</v>
      </c>
      <c r="Z60" s="25">
        <v>2.7E-2</v>
      </c>
      <c r="AA60" s="25">
        <v>240</v>
      </c>
      <c r="AB60" s="25">
        <v>7.6999999999999999E-2</v>
      </c>
      <c r="AC60" s="25">
        <v>12</v>
      </c>
      <c r="AD60" s="25">
        <v>21</v>
      </c>
      <c r="AE60" s="82">
        <f t="shared" si="0"/>
        <v>1.173076923076923E-3</v>
      </c>
      <c r="AF60" s="50"/>
      <c r="AG60" s="50"/>
      <c r="AH60" s="50"/>
      <c r="AI60" s="50"/>
      <c r="AJ60" s="50"/>
      <c r="AK60" s="33"/>
    </row>
    <row r="61" spans="1:43" x14ac:dyDescent="0.2">
      <c r="B61" s="3"/>
      <c r="C61" s="3"/>
      <c r="D61" s="3" t="s">
        <v>514</v>
      </c>
      <c r="E61" s="72">
        <v>204.48324864000003</v>
      </c>
      <c r="F61" s="19">
        <v>42266.475694444445</v>
      </c>
      <c r="G61" s="25">
        <v>2600</v>
      </c>
      <c r="H61" s="25">
        <v>1.6E-2</v>
      </c>
      <c r="I61" s="25">
        <v>1.4</v>
      </c>
      <c r="J61" s="25">
        <v>350</v>
      </c>
      <c r="K61" s="25">
        <v>0.19</v>
      </c>
      <c r="L61" s="25">
        <v>2.1000000000000001E-2</v>
      </c>
      <c r="M61" s="25">
        <v>2100</v>
      </c>
      <c r="N61" s="25">
        <v>2.7</v>
      </c>
      <c r="O61" s="25">
        <v>1.9</v>
      </c>
      <c r="P61" s="25">
        <v>2.9</v>
      </c>
      <c r="Q61" s="25">
        <v>4200</v>
      </c>
      <c r="R61" s="25">
        <v>4.2</v>
      </c>
      <c r="S61" s="25">
        <v>670</v>
      </c>
      <c r="T61" s="25">
        <v>130</v>
      </c>
      <c r="U61" s="25">
        <v>8.0999999999999996E-3</v>
      </c>
      <c r="V61" s="25">
        <v>0.17</v>
      </c>
      <c r="W61" s="25">
        <v>2.4</v>
      </c>
      <c r="X61" s="25">
        <v>510</v>
      </c>
      <c r="Y61" s="25">
        <v>0.15</v>
      </c>
      <c r="Z61" s="25">
        <v>2.4E-2</v>
      </c>
      <c r="AA61" s="25">
        <v>110</v>
      </c>
      <c r="AB61" s="25">
        <v>3.5999999999999997E-2</v>
      </c>
      <c r="AC61" s="25">
        <v>7.1</v>
      </c>
      <c r="AD61" s="25">
        <v>12</v>
      </c>
      <c r="AE61" s="82">
        <f t="shared" si="0"/>
        <v>1.6153846153846155E-3</v>
      </c>
      <c r="AF61" s="50"/>
      <c r="AG61" s="50"/>
      <c r="AH61" s="50"/>
      <c r="AI61" s="50"/>
      <c r="AJ61" s="50"/>
      <c r="AK61" s="33"/>
    </row>
    <row r="62" spans="1:43" x14ac:dyDescent="0.2">
      <c r="D62" s="3" t="s">
        <v>515</v>
      </c>
      <c r="E62" s="134">
        <v>204.48324864000003</v>
      </c>
      <c r="F62" s="19">
        <v>42267.46875</v>
      </c>
      <c r="G62" s="25">
        <v>2900</v>
      </c>
      <c r="H62" s="25">
        <v>0.27</v>
      </c>
      <c r="I62" s="25">
        <v>1.6</v>
      </c>
      <c r="J62" s="25">
        <v>600</v>
      </c>
      <c r="K62" s="25">
        <v>0.24</v>
      </c>
      <c r="L62" s="25">
        <v>2.1999999999999999E-2</v>
      </c>
      <c r="M62" s="25">
        <v>2400</v>
      </c>
      <c r="N62" s="25">
        <v>3.4</v>
      </c>
      <c r="O62" s="25">
        <v>2.1</v>
      </c>
      <c r="P62" s="25">
        <v>3.4</v>
      </c>
      <c r="Q62" s="25">
        <v>4900</v>
      </c>
      <c r="R62" s="25">
        <v>5.3</v>
      </c>
      <c r="S62" s="25">
        <v>730</v>
      </c>
      <c r="T62" s="25">
        <v>150</v>
      </c>
      <c r="U62" s="25">
        <v>8.6E-3</v>
      </c>
      <c r="V62" s="25">
        <v>0.19</v>
      </c>
      <c r="W62" s="25">
        <v>2.6</v>
      </c>
      <c r="X62" s="25">
        <v>590</v>
      </c>
      <c r="Y62" s="25">
        <v>0.18</v>
      </c>
      <c r="Z62" s="25">
        <v>2.8000000000000001E-2</v>
      </c>
      <c r="AA62" s="25">
        <v>130</v>
      </c>
      <c r="AB62" s="25">
        <v>4.2000000000000003E-2</v>
      </c>
      <c r="AC62" s="25">
        <v>9.3000000000000007</v>
      </c>
      <c r="AD62" s="25">
        <v>14</v>
      </c>
      <c r="AE62" s="82">
        <f t="shared" si="0"/>
        <v>1.8275862068965517E-3</v>
      </c>
      <c r="AF62" s="33"/>
      <c r="AG62" s="33"/>
      <c r="AH62" s="33"/>
      <c r="AI62" s="33"/>
      <c r="AJ62" s="33"/>
      <c r="AK62" s="33"/>
    </row>
    <row r="63" spans="1:43" x14ac:dyDescent="0.2">
      <c r="D63" s="3" t="s">
        <v>516</v>
      </c>
      <c r="E63" s="134">
        <v>204.48324864000003</v>
      </c>
      <c r="F63" s="19">
        <v>42268.520833333336</v>
      </c>
      <c r="G63" s="25">
        <v>3100</v>
      </c>
      <c r="H63" s="25">
        <v>1.7000000000000001E-2</v>
      </c>
      <c r="I63" s="25">
        <v>1.7</v>
      </c>
      <c r="J63" s="25">
        <v>460</v>
      </c>
      <c r="K63" s="25">
        <v>0.26</v>
      </c>
      <c r="L63" s="25">
        <v>2.8000000000000001E-2</v>
      </c>
      <c r="M63" s="25">
        <v>2500</v>
      </c>
      <c r="N63" s="25">
        <v>3.3</v>
      </c>
      <c r="O63" s="25">
        <v>2.2000000000000002</v>
      </c>
      <c r="P63" s="25">
        <v>3.6</v>
      </c>
      <c r="Q63" s="25">
        <v>5300</v>
      </c>
      <c r="R63" s="25">
        <v>4.7</v>
      </c>
      <c r="S63" s="25">
        <v>810</v>
      </c>
      <c r="T63" s="25">
        <v>150</v>
      </c>
      <c r="U63" s="25">
        <v>7.1999999999999998E-3</v>
      </c>
      <c r="V63" s="25">
        <v>0.2</v>
      </c>
      <c r="W63" s="25">
        <v>2.8</v>
      </c>
      <c r="X63" s="25">
        <v>630</v>
      </c>
      <c r="Y63" s="25">
        <v>0.15</v>
      </c>
      <c r="Z63" s="25">
        <v>2.3E-2</v>
      </c>
      <c r="AA63" s="25">
        <v>150</v>
      </c>
      <c r="AB63" s="25">
        <v>0.05</v>
      </c>
      <c r="AC63" s="25">
        <v>8.6999999999999993</v>
      </c>
      <c r="AD63" s="25">
        <v>14</v>
      </c>
      <c r="AE63" s="82">
        <f t="shared" si="0"/>
        <v>1.5161290322580647E-3</v>
      </c>
      <c r="AF63" s="33"/>
      <c r="AG63" s="33"/>
      <c r="AH63" s="33"/>
      <c r="AI63" s="33"/>
      <c r="AJ63" s="33"/>
      <c r="AK63" s="33"/>
    </row>
    <row r="64" spans="1:43" x14ac:dyDescent="0.2">
      <c r="A64" s="3"/>
      <c r="B64" s="3"/>
      <c r="C64" s="3"/>
      <c r="D64" s="3" t="s">
        <v>517</v>
      </c>
      <c r="E64" s="72">
        <v>204.48324864000003</v>
      </c>
      <c r="F64" s="19">
        <v>42269.552083333336</v>
      </c>
      <c r="G64" s="25">
        <v>3000</v>
      </c>
      <c r="H64" s="25"/>
      <c r="I64" s="25">
        <v>1.3</v>
      </c>
      <c r="J64" s="25">
        <v>270</v>
      </c>
      <c r="K64" s="25">
        <v>0.21</v>
      </c>
      <c r="L64" s="25">
        <v>2.1999999999999999E-2</v>
      </c>
      <c r="M64" s="25">
        <v>2800</v>
      </c>
      <c r="N64" s="25">
        <v>2.7</v>
      </c>
      <c r="O64" s="25">
        <v>1.9</v>
      </c>
      <c r="P64" s="25">
        <v>2.9</v>
      </c>
      <c r="Q64" s="25">
        <v>4900</v>
      </c>
      <c r="R64" s="25">
        <v>3.6</v>
      </c>
      <c r="S64" s="25">
        <v>820</v>
      </c>
      <c r="T64" s="25">
        <v>120</v>
      </c>
      <c r="U64" s="25">
        <v>7.4999999999999997E-3</v>
      </c>
      <c r="V64" s="25">
        <v>0.26</v>
      </c>
      <c r="W64" s="25">
        <v>2.5</v>
      </c>
      <c r="X64" s="25">
        <v>550</v>
      </c>
      <c r="Y64" s="25">
        <v>0.18</v>
      </c>
      <c r="Z64" s="25">
        <v>2.7E-2</v>
      </c>
      <c r="AA64" s="25">
        <v>120</v>
      </c>
      <c r="AB64" s="25">
        <v>4.2999999999999997E-2</v>
      </c>
      <c r="AC64" s="25">
        <v>6.8</v>
      </c>
      <c r="AD64" s="25">
        <v>12</v>
      </c>
      <c r="AE64" s="82">
        <f t="shared" si="0"/>
        <v>1.2000000000000001E-3</v>
      </c>
      <c r="AF64" s="5"/>
      <c r="AG64" s="5"/>
      <c r="AH64" s="5"/>
      <c r="AI64" s="5"/>
      <c r="AJ64" s="5"/>
    </row>
    <row r="65" spans="1:43" x14ac:dyDescent="0.2">
      <c r="A65" s="3"/>
      <c r="B65" s="3"/>
      <c r="C65" s="3"/>
      <c r="D65" s="3" t="s">
        <v>518</v>
      </c>
      <c r="E65" s="72">
        <v>204.48324864000003</v>
      </c>
      <c r="F65" s="19">
        <v>42271.458333333336</v>
      </c>
      <c r="G65" s="25">
        <v>7400</v>
      </c>
      <c r="H65" s="25">
        <v>0.24</v>
      </c>
      <c r="I65" s="25">
        <v>2</v>
      </c>
      <c r="J65" s="25">
        <v>190</v>
      </c>
      <c r="K65" s="25">
        <v>0.47</v>
      </c>
      <c r="L65" s="25">
        <v>5.6000000000000001E-2</v>
      </c>
      <c r="M65" s="25">
        <v>4900</v>
      </c>
      <c r="N65" s="25">
        <v>6.3</v>
      </c>
      <c r="O65" s="25">
        <v>4.5999999999999996</v>
      </c>
      <c r="P65" s="25">
        <v>7.4</v>
      </c>
      <c r="Q65" s="25">
        <v>10000</v>
      </c>
      <c r="R65" s="25">
        <v>6.1</v>
      </c>
      <c r="S65" s="25">
        <v>2100</v>
      </c>
      <c r="T65" s="25">
        <v>230</v>
      </c>
      <c r="U65" s="25">
        <v>7.6E-3</v>
      </c>
      <c r="V65" s="25">
        <v>0.19</v>
      </c>
      <c r="W65" s="25">
        <v>6.4</v>
      </c>
      <c r="X65" s="25">
        <v>1400</v>
      </c>
      <c r="Y65" s="25">
        <v>0.16</v>
      </c>
      <c r="Z65" s="25">
        <v>2.4E-2</v>
      </c>
      <c r="AA65" s="25">
        <v>380</v>
      </c>
      <c r="AB65" s="25">
        <v>0.11</v>
      </c>
      <c r="AC65" s="25">
        <v>14</v>
      </c>
      <c r="AD65" s="25">
        <v>24</v>
      </c>
      <c r="AE65" s="82">
        <f t="shared" si="0"/>
        <v>8.2432432432432432E-4</v>
      </c>
      <c r="AF65" s="5"/>
      <c r="AG65" s="5"/>
      <c r="AH65" s="5"/>
      <c r="AI65" s="5"/>
      <c r="AJ65" s="5"/>
    </row>
    <row r="66" spans="1:43" x14ac:dyDescent="0.2">
      <c r="A66" s="3"/>
      <c r="B66" s="3"/>
      <c r="C66" s="3"/>
      <c r="D66" s="3" t="s">
        <v>519</v>
      </c>
      <c r="E66" s="72">
        <v>204.48324864000003</v>
      </c>
      <c r="F66" s="19">
        <v>42275.454861111109</v>
      </c>
      <c r="G66" s="25">
        <v>5500</v>
      </c>
      <c r="H66" s="25"/>
      <c r="I66" s="25">
        <v>1.9</v>
      </c>
      <c r="J66" s="25">
        <v>280</v>
      </c>
      <c r="K66" s="25">
        <v>0.36</v>
      </c>
      <c r="L66" s="25">
        <v>5.1999999999999998E-2</v>
      </c>
      <c r="M66" s="25">
        <v>3900</v>
      </c>
      <c r="N66" s="25">
        <v>5.2</v>
      </c>
      <c r="O66" s="25">
        <v>3.5</v>
      </c>
      <c r="P66" s="25">
        <v>5.7</v>
      </c>
      <c r="Q66" s="25">
        <v>7500</v>
      </c>
      <c r="R66" s="25">
        <v>5.5</v>
      </c>
      <c r="S66" s="25">
        <v>1500</v>
      </c>
      <c r="T66" s="25">
        <v>200</v>
      </c>
      <c r="U66" s="25">
        <v>6.8999999999999999E-3</v>
      </c>
      <c r="V66" s="25">
        <v>0.18</v>
      </c>
      <c r="W66" s="25">
        <v>5.0999999999999996</v>
      </c>
      <c r="X66" s="25">
        <v>1100</v>
      </c>
      <c r="Y66" s="25">
        <v>0.16</v>
      </c>
      <c r="Z66" s="25">
        <v>2.4E-2</v>
      </c>
      <c r="AA66" s="25">
        <v>250</v>
      </c>
      <c r="AB66" s="25">
        <v>8.5000000000000006E-2</v>
      </c>
      <c r="AC66" s="25">
        <v>12</v>
      </c>
      <c r="AD66" s="25">
        <v>20</v>
      </c>
      <c r="AE66" s="82">
        <f t="shared" si="0"/>
        <v>1E-3</v>
      </c>
      <c r="AF66" s="5"/>
      <c r="AG66" s="5"/>
      <c r="AH66" s="5"/>
      <c r="AI66" s="5"/>
      <c r="AJ66" s="5"/>
    </row>
    <row r="67" spans="1:43" s="38" customFormat="1" x14ac:dyDescent="0.2">
      <c r="A67" s="1"/>
      <c r="B67" s="1"/>
      <c r="C67" s="1"/>
      <c r="D67" s="3" t="s">
        <v>520</v>
      </c>
      <c r="E67" s="72">
        <v>204.48324864000003</v>
      </c>
      <c r="F67" s="19">
        <v>42277.440972222219</v>
      </c>
      <c r="G67" s="25">
        <v>4500</v>
      </c>
      <c r="H67" s="25"/>
      <c r="I67" s="25">
        <v>1.7</v>
      </c>
      <c r="J67" s="25">
        <v>250</v>
      </c>
      <c r="K67" s="25">
        <v>0.33</v>
      </c>
      <c r="L67" s="25">
        <v>0.04</v>
      </c>
      <c r="M67" s="25">
        <v>3300</v>
      </c>
      <c r="N67" s="25">
        <v>4.2</v>
      </c>
      <c r="O67" s="25">
        <v>3</v>
      </c>
      <c r="P67" s="25">
        <v>4.5999999999999996</v>
      </c>
      <c r="Q67" s="25">
        <v>6200</v>
      </c>
      <c r="R67" s="25">
        <v>4.5999999999999996</v>
      </c>
      <c r="S67" s="25">
        <v>1200</v>
      </c>
      <c r="T67" s="25">
        <v>200</v>
      </c>
      <c r="U67" s="25">
        <v>7.9000000000000008E-3</v>
      </c>
      <c r="V67" s="25">
        <v>0.19</v>
      </c>
      <c r="W67" s="25">
        <v>4</v>
      </c>
      <c r="X67" s="25">
        <v>930</v>
      </c>
      <c r="Y67" s="25">
        <v>0.15</v>
      </c>
      <c r="Z67" s="25">
        <v>2.3E-2</v>
      </c>
      <c r="AA67" s="25">
        <v>290</v>
      </c>
      <c r="AB67" s="25">
        <v>6.7000000000000004E-2</v>
      </c>
      <c r="AC67" s="25">
        <v>9.6999999999999993</v>
      </c>
      <c r="AD67" s="25">
        <v>18</v>
      </c>
      <c r="AE67" s="82">
        <f t="shared" si="0"/>
        <v>1.0222222222222221E-3</v>
      </c>
      <c r="AF67" s="48"/>
      <c r="AG67" s="48"/>
      <c r="AH67" s="48"/>
      <c r="AI67" s="48"/>
      <c r="AJ67" s="48"/>
      <c r="AK67"/>
      <c r="AL67"/>
      <c r="AM67"/>
      <c r="AN67"/>
      <c r="AO67"/>
      <c r="AP67"/>
      <c r="AQ67"/>
    </row>
    <row r="68" spans="1:43" s="38" customFormat="1" x14ac:dyDescent="0.2">
      <c r="A68"/>
      <c r="B68"/>
      <c r="C68"/>
      <c r="D68" s="3" t="s">
        <v>521</v>
      </c>
      <c r="E68" s="72">
        <v>204.48324864000003</v>
      </c>
      <c r="F68" s="19">
        <v>42285.493055555555</v>
      </c>
      <c r="G68" s="25">
        <v>7600</v>
      </c>
      <c r="H68" s="25"/>
      <c r="I68" s="25">
        <v>2</v>
      </c>
      <c r="J68" s="25">
        <v>190</v>
      </c>
      <c r="K68" s="25">
        <v>0.39</v>
      </c>
      <c r="L68" s="25">
        <v>4.8000000000000001E-2</v>
      </c>
      <c r="M68" s="25">
        <v>5100</v>
      </c>
      <c r="N68" s="25">
        <v>4.7</v>
      </c>
      <c r="O68" s="25">
        <v>3.7</v>
      </c>
      <c r="P68" s="25">
        <v>5.6</v>
      </c>
      <c r="Q68" s="25">
        <v>9900</v>
      </c>
      <c r="R68" s="25">
        <v>5.6</v>
      </c>
      <c r="S68" s="25">
        <v>2200</v>
      </c>
      <c r="T68" s="25">
        <v>210</v>
      </c>
      <c r="U68" s="25">
        <v>7.7000000000000002E-3</v>
      </c>
      <c r="V68" s="25">
        <v>0.22</v>
      </c>
      <c r="W68" s="25">
        <v>4.7</v>
      </c>
      <c r="X68" s="25">
        <v>1300</v>
      </c>
      <c r="Y68" s="25">
        <v>0.15</v>
      </c>
      <c r="Z68" s="25">
        <v>2.1999999999999999E-2</v>
      </c>
      <c r="AA68" s="25">
        <v>480</v>
      </c>
      <c r="AB68" s="25">
        <v>0.11</v>
      </c>
      <c r="AC68" s="25">
        <v>11</v>
      </c>
      <c r="AD68" s="25">
        <v>20</v>
      </c>
      <c r="AE68" s="82">
        <f t="shared" si="0"/>
        <v>7.3684210526315781E-4</v>
      </c>
      <c r="AF68" s="9"/>
      <c r="AG68" s="9"/>
      <c r="AH68" s="9"/>
      <c r="AI68" s="9"/>
      <c r="AJ68" s="9"/>
      <c r="AK68"/>
      <c r="AL68"/>
      <c r="AM68"/>
      <c r="AN68"/>
      <c r="AO68"/>
      <c r="AP68"/>
      <c r="AQ68"/>
    </row>
    <row r="69" spans="1:43" s="38" customFormat="1" x14ac:dyDescent="0.2">
      <c r="A69"/>
      <c r="B69"/>
      <c r="C69"/>
      <c r="D69" s="3" t="s">
        <v>522</v>
      </c>
      <c r="E69" s="134">
        <v>204.48324864000003</v>
      </c>
      <c r="F69" s="19">
        <v>42291.506944444445</v>
      </c>
      <c r="G69" s="25">
        <v>4500</v>
      </c>
      <c r="H69" s="25"/>
      <c r="I69" s="25">
        <v>1.9</v>
      </c>
      <c r="J69" s="25">
        <v>350</v>
      </c>
      <c r="K69" s="25">
        <v>0.3</v>
      </c>
      <c r="L69" s="25">
        <v>3.7999999999999999E-2</v>
      </c>
      <c r="M69" s="25">
        <v>3300</v>
      </c>
      <c r="N69" s="25">
        <v>3.8</v>
      </c>
      <c r="O69" s="25">
        <v>2.7</v>
      </c>
      <c r="P69" s="25">
        <v>4.2</v>
      </c>
      <c r="Q69" s="25">
        <v>7600</v>
      </c>
      <c r="R69" s="25">
        <v>4.8</v>
      </c>
      <c r="S69" s="25">
        <v>1100</v>
      </c>
      <c r="T69" s="25">
        <v>160</v>
      </c>
      <c r="U69" s="25">
        <v>8.0000000000000002E-3</v>
      </c>
      <c r="V69" s="25">
        <v>0.18</v>
      </c>
      <c r="W69" s="25">
        <v>3.5</v>
      </c>
      <c r="X69" s="25">
        <v>800</v>
      </c>
      <c r="Y69" s="25">
        <v>0.17</v>
      </c>
      <c r="Z69" s="25">
        <v>2.5999999999999999E-2</v>
      </c>
      <c r="AA69" s="25">
        <v>170</v>
      </c>
      <c r="AB69" s="25">
        <v>6.6000000000000003E-2</v>
      </c>
      <c r="AC69" s="25">
        <v>9.4</v>
      </c>
      <c r="AD69" s="25">
        <v>16</v>
      </c>
      <c r="AE69" s="82">
        <f t="shared" si="0"/>
        <v>1.0666666666666667E-3</v>
      </c>
      <c r="AF69"/>
      <c r="AG69"/>
      <c r="AH69"/>
      <c r="AI69"/>
      <c r="AJ69"/>
      <c r="AK69"/>
      <c r="AL69"/>
      <c r="AM69"/>
      <c r="AN69"/>
      <c r="AO69"/>
      <c r="AP69"/>
      <c r="AQ69"/>
    </row>
    <row r="70" spans="1:43" x14ac:dyDescent="0.2">
      <c r="F70" s="19"/>
    </row>
    <row r="71" spans="1:43" x14ac:dyDescent="0.2">
      <c r="F71" s="19"/>
    </row>
    <row r="72" spans="1:43" x14ac:dyDescent="0.2">
      <c r="F72" s="19"/>
    </row>
    <row r="73" spans="1:43" x14ac:dyDescent="0.2">
      <c r="F73" s="19"/>
    </row>
    <row r="74" spans="1:43" x14ac:dyDescent="0.2">
      <c r="F74" s="19"/>
    </row>
    <row r="75" spans="1:43" x14ac:dyDescent="0.2">
      <c r="F75" s="19"/>
    </row>
    <row r="76" spans="1:43" x14ac:dyDescent="0.2">
      <c r="F76" s="19"/>
    </row>
    <row r="77" spans="1:43" x14ac:dyDescent="0.2">
      <c r="F77" s="19"/>
    </row>
    <row r="78" spans="1:43" x14ac:dyDescent="0.2">
      <c r="F78" s="19"/>
    </row>
    <row r="79" spans="1:43" x14ac:dyDescent="0.2">
      <c r="F79" s="19"/>
    </row>
    <row r="80" spans="1:43" x14ac:dyDescent="0.2">
      <c r="F80" s="19"/>
    </row>
    <row r="81" spans="6:6" x14ac:dyDescent="0.2">
      <c r="F81" s="78"/>
    </row>
    <row r="82" spans="6:6" x14ac:dyDescent="0.2">
      <c r="F82" s="81"/>
    </row>
    <row r="83" spans="6:6" x14ac:dyDescent="0.2">
      <c r="F83" s="78"/>
    </row>
    <row r="84" spans="6:6" x14ac:dyDescent="0.2">
      <c r="F84" s="78"/>
    </row>
    <row r="85" spans="6:6" x14ac:dyDescent="0.2">
      <c r="F85" s="7"/>
    </row>
  </sheetData>
  <sheetProtection algorithmName="SHA-512" hashValue="GCQSMW4qANIw8MgMbRnz0QKY5hpugqDKokUQDG4Hd4Omh5AcUnbMsVvPp1P7Ji5z6y7ueMNHF5czl18qBmLpIw==" saltValue="fvcRvtTXlbnJ5sPp4kHA6Q==" spinCount="100000" sheet="1" scenarios="1"/>
  <mergeCells count="1">
    <mergeCell ref="G24:AD24"/>
  </mergeCells>
  <pageMargins left="0.7" right="0.7" top="0.75" bottom="0.75" header="0.3" footer="0.3"/>
  <pageSetup paperSize="3" scale="62" orientation="landscape" r:id="rId1"/>
  <headerFooter>
    <oddFooter>&amp;L&amp;Z&amp;F&amp;R&amp;D &amp;T</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85"/>
  <sheetViews>
    <sheetView topLeftCell="X15" zoomScale="89" zoomScaleNormal="89" workbookViewId="0">
      <selection activeCell="T78" sqref="T78"/>
    </sheetView>
  </sheetViews>
  <sheetFormatPr defaultRowHeight="12.75" x14ac:dyDescent="0.2"/>
  <cols>
    <col min="4" max="4" width="23.140625" customWidth="1"/>
    <col min="5" max="5" width="12.85546875" customWidth="1"/>
    <col min="6" max="6" width="14.85546875" customWidth="1"/>
    <col min="10" max="10" width="10.5703125" bestFit="1" customWidth="1"/>
    <col min="19" max="19" width="13" customWidth="1"/>
    <col min="20" max="20" width="10.85546875" customWidth="1"/>
    <col min="22" max="22" width="13.28515625" customWidth="1"/>
  </cols>
  <sheetData>
    <row r="1" spans="1:44" ht="21" x14ac:dyDescent="0.35">
      <c r="A1" s="23" t="s">
        <v>664</v>
      </c>
      <c r="B1" s="120"/>
      <c r="C1" s="120"/>
      <c r="D1" s="120"/>
      <c r="E1" s="23" t="s">
        <v>90</v>
      </c>
      <c r="F1" s="120"/>
      <c r="G1" s="28"/>
      <c r="I1" s="39"/>
      <c r="K1" s="16"/>
      <c r="L1" s="39"/>
      <c r="M1" s="16"/>
      <c r="N1" s="39"/>
      <c r="O1" s="39"/>
      <c r="P1" s="39"/>
      <c r="Q1" s="39"/>
      <c r="R1" s="39"/>
      <c r="S1" s="39"/>
      <c r="T1" s="39"/>
      <c r="U1" s="39"/>
      <c r="V1" s="39"/>
      <c r="W1" s="39"/>
      <c r="X1" s="39"/>
      <c r="Y1" s="39"/>
      <c r="Z1" s="39"/>
      <c r="AA1" s="39"/>
      <c r="AB1" s="39"/>
      <c r="AC1" s="39"/>
      <c r="AD1" s="39"/>
      <c r="AE1" s="16"/>
    </row>
    <row r="2" spans="1:44" ht="29.25" customHeight="1" x14ac:dyDescent="0.35">
      <c r="A2" s="15"/>
      <c r="B2" s="23"/>
      <c r="C2" s="23"/>
      <c r="G2" s="28"/>
      <c r="I2" s="11"/>
      <c r="J2" s="15"/>
      <c r="L2" s="11"/>
      <c r="N2" s="11"/>
      <c r="O2" s="30"/>
      <c r="P2" s="11"/>
      <c r="Q2" s="30"/>
      <c r="R2" s="11"/>
      <c r="S2" s="30"/>
      <c r="T2" s="30"/>
      <c r="U2" s="11"/>
      <c r="V2" s="30"/>
      <c r="W2" s="11"/>
      <c r="X2" s="30"/>
      <c r="Y2" s="30"/>
      <c r="Z2" s="30"/>
      <c r="AA2" s="30"/>
      <c r="AB2" s="30"/>
      <c r="AC2" s="30"/>
      <c r="AD2" s="11"/>
      <c r="AE2" s="2"/>
    </row>
    <row r="3" spans="1:44" ht="12" customHeight="1" x14ac:dyDescent="0.35">
      <c r="A3" s="32"/>
      <c r="B3" s="33"/>
      <c r="C3" s="33"/>
      <c r="D3" s="33"/>
      <c r="E3" s="33"/>
      <c r="F3" s="33"/>
      <c r="G3" s="34"/>
      <c r="H3" s="33"/>
      <c r="I3" s="35"/>
      <c r="J3" s="32"/>
      <c r="K3" s="33"/>
      <c r="L3" s="35"/>
      <c r="M3" s="33"/>
      <c r="N3" s="35"/>
      <c r="O3" s="35"/>
      <c r="P3" s="35"/>
      <c r="Q3" s="35"/>
      <c r="R3" s="35"/>
      <c r="S3" s="35"/>
      <c r="T3" s="35"/>
      <c r="U3" s="35"/>
      <c r="V3" s="35"/>
      <c r="W3" s="35"/>
      <c r="X3" s="35"/>
      <c r="Y3" s="35"/>
      <c r="Z3" s="35"/>
      <c r="AA3" s="35"/>
      <c r="AB3" s="35"/>
      <c r="AC3" s="35"/>
      <c r="AD3" s="35"/>
      <c r="AE3" s="36"/>
      <c r="AF3" s="33"/>
      <c r="AG3" s="33"/>
      <c r="AH3" s="33"/>
      <c r="AI3" s="33"/>
      <c r="AJ3" s="33"/>
      <c r="AK3" s="33"/>
    </row>
    <row r="4" spans="1:44" s="45" customFormat="1" ht="12" customHeight="1" x14ac:dyDescent="0.35">
      <c r="A4" s="40"/>
      <c r="B4" s="41"/>
      <c r="C4" s="41"/>
      <c r="D4" s="41"/>
      <c r="E4" s="41"/>
      <c r="F4" s="41"/>
      <c r="G4" s="42"/>
      <c r="H4" s="41"/>
      <c r="I4" s="43"/>
      <c r="J4" s="40"/>
      <c r="K4" s="41"/>
      <c r="L4" s="43"/>
      <c r="M4" s="41"/>
      <c r="N4" s="43"/>
      <c r="O4" s="43"/>
      <c r="P4" s="43"/>
      <c r="Q4" s="43"/>
      <c r="R4" s="43"/>
      <c r="S4" s="43"/>
      <c r="T4" s="43"/>
      <c r="U4" s="43"/>
      <c r="V4" s="43"/>
      <c r="W4" s="43"/>
      <c r="X4" s="43"/>
      <c r="Y4" s="43"/>
      <c r="Z4" s="43"/>
      <c r="AA4" s="43"/>
      <c r="AB4" s="43"/>
      <c r="AC4" s="43"/>
      <c r="AD4" s="43"/>
      <c r="AE4" s="44"/>
      <c r="AF4" s="41"/>
      <c r="AG4" s="41"/>
      <c r="AH4" s="41"/>
      <c r="AI4" s="41"/>
      <c r="AJ4" s="41"/>
      <c r="AK4" s="33"/>
      <c r="AL4"/>
      <c r="AM4"/>
      <c r="AN4"/>
      <c r="AO4"/>
      <c r="AP4"/>
      <c r="AQ4"/>
      <c r="AR4"/>
    </row>
    <row r="5" spans="1:44" ht="12" customHeight="1" x14ac:dyDescent="0.35">
      <c r="A5" s="32"/>
      <c r="B5" s="33"/>
      <c r="C5" s="33"/>
      <c r="D5" s="33"/>
      <c r="E5" s="33"/>
      <c r="F5" s="33"/>
      <c r="G5" s="34"/>
      <c r="H5" s="33"/>
      <c r="I5" s="35"/>
      <c r="J5" s="32"/>
      <c r="K5" s="33"/>
      <c r="L5" s="35"/>
      <c r="M5" s="33"/>
      <c r="N5" s="35"/>
      <c r="O5" s="35"/>
      <c r="P5" s="35"/>
      <c r="Q5" s="35"/>
      <c r="R5" s="35"/>
      <c r="S5" s="35"/>
      <c r="T5" s="35"/>
      <c r="U5" s="35"/>
      <c r="V5" s="35"/>
      <c r="W5" s="35"/>
      <c r="X5" s="35"/>
      <c r="Y5" s="35"/>
      <c r="Z5" s="35"/>
      <c r="AA5" s="35"/>
      <c r="AB5" s="35"/>
      <c r="AC5" s="35"/>
      <c r="AD5" s="35"/>
      <c r="AE5" s="36"/>
      <c r="AF5" s="33"/>
      <c r="AG5" s="33"/>
      <c r="AH5" s="33"/>
      <c r="AI5" s="33"/>
      <c r="AJ5" s="33"/>
      <c r="AK5" s="33"/>
    </row>
    <row r="6" spans="1:44" ht="12" customHeight="1" x14ac:dyDescent="0.35">
      <c r="A6" s="32"/>
      <c r="B6" s="33"/>
      <c r="C6" s="33"/>
      <c r="D6" s="33"/>
      <c r="E6" s="33"/>
      <c r="F6" s="33"/>
      <c r="G6" s="34"/>
      <c r="H6" s="33"/>
      <c r="I6" s="35"/>
      <c r="J6" s="32"/>
      <c r="K6" s="33"/>
      <c r="L6" s="35"/>
      <c r="M6" s="33"/>
      <c r="N6" s="35"/>
      <c r="O6" s="35"/>
      <c r="P6" s="35"/>
      <c r="Q6" s="35"/>
      <c r="R6" s="35"/>
      <c r="S6" s="35"/>
      <c r="T6" s="35"/>
      <c r="U6" s="35"/>
      <c r="V6" s="35"/>
      <c r="W6" s="35"/>
      <c r="X6" s="35"/>
      <c r="Y6" s="35"/>
      <c r="Z6" s="35"/>
      <c r="AA6" s="35"/>
      <c r="AB6" s="35"/>
      <c r="AC6" s="35"/>
      <c r="AD6" s="35"/>
      <c r="AE6" s="36"/>
      <c r="AF6" s="33"/>
      <c r="AG6" s="33"/>
      <c r="AH6" s="33"/>
      <c r="AI6" s="33"/>
      <c r="AJ6" s="33"/>
      <c r="AK6" s="33"/>
    </row>
    <row r="7" spans="1:44" ht="12" customHeight="1" x14ac:dyDescent="0.35">
      <c r="A7" s="32"/>
      <c r="B7" s="33"/>
      <c r="C7" s="33"/>
      <c r="D7" s="33"/>
      <c r="E7" s="33"/>
      <c r="F7" s="33"/>
      <c r="G7" s="34"/>
      <c r="H7" s="33"/>
      <c r="I7" s="35"/>
      <c r="J7" s="32"/>
      <c r="K7" s="33"/>
      <c r="L7" s="35"/>
      <c r="M7" s="33"/>
      <c r="N7" s="35"/>
      <c r="O7" s="35"/>
      <c r="P7" s="35"/>
      <c r="Q7" s="35"/>
      <c r="R7" s="35"/>
      <c r="S7" s="35"/>
      <c r="T7" s="35"/>
      <c r="U7" s="35"/>
      <c r="V7" s="35"/>
      <c r="W7" s="35"/>
      <c r="X7" s="35"/>
      <c r="Y7" s="35"/>
      <c r="Z7" s="35"/>
      <c r="AA7" s="35"/>
      <c r="AB7" s="35"/>
      <c r="AC7" s="35"/>
      <c r="AD7" s="35"/>
      <c r="AE7" s="36"/>
      <c r="AF7" s="33"/>
      <c r="AG7" s="33"/>
      <c r="AH7" s="33"/>
      <c r="AI7" s="33"/>
      <c r="AJ7" s="33"/>
      <c r="AK7" s="33"/>
    </row>
    <row r="8" spans="1:44" ht="12" customHeight="1" x14ac:dyDescent="0.35">
      <c r="A8" s="32"/>
      <c r="B8" s="33"/>
      <c r="C8" s="33"/>
      <c r="D8" s="33"/>
      <c r="E8" s="33"/>
      <c r="F8" s="33"/>
      <c r="G8" s="34"/>
      <c r="H8" s="33"/>
      <c r="I8" s="35"/>
      <c r="J8" s="32"/>
      <c r="K8" s="33"/>
      <c r="L8" s="35"/>
      <c r="M8" s="33"/>
      <c r="N8" s="35"/>
      <c r="O8" s="35"/>
      <c r="P8" s="35"/>
      <c r="Q8" s="35"/>
      <c r="R8" s="35"/>
      <c r="S8" s="35"/>
      <c r="T8" s="35"/>
      <c r="U8" s="35"/>
      <c r="V8" s="35"/>
      <c r="W8" s="35"/>
      <c r="X8" s="35"/>
      <c r="Y8" s="35"/>
      <c r="Z8" s="35"/>
      <c r="AA8" s="35"/>
      <c r="AB8" s="35"/>
      <c r="AC8" s="35"/>
      <c r="AD8" s="35"/>
      <c r="AE8" s="36"/>
      <c r="AF8" s="33"/>
      <c r="AG8" s="33"/>
      <c r="AH8" s="33"/>
      <c r="AI8" s="33"/>
      <c r="AJ8" s="33"/>
      <c r="AK8" s="33"/>
    </row>
    <row r="9" spans="1:44" ht="12" customHeight="1" x14ac:dyDescent="0.35">
      <c r="A9" s="32"/>
      <c r="B9" s="33"/>
      <c r="C9" s="33"/>
      <c r="D9" s="33"/>
      <c r="E9" s="33"/>
      <c r="F9" s="33"/>
      <c r="G9" s="34"/>
      <c r="H9" s="33"/>
      <c r="I9" s="35"/>
      <c r="J9" s="32"/>
      <c r="K9" s="33"/>
      <c r="L9" s="35"/>
      <c r="M9" s="33"/>
      <c r="N9" s="35"/>
      <c r="O9" s="35"/>
      <c r="P9" s="35"/>
      <c r="Q9" s="35"/>
      <c r="R9" s="35"/>
      <c r="S9" s="35"/>
      <c r="T9" s="35"/>
      <c r="U9" s="35"/>
      <c r="V9" s="35"/>
      <c r="W9" s="35"/>
      <c r="X9" s="35"/>
      <c r="Y9" s="35"/>
      <c r="Z9" s="35"/>
      <c r="AA9" s="35"/>
      <c r="AB9" s="35"/>
      <c r="AC9" s="35"/>
      <c r="AD9" s="35"/>
      <c r="AE9" s="36"/>
      <c r="AF9" s="33"/>
      <c r="AG9" s="33"/>
      <c r="AH9" s="33"/>
      <c r="AI9" s="33"/>
      <c r="AJ9" s="33"/>
      <c r="AK9" s="33"/>
    </row>
    <row r="10" spans="1:44" ht="12" customHeight="1" x14ac:dyDescent="0.35">
      <c r="A10" s="32"/>
      <c r="B10" s="33"/>
      <c r="C10" s="33"/>
      <c r="D10" s="33"/>
      <c r="E10" s="33"/>
      <c r="F10" s="33"/>
      <c r="G10" s="34"/>
      <c r="H10" s="33"/>
      <c r="I10" s="35"/>
      <c r="J10" s="32"/>
      <c r="K10" s="33"/>
      <c r="L10" s="35"/>
      <c r="M10" s="33"/>
      <c r="N10" s="35"/>
      <c r="O10" s="35"/>
      <c r="P10" s="35"/>
      <c r="Q10" s="35"/>
      <c r="R10" s="35"/>
      <c r="S10" s="35"/>
      <c r="T10" s="35"/>
      <c r="U10" s="35"/>
      <c r="V10" s="35"/>
      <c r="W10" s="35"/>
      <c r="X10" s="35"/>
      <c r="Y10" s="35"/>
      <c r="Z10" s="35"/>
      <c r="AA10" s="35"/>
      <c r="AB10" s="35"/>
      <c r="AC10" s="35"/>
      <c r="AD10" s="35"/>
      <c r="AE10" s="36"/>
      <c r="AF10" s="33"/>
      <c r="AG10" s="33"/>
      <c r="AH10" s="33"/>
      <c r="AI10" s="33"/>
      <c r="AJ10" s="33"/>
      <c r="AK10" s="33"/>
    </row>
    <row r="11" spans="1:44" ht="12" customHeight="1" x14ac:dyDescent="0.35">
      <c r="A11" s="32"/>
      <c r="B11" s="33"/>
      <c r="C11" s="33"/>
      <c r="D11" s="33"/>
      <c r="E11" s="33"/>
      <c r="F11" s="33"/>
      <c r="G11" s="34"/>
      <c r="H11" s="33"/>
      <c r="I11" s="35"/>
      <c r="J11" s="32"/>
      <c r="K11" s="33"/>
      <c r="L11" s="35"/>
      <c r="M11" s="33"/>
      <c r="N11" s="35"/>
      <c r="O11" s="35"/>
      <c r="P11" s="35"/>
      <c r="Q11" s="35"/>
      <c r="R11" s="35"/>
      <c r="S11" s="35"/>
      <c r="T11" s="35"/>
      <c r="U11" s="35"/>
      <c r="V11" s="35"/>
      <c r="W11" s="35"/>
      <c r="X11" s="35"/>
      <c r="Y11" s="35"/>
      <c r="Z11" s="35"/>
      <c r="AA11" s="35"/>
      <c r="AB11" s="35"/>
      <c r="AC11" s="35"/>
      <c r="AD11" s="35"/>
      <c r="AE11" s="36"/>
      <c r="AF11" s="33"/>
      <c r="AG11" s="33"/>
      <c r="AH11" s="33"/>
      <c r="AI11" s="33"/>
      <c r="AJ11" s="33"/>
      <c r="AK11" s="33"/>
    </row>
    <row r="12" spans="1:44" ht="12" customHeight="1" x14ac:dyDescent="0.35">
      <c r="A12" s="32"/>
      <c r="B12" s="33"/>
      <c r="C12" s="33"/>
      <c r="D12" s="33"/>
      <c r="E12" s="33"/>
      <c r="F12" s="33"/>
      <c r="G12" s="34"/>
      <c r="H12" s="33"/>
      <c r="I12" s="35"/>
      <c r="J12" s="32"/>
      <c r="K12" s="33"/>
      <c r="L12" s="35"/>
      <c r="M12" s="33"/>
      <c r="N12" s="35"/>
      <c r="O12" s="35"/>
      <c r="P12" s="35"/>
      <c r="Q12" s="35"/>
      <c r="R12" s="35"/>
      <c r="S12" s="35"/>
      <c r="T12" s="35"/>
      <c r="U12" s="35"/>
      <c r="V12" s="35"/>
      <c r="W12" s="35"/>
      <c r="X12" s="35"/>
      <c r="Y12" s="35"/>
      <c r="Z12" s="35"/>
      <c r="AA12" s="35"/>
      <c r="AB12" s="35"/>
      <c r="AC12" s="35"/>
      <c r="AD12" s="35"/>
      <c r="AE12" s="36"/>
      <c r="AF12" s="33"/>
      <c r="AG12" s="33"/>
      <c r="AH12" s="33"/>
      <c r="AI12" s="33"/>
      <c r="AJ12" s="33"/>
      <c r="AK12" s="33"/>
    </row>
    <row r="13" spans="1:44" ht="12" customHeight="1" x14ac:dyDescent="0.35">
      <c r="A13" s="32"/>
      <c r="B13" s="33"/>
      <c r="C13" s="33"/>
      <c r="D13" s="33"/>
      <c r="E13" s="33"/>
      <c r="F13" s="33"/>
      <c r="G13" s="34"/>
      <c r="H13" s="33"/>
      <c r="I13" s="35"/>
      <c r="J13" s="32"/>
      <c r="K13" s="33"/>
      <c r="L13" s="35"/>
      <c r="M13" s="33"/>
      <c r="N13" s="35"/>
      <c r="O13" s="35"/>
      <c r="P13" s="35"/>
      <c r="Q13" s="35"/>
      <c r="R13" s="35"/>
      <c r="S13" s="35"/>
      <c r="T13" s="35"/>
      <c r="U13" s="35"/>
      <c r="V13" s="35"/>
      <c r="W13" s="35"/>
      <c r="X13" s="35"/>
      <c r="Y13" s="35"/>
      <c r="Z13" s="35"/>
      <c r="AA13" s="35"/>
      <c r="AB13" s="35"/>
      <c r="AC13" s="35"/>
      <c r="AD13" s="35"/>
      <c r="AE13" s="36"/>
      <c r="AF13" s="33"/>
      <c r="AG13" s="33"/>
      <c r="AH13" s="33"/>
      <c r="AI13" s="33"/>
      <c r="AJ13" s="33"/>
      <c r="AK13" s="33"/>
    </row>
    <row r="14" spans="1:44" ht="12" customHeight="1" x14ac:dyDescent="0.35">
      <c r="A14" s="32"/>
      <c r="B14" s="33"/>
      <c r="C14" s="33"/>
      <c r="D14" s="33"/>
      <c r="E14" s="33"/>
      <c r="F14" s="33"/>
      <c r="G14" s="34"/>
      <c r="H14" s="33"/>
      <c r="I14" s="35"/>
      <c r="J14" s="32"/>
      <c r="K14" s="33"/>
      <c r="L14" s="35"/>
      <c r="M14" s="33"/>
      <c r="N14" s="35"/>
      <c r="O14" s="35"/>
      <c r="P14" s="35"/>
      <c r="Q14" s="35"/>
      <c r="R14" s="35"/>
      <c r="S14" s="35"/>
      <c r="T14" s="35"/>
      <c r="U14" s="35"/>
      <c r="V14" s="35"/>
      <c r="W14" s="35"/>
      <c r="X14" s="35"/>
      <c r="Y14" s="35"/>
      <c r="Z14" s="35"/>
      <c r="AA14" s="35"/>
      <c r="AB14" s="35"/>
      <c r="AC14" s="35"/>
      <c r="AD14" s="35"/>
      <c r="AE14" s="36"/>
      <c r="AF14" s="33"/>
      <c r="AG14" s="33"/>
      <c r="AH14" s="33"/>
      <c r="AI14" s="33"/>
      <c r="AJ14" s="33"/>
      <c r="AK14" s="33"/>
    </row>
    <row r="15" spans="1:44" ht="12" customHeight="1" x14ac:dyDescent="0.35">
      <c r="A15" s="32"/>
      <c r="B15" s="33"/>
      <c r="C15" s="33"/>
      <c r="D15" s="33"/>
      <c r="E15" s="33"/>
      <c r="F15" s="33"/>
      <c r="G15" s="34"/>
      <c r="H15" s="33"/>
      <c r="I15" s="35"/>
      <c r="J15" s="32"/>
      <c r="K15" s="33"/>
      <c r="L15" s="35"/>
      <c r="M15" s="33"/>
      <c r="N15" s="35"/>
      <c r="O15" s="35"/>
      <c r="P15" s="35"/>
      <c r="Q15" s="35"/>
      <c r="R15" s="35"/>
      <c r="S15" s="35"/>
      <c r="T15" s="35"/>
      <c r="U15" s="35"/>
      <c r="V15" s="35"/>
      <c r="W15" s="35"/>
      <c r="X15" s="35"/>
      <c r="Y15" s="35"/>
      <c r="Z15" s="35"/>
      <c r="AA15" s="35"/>
      <c r="AB15" s="35"/>
      <c r="AC15" s="35"/>
      <c r="AD15" s="35"/>
      <c r="AE15" s="36"/>
      <c r="AF15" s="33"/>
      <c r="AG15" s="33"/>
      <c r="AH15" s="33"/>
      <c r="AI15" s="33"/>
      <c r="AJ15" s="33"/>
      <c r="AK15" s="33"/>
    </row>
    <row r="16" spans="1:44" ht="12" customHeight="1" x14ac:dyDescent="0.35">
      <c r="A16" s="32"/>
      <c r="B16" s="33"/>
      <c r="C16" s="33"/>
      <c r="D16" s="33"/>
      <c r="E16" s="33"/>
      <c r="F16" s="33"/>
      <c r="G16" s="34"/>
      <c r="H16" s="33"/>
      <c r="I16" s="35"/>
      <c r="J16" s="32"/>
      <c r="K16" s="33"/>
      <c r="L16" s="35"/>
      <c r="M16" s="33"/>
      <c r="N16" s="35"/>
      <c r="O16" s="35"/>
      <c r="P16" s="35"/>
      <c r="Q16" s="35"/>
      <c r="R16" s="35"/>
      <c r="S16" s="35"/>
      <c r="T16" s="35"/>
      <c r="U16" s="35"/>
      <c r="V16" s="35"/>
      <c r="W16" s="35"/>
      <c r="X16" s="35"/>
      <c r="Y16" s="35"/>
      <c r="Z16" s="35"/>
      <c r="AA16" s="35"/>
      <c r="AB16" s="35"/>
      <c r="AC16" s="35"/>
      <c r="AD16" s="35"/>
      <c r="AE16" s="36"/>
      <c r="AF16" s="33"/>
      <c r="AG16" s="33"/>
      <c r="AH16" s="33"/>
      <c r="AI16" s="33"/>
      <c r="AJ16" s="33"/>
      <c r="AK16" s="33"/>
    </row>
    <row r="17" spans="1:44" ht="12" customHeight="1" x14ac:dyDescent="0.35">
      <c r="A17" s="32"/>
      <c r="B17" s="33"/>
      <c r="C17" s="33"/>
      <c r="D17" s="33"/>
      <c r="E17" s="33"/>
      <c r="F17" s="33"/>
      <c r="G17" s="34"/>
      <c r="H17" s="33"/>
      <c r="I17" s="35"/>
      <c r="J17" s="32"/>
      <c r="K17" s="33"/>
      <c r="L17" s="35"/>
      <c r="M17" s="33"/>
      <c r="N17" s="35"/>
      <c r="O17" s="35"/>
      <c r="P17" s="35"/>
      <c r="Q17" s="35"/>
      <c r="R17" s="35"/>
      <c r="S17" s="35"/>
      <c r="T17" s="35"/>
      <c r="U17" s="35"/>
      <c r="V17" s="35"/>
      <c r="W17" s="35"/>
      <c r="X17" s="35"/>
      <c r="Y17" s="35"/>
      <c r="Z17" s="35"/>
      <c r="AA17" s="35"/>
      <c r="AB17" s="35"/>
      <c r="AC17" s="35"/>
      <c r="AD17" s="35"/>
      <c r="AE17" s="36"/>
      <c r="AF17" s="33"/>
      <c r="AG17" s="33"/>
      <c r="AH17" s="33"/>
      <c r="AI17" s="33"/>
      <c r="AJ17" s="33"/>
      <c r="AK17" s="33"/>
    </row>
    <row r="18" spans="1:44" ht="12" customHeight="1" x14ac:dyDescent="0.35">
      <c r="A18" s="32"/>
      <c r="B18" s="33"/>
      <c r="C18" s="33"/>
      <c r="D18" s="33"/>
      <c r="E18" s="33"/>
      <c r="F18" s="33"/>
      <c r="G18" s="34"/>
      <c r="H18" s="33"/>
      <c r="I18" s="35"/>
      <c r="J18" s="32"/>
      <c r="K18" s="33"/>
      <c r="L18" s="35"/>
      <c r="M18" s="33"/>
      <c r="N18" s="35"/>
      <c r="O18" s="35"/>
      <c r="P18" s="35"/>
      <c r="Q18" s="35"/>
      <c r="R18" s="35"/>
      <c r="S18" s="35"/>
      <c r="T18" s="35"/>
      <c r="U18" s="35"/>
      <c r="V18" s="35"/>
      <c r="W18" s="35"/>
      <c r="X18" s="35"/>
      <c r="Y18" s="35"/>
      <c r="Z18" s="35"/>
      <c r="AA18" s="35"/>
      <c r="AB18" s="35"/>
      <c r="AC18" s="35"/>
      <c r="AD18" s="35"/>
      <c r="AE18" s="36"/>
      <c r="AF18" s="33"/>
      <c r="AG18" s="33"/>
      <c r="AH18" s="33"/>
      <c r="AI18" s="33"/>
      <c r="AJ18" s="33"/>
      <c r="AK18" s="33"/>
    </row>
    <row r="19" spans="1:44" ht="12" customHeight="1" x14ac:dyDescent="0.35">
      <c r="A19" s="32"/>
      <c r="B19" s="33"/>
      <c r="C19" s="33"/>
      <c r="D19" s="33"/>
      <c r="E19" s="33"/>
      <c r="F19" s="33"/>
      <c r="G19" s="34"/>
      <c r="H19" s="33"/>
      <c r="I19" s="35"/>
      <c r="J19" s="32"/>
      <c r="K19" s="33"/>
      <c r="L19" s="35"/>
      <c r="M19" s="33"/>
      <c r="N19" s="35"/>
      <c r="O19" s="35"/>
      <c r="P19" s="35"/>
      <c r="Q19" s="35"/>
      <c r="R19" s="35"/>
      <c r="S19" s="35"/>
      <c r="T19" s="35"/>
      <c r="U19" s="35"/>
      <c r="V19" s="35"/>
      <c r="W19" s="35"/>
      <c r="X19" s="35"/>
      <c r="Y19" s="35"/>
      <c r="Z19" s="35"/>
      <c r="AA19" s="35"/>
      <c r="AB19" s="35"/>
      <c r="AC19" s="35"/>
      <c r="AD19" s="35"/>
      <c r="AE19" s="36"/>
      <c r="AF19" s="33"/>
      <c r="AG19" s="33"/>
      <c r="AH19" s="33"/>
      <c r="AI19" s="33"/>
      <c r="AJ19" s="33"/>
      <c r="AK19" s="33"/>
    </row>
    <row r="20" spans="1:44" ht="12" customHeight="1" x14ac:dyDescent="0.35">
      <c r="A20" s="32"/>
      <c r="B20" s="33"/>
      <c r="C20" s="33"/>
      <c r="D20" s="33"/>
      <c r="E20" s="33"/>
      <c r="F20" s="33"/>
      <c r="G20" s="34"/>
      <c r="H20" s="33"/>
      <c r="I20" s="35"/>
      <c r="J20" s="32"/>
      <c r="K20" s="33"/>
      <c r="L20" s="35"/>
      <c r="M20" s="33"/>
      <c r="N20" s="35"/>
      <c r="O20" s="35"/>
      <c r="P20" s="35"/>
      <c r="Q20" s="35"/>
      <c r="R20" s="35"/>
      <c r="S20" s="35"/>
      <c r="T20" s="35"/>
      <c r="U20" s="35"/>
      <c r="V20" s="35"/>
      <c r="W20" s="35"/>
      <c r="X20" s="35"/>
      <c r="Y20" s="35"/>
      <c r="Z20" s="35"/>
      <c r="AA20" s="35"/>
      <c r="AB20" s="35"/>
      <c r="AC20" s="35"/>
      <c r="AD20" s="35"/>
      <c r="AE20" s="36"/>
      <c r="AF20" s="33"/>
      <c r="AG20" s="33"/>
      <c r="AH20" s="33"/>
      <c r="AI20" s="33"/>
      <c r="AJ20" s="33"/>
      <c r="AK20" s="33"/>
    </row>
    <row r="21" spans="1:44" ht="12" customHeight="1" x14ac:dyDescent="0.35">
      <c r="A21" s="32"/>
      <c r="B21" s="33"/>
      <c r="C21" s="33"/>
      <c r="D21" s="33"/>
      <c r="E21" s="33"/>
      <c r="F21" s="33"/>
      <c r="G21" s="34"/>
      <c r="H21" s="33"/>
      <c r="I21" s="35"/>
      <c r="J21" s="32"/>
      <c r="K21" s="33"/>
      <c r="L21" s="35"/>
      <c r="M21" s="33"/>
      <c r="N21" s="35"/>
      <c r="O21" s="35"/>
      <c r="P21" s="35"/>
      <c r="Q21" s="35"/>
      <c r="R21" s="35"/>
      <c r="S21" s="35"/>
      <c r="T21" s="35"/>
      <c r="U21" s="35"/>
      <c r="V21" s="35"/>
      <c r="W21" s="35"/>
      <c r="X21" s="35"/>
      <c r="Y21" s="35"/>
      <c r="Z21" s="35"/>
      <c r="AA21" s="35"/>
      <c r="AB21" s="35"/>
      <c r="AC21" s="35"/>
      <c r="AD21" s="35"/>
      <c r="AE21" s="36"/>
      <c r="AF21" s="33"/>
      <c r="AG21" s="33"/>
      <c r="AH21" s="33"/>
      <c r="AI21" s="33"/>
      <c r="AJ21" s="33"/>
      <c r="AK21" s="33"/>
    </row>
    <row r="22" spans="1:44" ht="12" customHeight="1" x14ac:dyDescent="0.35">
      <c r="A22" s="32"/>
      <c r="B22" s="33"/>
      <c r="C22" s="33"/>
      <c r="D22" s="33"/>
      <c r="E22" s="33"/>
      <c r="F22" s="33"/>
      <c r="G22" s="34"/>
      <c r="H22" s="33"/>
      <c r="I22" s="35"/>
      <c r="J22" s="32"/>
      <c r="K22" s="33"/>
      <c r="L22" s="35"/>
      <c r="M22" s="33"/>
      <c r="N22" s="35"/>
      <c r="O22" s="35"/>
      <c r="P22" s="35"/>
      <c r="Q22" s="35"/>
      <c r="R22" s="35"/>
      <c r="S22" s="35"/>
      <c r="T22" s="35"/>
      <c r="U22" s="35"/>
      <c r="V22" s="35"/>
      <c r="W22" s="35"/>
      <c r="X22" s="35"/>
      <c r="Y22" s="35"/>
      <c r="Z22" s="35"/>
      <c r="AA22" s="35"/>
      <c r="AB22" s="35"/>
      <c r="AC22" s="35"/>
      <c r="AD22" s="35"/>
      <c r="AE22" s="36"/>
      <c r="AF22" s="33"/>
      <c r="AG22" s="33"/>
      <c r="AH22" s="33"/>
      <c r="AI22" s="33"/>
      <c r="AJ22" s="33"/>
      <c r="AK22" s="33"/>
    </row>
    <row r="23" spans="1:44" ht="12" customHeight="1" x14ac:dyDescent="0.35">
      <c r="A23" s="32"/>
      <c r="B23" s="33"/>
      <c r="C23" s="33"/>
      <c r="D23" s="33"/>
      <c r="E23" s="33"/>
      <c r="F23" s="33"/>
      <c r="G23" s="34"/>
      <c r="H23" s="33"/>
      <c r="I23" s="35"/>
      <c r="J23" s="32"/>
      <c r="K23" s="33"/>
      <c r="L23" s="35"/>
      <c r="M23" s="33"/>
      <c r="N23" s="35"/>
      <c r="O23" s="35"/>
      <c r="P23" s="35"/>
      <c r="Q23" s="35"/>
      <c r="R23" s="35"/>
      <c r="S23" s="35"/>
      <c r="T23" s="35"/>
      <c r="U23" s="35"/>
      <c r="V23" s="35"/>
      <c r="W23" s="35"/>
      <c r="X23" s="35"/>
      <c r="Y23" s="35"/>
      <c r="Z23" s="35"/>
      <c r="AA23" s="35"/>
      <c r="AB23" s="35"/>
      <c r="AC23" s="35"/>
      <c r="AD23" s="35"/>
      <c r="AE23" s="36"/>
      <c r="AF23" s="33"/>
      <c r="AG23" s="33"/>
      <c r="AH23" s="33"/>
      <c r="AI23" s="33"/>
      <c r="AJ23" s="33"/>
      <c r="AK23" s="33"/>
    </row>
    <row r="24" spans="1:44" ht="19.5" customHeight="1" x14ac:dyDescent="0.35">
      <c r="A24" s="15"/>
      <c r="G24" s="159" t="s">
        <v>776</v>
      </c>
      <c r="H24" s="159"/>
      <c r="I24" s="159"/>
      <c r="J24" s="159"/>
      <c r="K24" s="159"/>
      <c r="L24" s="159"/>
      <c r="M24" s="159"/>
      <c r="N24" s="159"/>
      <c r="O24" s="159"/>
      <c r="P24" s="159"/>
      <c r="Q24" s="159"/>
      <c r="R24" s="159"/>
      <c r="S24" s="159"/>
      <c r="T24" s="159"/>
      <c r="U24" s="159"/>
      <c r="V24" s="159"/>
      <c r="W24" s="159"/>
      <c r="X24" s="159"/>
      <c r="Y24" s="159"/>
      <c r="Z24" s="159"/>
      <c r="AA24" s="159"/>
      <c r="AB24" s="159"/>
      <c r="AC24" s="159"/>
      <c r="AD24" s="159"/>
      <c r="AE24" s="46"/>
      <c r="AF24" s="33"/>
      <c r="AG24" s="33"/>
      <c r="AH24" s="33"/>
      <c r="AI24" s="33"/>
      <c r="AJ24" s="33"/>
      <c r="AK24" s="33"/>
    </row>
    <row r="25" spans="1:44" ht="24" x14ac:dyDescent="0.2">
      <c r="A25" s="13"/>
      <c r="B25" s="13"/>
      <c r="C25" s="13"/>
      <c r="D25" s="13" t="s">
        <v>774</v>
      </c>
      <c r="E25" s="116" t="s">
        <v>775</v>
      </c>
      <c r="F25" s="14" t="s">
        <v>55</v>
      </c>
      <c r="G25" s="11" t="s">
        <v>2</v>
      </c>
      <c r="H25" s="12" t="s">
        <v>3</v>
      </c>
      <c r="I25" s="11" t="s">
        <v>0</v>
      </c>
      <c r="J25" s="11" t="s">
        <v>4</v>
      </c>
      <c r="K25" s="11" t="s">
        <v>5</v>
      </c>
      <c r="L25" s="11" t="s">
        <v>6</v>
      </c>
      <c r="M25" s="11" t="s">
        <v>7</v>
      </c>
      <c r="N25" s="11" t="s">
        <v>8</v>
      </c>
      <c r="O25" s="11" t="s">
        <v>9</v>
      </c>
      <c r="P25" s="11" t="s">
        <v>10</v>
      </c>
      <c r="Q25" s="11" t="s">
        <v>11</v>
      </c>
      <c r="R25" s="11" t="s">
        <v>1</v>
      </c>
      <c r="S25" s="11" t="s">
        <v>12</v>
      </c>
      <c r="T25" s="11" t="s">
        <v>13</v>
      </c>
      <c r="U25" s="11" t="s">
        <v>14</v>
      </c>
      <c r="V25" s="11" t="s">
        <v>15</v>
      </c>
      <c r="W25" s="11" t="s">
        <v>16</v>
      </c>
      <c r="X25" s="11" t="s">
        <v>17</v>
      </c>
      <c r="Y25" s="11" t="s">
        <v>18</v>
      </c>
      <c r="Z25" s="11" t="s">
        <v>19</v>
      </c>
      <c r="AA25" s="11" t="s">
        <v>20</v>
      </c>
      <c r="AB25" s="11" t="s">
        <v>21</v>
      </c>
      <c r="AC25" s="11" t="s">
        <v>22</v>
      </c>
      <c r="AD25" s="11" t="s">
        <v>23</v>
      </c>
      <c r="AE25" s="59" t="s">
        <v>744</v>
      </c>
      <c r="AF25" s="33"/>
      <c r="AG25" s="33"/>
      <c r="AH25" s="33"/>
      <c r="AI25" s="33"/>
      <c r="AJ25" s="33"/>
      <c r="AK25" s="33"/>
    </row>
    <row r="26" spans="1:44" s="9" customFormat="1" x14ac:dyDescent="0.2">
      <c r="A26"/>
      <c r="B26"/>
      <c r="C26"/>
      <c r="D26" s="20" t="s">
        <v>527</v>
      </c>
      <c r="E26" s="20">
        <v>214.42899456000004</v>
      </c>
      <c r="F26" s="19">
        <v>42230.654861111114</v>
      </c>
      <c r="G26" s="25">
        <v>4700</v>
      </c>
      <c r="H26" s="25">
        <v>1.8</v>
      </c>
      <c r="I26" s="25">
        <v>1.7</v>
      </c>
      <c r="J26" s="25">
        <v>160</v>
      </c>
      <c r="K26" s="49">
        <v>0.28999999999999998</v>
      </c>
      <c r="L26" s="25">
        <v>0.32</v>
      </c>
      <c r="M26" s="25">
        <v>2900</v>
      </c>
      <c r="N26" s="25">
        <v>3.5</v>
      </c>
      <c r="O26" s="25">
        <v>2.5</v>
      </c>
      <c r="P26" s="25">
        <v>4.0999999999999996</v>
      </c>
      <c r="Q26" s="25">
        <v>6200</v>
      </c>
      <c r="R26" s="25">
        <v>5.6</v>
      </c>
      <c r="S26" s="25">
        <v>1100</v>
      </c>
      <c r="T26" s="25">
        <v>180</v>
      </c>
      <c r="U26" s="25">
        <v>1.4999999999999999E-2</v>
      </c>
      <c r="V26" s="25">
        <v>0.63</v>
      </c>
      <c r="W26" s="25">
        <v>3.2</v>
      </c>
      <c r="X26" s="25">
        <v>770</v>
      </c>
      <c r="Y26" s="25">
        <v>0.34</v>
      </c>
      <c r="Z26" s="25"/>
      <c r="AA26" s="25">
        <v>150</v>
      </c>
      <c r="AB26" s="25">
        <v>0.32</v>
      </c>
      <c r="AC26" s="25">
        <v>9.6999999999999993</v>
      </c>
      <c r="AD26" s="25">
        <v>20</v>
      </c>
      <c r="AE26" s="132">
        <f>R26/G26</f>
        <v>1.1914893617021277E-3</v>
      </c>
      <c r="AF26" s="33"/>
      <c r="AG26" s="33"/>
      <c r="AH26" s="33"/>
      <c r="AI26" s="33"/>
      <c r="AJ26" s="33"/>
      <c r="AK26" s="33"/>
      <c r="AL26"/>
      <c r="AM26"/>
      <c r="AN26"/>
      <c r="AO26"/>
      <c r="AP26"/>
      <c r="AQ26"/>
      <c r="AR26"/>
    </row>
    <row r="27" spans="1:44" s="9" customFormat="1" x14ac:dyDescent="0.2">
      <c r="A27"/>
      <c r="B27"/>
      <c r="C27"/>
      <c r="D27" s="20" t="s">
        <v>528</v>
      </c>
      <c r="E27" s="20">
        <v>214.42899456000004</v>
      </c>
      <c r="F27" s="19">
        <v>42231.4375</v>
      </c>
      <c r="G27" s="24">
        <v>6300</v>
      </c>
      <c r="H27" s="24">
        <v>0.36</v>
      </c>
      <c r="I27" s="24">
        <v>2.1</v>
      </c>
      <c r="J27" s="24">
        <v>240</v>
      </c>
      <c r="K27" s="24">
        <v>0.39</v>
      </c>
      <c r="L27" s="24">
        <v>0.33</v>
      </c>
      <c r="M27" s="24">
        <v>3600</v>
      </c>
      <c r="N27" s="24">
        <v>5.5</v>
      </c>
      <c r="O27" s="24">
        <v>3.5</v>
      </c>
      <c r="P27" s="24">
        <v>6.7</v>
      </c>
      <c r="Q27" s="24">
        <v>7600</v>
      </c>
      <c r="R27" s="24">
        <v>8</v>
      </c>
      <c r="S27" s="24">
        <v>1500</v>
      </c>
      <c r="T27" s="24">
        <v>210</v>
      </c>
      <c r="U27" s="24">
        <v>1.4999999999999999E-2</v>
      </c>
      <c r="V27" s="24">
        <v>0.66</v>
      </c>
      <c r="W27" s="24">
        <v>4.7</v>
      </c>
      <c r="X27" s="24">
        <v>1000</v>
      </c>
      <c r="Y27" s="24">
        <v>0.3</v>
      </c>
      <c r="Z27" s="24"/>
      <c r="AA27" s="24">
        <v>160</v>
      </c>
      <c r="AB27" s="24">
        <v>0.33</v>
      </c>
      <c r="AC27" s="24">
        <v>14</v>
      </c>
      <c r="AD27" s="24">
        <v>28</v>
      </c>
      <c r="AE27" s="132">
        <f t="shared" ref="AE27:AE40" si="0">R27/G27</f>
        <v>1.2698412698412698E-3</v>
      </c>
      <c r="AF27" s="33"/>
      <c r="AG27" s="33"/>
      <c r="AH27" s="33"/>
      <c r="AI27" s="33"/>
      <c r="AJ27" s="33"/>
      <c r="AK27" s="33"/>
      <c r="AL27"/>
      <c r="AM27"/>
      <c r="AN27"/>
      <c r="AO27"/>
      <c r="AP27"/>
      <c r="AQ27"/>
      <c r="AR27"/>
    </row>
    <row r="28" spans="1:44" s="9" customFormat="1" x14ac:dyDescent="0.2">
      <c r="A28"/>
      <c r="B28"/>
      <c r="C28"/>
      <c r="D28" s="20" t="s">
        <v>525</v>
      </c>
      <c r="E28" s="20">
        <v>213.38292096000001</v>
      </c>
      <c r="F28" s="19">
        <v>42231.511805555558</v>
      </c>
      <c r="G28" s="24">
        <v>17000</v>
      </c>
      <c r="H28" s="24">
        <v>0.42</v>
      </c>
      <c r="I28" s="24">
        <v>2.7</v>
      </c>
      <c r="J28" s="24">
        <v>210</v>
      </c>
      <c r="K28" s="24">
        <v>0.59</v>
      </c>
      <c r="L28" s="24">
        <v>0.39</v>
      </c>
      <c r="M28" s="24">
        <v>8500</v>
      </c>
      <c r="N28" s="24">
        <v>8.5</v>
      </c>
      <c r="O28" s="24">
        <v>5.4</v>
      </c>
      <c r="P28" s="24">
        <v>12</v>
      </c>
      <c r="Q28" s="24">
        <v>16000</v>
      </c>
      <c r="R28" s="24">
        <v>17</v>
      </c>
      <c r="S28" s="24">
        <v>3100</v>
      </c>
      <c r="T28" s="24">
        <v>420</v>
      </c>
      <c r="U28" s="24">
        <v>2.7E-2</v>
      </c>
      <c r="V28" s="24">
        <v>0.77</v>
      </c>
      <c r="W28" s="24">
        <v>6.5</v>
      </c>
      <c r="X28" s="24">
        <v>2500</v>
      </c>
      <c r="Y28" s="24">
        <v>0.31</v>
      </c>
      <c r="Z28" s="24">
        <v>0.15</v>
      </c>
      <c r="AA28" s="24">
        <v>680</v>
      </c>
      <c r="AB28" s="24">
        <v>0.39</v>
      </c>
      <c r="AC28" s="24">
        <v>24</v>
      </c>
      <c r="AD28" s="24">
        <v>74</v>
      </c>
      <c r="AE28" s="132">
        <f t="shared" si="0"/>
        <v>1E-3</v>
      </c>
      <c r="AF28" s="33"/>
      <c r="AG28" s="33"/>
      <c r="AH28" s="33"/>
      <c r="AI28" s="33"/>
      <c r="AJ28" s="33"/>
      <c r="AK28" s="33"/>
      <c r="AL28"/>
      <c r="AM28"/>
      <c r="AN28"/>
      <c r="AO28"/>
      <c r="AP28"/>
      <c r="AQ28"/>
      <c r="AR28"/>
    </row>
    <row r="29" spans="1:44" s="9" customFormat="1" x14ac:dyDescent="0.2">
      <c r="A29"/>
      <c r="B29"/>
      <c r="C29"/>
      <c r="D29" s="3" t="s">
        <v>526</v>
      </c>
      <c r="E29" s="18">
        <v>213.43120128000001</v>
      </c>
      <c r="F29" s="19">
        <v>42231.51666666667</v>
      </c>
      <c r="G29" s="25">
        <v>14000</v>
      </c>
      <c r="H29" s="25">
        <v>0.4</v>
      </c>
      <c r="I29" s="25">
        <v>2.7</v>
      </c>
      <c r="J29" s="25">
        <v>360</v>
      </c>
      <c r="K29" s="25">
        <v>0.48</v>
      </c>
      <c r="L29" s="25">
        <v>0.37</v>
      </c>
      <c r="M29" s="25">
        <v>8100</v>
      </c>
      <c r="N29" s="25">
        <v>8</v>
      </c>
      <c r="O29" s="25">
        <v>4.8</v>
      </c>
      <c r="P29" s="25">
        <v>10</v>
      </c>
      <c r="Q29" s="25">
        <v>15000</v>
      </c>
      <c r="R29" s="25">
        <v>11</v>
      </c>
      <c r="S29" s="25">
        <v>2700</v>
      </c>
      <c r="T29" s="25">
        <v>540</v>
      </c>
      <c r="U29" s="25">
        <v>1.7999999999999999E-2</v>
      </c>
      <c r="V29" s="25">
        <v>0.74</v>
      </c>
      <c r="W29" s="25">
        <v>5.5</v>
      </c>
      <c r="X29" s="25">
        <v>2100</v>
      </c>
      <c r="Y29" s="25">
        <v>0.3</v>
      </c>
      <c r="Z29" s="25">
        <v>0.15</v>
      </c>
      <c r="AA29" s="25">
        <v>410</v>
      </c>
      <c r="AB29" s="25">
        <v>0.37</v>
      </c>
      <c r="AC29" s="25">
        <v>25</v>
      </c>
      <c r="AD29" s="25">
        <v>51</v>
      </c>
      <c r="AE29" s="132">
        <f t="shared" si="0"/>
        <v>7.8571428571428575E-4</v>
      </c>
      <c r="AF29" s="33"/>
      <c r="AG29" s="33"/>
      <c r="AH29" s="33"/>
      <c r="AI29" s="33"/>
      <c r="AJ29" s="33"/>
      <c r="AK29" s="33"/>
      <c r="AL29"/>
      <c r="AM29"/>
      <c r="AN29"/>
      <c r="AO29"/>
      <c r="AP29"/>
      <c r="AQ29"/>
      <c r="AR29"/>
    </row>
    <row r="30" spans="1:44" s="9" customFormat="1" x14ac:dyDescent="0.2">
      <c r="A30"/>
      <c r="B30"/>
      <c r="C30"/>
      <c r="D30" s="20" t="s">
        <v>524</v>
      </c>
      <c r="E30" s="20">
        <v>213.10933248000001</v>
      </c>
      <c r="F30" s="19">
        <v>42231.711805555555</v>
      </c>
      <c r="G30" s="25">
        <v>12000</v>
      </c>
      <c r="H30" s="25">
        <v>0.39</v>
      </c>
      <c r="I30" s="25">
        <v>2</v>
      </c>
      <c r="J30" s="25">
        <v>160</v>
      </c>
      <c r="K30" s="25">
        <v>0.47</v>
      </c>
      <c r="L30" s="25">
        <v>0.36</v>
      </c>
      <c r="M30" s="25">
        <v>4800</v>
      </c>
      <c r="N30" s="25">
        <v>7.5</v>
      </c>
      <c r="O30" s="25">
        <v>4</v>
      </c>
      <c r="P30" s="25">
        <v>6.3</v>
      </c>
      <c r="Q30" s="25">
        <v>12000</v>
      </c>
      <c r="R30" s="25">
        <v>6.8</v>
      </c>
      <c r="S30" s="25">
        <v>2200</v>
      </c>
      <c r="T30" s="25">
        <v>230</v>
      </c>
      <c r="U30" s="25">
        <v>1.7000000000000001E-2</v>
      </c>
      <c r="V30" s="25">
        <v>0.72</v>
      </c>
      <c r="W30" s="25">
        <v>5.3</v>
      </c>
      <c r="X30" s="25">
        <v>2100</v>
      </c>
      <c r="Y30" s="25">
        <v>0.28999999999999998</v>
      </c>
      <c r="Z30" s="25">
        <v>0.14000000000000001</v>
      </c>
      <c r="AA30" s="25">
        <v>290</v>
      </c>
      <c r="AB30" s="25">
        <v>0.36</v>
      </c>
      <c r="AC30" s="25">
        <v>20</v>
      </c>
      <c r="AD30" s="25">
        <v>28</v>
      </c>
      <c r="AE30" s="132">
        <f t="shared" si="0"/>
        <v>5.666666666666666E-4</v>
      </c>
      <c r="AF30" s="33"/>
      <c r="AG30" s="33"/>
      <c r="AH30" s="33"/>
      <c r="AI30" s="33"/>
      <c r="AJ30" s="33"/>
      <c r="AK30" s="33"/>
      <c r="AL30"/>
      <c r="AM30"/>
      <c r="AN30"/>
      <c r="AO30"/>
      <c r="AP30"/>
      <c r="AQ30"/>
      <c r="AR30"/>
    </row>
    <row r="31" spans="1:44" s="9" customFormat="1" x14ac:dyDescent="0.2">
      <c r="A31"/>
      <c r="B31"/>
      <c r="C31"/>
      <c r="D31" s="3" t="s">
        <v>523</v>
      </c>
      <c r="E31" s="18">
        <v>213.07714560000002</v>
      </c>
      <c r="F31" s="19">
        <v>42231.715277777781</v>
      </c>
      <c r="G31" s="25">
        <v>12000</v>
      </c>
      <c r="H31" s="25">
        <v>0.27</v>
      </c>
      <c r="I31" s="25">
        <v>2.5</v>
      </c>
      <c r="J31" s="25">
        <v>220</v>
      </c>
      <c r="K31" s="25">
        <v>0.43</v>
      </c>
      <c r="L31" s="25">
        <v>0.25</v>
      </c>
      <c r="M31" s="25">
        <v>6900</v>
      </c>
      <c r="N31" s="25">
        <v>7.9</v>
      </c>
      <c r="O31" s="25">
        <v>3.7</v>
      </c>
      <c r="P31" s="25">
        <v>10</v>
      </c>
      <c r="Q31" s="25">
        <v>13000</v>
      </c>
      <c r="R31" s="25">
        <v>20</v>
      </c>
      <c r="S31" s="25">
        <v>3500</v>
      </c>
      <c r="T31" s="25">
        <v>260</v>
      </c>
      <c r="U31" s="25">
        <v>2.1999999999999999E-2</v>
      </c>
      <c r="V31" s="25">
        <v>0.55000000000000004</v>
      </c>
      <c r="W31" s="25">
        <v>15</v>
      </c>
      <c r="X31" s="25">
        <v>3900</v>
      </c>
      <c r="Y31" s="25">
        <v>0.2</v>
      </c>
      <c r="Z31" s="25">
        <v>0.1</v>
      </c>
      <c r="AA31" s="25">
        <v>13000</v>
      </c>
      <c r="AB31" s="25">
        <v>0.25</v>
      </c>
      <c r="AC31" s="25">
        <v>20</v>
      </c>
      <c r="AD31" s="25">
        <v>76</v>
      </c>
      <c r="AE31" s="132">
        <f t="shared" si="0"/>
        <v>1.6666666666666668E-3</v>
      </c>
      <c r="AF31" s="33"/>
      <c r="AG31" s="33"/>
      <c r="AH31" s="33"/>
      <c r="AI31" s="33"/>
      <c r="AJ31" s="33"/>
      <c r="AK31" s="33"/>
      <c r="AL31"/>
      <c r="AM31"/>
      <c r="AN31"/>
      <c r="AO31"/>
      <c r="AP31"/>
      <c r="AQ31"/>
      <c r="AR31"/>
    </row>
    <row r="32" spans="1:44" s="9" customFormat="1" x14ac:dyDescent="0.2">
      <c r="A32"/>
      <c r="B32"/>
      <c r="C32"/>
      <c r="D32" s="20" t="s">
        <v>529</v>
      </c>
      <c r="E32" s="20">
        <v>214.42899456000004</v>
      </c>
      <c r="F32" s="19">
        <v>42233.409722222219</v>
      </c>
      <c r="G32" s="24">
        <v>4200</v>
      </c>
      <c r="H32" s="24">
        <v>1.6E-2</v>
      </c>
      <c r="I32" s="24">
        <v>1.5</v>
      </c>
      <c r="J32" s="24">
        <v>210</v>
      </c>
      <c r="K32" s="24">
        <v>0.28999999999999998</v>
      </c>
      <c r="L32" s="24">
        <v>0.05</v>
      </c>
      <c r="M32" s="24">
        <v>3300</v>
      </c>
      <c r="N32" s="24">
        <v>3.3</v>
      </c>
      <c r="O32" s="24">
        <v>2.6</v>
      </c>
      <c r="P32" s="24">
        <v>4.3</v>
      </c>
      <c r="Q32" s="24">
        <v>6200</v>
      </c>
      <c r="R32" s="24">
        <v>4.2</v>
      </c>
      <c r="S32" s="24">
        <v>1100</v>
      </c>
      <c r="T32" s="24">
        <v>150</v>
      </c>
      <c r="U32" s="24">
        <v>7.7000000000000002E-3</v>
      </c>
      <c r="V32" s="24">
        <v>0.18</v>
      </c>
      <c r="W32" s="24">
        <v>3.2</v>
      </c>
      <c r="X32" s="24">
        <v>790</v>
      </c>
      <c r="Y32" s="24">
        <v>0.15</v>
      </c>
      <c r="Z32" s="24">
        <v>2.8000000000000001E-2</v>
      </c>
      <c r="AA32" s="24">
        <v>180</v>
      </c>
      <c r="AB32" s="24">
        <v>5.8000000000000003E-2</v>
      </c>
      <c r="AC32" s="24">
        <v>8.1</v>
      </c>
      <c r="AD32" s="24">
        <v>16</v>
      </c>
      <c r="AE32" s="132">
        <f t="shared" si="0"/>
        <v>1E-3</v>
      </c>
      <c r="AF32" s="33"/>
      <c r="AG32" s="33"/>
      <c r="AH32" s="33"/>
      <c r="AI32" s="33"/>
      <c r="AJ32" s="33"/>
      <c r="AK32" s="33"/>
      <c r="AL32"/>
      <c r="AM32"/>
      <c r="AN32"/>
      <c r="AO32"/>
      <c r="AP32"/>
      <c r="AQ32"/>
      <c r="AR32"/>
    </row>
    <row r="33" spans="1:44" s="9" customFormat="1" x14ac:dyDescent="0.2">
      <c r="A33"/>
      <c r="B33"/>
      <c r="C33"/>
      <c r="D33" s="20" t="s">
        <v>530</v>
      </c>
      <c r="E33" s="20">
        <v>214.42899456000004</v>
      </c>
      <c r="F33" s="19">
        <v>42234.486111111109</v>
      </c>
      <c r="G33" s="24">
        <v>3600</v>
      </c>
      <c r="H33" s="24">
        <v>0.24</v>
      </c>
      <c r="I33" s="24">
        <v>1.5</v>
      </c>
      <c r="J33" s="24">
        <v>240</v>
      </c>
      <c r="K33" s="24">
        <v>0.27</v>
      </c>
      <c r="L33" s="24">
        <v>3.6999999999999998E-2</v>
      </c>
      <c r="M33" s="24">
        <v>2900</v>
      </c>
      <c r="N33" s="24">
        <v>2.9</v>
      </c>
      <c r="O33" s="24">
        <v>2.1</v>
      </c>
      <c r="P33" s="24">
        <v>3.4</v>
      </c>
      <c r="Q33" s="24">
        <v>6100</v>
      </c>
      <c r="R33" s="24">
        <v>4.2</v>
      </c>
      <c r="S33" s="24">
        <v>920</v>
      </c>
      <c r="T33" s="24">
        <v>140</v>
      </c>
      <c r="U33" s="24">
        <v>8.3000000000000001E-3</v>
      </c>
      <c r="V33" s="24">
        <v>0.2</v>
      </c>
      <c r="W33" s="24">
        <v>2.7</v>
      </c>
      <c r="X33" s="24">
        <v>690</v>
      </c>
      <c r="Y33" s="24">
        <v>0.16</v>
      </c>
      <c r="Z33" s="24">
        <v>2.4E-2</v>
      </c>
      <c r="AA33" s="24">
        <v>140</v>
      </c>
      <c r="AB33" s="24">
        <v>6.4000000000000001E-2</v>
      </c>
      <c r="AC33" s="24">
        <v>7.6</v>
      </c>
      <c r="AD33" s="24">
        <v>15</v>
      </c>
      <c r="AE33" s="132">
        <f t="shared" si="0"/>
        <v>1.1666666666666668E-3</v>
      </c>
      <c r="AF33" s="33"/>
      <c r="AG33" s="33"/>
      <c r="AH33" s="33"/>
      <c r="AI33" s="33"/>
      <c r="AJ33" s="33"/>
      <c r="AK33" s="33"/>
      <c r="AL33"/>
      <c r="AM33"/>
      <c r="AN33"/>
      <c r="AO33"/>
      <c r="AP33"/>
      <c r="AQ33"/>
      <c r="AR33"/>
    </row>
    <row r="34" spans="1:44" s="9" customFormat="1" x14ac:dyDescent="0.2">
      <c r="A34"/>
      <c r="B34" s="3"/>
      <c r="C34" s="3"/>
      <c r="D34" s="3" t="s">
        <v>531</v>
      </c>
      <c r="E34" s="18">
        <v>214.42899456000004</v>
      </c>
      <c r="F34" s="19">
        <v>42235.413194444445</v>
      </c>
      <c r="G34" s="25">
        <v>4000</v>
      </c>
      <c r="H34" s="25">
        <v>0.09</v>
      </c>
      <c r="I34" s="25">
        <v>1.5</v>
      </c>
      <c r="J34" s="25">
        <v>160</v>
      </c>
      <c r="K34" s="25">
        <v>0.33</v>
      </c>
      <c r="L34" s="25">
        <v>5.0999999999999997E-2</v>
      </c>
      <c r="M34" s="25">
        <v>3300</v>
      </c>
      <c r="N34" s="25">
        <v>3.6</v>
      </c>
      <c r="O34" s="25">
        <v>2.7</v>
      </c>
      <c r="P34" s="25">
        <v>4.5999999999999996</v>
      </c>
      <c r="Q34" s="25">
        <v>5500</v>
      </c>
      <c r="R34" s="25">
        <v>5.3</v>
      </c>
      <c r="S34" s="25">
        <v>1100</v>
      </c>
      <c r="T34" s="25">
        <v>170</v>
      </c>
      <c r="U34" s="25">
        <v>8.0999999999999996E-3</v>
      </c>
      <c r="V34" s="25">
        <v>0.21</v>
      </c>
      <c r="W34" s="25">
        <v>3.6</v>
      </c>
      <c r="X34" s="25">
        <v>740</v>
      </c>
      <c r="Y34" s="25">
        <v>0.17</v>
      </c>
      <c r="Z34" s="25">
        <v>3.5000000000000003E-2</v>
      </c>
      <c r="AA34" s="25">
        <v>190</v>
      </c>
      <c r="AB34" s="25">
        <v>9.1999999999999998E-2</v>
      </c>
      <c r="AC34" s="25">
        <v>8.6999999999999993</v>
      </c>
      <c r="AD34" s="25">
        <v>21</v>
      </c>
      <c r="AE34" s="132">
        <f t="shared" si="0"/>
        <v>1.325E-3</v>
      </c>
      <c r="AF34" s="50"/>
      <c r="AG34" s="50"/>
      <c r="AH34" s="50"/>
      <c r="AI34" s="50"/>
      <c r="AJ34" s="50"/>
      <c r="AK34" s="33"/>
      <c r="AL34"/>
      <c r="AM34"/>
      <c r="AN34"/>
      <c r="AO34"/>
      <c r="AP34"/>
      <c r="AQ34"/>
      <c r="AR34"/>
    </row>
    <row r="35" spans="1:44" s="9" customFormat="1" x14ac:dyDescent="0.2">
      <c r="A35"/>
      <c r="B35" s="3"/>
      <c r="C35" s="3"/>
      <c r="D35" s="3" t="s">
        <v>532</v>
      </c>
      <c r="E35" s="18">
        <v>214.42899456000004</v>
      </c>
      <c r="F35" s="19">
        <v>42240.625</v>
      </c>
      <c r="G35" s="25">
        <v>2900</v>
      </c>
      <c r="H35" s="25">
        <v>1.7999999999999999E-2</v>
      </c>
      <c r="I35" s="25">
        <v>0.84</v>
      </c>
      <c r="J35" s="25">
        <v>120</v>
      </c>
      <c r="K35" s="25">
        <v>0.15</v>
      </c>
      <c r="L35" s="25">
        <v>2.8000000000000001E-2</v>
      </c>
      <c r="M35" s="25">
        <v>2600</v>
      </c>
      <c r="N35" s="25">
        <v>1.5</v>
      </c>
      <c r="O35" s="25">
        <v>1.1000000000000001</v>
      </c>
      <c r="P35" s="25">
        <v>2</v>
      </c>
      <c r="Q35" s="25">
        <v>5100</v>
      </c>
      <c r="R35" s="25">
        <v>2.7</v>
      </c>
      <c r="S35" s="25">
        <v>820</v>
      </c>
      <c r="T35" s="25">
        <v>97</v>
      </c>
      <c r="U35" s="25">
        <v>7.4000000000000003E-3</v>
      </c>
      <c r="V35" s="25">
        <v>9.5000000000000001E-2</v>
      </c>
      <c r="W35" s="25">
        <v>1.4</v>
      </c>
      <c r="X35" s="25">
        <v>570</v>
      </c>
      <c r="Y35" s="25">
        <v>0.17</v>
      </c>
      <c r="Z35" s="25">
        <v>2.5999999999999999E-2</v>
      </c>
      <c r="AA35" s="25">
        <v>120</v>
      </c>
      <c r="AB35" s="25">
        <v>0.13</v>
      </c>
      <c r="AC35" s="25">
        <v>4.0999999999999996</v>
      </c>
      <c r="AD35" s="25">
        <v>11</v>
      </c>
      <c r="AE35" s="132">
        <f t="shared" si="0"/>
        <v>9.310344827586208E-4</v>
      </c>
      <c r="AF35" s="33"/>
      <c r="AG35" s="33"/>
      <c r="AH35" s="33"/>
      <c r="AI35" s="33"/>
      <c r="AJ35" s="33"/>
      <c r="AK35" s="33"/>
      <c r="AL35"/>
      <c r="AM35"/>
      <c r="AN35"/>
      <c r="AO35"/>
      <c r="AP35"/>
      <c r="AQ35"/>
      <c r="AR35"/>
    </row>
    <row r="36" spans="1:44" s="9" customFormat="1" x14ac:dyDescent="0.2">
      <c r="A36"/>
      <c r="B36" s="3"/>
      <c r="C36" s="3"/>
      <c r="D36" s="3" t="s">
        <v>533</v>
      </c>
      <c r="E36" s="18">
        <v>214.42899456000004</v>
      </c>
      <c r="F36" s="19">
        <v>42241.537499999999</v>
      </c>
      <c r="G36" s="25">
        <v>2700</v>
      </c>
      <c r="H36" s="25">
        <v>1.4999999999999999E-2</v>
      </c>
      <c r="I36" s="25">
        <v>1.6</v>
      </c>
      <c r="J36" s="25">
        <v>150</v>
      </c>
      <c r="K36" s="25">
        <v>0.19</v>
      </c>
      <c r="L36" s="25">
        <v>4.3999999999999997E-2</v>
      </c>
      <c r="M36" s="25">
        <v>3500</v>
      </c>
      <c r="N36" s="25">
        <v>2</v>
      </c>
      <c r="O36" s="25">
        <v>1.9</v>
      </c>
      <c r="P36" s="25">
        <v>3.4</v>
      </c>
      <c r="Q36" s="25">
        <v>4000</v>
      </c>
      <c r="R36" s="25">
        <v>5.3</v>
      </c>
      <c r="S36" s="25">
        <v>730</v>
      </c>
      <c r="T36" s="25">
        <v>220</v>
      </c>
      <c r="U36" s="25">
        <v>7.1999999999999998E-3</v>
      </c>
      <c r="V36" s="25">
        <v>0.19</v>
      </c>
      <c r="W36" s="25">
        <v>2.1</v>
      </c>
      <c r="X36" s="25">
        <v>510</v>
      </c>
      <c r="Y36" s="25">
        <v>0.15</v>
      </c>
      <c r="Z36" s="25">
        <v>2.1999999999999999E-2</v>
      </c>
      <c r="AA36" s="25">
        <v>190</v>
      </c>
      <c r="AB36" s="25">
        <v>0.11</v>
      </c>
      <c r="AC36" s="25">
        <v>5.6</v>
      </c>
      <c r="AD36" s="25">
        <v>21</v>
      </c>
      <c r="AE36" s="132">
        <f t="shared" si="0"/>
        <v>1.9629629629629628E-3</v>
      </c>
      <c r="AF36" s="50"/>
      <c r="AG36" s="50"/>
      <c r="AH36" s="50"/>
      <c r="AI36" s="50"/>
      <c r="AJ36" s="50"/>
      <c r="AK36" s="33"/>
      <c r="AL36"/>
      <c r="AM36"/>
      <c r="AN36"/>
      <c r="AO36"/>
      <c r="AP36"/>
      <c r="AQ36"/>
      <c r="AR36"/>
    </row>
    <row r="37" spans="1:44" s="9" customFormat="1" x14ac:dyDescent="0.2">
      <c r="A37"/>
      <c r="B37"/>
      <c r="C37"/>
      <c r="D37" s="20" t="s">
        <v>534</v>
      </c>
      <c r="E37" s="20">
        <v>214.42899456000004</v>
      </c>
      <c r="F37" s="19">
        <v>42242.442361111112</v>
      </c>
      <c r="G37" s="25">
        <v>3000</v>
      </c>
      <c r="H37" s="25">
        <v>0.22</v>
      </c>
      <c r="I37" s="25">
        <v>1.2</v>
      </c>
      <c r="J37" s="25">
        <v>130</v>
      </c>
      <c r="K37" s="25">
        <v>0.19</v>
      </c>
      <c r="L37" s="25">
        <v>4.4999999999999998E-2</v>
      </c>
      <c r="M37" s="25">
        <v>2700</v>
      </c>
      <c r="N37" s="25">
        <v>2</v>
      </c>
      <c r="O37" s="25">
        <v>1.7</v>
      </c>
      <c r="P37" s="25">
        <v>2.7</v>
      </c>
      <c r="Q37" s="25">
        <v>4900</v>
      </c>
      <c r="R37" s="25">
        <v>3.6</v>
      </c>
      <c r="S37" s="25">
        <v>860</v>
      </c>
      <c r="T37" s="25">
        <v>150</v>
      </c>
      <c r="U37" s="25">
        <v>6.7000000000000002E-3</v>
      </c>
      <c r="V37" s="25">
        <v>0.22</v>
      </c>
      <c r="W37" s="25">
        <v>2</v>
      </c>
      <c r="X37" s="25">
        <v>570</v>
      </c>
      <c r="Y37" s="25">
        <v>0.15</v>
      </c>
      <c r="Z37" s="25">
        <v>2.1999999999999999E-2</v>
      </c>
      <c r="AA37" s="25">
        <v>110</v>
      </c>
      <c r="AB37" s="25">
        <v>0.04</v>
      </c>
      <c r="AC37" s="25">
        <v>5.4</v>
      </c>
      <c r="AD37" s="25">
        <v>16</v>
      </c>
      <c r="AE37" s="132">
        <f t="shared" si="0"/>
        <v>1.2000000000000001E-3</v>
      </c>
      <c r="AF37" s="33"/>
      <c r="AG37" s="33"/>
      <c r="AH37" s="33"/>
      <c r="AI37" s="33"/>
      <c r="AJ37" s="33"/>
      <c r="AK37" s="33"/>
      <c r="AL37"/>
      <c r="AM37"/>
      <c r="AN37"/>
      <c r="AO37"/>
      <c r="AP37"/>
      <c r="AQ37"/>
      <c r="AR37"/>
    </row>
    <row r="38" spans="1:44" s="9" customFormat="1" x14ac:dyDescent="0.2">
      <c r="A38"/>
      <c r="B38"/>
      <c r="C38"/>
      <c r="D38" s="20" t="s">
        <v>535</v>
      </c>
      <c r="E38" s="20">
        <v>214.42899456000004</v>
      </c>
      <c r="F38" s="19">
        <v>42327.416666666664</v>
      </c>
      <c r="G38" s="25">
        <v>5800</v>
      </c>
      <c r="H38" s="25">
        <v>0.11</v>
      </c>
      <c r="I38" s="25">
        <v>3.5</v>
      </c>
      <c r="J38" s="25">
        <v>200</v>
      </c>
      <c r="K38" s="25">
        <v>0.46</v>
      </c>
      <c r="L38" s="25">
        <v>5.8999999999999997E-2</v>
      </c>
      <c r="M38" s="25">
        <v>4700</v>
      </c>
      <c r="N38" s="25">
        <v>5.2</v>
      </c>
      <c r="O38" s="25">
        <v>4.0999999999999996</v>
      </c>
      <c r="P38" s="25">
        <v>6.8</v>
      </c>
      <c r="Q38" s="25">
        <v>9400</v>
      </c>
      <c r="R38" s="25">
        <v>6.4</v>
      </c>
      <c r="S38" s="25">
        <v>1800</v>
      </c>
      <c r="T38" s="25">
        <v>230</v>
      </c>
      <c r="U38" s="25">
        <v>9.1000000000000004E-3</v>
      </c>
      <c r="V38" s="25">
        <v>0.4</v>
      </c>
      <c r="W38" s="25">
        <v>5.7</v>
      </c>
      <c r="X38" s="25">
        <v>1100</v>
      </c>
      <c r="Y38" s="25">
        <v>0.13</v>
      </c>
      <c r="Z38" s="25">
        <v>0.03</v>
      </c>
      <c r="AA38" s="25">
        <v>180</v>
      </c>
      <c r="AB38" s="25">
        <v>0.11</v>
      </c>
      <c r="AC38" s="25">
        <v>13</v>
      </c>
      <c r="AD38" s="25">
        <v>25</v>
      </c>
      <c r="AE38" s="132">
        <f t="shared" si="0"/>
        <v>1.103448275862069E-3</v>
      </c>
      <c r="AF38" s="33"/>
      <c r="AG38" s="33"/>
      <c r="AH38" s="33"/>
      <c r="AI38" s="33"/>
      <c r="AJ38" s="33"/>
      <c r="AK38" s="33"/>
      <c r="AL38"/>
      <c r="AM38"/>
      <c r="AN38"/>
      <c r="AO38"/>
      <c r="AP38"/>
      <c r="AQ38"/>
      <c r="AR38"/>
    </row>
    <row r="39" spans="1:44" s="9" customFormat="1" x14ac:dyDescent="0.2">
      <c r="A39"/>
      <c r="B39"/>
      <c r="C39"/>
      <c r="D39" s="20" t="s">
        <v>536</v>
      </c>
      <c r="E39" s="20">
        <v>214.42899456000004</v>
      </c>
      <c r="F39" s="19">
        <v>42529.486111111109</v>
      </c>
      <c r="G39" s="25">
        <v>8400</v>
      </c>
      <c r="H39" s="25">
        <v>0.22</v>
      </c>
      <c r="I39" s="25">
        <v>5.6</v>
      </c>
      <c r="J39" s="25">
        <v>330</v>
      </c>
      <c r="K39" s="25">
        <v>0.67</v>
      </c>
      <c r="L39" s="25">
        <v>0.46</v>
      </c>
      <c r="M39" s="25">
        <v>7700</v>
      </c>
      <c r="N39" s="25">
        <v>7.3</v>
      </c>
      <c r="O39" s="25">
        <v>6.5</v>
      </c>
      <c r="P39" s="25">
        <v>21</v>
      </c>
      <c r="Q39" s="25">
        <v>14000</v>
      </c>
      <c r="R39" s="25">
        <v>38</v>
      </c>
      <c r="S39" s="25">
        <v>2600</v>
      </c>
      <c r="T39" s="25">
        <v>480</v>
      </c>
      <c r="U39" s="25">
        <v>1.2E-2</v>
      </c>
      <c r="V39" s="25">
        <v>0.79</v>
      </c>
      <c r="W39" s="25">
        <v>7.5</v>
      </c>
      <c r="X39" s="25">
        <v>1500</v>
      </c>
      <c r="Y39" s="25">
        <v>7</v>
      </c>
      <c r="Z39" s="25">
        <v>0.21</v>
      </c>
      <c r="AA39" s="25">
        <v>320</v>
      </c>
      <c r="AB39" s="25">
        <v>0.14000000000000001</v>
      </c>
      <c r="AC39" s="25">
        <v>20</v>
      </c>
      <c r="AD39" s="25">
        <v>150</v>
      </c>
      <c r="AE39" s="132">
        <f t="shared" si="0"/>
        <v>4.5238095238095237E-3</v>
      </c>
      <c r="AF39" s="33"/>
      <c r="AG39" s="33"/>
      <c r="AH39" s="33"/>
      <c r="AI39" s="33"/>
      <c r="AJ39" s="33"/>
      <c r="AK39" s="33"/>
      <c r="AL39"/>
      <c r="AM39"/>
      <c r="AN39"/>
      <c r="AO39"/>
      <c r="AP39"/>
      <c r="AQ39"/>
      <c r="AR39"/>
    </row>
    <row r="40" spans="1:44" x14ac:dyDescent="0.2">
      <c r="D40" s="80" t="s">
        <v>692</v>
      </c>
      <c r="E40" s="105">
        <v>214.42899456000004</v>
      </c>
      <c r="F40" s="19">
        <v>42612.361111111109</v>
      </c>
      <c r="G40" s="20">
        <v>7900</v>
      </c>
      <c r="H40" s="20">
        <v>5.2999999999999999E-2</v>
      </c>
      <c r="I40" s="20">
        <v>2.4</v>
      </c>
      <c r="J40" s="20">
        <v>190</v>
      </c>
      <c r="K40" s="20">
        <v>0.56000000000000005</v>
      </c>
      <c r="L40" s="20">
        <v>0.08</v>
      </c>
      <c r="M40" s="20">
        <v>5200</v>
      </c>
      <c r="N40" s="20">
        <v>5.5</v>
      </c>
      <c r="O40" s="20">
        <v>4.5999999999999996</v>
      </c>
      <c r="P40" s="20">
        <v>8.6</v>
      </c>
      <c r="Q40" s="20">
        <v>10000</v>
      </c>
      <c r="R40" s="20">
        <v>7.5</v>
      </c>
      <c r="S40" s="20">
        <v>2000</v>
      </c>
      <c r="T40" s="20">
        <v>280</v>
      </c>
      <c r="U40" s="20">
        <v>2.1000000000000001E-2</v>
      </c>
      <c r="V40" s="20">
        <v>0.34</v>
      </c>
      <c r="W40" s="20">
        <v>5.9</v>
      </c>
      <c r="X40" s="20">
        <v>1300</v>
      </c>
      <c r="Y40" s="20">
        <v>0.19</v>
      </c>
      <c r="Z40" s="20">
        <v>4.2999999999999997E-2</v>
      </c>
      <c r="AA40" s="20">
        <v>330</v>
      </c>
      <c r="AB40" s="20">
        <v>0.12</v>
      </c>
      <c r="AC40" s="20">
        <v>13</v>
      </c>
      <c r="AD40" s="20">
        <v>32</v>
      </c>
      <c r="AE40" s="132">
        <f t="shared" si="0"/>
        <v>9.493670886075949E-4</v>
      </c>
      <c r="AF40" s="33"/>
      <c r="AG40" s="33"/>
      <c r="AH40" s="33"/>
      <c r="AI40" s="33"/>
      <c r="AJ40" s="33"/>
      <c r="AK40" s="33"/>
    </row>
    <row r="41" spans="1:44" x14ac:dyDescent="0.2">
      <c r="F41" s="19"/>
      <c r="AF41" s="33"/>
      <c r="AG41" s="33"/>
      <c r="AH41" s="33"/>
      <c r="AI41" s="33"/>
      <c r="AJ41" s="33"/>
      <c r="AK41" s="33"/>
    </row>
    <row r="42" spans="1:44" x14ac:dyDescent="0.2">
      <c r="F42" s="19"/>
      <c r="AF42" s="33"/>
      <c r="AG42" s="33"/>
      <c r="AH42" s="33"/>
      <c r="AI42" s="33"/>
      <c r="AJ42" s="33"/>
      <c r="AK42" s="33"/>
    </row>
    <row r="43" spans="1:44" x14ac:dyDescent="0.2">
      <c r="F43" s="19"/>
      <c r="AF43" s="33"/>
      <c r="AG43" s="33"/>
      <c r="AH43" s="33"/>
      <c r="AI43" s="33"/>
      <c r="AJ43" s="33"/>
      <c r="AK43" s="33"/>
    </row>
    <row r="44" spans="1:44" x14ac:dyDescent="0.2">
      <c r="F44" s="19"/>
      <c r="AF44" s="33"/>
      <c r="AG44" s="33"/>
      <c r="AH44" s="33"/>
      <c r="AI44" s="33"/>
      <c r="AJ44" s="33"/>
      <c r="AK44" s="33"/>
    </row>
    <row r="45" spans="1:44" x14ac:dyDescent="0.2">
      <c r="F45" s="19"/>
      <c r="AF45" s="33"/>
      <c r="AG45" s="33"/>
      <c r="AH45" s="33"/>
      <c r="AI45" s="33"/>
      <c r="AJ45" s="33"/>
      <c r="AK45" s="33"/>
    </row>
    <row r="46" spans="1:44" x14ac:dyDescent="0.2">
      <c r="F46" s="19"/>
      <c r="AF46" s="33"/>
      <c r="AG46" s="33"/>
      <c r="AH46" s="33"/>
      <c r="AI46" s="33"/>
      <c r="AJ46" s="33"/>
      <c r="AK46" s="33"/>
    </row>
    <row r="47" spans="1:44" x14ac:dyDescent="0.2">
      <c r="F47" s="19"/>
      <c r="AF47" s="33"/>
      <c r="AG47" s="33"/>
      <c r="AH47" s="33"/>
      <c r="AI47" s="33"/>
      <c r="AJ47" s="33"/>
      <c r="AK47" s="33"/>
    </row>
    <row r="48" spans="1:44" x14ac:dyDescent="0.2">
      <c r="F48" s="19"/>
      <c r="AF48" s="33"/>
      <c r="AG48" s="33"/>
      <c r="AH48" s="33"/>
      <c r="AI48" s="33"/>
      <c r="AJ48" s="33"/>
      <c r="AK48" s="33"/>
    </row>
    <row r="49" spans="6:37" x14ac:dyDescent="0.2">
      <c r="F49" s="19"/>
      <c r="AF49" s="33"/>
      <c r="AG49" s="33"/>
      <c r="AH49" s="33"/>
      <c r="AI49" s="33"/>
      <c r="AJ49" s="33"/>
      <c r="AK49" s="33"/>
    </row>
    <row r="50" spans="6:37" x14ac:dyDescent="0.2">
      <c r="F50" s="19"/>
      <c r="AF50" s="33"/>
      <c r="AG50" s="33"/>
      <c r="AH50" s="33"/>
      <c r="AI50" s="33"/>
      <c r="AJ50" s="33"/>
      <c r="AK50" s="33"/>
    </row>
    <row r="51" spans="6:37" x14ac:dyDescent="0.2">
      <c r="F51" s="19"/>
      <c r="AF51" s="33"/>
      <c r="AG51" s="33"/>
      <c r="AH51" s="33"/>
      <c r="AI51" s="33"/>
      <c r="AJ51" s="33"/>
      <c r="AK51" s="33"/>
    </row>
    <row r="52" spans="6:37" x14ac:dyDescent="0.2">
      <c r="F52" s="19"/>
      <c r="AF52" s="33"/>
      <c r="AG52" s="33"/>
      <c r="AH52" s="33"/>
      <c r="AI52" s="33"/>
      <c r="AJ52" s="33"/>
      <c r="AK52" s="33"/>
    </row>
    <row r="53" spans="6:37" x14ac:dyDescent="0.2">
      <c r="F53" s="19"/>
      <c r="AF53" s="33"/>
      <c r="AG53" s="33"/>
      <c r="AH53" s="33"/>
      <c r="AI53" s="33"/>
      <c r="AJ53" s="33"/>
      <c r="AK53" s="33"/>
    </row>
    <row r="54" spans="6:37" x14ac:dyDescent="0.2">
      <c r="F54" s="19"/>
      <c r="AF54" s="33"/>
      <c r="AG54" s="33"/>
      <c r="AH54" s="33"/>
      <c r="AI54" s="33"/>
      <c r="AJ54" s="33"/>
      <c r="AK54" s="33"/>
    </row>
    <row r="55" spans="6:37" x14ac:dyDescent="0.2">
      <c r="F55" s="19"/>
      <c r="AF55" s="33"/>
      <c r="AG55" s="33"/>
      <c r="AH55" s="33"/>
      <c r="AI55" s="33"/>
      <c r="AJ55" s="33"/>
      <c r="AK55" s="33"/>
    </row>
    <row r="56" spans="6:37" x14ac:dyDescent="0.2">
      <c r="F56" s="19"/>
      <c r="AF56" s="33"/>
      <c r="AG56" s="33"/>
      <c r="AH56" s="33"/>
      <c r="AI56" s="33"/>
      <c r="AJ56" s="33"/>
      <c r="AK56" s="33"/>
    </row>
    <row r="57" spans="6:37" x14ac:dyDescent="0.2">
      <c r="F57" s="19"/>
      <c r="AF57" s="33"/>
      <c r="AG57" s="33"/>
      <c r="AH57" s="33"/>
      <c r="AI57" s="33"/>
      <c r="AJ57" s="33"/>
      <c r="AK57" s="33"/>
    </row>
    <row r="58" spans="6:37" x14ac:dyDescent="0.2">
      <c r="F58" s="19"/>
      <c r="AF58" s="33"/>
      <c r="AG58" s="33"/>
      <c r="AH58" s="33"/>
      <c r="AI58" s="33"/>
      <c r="AJ58" s="33"/>
      <c r="AK58" s="33"/>
    </row>
    <row r="59" spans="6:37" x14ac:dyDescent="0.2">
      <c r="F59" s="19"/>
      <c r="AF59" s="33"/>
      <c r="AG59" s="33"/>
      <c r="AH59" s="33"/>
      <c r="AI59" s="33"/>
      <c r="AJ59" s="33"/>
      <c r="AK59" s="33"/>
    </row>
    <row r="60" spans="6:37" x14ac:dyDescent="0.2">
      <c r="F60" s="19"/>
      <c r="AF60" s="33"/>
      <c r="AG60" s="33"/>
      <c r="AH60" s="33"/>
      <c r="AI60" s="33"/>
      <c r="AJ60" s="33"/>
      <c r="AK60" s="33"/>
    </row>
    <row r="61" spans="6:37" x14ac:dyDescent="0.2">
      <c r="F61" s="19"/>
    </row>
    <row r="62" spans="6:37" x14ac:dyDescent="0.2">
      <c r="F62" s="19"/>
    </row>
    <row r="63" spans="6:37" x14ac:dyDescent="0.2">
      <c r="F63" s="19"/>
    </row>
    <row r="64" spans="6:37" x14ac:dyDescent="0.2">
      <c r="F64" s="19"/>
    </row>
    <row r="65" spans="6:6" x14ac:dyDescent="0.2">
      <c r="F65" s="19"/>
    </row>
    <row r="66" spans="6:6" x14ac:dyDescent="0.2">
      <c r="F66" s="19"/>
    </row>
    <row r="67" spans="6:6" x14ac:dyDescent="0.2">
      <c r="F67" s="19"/>
    </row>
    <row r="68" spans="6:6" x14ac:dyDescent="0.2">
      <c r="F68" s="19"/>
    </row>
    <row r="69" spans="6:6" x14ac:dyDescent="0.2">
      <c r="F69" s="19"/>
    </row>
    <row r="70" spans="6:6" x14ac:dyDescent="0.2">
      <c r="F70" s="19"/>
    </row>
    <row r="71" spans="6:6" x14ac:dyDescent="0.2">
      <c r="F71" s="19"/>
    </row>
    <row r="72" spans="6:6" x14ac:dyDescent="0.2">
      <c r="F72" s="19"/>
    </row>
    <row r="73" spans="6:6" x14ac:dyDescent="0.2">
      <c r="F73" s="19"/>
    </row>
    <row r="74" spans="6:6" x14ac:dyDescent="0.2">
      <c r="F74" s="19"/>
    </row>
    <row r="75" spans="6:6" x14ac:dyDescent="0.2">
      <c r="F75" s="19"/>
    </row>
    <row r="76" spans="6:6" x14ac:dyDescent="0.2">
      <c r="F76" s="19"/>
    </row>
    <row r="77" spans="6:6" x14ac:dyDescent="0.2">
      <c r="F77" s="19"/>
    </row>
    <row r="78" spans="6:6" x14ac:dyDescent="0.2">
      <c r="F78" s="19"/>
    </row>
    <row r="79" spans="6:6" x14ac:dyDescent="0.2">
      <c r="F79" s="19"/>
    </row>
    <row r="80" spans="6:6" x14ac:dyDescent="0.2">
      <c r="F80" s="19"/>
    </row>
    <row r="81" spans="6:6" x14ac:dyDescent="0.2">
      <c r="F81" s="78"/>
    </row>
    <row r="82" spans="6:6" x14ac:dyDescent="0.2">
      <c r="F82" s="81"/>
    </row>
    <row r="83" spans="6:6" x14ac:dyDescent="0.2">
      <c r="F83" s="78"/>
    </row>
    <row r="84" spans="6:6" x14ac:dyDescent="0.2">
      <c r="F84" s="78"/>
    </row>
    <row r="85" spans="6:6" x14ac:dyDescent="0.2">
      <c r="F85" s="7"/>
    </row>
  </sheetData>
  <sheetProtection algorithmName="SHA-512" hashValue="DZPVqCtKS3ngB++JiF4CMbL4Gp5w9vDcxHcu8PEADawO3SZ2ZYr2xa05UW+eivpgNorM+yzf+e0QkwPzsJO/Ew==" saltValue="dZlXZXvzbMcs5658bzsQDQ==" spinCount="100000" sheet="1" scenarios="1"/>
  <sortState ref="A26:AR39">
    <sortCondition ref="F26:F39"/>
  </sortState>
  <mergeCells count="1">
    <mergeCell ref="G24:AD24"/>
  </mergeCells>
  <pageMargins left="0.7" right="0.7" top="0.75" bottom="0.75" header="0.3" footer="0.3"/>
  <pageSetup paperSize="3" scale="62" orientation="landscape" r:id="rId1"/>
  <headerFooter>
    <oddFooter>&amp;L&amp;Z&amp;F&amp;R&amp;D &amp;T</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85"/>
  <sheetViews>
    <sheetView topLeftCell="X15" zoomScale="91" zoomScaleNormal="91" workbookViewId="0">
      <selection activeCell="T78" sqref="T78"/>
    </sheetView>
  </sheetViews>
  <sheetFormatPr defaultRowHeight="12.75" x14ac:dyDescent="0.2"/>
  <cols>
    <col min="4" max="4" width="23.140625" customWidth="1"/>
    <col min="5" max="5" width="12.85546875" customWidth="1"/>
    <col min="6" max="6" width="14.85546875" customWidth="1"/>
    <col min="10" max="10" width="10.5703125" bestFit="1" customWidth="1"/>
    <col min="19" max="19" width="12.85546875" customWidth="1"/>
    <col min="20" max="20" width="12.5703125" customWidth="1"/>
    <col min="22" max="22" width="12.140625" customWidth="1"/>
  </cols>
  <sheetData>
    <row r="1" spans="1:44" ht="21" x14ac:dyDescent="0.35">
      <c r="A1" s="23" t="s">
        <v>708</v>
      </c>
      <c r="B1" s="120"/>
      <c r="C1" s="120"/>
      <c r="D1" s="120"/>
      <c r="E1" s="23" t="s">
        <v>90</v>
      </c>
      <c r="F1" s="120"/>
      <c r="G1" s="28"/>
      <c r="I1" s="39"/>
      <c r="K1" s="16"/>
      <c r="L1" s="39"/>
      <c r="M1" s="16"/>
      <c r="N1" s="39"/>
      <c r="O1" s="39"/>
      <c r="P1" s="39"/>
      <c r="Q1" s="39"/>
      <c r="R1" s="39"/>
      <c r="S1" s="39"/>
      <c r="T1" s="39"/>
      <c r="U1" s="39"/>
      <c r="V1" s="39"/>
      <c r="W1" s="39"/>
      <c r="X1" s="39"/>
      <c r="Y1" s="39"/>
      <c r="Z1" s="39"/>
      <c r="AA1" s="39"/>
      <c r="AB1" s="39"/>
      <c r="AC1" s="39"/>
      <c r="AD1" s="39"/>
      <c r="AE1" s="16"/>
    </row>
    <row r="2" spans="1:44" ht="29.25" customHeight="1" x14ac:dyDescent="0.35">
      <c r="A2" s="15"/>
      <c r="B2" s="23"/>
      <c r="C2" s="23"/>
      <c r="G2" s="28"/>
      <c r="I2" s="11"/>
      <c r="J2" s="15"/>
      <c r="L2" s="11"/>
      <c r="N2" s="11"/>
      <c r="O2" s="30"/>
      <c r="P2" s="11"/>
      <c r="Q2" s="30"/>
      <c r="R2" s="11"/>
      <c r="S2" s="30"/>
      <c r="T2" s="30"/>
      <c r="U2" s="11"/>
      <c r="V2" s="30"/>
      <c r="W2" s="11"/>
      <c r="X2" s="30"/>
      <c r="Y2" s="30"/>
      <c r="Z2" s="30"/>
      <c r="AA2" s="30"/>
      <c r="AB2" s="30"/>
      <c r="AC2" s="30"/>
      <c r="AD2" s="11"/>
      <c r="AE2" s="2"/>
    </row>
    <row r="3" spans="1:44" ht="12" customHeight="1" x14ac:dyDescent="0.35">
      <c r="A3" s="32"/>
      <c r="B3" s="33"/>
      <c r="C3" s="33"/>
      <c r="D3" s="33"/>
      <c r="E3" s="33"/>
      <c r="F3" s="33"/>
      <c r="G3" s="34"/>
      <c r="H3" s="33"/>
      <c r="I3" s="35"/>
      <c r="J3" s="32"/>
      <c r="K3" s="33"/>
      <c r="L3" s="35"/>
      <c r="M3" s="33"/>
      <c r="N3" s="35"/>
      <c r="O3" s="35"/>
      <c r="P3" s="35"/>
      <c r="Q3" s="35"/>
      <c r="R3" s="35"/>
      <c r="S3" s="35"/>
      <c r="T3" s="35"/>
      <c r="U3" s="35"/>
      <c r="V3" s="35"/>
      <c r="W3" s="35"/>
      <c r="X3" s="35"/>
      <c r="Y3" s="35"/>
      <c r="Z3" s="35"/>
      <c r="AA3" s="35"/>
      <c r="AB3" s="35"/>
      <c r="AC3" s="35"/>
      <c r="AD3" s="35"/>
      <c r="AE3" s="36"/>
      <c r="AF3" s="33"/>
      <c r="AG3" s="33"/>
      <c r="AH3" s="33"/>
      <c r="AI3" s="33"/>
      <c r="AJ3" s="33"/>
      <c r="AK3" s="33"/>
    </row>
    <row r="4" spans="1:44" s="45" customFormat="1" ht="12" customHeight="1" x14ac:dyDescent="0.35">
      <c r="A4" s="40"/>
      <c r="B4" s="41"/>
      <c r="C4" s="41"/>
      <c r="D4" s="41"/>
      <c r="E4" s="41"/>
      <c r="F4" s="41"/>
      <c r="G4" s="42"/>
      <c r="H4" s="41"/>
      <c r="I4" s="43"/>
      <c r="J4" s="40"/>
      <c r="K4" s="41"/>
      <c r="L4" s="43"/>
      <c r="M4" s="41"/>
      <c r="N4" s="43"/>
      <c r="O4" s="43"/>
      <c r="P4" s="43"/>
      <c r="Q4" s="43"/>
      <c r="R4" s="43"/>
      <c r="S4" s="43"/>
      <c r="T4" s="43"/>
      <c r="U4" s="43"/>
      <c r="V4" s="43"/>
      <c r="W4" s="43"/>
      <c r="X4" s="43"/>
      <c r="Y4" s="43"/>
      <c r="Z4" s="43"/>
      <c r="AA4" s="43"/>
      <c r="AB4" s="43"/>
      <c r="AC4" s="43"/>
      <c r="AD4" s="43"/>
      <c r="AE4" s="44"/>
      <c r="AF4" s="41"/>
      <c r="AG4" s="41"/>
      <c r="AH4" s="41"/>
      <c r="AI4" s="41"/>
      <c r="AJ4" s="41"/>
      <c r="AK4" s="33"/>
      <c r="AL4"/>
      <c r="AM4"/>
      <c r="AN4"/>
      <c r="AO4"/>
      <c r="AP4"/>
      <c r="AQ4"/>
      <c r="AR4"/>
    </row>
    <row r="5" spans="1:44" ht="12" customHeight="1" x14ac:dyDescent="0.35">
      <c r="A5" s="32"/>
      <c r="B5" s="33"/>
      <c r="C5" s="33"/>
      <c r="D5" s="33"/>
      <c r="E5" s="33"/>
      <c r="F5" s="33"/>
      <c r="G5" s="34"/>
      <c r="H5" s="33"/>
      <c r="I5" s="35"/>
      <c r="J5" s="32"/>
      <c r="K5" s="33"/>
      <c r="L5" s="35"/>
      <c r="M5" s="33"/>
      <c r="N5" s="35"/>
      <c r="O5" s="35"/>
      <c r="P5" s="35"/>
      <c r="Q5" s="35"/>
      <c r="R5" s="35"/>
      <c r="S5" s="35"/>
      <c r="T5" s="35"/>
      <c r="U5" s="35"/>
      <c r="V5" s="35"/>
      <c r="W5" s="35"/>
      <c r="X5" s="35"/>
      <c r="Y5" s="35"/>
      <c r="Z5" s="35"/>
      <c r="AA5" s="35"/>
      <c r="AB5" s="35"/>
      <c r="AC5" s="35"/>
      <c r="AD5" s="35"/>
      <c r="AE5" s="36"/>
      <c r="AF5" s="33"/>
      <c r="AG5" s="33"/>
      <c r="AH5" s="33"/>
      <c r="AI5" s="33"/>
      <c r="AJ5" s="33"/>
      <c r="AK5" s="33"/>
    </row>
    <row r="6" spans="1:44" ht="12" customHeight="1" x14ac:dyDescent="0.35">
      <c r="A6" s="32"/>
      <c r="B6" s="33"/>
      <c r="C6" s="33"/>
      <c r="D6" s="33"/>
      <c r="E6" s="33"/>
      <c r="F6" s="33"/>
      <c r="G6" s="34"/>
      <c r="H6" s="33"/>
      <c r="I6" s="35"/>
      <c r="J6" s="32"/>
      <c r="K6" s="33"/>
      <c r="L6" s="35"/>
      <c r="M6" s="33"/>
      <c r="N6" s="35"/>
      <c r="O6" s="35"/>
      <c r="P6" s="35"/>
      <c r="Q6" s="35"/>
      <c r="R6" s="35"/>
      <c r="S6" s="35"/>
      <c r="T6" s="35"/>
      <c r="U6" s="35"/>
      <c r="V6" s="35"/>
      <c r="W6" s="35"/>
      <c r="X6" s="35"/>
      <c r="Y6" s="35"/>
      <c r="Z6" s="35"/>
      <c r="AA6" s="35"/>
      <c r="AB6" s="35"/>
      <c r="AC6" s="35"/>
      <c r="AD6" s="35"/>
      <c r="AE6" s="36"/>
      <c r="AF6" s="33"/>
      <c r="AG6" s="33"/>
      <c r="AH6" s="33"/>
      <c r="AI6" s="33"/>
      <c r="AJ6" s="33"/>
      <c r="AK6" s="33"/>
    </row>
    <row r="7" spans="1:44" ht="12" customHeight="1" x14ac:dyDescent="0.35">
      <c r="A7" s="32"/>
      <c r="B7" s="33"/>
      <c r="C7" s="33"/>
      <c r="D7" s="33"/>
      <c r="E7" s="33"/>
      <c r="F7" s="33"/>
      <c r="G7" s="34"/>
      <c r="H7" s="33"/>
      <c r="I7" s="35"/>
      <c r="J7" s="32"/>
      <c r="K7" s="33"/>
      <c r="L7" s="35"/>
      <c r="M7" s="33"/>
      <c r="N7" s="35"/>
      <c r="O7" s="35"/>
      <c r="P7" s="35"/>
      <c r="Q7" s="35"/>
      <c r="R7" s="35"/>
      <c r="S7" s="35"/>
      <c r="T7" s="35"/>
      <c r="U7" s="35"/>
      <c r="V7" s="35"/>
      <c r="W7" s="35"/>
      <c r="X7" s="35"/>
      <c r="Y7" s="35"/>
      <c r="Z7" s="35"/>
      <c r="AA7" s="35"/>
      <c r="AB7" s="35"/>
      <c r="AC7" s="35"/>
      <c r="AD7" s="35"/>
      <c r="AE7" s="36"/>
      <c r="AF7" s="33"/>
      <c r="AG7" s="33"/>
      <c r="AH7" s="33"/>
      <c r="AI7" s="33"/>
      <c r="AJ7" s="33"/>
      <c r="AK7" s="33"/>
    </row>
    <row r="8" spans="1:44" ht="12" customHeight="1" x14ac:dyDescent="0.35">
      <c r="A8" s="32"/>
      <c r="B8" s="33"/>
      <c r="C8" s="33"/>
      <c r="D8" s="33"/>
      <c r="E8" s="33"/>
      <c r="F8" s="33"/>
      <c r="G8" s="34"/>
      <c r="H8" s="33"/>
      <c r="I8" s="35"/>
      <c r="J8" s="32"/>
      <c r="K8" s="33"/>
      <c r="L8" s="35"/>
      <c r="M8" s="33"/>
      <c r="N8" s="35"/>
      <c r="O8" s="35"/>
      <c r="P8" s="35"/>
      <c r="Q8" s="35"/>
      <c r="R8" s="35"/>
      <c r="S8" s="35"/>
      <c r="T8" s="35"/>
      <c r="U8" s="35"/>
      <c r="V8" s="35"/>
      <c r="W8" s="35"/>
      <c r="X8" s="35"/>
      <c r="Y8" s="35"/>
      <c r="Z8" s="35"/>
      <c r="AA8" s="35"/>
      <c r="AB8" s="35"/>
      <c r="AC8" s="35"/>
      <c r="AD8" s="35"/>
      <c r="AE8" s="36"/>
      <c r="AF8" s="33"/>
      <c r="AG8" s="33"/>
      <c r="AH8" s="33"/>
      <c r="AI8" s="33"/>
      <c r="AJ8" s="33"/>
      <c r="AK8" s="33"/>
    </row>
    <row r="9" spans="1:44" ht="12" customHeight="1" x14ac:dyDescent="0.35">
      <c r="A9" s="32"/>
      <c r="B9" s="33"/>
      <c r="C9" s="33"/>
      <c r="D9" s="33"/>
      <c r="E9" s="33"/>
      <c r="F9" s="33"/>
      <c r="G9" s="34"/>
      <c r="H9" s="33"/>
      <c r="I9" s="35"/>
      <c r="J9" s="32"/>
      <c r="K9" s="33"/>
      <c r="L9" s="35"/>
      <c r="M9" s="33"/>
      <c r="N9" s="35"/>
      <c r="O9" s="35"/>
      <c r="P9" s="35"/>
      <c r="Q9" s="35"/>
      <c r="R9" s="35"/>
      <c r="S9" s="35"/>
      <c r="T9" s="35"/>
      <c r="U9" s="35"/>
      <c r="V9" s="35"/>
      <c r="W9" s="35"/>
      <c r="X9" s="35"/>
      <c r="Y9" s="35"/>
      <c r="Z9" s="35"/>
      <c r="AA9" s="35"/>
      <c r="AB9" s="35"/>
      <c r="AC9" s="35"/>
      <c r="AD9" s="35"/>
      <c r="AE9" s="36"/>
      <c r="AF9" s="33"/>
      <c r="AG9" s="33"/>
      <c r="AH9" s="33"/>
      <c r="AI9" s="33"/>
      <c r="AJ9" s="33"/>
      <c r="AK9" s="33"/>
    </row>
    <row r="10" spans="1:44" ht="12" customHeight="1" x14ac:dyDescent="0.35">
      <c r="A10" s="32"/>
      <c r="B10" s="33"/>
      <c r="C10" s="33"/>
      <c r="D10" s="33"/>
      <c r="E10" s="33"/>
      <c r="F10" s="33"/>
      <c r="G10" s="34"/>
      <c r="H10" s="33"/>
      <c r="I10" s="35"/>
      <c r="J10" s="32"/>
      <c r="K10" s="33"/>
      <c r="L10" s="35"/>
      <c r="M10" s="33"/>
      <c r="N10" s="35"/>
      <c r="O10" s="35"/>
      <c r="P10" s="35"/>
      <c r="Q10" s="35"/>
      <c r="R10" s="35"/>
      <c r="S10" s="35"/>
      <c r="T10" s="35"/>
      <c r="U10" s="35"/>
      <c r="V10" s="35"/>
      <c r="W10" s="35"/>
      <c r="X10" s="35"/>
      <c r="Y10" s="35"/>
      <c r="Z10" s="35"/>
      <c r="AA10" s="35"/>
      <c r="AB10" s="35"/>
      <c r="AC10" s="35"/>
      <c r="AD10" s="35"/>
      <c r="AE10" s="36"/>
      <c r="AF10" s="33"/>
      <c r="AG10" s="33"/>
      <c r="AH10" s="33"/>
      <c r="AI10" s="33"/>
      <c r="AJ10" s="33"/>
      <c r="AK10" s="33"/>
    </row>
    <row r="11" spans="1:44" ht="12" customHeight="1" x14ac:dyDescent="0.35">
      <c r="A11" s="32"/>
      <c r="B11" s="33"/>
      <c r="C11" s="33"/>
      <c r="D11" s="33"/>
      <c r="E11" s="33"/>
      <c r="F11" s="33"/>
      <c r="G11" s="34"/>
      <c r="H11" s="33"/>
      <c r="I11" s="35"/>
      <c r="J11" s="32"/>
      <c r="K11" s="33"/>
      <c r="L11" s="35"/>
      <c r="M11" s="33"/>
      <c r="N11" s="35"/>
      <c r="O11" s="35"/>
      <c r="P11" s="35"/>
      <c r="Q11" s="35"/>
      <c r="R11" s="35"/>
      <c r="S11" s="35"/>
      <c r="T11" s="35"/>
      <c r="U11" s="35"/>
      <c r="V11" s="35"/>
      <c r="W11" s="35"/>
      <c r="X11" s="35"/>
      <c r="Y11" s="35"/>
      <c r="Z11" s="35"/>
      <c r="AA11" s="35"/>
      <c r="AB11" s="35"/>
      <c r="AC11" s="35"/>
      <c r="AD11" s="35"/>
      <c r="AE11" s="36"/>
      <c r="AF11" s="33"/>
      <c r="AG11" s="33"/>
      <c r="AH11" s="33"/>
      <c r="AI11" s="33"/>
      <c r="AJ11" s="33"/>
      <c r="AK11" s="33"/>
    </row>
    <row r="12" spans="1:44" ht="12" customHeight="1" x14ac:dyDescent="0.35">
      <c r="A12" s="32"/>
      <c r="B12" s="33"/>
      <c r="C12" s="33"/>
      <c r="D12" s="33"/>
      <c r="E12" s="33"/>
      <c r="F12" s="33"/>
      <c r="G12" s="34"/>
      <c r="H12" s="33"/>
      <c r="I12" s="35"/>
      <c r="J12" s="32"/>
      <c r="K12" s="33"/>
      <c r="L12" s="35"/>
      <c r="M12" s="33"/>
      <c r="N12" s="35"/>
      <c r="O12" s="35"/>
      <c r="P12" s="35"/>
      <c r="Q12" s="35"/>
      <c r="R12" s="35"/>
      <c r="S12" s="35"/>
      <c r="T12" s="35"/>
      <c r="U12" s="35"/>
      <c r="V12" s="35"/>
      <c r="W12" s="35"/>
      <c r="X12" s="35"/>
      <c r="Y12" s="35"/>
      <c r="Z12" s="35"/>
      <c r="AA12" s="35"/>
      <c r="AB12" s="35"/>
      <c r="AC12" s="35"/>
      <c r="AD12" s="35"/>
      <c r="AE12" s="36"/>
      <c r="AF12" s="33"/>
      <c r="AG12" s="33"/>
      <c r="AH12" s="33"/>
      <c r="AI12" s="33"/>
      <c r="AJ12" s="33"/>
      <c r="AK12" s="33"/>
    </row>
    <row r="13" spans="1:44" ht="12" customHeight="1" x14ac:dyDescent="0.35">
      <c r="A13" s="32"/>
      <c r="B13" s="33"/>
      <c r="C13" s="33"/>
      <c r="D13" s="33"/>
      <c r="E13" s="33"/>
      <c r="F13" s="33"/>
      <c r="G13" s="34"/>
      <c r="H13" s="33"/>
      <c r="I13" s="35"/>
      <c r="J13" s="32"/>
      <c r="K13" s="33"/>
      <c r="L13" s="35"/>
      <c r="M13" s="33"/>
      <c r="N13" s="35"/>
      <c r="O13" s="35"/>
      <c r="P13" s="35"/>
      <c r="Q13" s="35"/>
      <c r="R13" s="35"/>
      <c r="S13" s="35"/>
      <c r="T13" s="35"/>
      <c r="U13" s="35"/>
      <c r="V13" s="35"/>
      <c r="W13" s="35"/>
      <c r="X13" s="35"/>
      <c r="Y13" s="35"/>
      <c r="Z13" s="35"/>
      <c r="AA13" s="35"/>
      <c r="AB13" s="35"/>
      <c r="AC13" s="35"/>
      <c r="AD13" s="35"/>
      <c r="AE13" s="36"/>
      <c r="AF13" s="33"/>
      <c r="AG13" s="33"/>
      <c r="AH13" s="33"/>
      <c r="AI13" s="33"/>
      <c r="AJ13" s="33"/>
      <c r="AK13" s="33"/>
    </row>
    <row r="14" spans="1:44" ht="12" customHeight="1" x14ac:dyDescent="0.35">
      <c r="A14" s="32"/>
      <c r="B14" s="33"/>
      <c r="C14" s="33"/>
      <c r="D14" s="33"/>
      <c r="E14" s="33"/>
      <c r="F14" s="33"/>
      <c r="G14" s="34"/>
      <c r="H14" s="33"/>
      <c r="I14" s="35"/>
      <c r="J14" s="32"/>
      <c r="K14" s="33"/>
      <c r="L14" s="35"/>
      <c r="M14" s="33"/>
      <c r="N14" s="35"/>
      <c r="O14" s="35"/>
      <c r="P14" s="35"/>
      <c r="Q14" s="35"/>
      <c r="R14" s="35"/>
      <c r="S14" s="35"/>
      <c r="T14" s="35"/>
      <c r="U14" s="35"/>
      <c r="V14" s="35"/>
      <c r="W14" s="35"/>
      <c r="X14" s="35"/>
      <c r="Y14" s="35"/>
      <c r="Z14" s="35"/>
      <c r="AA14" s="35"/>
      <c r="AB14" s="35"/>
      <c r="AC14" s="35"/>
      <c r="AD14" s="35"/>
      <c r="AE14" s="36"/>
      <c r="AF14" s="33"/>
      <c r="AG14" s="33"/>
      <c r="AH14" s="33"/>
      <c r="AI14" s="33"/>
      <c r="AJ14" s="33"/>
      <c r="AK14" s="33"/>
    </row>
    <row r="15" spans="1:44" ht="12" customHeight="1" x14ac:dyDescent="0.35">
      <c r="A15" s="32"/>
      <c r="B15" s="33"/>
      <c r="C15" s="33"/>
      <c r="D15" s="33"/>
      <c r="E15" s="33"/>
      <c r="F15" s="33"/>
      <c r="G15" s="34"/>
      <c r="H15" s="33"/>
      <c r="I15" s="35"/>
      <c r="J15" s="32"/>
      <c r="K15" s="33"/>
      <c r="L15" s="35"/>
      <c r="M15" s="33"/>
      <c r="N15" s="35"/>
      <c r="O15" s="35"/>
      <c r="P15" s="35"/>
      <c r="Q15" s="35"/>
      <c r="R15" s="35"/>
      <c r="S15" s="35"/>
      <c r="T15" s="35"/>
      <c r="U15" s="35"/>
      <c r="V15" s="35"/>
      <c r="W15" s="35"/>
      <c r="X15" s="35"/>
      <c r="Y15" s="35"/>
      <c r="Z15" s="35"/>
      <c r="AA15" s="35"/>
      <c r="AB15" s="35"/>
      <c r="AC15" s="35"/>
      <c r="AD15" s="35"/>
      <c r="AE15" s="36"/>
      <c r="AF15" s="33"/>
      <c r="AG15" s="33"/>
      <c r="AH15" s="33"/>
      <c r="AI15" s="33"/>
      <c r="AJ15" s="33"/>
      <c r="AK15" s="33"/>
    </row>
    <row r="16" spans="1:44" ht="12" customHeight="1" x14ac:dyDescent="0.35">
      <c r="A16" s="32"/>
      <c r="B16" s="33"/>
      <c r="C16" s="33"/>
      <c r="D16" s="33"/>
      <c r="E16" s="33"/>
      <c r="F16" s="33"/>
      <c r="G16" s="34"/>
      <c r="H16" s="33"/>
      <c r="I16" s="35"/>
      <c r="J16" s="32"/>
      <c r="K16" s="33"/>
      <c r="L16" s="35"/>
      <c r="M16" s="33"/>
      <c r="N16" s="35"/>
      <c r="O16" s="35"/>
      <c r="P16" s="35"/>
      <c r="Q16" s="35"/>
      <c r="R16" s="35"/>
      <c r="S16" s="35"/>
      <c r="T16" s="35"/>
      <c r="U16" s="35"/>
      <c r="V16" s="35"/>
      <c r="W16" s="35"/>
      <c r="X16" s="35"/>
      <c r="Y16" s="35"/>
      <c r="Z16" s="35"/>
      <c r="AA16" s="35"/>
      <c r="AB16" s="35"/>
      <c r="AC16" s="35"/>
      <c r="AD16" s="35"/>
      <c r="AE16" s="36"/>
      <c r="AF16" s="33"/>
      <c r="AG16" s="33"/>
      <c r="AH16" s="33"/>
      <c r="AI16" s="33"/>
      <c r="AJ16" s="33"/>
      <c r="AK16" s="33"/>
    </row>
    <row r="17" spans="1:44" ht="12" customHeight="1" x14ac:dyDescent="0.35">
      <c r="A17" s="32"/>
      <c r="B17" s="33"/>
      <c r="C17" s="33"/>
      <c r="D17" s="33"/>
      <c r="E17" s="33"/>
      <c r="F17" s="33"/>
      <c r="G17" s="34"/>
      <c r="H17" s="33"/>
      <c r="I17" s="35"/>
      <c r="J17" s="32"/>
      <c r="K17" s="33"/>
      <c r="L17" s="35"/>
      <c r="M17" s="33"/>
      <c r="N17" s="35"/>
      <c r="O17" s="35"/>
      <c r="P17" s="35"/>
      <c r="Q17" s="35"/>
      <c r="R17" s="35"/>
      <c r="S17" s="35"/>
      <c r="T17" s="35"/>
      <c r="U17" s="35"/>
      <c r="V17" s="35"/>
      <c r="W17" s="35"/>
      <c r="X17" s="35"/>
      <c r="Y17" s="35"/>
      <c r="Z17" s="35"/>
      <c r="AA17" s="35"/>
      <c r="AB17" s="35"/>
      <c r="AC17" s="35"/>
      <c r="AD17" s="35"/>
      <c r="AE17" s="36"/>
      <c r="AF17" s="33"/>
      <c r="AG17" s="33"/>
      <c r="AH17" s="33"/>
      <c r="AI17" s="33"/>
      <c r="AJ17" s="33"/>
      <c r="AK17" s="33"/>
    </row>
    <row r="18" spans="1:44" ht="12" customHeight="1" x14ac:dyDescent="0.35">
      <c r="A18" s="32"/>
      <c r="B18" s="33"/>
      <c r="C18" s="33"/>
      <c r="D18" s="33"/>
      <c r="E18" s="33"/>
      <c r="F18" s="33"/>
      <c r="G18" s="34"/>
      <c r="H18" s="33"/>
      <c r="I18" s="35"/>
      <c r="J18" s="32"/>
      <c r="K18" s="33"/>
      <c r="L18" s="35"/>
      <c r="M18" s="33"/>
      <c r="N18" s="35"/>
      <c r="O18" s="35"/>
      <c r="P18" s="35"/>
      <c r="Q18" s="35"/>
      <c r="R18" s="35"/>
      <c r="S18" s="35"/>
      <c r="T18" s="35"/>
      <c r="U18" s="35"/>
      <c r="V18" s="35"/>
      <c r="W18" s="35"/>
      <c r="X18" s="35"/>
      <c r="Y18" s="35"/>
      <c r="Z18" s="35"/>
      <c r="AA18" s="35"/>
      <c r="AB18" s="35"/>
      <c r="AC18" s="35"/>
      <c r="AD18" s="35"/>
      <c r="AE18" s="36"/>
      <c r="AF18" s="33"/>
      <c r="AG18" s="33"/>
      <c r="AH18" s="33"/>
      <c r="AI18" s="33"/>
      <c r="AJ18" s="33"/>
      <c r="AK18" s="33"/>
    </row>
    <row r="19" spans="1:44" ht="12" customHeight="1" x14ac:dyDescent="0.35">
      <c r="A19" s="32"/>
      <c r="B19" s="33"/>
      <c r="C19" s="33"/>
      <c r="D19" s="33"/>
      <c r="E19" s="33"/>
      <c r="F19" s="33"/>
      <c r="G19" s="34"/>
      <c r="H19" s="33"/>
      <c r="I19" s="35"/>
      <c r="J19" s="32"/>
      <c r="K19" s="33"/>
      <c r="L19" s="35"/>
      <c r="M19" s="33"/>
      <c r="N19" s="35"/>
      <c r="O19" s="35"/>
      <c r="P19" s="35"/>
      <c r="Q19" s="35"/>
      <c r="R19" s="35"/>
      <c r="S19" s="35"/>
      <c r="T19" s="35"/>
      <c r="U19" s="35"/>
      <c r="V19" s="35"/>
      <c r="W19" s="35"/>
      <c r="X19" s="35"/>
      <c r="Y19" s="35"/>
      <c r="Z19" s="35"/>
      <c r="AA19" s="35"/>
      <c r="AB19" s="35"/>
      <c r="AC19" s="35"/>
      <c r="AD19" s="35"/>
      <c r="AE19" s="36"/>
      <c r="AF19" s="33"/>
      <c r="AG19" s="33"/>
      <c r="AH19" s="33"/>
      <c r="AI19" s="33"/>
      <c r="AJ19" s="33"/>
      <c r="AK19" s="33"/>
    </row>
    <row r="20" spans="1:44" ht="12" customHeight="1" x14ac:dyDescent="0.35">
      <c r="A20" s="32"/>
      <c r="B20" s="33"/>
      <c r="C20" s="33"/>
      <c r="D20" s="33"/>
      <c r="E20" s="33"/>
      <c r="F20" s="33"/>
      <c r="G20" s="34"/>
      <c r="H20" s="33"/>
      <c r="I20" s="35"/>
      <c r="J20" s="32"/>
      <c r="K20" s="33"/>
      <c r="L20" s="35"/>
      <c r="M20" s="33"/>
      <c r="N20" s="35"/>
      <c r="O20" s="35"/>
      <c r="P20" s="35"/>
      <c r="Q20" s="35"/>
      <c r="R20" s="35"/>
      <c r="S20" s="35"/>
      <c r="T20" s="35"/>
      <c r="U20" s="35"/>
      <c r="V20" s="35"/>
      <c r="W20" s="35"/>
      <c r="X20" s="35"/>
      <c r="Y20" s="35"/>
      <c r="Z20" s="35"/>
      <c r="AA20" s="35"/>
      <c r="AB20" s="35"/>
      <c r="AC20" s="35"/>
      <c r="AD20" s="35"/>
      <c r="AE20" s="36"/>
      <c r="AF20" s="33"/>
      <c r="AG20" s="33"/>
      <c r="AH20" s="33"/>
      <c r="AI20" s="33"/>
      <c r="AJ20" s="33"/>
      <c r="AK20" s="33"/>
    </row>
    <row r="21" spans="1:44" ht="12" customHeight="1" x14ac:dyDescent="0.35">
      <c r="A21" s="32"/>
      <c r="B21" s="33"/>
      <c r="C21" s="33"/>
      <c r="D21" s="33"/>
      <c r="E21" s="33"/>
      <c r="F21" s="33"/>
      <c r="G21" s="34"/>
      <c r="H21" s="33"/>
      <c r="I21" s="35"/>
      <c r="J21" s="32"/>
      <c r="K21" s="33"/>
      <c r="L21" s="35"/>
      <c r="M21" s="33"/>
      <c r="N21" s="35"/>
      <c r="O21" s="35"/>
      <c r="P21" s="35"/>
      <c r="Q21" s="35"/>
      <c r="R21" s="35"/>
      <c r="S21" s="35"/>
      <c r="T21" s="35"/>
      <c r="U21" s="35"/>
      <c r="V21" s="35"/>
      <c r="W21" s="35"/>
      <c r="X21" s="35"/>
      <c r="Y21" s="35"/>
      <c r="Z21" s="35"/>
      <c r="AA21" s="35"/>
      <c r="AB21" s="35"/>
      <c r="AC21" s="35"/>
      <c r="AD21" s="35"/>
      <c r="AE21" s="36"/>
      <c r="AF21" s="33"/>
      <c r="AG21" s="33"/>
      <c r="AH21" s="33"/>
      <c r="AI21" s="33"/>
      <c r="AJ21" s="33"/>
      <c r="AK21" s="33"/>
    </row>
    <row r="22" spans="1:44" ht="12" customHeight="1" x14ac:dyDescent="0.35">
      <c r="A22" s="32"/>
      <c r="B22" s="33"/>
      <c r="C22" s="33"/>
      <c r="D22" s="33"/>
      <c r="E22" s="33"/>
      <c r="F22" s="33"/>
      <c r="G22" s="34"/>
      <c r="H22" s="33"/>
      <c r="I22" s="35"/>
      <c r="J22" s="32"/>
      <c r="K22" s="33"/>
      <c r="L22" s="35"/>
      <c r="M22" s="33"/>
      <c r="N22" s="35"/>
      <c r="O22" s="35"/>
      <c r="P22" s="35"/>
      <c r="Q22" s="35"/>
      <c r="R22" s="35"/>
      <c r="S22" s="35"/>
      <c r="T22" s="35"/>
      <c r="U22" s="35"/>
      <c r="V22" s="35"/>
      <c r="W22" s="35"/>
      <c r="X22" s="35"/>
      <c r="Y22" s="35"/>
      <c r="Z22" s="35"/>
      <c r="AA22" s="35"/>
      <c r="AB22" s="35"/>
      <c r="AC22" s="35"/>
      <c r="AD22" s="35"/>
      <c r="AE22" s="36"/>
      <c r="AF22" s="33"/>
      <c r="AG22" s="33"/>
      <c r="AH22" s="33"/>
      <c r="AI22" s="33"/>
      <c r="AJ22" s="33"/>
      <c r="AK22" s="33"/>
    </row>
    <row r="23" spans="1:44" ht="12" customHeight="1" x14ac:dyDescent="0.35">
      <c r="A23" s="32"/>
      <c r="B23" s="33"/>
      <c r="C23" s="33"/>
      <c r="D23" s="33"/>
      <c r="E23" s="33"/>
      <c r="F23" s="33"/>
      <c r="G23" s="34"/>
      <c r="H23" s="33"/>
      <c r="I23" s="35"/>
      <c r="J23" s="32"/>
      <c r="K23" s="33"/>
      <c r="L23" s="35"/>
      <c r="M23" s="33"/>
      <c r="N23" s="35"/>
      <c r="O23" s="35"/>
      <c r="P23" s="35"/>
      <c r="Q23" s="35"/>
      <c r="R23" s="35"/>
      <c r="S23" s="35"/>
      <c r="T23" s="35"/>
      <c r="U23" s="35"/>
      <c r="V23" s="35"/>
      <c r="W23" s="35"/>
      <c r="X23" s="35"/>
      <c r="Y23" s="35"/>
      <c r="Z23" s="35"/>
      <c r="AA23" s="35"/>
      <c r="AB23" s="35"/>
      <c r="AC23" s="35"/>
      <c r="AD23" s="35"/>
      <c r="AE23" s="36"/>
      <c r="AF23" s="33"/>
      <c r="AG23" s="33"/>
      <c r="AH23" s="33"/>
      <c r="AI23" s="33"/>
      <c r="AJ23" s="33"/>
      <c r="AK23" s="33"/>
    </row>
    <row r="24" spans="1:44" ht="15" customHeight="1" x14ac:dyDescent="0.35">
      <c r="A24" s="15"/>
      <c r="G24" s="159" t="s">
        <v>776</v>
      </c>
      <c r="H24" s="159"/>
      <c r="I24" s="159"/>
      <c r="J24" s="159"/>
      <c r="K24" s="159"/>
      <c r="L24" s="159"/>
      <c r="M24" s="159"/>
      <c r="N24" s="159"/>
      <c r="O24" s="159"/>
      <c r="P24" s="159"/>
      <c r="Q24" s="159"/>
      <c r="R24" s="159"/>
      <c r="S24" s="159"/>
      <c r="T24" s="159"/>
      <c r="U24" s="159"/>
      <c r="V24" s="159"/>
      <c r="W24" s="159"/>
      <c r="X24" s="159"/>
      <c r="Y24" s="159"/>
      <c r="Z24" s="159"/>
      <c r="AA24" s="159"/>
      <c r="AB24" s="159"/>
      <c r="AC24" s="159"/>
      <c r="AD24" s="159"/>
      <c r="AE24" s="46"/>
      <c r="AF24" s="33"/>
      <c r="AG24" s="33"/>
      <c r="AH24" s="33"/>
      <c r="AI24" s="33"/>
      <c r="AJ24" s="33"/>
      <c r="AK24" s="33"/>
    </row>
    <row r="25" spans="1:44" ht="24" x14ac:dyDescent="0.2">
      <c r="A25" s="13"/>
      <c r="B25" s="13"/>
      <c r="C25" s="13"/>
      <c r="D25" s="13" t="s">
        <v>774</v>
      </c>
      <c r="E25" s="116" t="s">
        <v>775</v>
      </c>
      <c r="F25" s="14" t="s">
        <v>55</v>
      </c>
      <c r="G25" s="11" t="s">
        <v>2</v>
      </c>
      <c r="H25" s="12" t="s">
        <v>3</v>
      </c>
      <c r="I25" s="11" t="s">
        <v>0</v>
      </c>
      <c r="J25" s="11" t="s">
        <v>4</v>
      </c>
      <c r="K25" s="11" t="s">
        <v>5</v>
      </c>
      <c r="L25" s="11" t="s">
        <v>6</v>
      </c>
      <c r="M25" s="11" t="s">
        <v>7</v>
      </c>
      <c r="N25" s="11" t="s">
        <v>8</v>
      </c>
      <c r="O25" s="11" t="s">
        <v>9</v>
      </c>
      <c r="P25" s="11" t="s">
        <v>10</v>
      </c>
      <c r="Q25" s="11" t="s">
        <v>11</v>
      </c>
      <c r="R25" s="11" t="s">
        <v>1</v>
      </c>
      <c r="S25" s="11" t="s">
        <v>12</v>
      </c>
      <c r="T25" s="11" t="s">
        <v>13</v>
      </c>
      <c r="U25" s="11" t="s">
        <v>14</v>
      </c>
      <c r="V25" s="11" t="s">
        <v>15</v>
      </c>
      <c r="W25" s="11" t="s">
        <v>16</v>
      </c>
      <c r="X25" s="11" t="s">
        <v>17</v>
      </c>
      <c r="Y25" s="11" t="s">
        <v>18</v>
      </c>
      <c r="Z25" s="11" t="s">
        <v>19</v>
      </c>
      <c r="AA25" s="11" t="s">
        <v>20</v>
      </c>
      <c r="AB25" s="11" t="s">
        <v>21</v>
      </c>
      <c r="AC25" s="11" t="s">
        <v>22</v>
      </c>
      <c r="AD25" s="11" t="s">
        <v>23</v>
      </c>
      <c r="AE25" s="59" t="s">
        <v>744</v>
      </c>
      <c r="AF25" s="33"/>
      <c r="AG25" s="33"/>
      <c r="AH25" s="33"/>
      <c r="AI25" s="33"/>
      <c r="AJ25" s="33"/>
      <c r="AK25" s="33"/>
    </row>
    <row r="26" spans="1:44" s="9" customFormat="1" x14ac:dyDescent="0.2">
      <c r="A26"/>
      <c r="B26"/>
      <c r="C26"/>
      <c r="D26" s="20" t="s">
        <v>539</v>
      </c>
      <c r="E26" s="63">
        <v>227.65780224000002</v>
      </c>
      <c r="F26" s="19">
        <v>42230.700694444444</v>
      </c>
      <c r="G26" s="24">
        <v>3400</v>
      </c>
      <c r="H26" s="24">
        <v>0.36</v>
      </c>
      <c r="I26" s="24">
        <v>2</v>
      </c>
      <c r="J26" s="24">
        <v>160</v>
      </c>
      <c r="K26" s="24">
        <v>0.2</v>
      </c>
      <c r="L26" s="24">
        <v>0.33</v>
      </c>
      <c r="M26" s="24">
        <v>2200</v>
      </c>
      <c r="N26" s="24">
        <v>2.5</v>
      </c>
      <c r="O26" s="24">
        <v>2.2000000000000002</v>
      </c>
      <c r="P26" s="24">
        <v>4.2</v>
      </c>
      <c r="Q26" s="24">
        <v>5200</v>
      </c>
      <c r="R26" s="24">
        <v>6.9</v>
      </c>
      <c r="S26" s="24">
        <v>790</v>
      </c>
      <c r="T26" s="24">
        <v>230</v>
      </c>
      <c r="U26" s="24">
        <v>1.6E-2</v>
      </c>
      <c r="V26" s="24">
        <v>0.66</v>
      </c>
      <c r="W26" s="24">
        <v>2.4</v>
      </c>
      <c r="X26" s="24">
        <v>560</v>
      </c>
      <c r="Y26" s="24">
        <v>0.26</v>
      </c>
      <c r="Z26" s="24"/>
      <c r="AA26" s="24">
        <v>110</v>
      </c>
      <c r="AB26" s="24">
        <v>0.33</v>
      </c>
      <c r="AC26" s="24">
        <v>8.1999999999999993</v>
      </c>
      <c r="AD26" s="24">
        <v>32</v>
      </c>
      <c r="AE26" s="77">
        <f>R26/G26</f>
        <v>2.0294117647058824E-3</v>
      </c>
      <c r="AF26" s="33"/>
      <c r="AG26" s="33"/>
      <c r="AH26" s="33"/>
      <c r="AI26" s="33"/>
      <c r="AJ26" s="33"/>
      <c r="AK26" s="33"/>
      <c r="AL26"/>
      <c r="AM26"/>
      <c r="AN26"/>
      <c r="AO26"/>
      <c r="AP26"/>
      <c r="AQ26"/>
      <c r="AR26"/>
    </row>
    <row r="27" spans="1:44" s="9" customFormat="1" x14ac:dyDescent="0.2">
      <c r="A27"/>
      <c r="B27"/>
      <c r="C27"/>
      <c r="D27" s="3" t="s">
        <v>540</v>
      </c>
      <c r="E27" s="72">
        <v>227.65780224000002</v>
      </c>
      <c r="F27" s="19">
        <v>42231.496527777781</v>
      </c>
      <c r="G27" s="25">
        <v>2800</v>
      </c>
      <c r="H27" s="25">
        <v>0.34</v>
      </c>
      <c r="I27" s="25">
        <v>1.7</v>
      </c>
      <c r="J27" s="25">
        <v>330</v>
      </c>
      <c r="K27" s="25">
        <v>0.21</v>
      </c>
      <c r="L27" s="25">
        <v>0.31</v>
      </c>
      <c r="M27" s="25">
        <v>2000</v>
      </c>
      <c r="N27" s="25">
        <v>3.1</v>
      </c>
      <c r="O27" s="25">
        <v>2.2000000000000002</v>
      </c>
      <c r="P27" s="25">
        <v>3.8</v>
      </c>
      <c r="Q27" s="25">
        <v>5800</v>
      </c>
      <c r="R27" s="25">
        <v>13</v>
      </c>
      <c r="S27" s="25">
        <v>680</v>
      </c>
      <c r="T27" s="25">
        <v>220</v>
      </c>
      <c r="U27" s="25">
        <v>1.6E-2</v>
      </c>
      <c r="V27" s="25">
        <v>0.63</v>
      </c>
      <c r="W27" s="25">
        <v>2.4</v>
      </c>
      <c r="X27" s="25">
        <v>440</v>
      </c>
      <c r="Y27" s="25">
        <v>0.25</v>
      </c>
      <c r="Z27" s="25"/>
      <c r="AA27" s="25">
        <v>93</v>
      </c>
      <c r="AB27" s="25">
        <v>0.31</v>
      </c>
      <c r="AC27" s="25">
        <v>12</v>
      </c>
      <c r="AD27" s="25">
        <v>28</v>
      </c>
      <c r="AE27" s="77">
        <f t="shared" ref="AE27:AE36" si="0">R27/G27</f>
        <v>4.642857142857143E-3</v>
      </c>
      <c r="AF27" s="33"/>
      <c r="AG27" s="33"/>
      <c r="AH27" s="33"/>
      <c r="AI27" s="33"/>
      <c r="AJ27" s="33"/>
      <c r="AK27" s="33"/>
      <c r="AL27"/>
      <c r="AM27"/>
      <c r="AN27"/>
      <c r="AO27"/>
      <c r="AP27"/>
      <c r="AQ27"/>
      <c r="AR27"/>
    </row>
    <row r="28" spans="1:44" s="9" customFormat="1" x14ac:dyDescent="0.2">
      <c r="A28"/>
      <c r="B28"/>
      <c r="C28"/>
      <c r="D28" s="20" t="s">
        <v>541</v>
      </c>
      <c r="E28" s="63">
        <v>227.65780224000002</v>
      </c>
      <c r="F28" s="19">
        <v>42233.381944444445</v>
      </c>
      <c r="G28" s="25">
        <v>4900</v>
      </c>
      <c r="H28" s="25">
        <v>1.7999999999999999E-2</v>
      </c>
      <c r="I28" s="25">
        <v>1.8</v>
      </c>
      <c r="J28" s="25">
        <v>170</v>
      </c>
      <c r="K28" s="25">
        <v>0.4</v>
      </c>
      <c r="L28" s="25">
        <v>5.1999999999999998E-2</v>
      </c>
      <c r="M28" s="25">
        <v>3700</v>
      </c>
      <c r="N28" s="25">
        <v>4.4000000000000004</v>
      </c>
      <c r="O28" s="25">
        <v>3.4</v>
      </c>
      <c r="P28" s="25">
        <v>5.7</v>
      </c>
      <c r="Q28" s="25">
        <v>7100</v>
      </c>
      <c r="R28" s="25">
        <v>6</v>
      </c>
      <c r="S28" s="25">
        <v>1400</v>
      </c>
      <c r="T28" s="25">
        <v>190</v>
      </c>
      <c r="U28" s="25">
        <v>8.6E-3</v>
      </c>
      <c r="V28" s="25">
        <v>0.2</v>
      </c>
      <c r="W28" s="25">
        <v>4.3</v>
      </c>
      <c r="X28" s="25">
        <v>930</v>
      </c>
      <c r="Y28" s="25">
        <v>0.17</v>
      </c>
      <c r="Z28" s="25">
        <v>3.5000000000000003E-2</v>
      </c>
      <c r="AA28" s="25">
        <v>220</v>
      </c>
      <c r="AB28" s="25">
        <v>8.2000000000000003E-2</v>
      </c>
      <c r="AC28" s="25">
        <v>10</v>
      </c>
      <c r="AD28" s="25">
        <v>23</v>
      </c>
      <c r="AE28" s="77">
        <f t="shared" si="0"/>
        <v>1.2244897959183673E-3</v>
      </c>
      <c r="AF28" s="33"/>
      <c r="AG28" s="33"/>
      <c r="AH28" s="33"/>
      <c r="AI28" s="33"/>
      <c r="AJ28" s="33"/>
      <c r="AK28" s="33"/>
      <c r="AL28"/>
      <c r="AM28"/>
      <c r="AN28"/>
      <c r="AO28"/>
      <c r="AP28"/>
      <c r="AQ28"/>
      <c r="AR28"/>
    </row>
    <row r="29" spans="1:44" s="9" customFormat="1" x14ac:dyDescent="0.2">
      <c r="A29"/>
      <c r="B29"/>
      <c r="C29"/>
      <c r="D29" s="20" t="s">
        <v>542</v>
      </c>
      <c r="E29" s="63">
        <v>227.65780224000002</v>
      </c>
      <c r="F29" s="19">
        <v>42234.461111111108</v>
      </c>
      <c r="G29" s="24">
        <v>5200</v>
      </c>
      <c r="H29" s="24">
        <v>1.7000000000000001E-2</v>
      </c>
      <c r="I29" s="24">
        <v>1.8</v>
      </c>
      <c r="J29" s="24">
        <v>160</v>
      </c>
      <c r="K29" s="24">
        <v>0.34</v>
      </c>
      <c r="L29" s="24">
        <v>4.1000000000000002E-2</v>
      </c>
      <c r="M29" s="24">
        <v>4000</v>
      </c>
      <c r="N29" s="24">
        <v>4.3</v>
      </c>
      <c r="O29" s="24">
        <v>3.4</v>
      </c>
      <c r="P29" s="24">
        <v>5.9</v>
      </c>
      <c r="Q29" s="24">
        <v>8000</v>
      </c>
      <c r="R29" s="24">
        <v>6.2</v>
      </c>
      <c r="S29" s="24">
        <v>1400</v>
      </c>
      <c r="T29" s="24">
        <v>200</v>
      </c>
      <c r="U29" s="24">
        <v>7.9000000000000008E-3</v>
      </c>
      <c r="V29" s="24">
        <v>0.21</v>
      </c>
      <c r="W29" s="24">
        <v>4.5</v>
      </c>
      <c r="X29" s="24">
        <v>970</v>
      </c>
      <c r="Y29" s="24">
        <v>0.16</v>
      </c>
      <c r="Z29" s="24">
        <v>2.5000000000000001E-2</v>
      </c>
      <c r="AA29" s="24">
        <v>300</v>
      </c>
      <c r="AB29" s="24">
        <v>8.6999999999999994E-2</v>
      </c>
      <c r="AC29" s="24">
        <v>9.8000000000000007</v>
      </c>
      <c r="AD29" s="24">
        <v>24</v>
      </c>
      <c r="AE29" s="77">
        <f t="shared" si="0"/>
        <v>1.1923076923076924E-3</v>
      </c>
      <c r="AF29" s="33"/>
      <c r="AG29" s="33"/>
      <c r="AH29" s="33"/>
      <c r="AI29" s="33"/>
      <c r="AJ29" s="33"/>
      <c r="AK29" s="33"/>
      <c r="AL29"/>
      <c r="AM29"/>
      <c r="AN29"/>
      <c r="AO29"/>
      <c r="AP29"/>
      <c r="AQ29"/>
      <c r="AR29"/>
    </row>
    <row r="30" spans="1:44" s="9" customFormat="1" x14ac:dyDescent="0.2">
      <c r="A30"/>
      <c r="B30"/>
      <c r="C30"/>
      <c r="D30" s="20" t="s">
        <v>543</v>
      </c>
      <c r="E30" s="63">
        <v>227.65780224000002</v>
      </c>
      <c r="F30" s="19">
        <v>42235.385416666664</v>
      </c>
      <c r="G30" s="24">
        <v>3800</v>
      </c>
      <c r="H30" s="24">
        <v>7.2999999999999995E-2</v>
      </c>
      <c r="I30" s="24">
        <v>1.6</v>
      </c>
      <c r="J30" s="24">
        <v>200</v>
      </c>
      <c r="K30" s="24">
        <v>0.3</v>
      </c>
      <c r="L30" s="24">
        <v>4.9000000000000002E-2</v>
      </c>
      <c r="M30" s="24">
        <v>3100</v>
      </c>
      <c r="N30" s="24">
        <v>3.6</v>
      </c>
      <c r="O30" s="24">
        <v>2.7</v>
      </c>
      <c r="P30" s="24">
        <v>4.7</v>
      </c>
      <c r="Q30" s="24">
        <v>5500</v>
      </c>
      <c r="R30" s="24">
        <v>5.5</v>
      </c>
      <c r="S30" s="24">
        <v>1100</v>
      </c>
      <c r="T30" s="24">
        <v>170</v>
      </c>
      <c r="U30" s="24">
        <v>8.3999999999999995E-3</v>
      </c>
      <c r="V30" s="24">
        <v>0.2</v>
      </c>
      <c r="W30" s="24">
        <v>3.6</v>
      </c>
      <c r="X30" s="24">
        <v>730</v>
      </c>
      <c r="Y30" s="24">
        <v>0.16</v>
      </c>
      <c r="Z30" s="24">
        <v>2.4E-2</v>
      </c>
      <c r="AA30" s="24">
        <v>160</v>
      </c>
      <c r="AB30" s="24">
        <v>8.1000000000000003E-2</v>
      </c>
      <c r="AC30" s="24">
        <v>8.6999999999999993</v>
      </c>
      <c r="AD30" s="24">
        <v>20</v>
      </c>
      <c r="AE30" s="77">
        <f t="shared" si="0"/>
        <v>1.4473684210526317E-3</v>
      </c>
      <c r="AF30" s="33"/>
      <c r="AG30" s="33"/>
      <c r="AH30" s="33"/>
      <c r="AI30" s="33"/>
      <c r="AJ30" s="33"/>
      <c r="AK30" s="33"/>
      <c r="AL30"/>
      <c r="AM30"/>
      <c r="AN30"/>
      <c r="AO30"/>
      <c r="AP30"/>
      <c r="AQ30"/>
      <c r="AR30"/>
    </row>
    <row r="31" spans="1:44" s="9" customFormat="1" x14ac:dyDescent="0.2">
      <c r="A31"/>
      <c r="B31"/>
      <c r="C31"/>
      <c r="D31" s="20" t="s">
        <v>544</v>
      </c>
      <c r="E31" s="63">
        <v>227.65780224000002</v>
      </c>
      <c r="F31" s="19">
        <v>42240.588194444441</v>
      </c>
      <c r="G31" s="24">
        <v>3300</v>
      </c>
      <c r="H31" s="24">
        <v>1.7000000000000001E-2</v>
      </c>
      <c r="I31" s="24">
        <v>1.3</v>
      </c>
      <c r="J31" s="24">
        <v>120</v>
      </c>
      <c r="K31" s="24">
        <v>0.2</v>
      </c>
      <c r="L31" s="24">
        <v>1.7000000000000001E-2</v>
      </c>
      <c r="M31" s="24">
        <v>2700</v>
      </c>
      <c r="N31" s="24">
        <v>2.7</v>
      </c>
      <c r="O31" s="24">
        <v>2.1</v>
      </c>
      <c r="P31" s="24">
        <v>3.4</v>
      </c>
      <c r="Q31" s="24">
        <v>5000</v>
      </c>
      <c r="R31" s="24">
        <v>3.9</v>
      </c>
      <c r="S31" s="24">
        <v>930</v>
      </c>
      <c r="T31" s="24">
        <v>130</v>
      </c>
      <c r="U31" s="24">
        <v>8.9999999999999993E-3</v>
      </c>
      <c r="V31" s="24">
        <v>0.14000000000000001</v>
      </c>
      <c r="W31" s="24">
        <v>2.8</v>
      </c>
      <c r="X31" s="24">
        <v>640</v>
      </c>
      <c r="Y31" s="24">
        <v>0.16</v>
      </c>
      <c r="Z31" s="24">
        <v>2.4E-2</v>
      </c>
      <c r="AA31" s="24">
        <v>140</v>
      </c>
      <c r="AB31" s="24">
        <v>0.12</v>
      </c>
      <c r="AC31" s="24">
        <v>6.6</v>
      </c>
      <c r="AD31" s="24">
        <v>15</v>
      </c>
      <c r="AE31" s="77">
        <f t="shared" si="0"/>
        <v>1.1818181818181819E-3</v>
      </c>
      <c r="AF31" s="33"/>
      <c r="AG31" s="33"/>
      <c r="AH31" s="33"/>
      <c r="AI31" s="33"/>
      <c r="AJ31" s="33"/>
      <c r="AK31" s="33"/>
      <c r="AL31"/>
      <c r="AM31"/>
      <c r="AN31"/>
      <c r="AO31"/>
      <c r="AP31"/>
      <c r="AQ31"/>
      <c r="AR31"/>
    </row>
    <row r="32" spans="1:44" s="9" customFormat="1" x14ac:dyDescent="0.2">
      <c r="A32"/>
      <c r="B32" s="3"/>
      <c r="C32" s="3"/>
      <c r="D32" s="3" t="s">
        <v>545</v>
      </c>
      <c r="E32" s="72">
        <v>227.65780224000002</v>
      </c>
      <c r="F32" s="19">
        <v>42241.507638888892</v>
      </c>
      <c r="G32" s="25">
        <v>4100</v>
      </c>
      <c r="H32" s="25">
        <v>1.7999999999999999E-2</v>
      </c>
      <c r="I32" s="25">
        <v>1.8</v>
      </c>
      <c r="J32" s="25">
        <v>210</v>
      </c>
      <c r="K32" s="25">
        <v>0.31</v>
      </c>
      <c r="L32" s="25">
        <v>5.6000000000000001E-2</v>
      </c>
      <c r="M32" s="25">
        <v>3500</v>
      </c>
      <c r="N32" s="25">
        <v>3.8</v>
      </c>
      <c r="O32" s="25">
        <v>3</v>
      </c>
      <c r="P32" s="25">
        <v>5</v>
      </c>
      <c r="Q32" s="25">
        <v>6500</v>
      </c>
      <c r="R32" s="25">
        <v>5.4</v>
      </c>
      <c r="S32" s="25">
        <v>1200</v>
      </c>
      <c r="T32" s="25">
        <v>190</v>
      </c>
      <c r="U32" s="25">
        <v>9.1999999999999998E-3</v>
      </c>
      <c r="V32" s="25">
        <v>0.16</v>
      </c>
      <c r="W32" s="25">
        <v>3.9</v>
      </c>
      <c r="X32" s="25">
        <v>810</v>
      </c>
      <c r="Y32" s="25">
        <v>0.18</v>
      </c>
      <c r="Z32" s="25">
        <v>2.7E-2</v>
      </c>
      <c r="AA32" s="25">
        <v>220</v>
      </c>
      <c r="AB32" s="25">
        <v>0.13</v>
      </c>
      <c r="AC32" s="25">
        <v>9.1</v>
      </c>
      <c r="AD32" s="25">
        <v>22</v>
      </c>
      <c r="AE32" s="77">
        <f t="shared" si="0"/>
        <v>1.3170731707317074E-3</v>
      </c>
      <c r="AF32" s="50"/>
      <c r="AG32" s="50"/>
      <c r="AH32" s="50"/>
      <c r="AI32" s="50"/>
      <c r="AJ32" s="50"/>
      <c r="AK32" s="33"/>
      <c r="AL32"/>
      <c r="AM32"/>
      <c r="AN32"/>
      <c r="AO32"/>
      <c r="AP32"/>
      <c r="AQ32"/>
      <c r="AR32"/>
    </row>
    <row r="33" spans="1:44" s="9" customFormat="1" x14ac:dyDescent="0.2">
      <c r="A33"/>
      <c r="B33"/>
      <c r="C33"/>
      <c r="D33" s="3" t="s">
        <v>537</v>
      </c>
      <c r="E33" s="72">
        <v>227.62561536000001</v>
      </c>
      <c r="F33" s="19">
        <v>42241.552083333336</v>
      </c>
      <c r="G33" s="25"/>
      <c r="H33" s="25">
        <v>0.36</v>
      </c>
      <c r="I33" s="25">
        <v>0.54</v>
      </c>
      <c r="J33" s="25"/>
      <c r="K33" s="25">
        <v>0.01</v>
      </c>
      <c r="L33" s="25">
        <v>0.02</v>
      </c>
      <c r="M33" s="25"/>
      <c r="N33" s="25">
        <v>0.21</v>
      </c>
      <c r="O33" s="25">
        <v>0.05</v>
      </c>
      <c r="P33" s="25">
        <v>0.43</v>
      </c>
      <c r="Q33" s="25"/>
      <c r="R33" s="25"/>
      <c r="S33" s="25"/>
      <c r="T33" s="25"/>
      <c r="U33" s="25">
        <v>0.09</v>
      </c>
      <c r="V33" s="25">
        <v>0.05</v>
      </c>
      <c r="W33" s="25">
        <v>0.18</v>
      </c>
      <c r="X33" s="25"/>
      <c r="Y33" s="25">
        <v>0.55000000000000004</v>
      </c>
      <c r="Z33" s="25">
        <v>0.14000000000000001</v>
      </c>
      <c r="AA33" s="25"/>
      <c r="AB33" s="25">
        <v>0.32</v>
      </c>
      <c r="AC33" s="25"/>
      <c r="AD33" s="25"/>
      <c r="AE33"/>
      <c r="AF33" s="33"/>
      <c r="AG33" s="33"/>
      <c r="AH33" s="33"/>
      <c r="AI33" s="33"/>
      <c r="AJ33" s="33"/>
      <c r="AK33" s="33"/>
      <c r="AL33"/>
      <c r="AM33"/>
      <c r="AN33"/>
      <c r="AO33"/>
      <c r="AP33"/>
      <c r="AQ33"/>
      <c r="AR33"/>
    </row>
    <row r="34" spans="1:44" s="9" customFormat="1" x14ac:dyDescent="0.2">
      <c r="A34"/>
      <c r="B34"/>
      <c r="C34"/>
      <c r="D34" s="20" t="s">
        <v>538</v>
      </c>
      <c r="E34" s="63">
        <v>227.62561536000001</v>
      </c>
      <c r="F34" s="19">
        <v>42241.552083333336</v>
      </c>
      <c r="G34" s="25"/>
      <c r="H34" s="25">
        <v>0.36</v>
      </c>
      <c r="I34" s="25">
        <v>0.54</v>
      </c>
      <c r="J34" s="25"/>
      <c r="K34" s="25">
        <v>0.01</v>
      </c>
      <c r="L34" s="25">
        <v>0.02</v>
      </c>
      <c r="M34" s="25"/>
      <c r="N34" s="25"/>
      <c r="O34" s="25"/>
      <c r="P34" s="25"/>
      <c r="Q34" s="25"/>
      <c r="R34" s="25"/>
      <c r="S34" s="25"/>
      <c r="T34" s="25"/>
      <c r="U34" s="25">
        <v>0.08</v>
      </c>
      <c r="V34" s="25">
        <v>0.05</v>
      </c>
      <c r="W34" s="25"/>
      <c r="X34" s="25"/>
      <c r="Y34" s="25">
        <v>0.55000000000000004</v>
      </c>
      <c r="Z34" s="25">
        <v>0.14000000000000001</v>
      </c>
      <c r="AA34" s="25"/>
      <c r="AB34" s="25">
        <v>0.32</v>
      </c>
      <c r="AC34" s="25"/>
      <c r="AD34" s="25"/>
      <c r="AE34"/>
      <c r="AF34" s="33"/>
      <c r="AG34" s="33"/>
      <c r="AH34" s="33"/>
      <c r="AI34" s="33"/>
      <c r="AJ34" s="33"/>
      <c r="AK34" s="33"/>
      <c r="AL34"/>
      <c r="AM34"/>
      <c r="AN34"/>
      <c r="AO34"/>
      <c r="AP34"/>
      <c r="AQ34"/>
      <c r="AR34"/>
    </row>
    <row r="35" spans="1:44" s="9" customFormat="1" x14ac:dyDescent="0.2">
      <c r="A35"/>
      <c r="B35" s="3"/>
      <c r="C35" s="3"/>
      <c r="D35" s="3" t="s">
        <v>546</v>
      </c>
      <c r="E35" s="72">
        <v>227.65780224000002</v>
      </c>
      <c r="F35" s="19">
        <v>42242.411805555559</v>
      </c>
      <c r="G35" s="25">
        <v>4100</v>
      </c>
      <c r="H35" s="25">
        <v>0.26</v>
      </c>
      <c r="I35" s="25">
        <v>1.3</v>
      </c>
      <c r="J35" s="25">
        <v>160</v>
      </c>
      <c r="K35" s="25">
        <v>0.26</v>
      </c>
      <c r="L35" s="25">
        <v>3.6999999999999998E-2</v>
      </c>
      <c r="M35" s="25">
        <v>3400</v>
      </c>
      <c r="N35" s="25">
        <v>2.8</v>
      </c>
      <c r="O35" s="25">
        <v>2.2000000000000002</v>
      </c>
      <c r="P35" s="25">
        <v>3.7</v>
      </c>
      <c r="Q35" s="25">
        <v>6300</v>
      </c>
      <c r="R35" s="25">
        <v>4.5</v>
      </c>
      <c r="S35" s="25">
        <v>1200</v>
      </c>
      <c r="T35" s="25">
        <v>130</v>
      </c>
      <c r="U35" s="25">
        <v>7.6E-3</v>
      </c>
      <c r="V35" s="25">
        <v>0.21</v>
      </c>
      <c r="W35" s="25">
        <v>2.7</v>
      </c>
      <c r="X35" s="25">
        <v>770</v>
      </c>
      <c r="Y35" s="25">
        <v>0.17</v>
      </c>
      <c r="Z35" s="25">
        <v>2.7E-2</v>
      </c>
      <c r="AA35" s="25">
        <v>240</v>
      </c>
      <c r="AB35" s="25">
        <v>6.9000000000000006E-2</v>
      </c>
      <c r="AC35" s="25">
        <v>6.8</v>
      </c>
      <c r="AD35" s="25">
        <v>15</v>
      </c>
      <c r="AE35" s="77">
        <f t="shared" si="0"/>
        <v>1.0975609756097562E-3</v>
      </c>
      <c r="AF35" s="33"/>
      <c r="AG35" s="33"/>
      <c r="AH35" s="33"/>
      <c r="AI35" s="33"/>
      <c r="AJ35" s="33"/>
      <c r="AK35" s="33"/>
      <c r="AL35"/>
      <c r="AM35"/>
      <c r="AN35"/>
      <c r="AO35"/>
      <c r="AP35"/>
      <c r="AQ35"/>
      <c r="AR35"/>
    </row>
    <row r="36" spans="1:44" s="9" customFormat="1" x14ac:dyDescent="0.2">
      <c r="A36"/>
      <c r="B36" s="3"/>
      <c r="C36" s="3"/>
      <c r="D36" s="3" t="s">
        <v>547</v>
      </c>
      <c r="E36" s="72">
        <v>227.65780224000002</v>
      </c>
      <c r="F36" s="19">
        <v>42243.444444444445</v>
      </c>
      <c r="G36" s="25">
        <v>4400</v>
      </c>
      <c r="H36" s="25">
        <v>7.3999999999999996E-2</v>
      </c>
      <c r="I36" s="25">
        <v>2</v>
      </c>
      <c r="J36" s="25">
        <v>190</v>
      </c>
      <c r="K36" s="25">
        <v>0.42</v>
      </c>
      <c r="L36" s="25">
        <v>5.5E-2</v>
      </c>
      <c r="M36" s="25">
        <v>3600</v>
      </c>
      <c r="N36" s="25">
        <v>4.3</v>
      </c>
      <c r="O36" s="25">
        <v>3.3</v>
      </c>
      <c r="P36" s="25">
        <v>5.6</v>
      </c>
      <c r="Q36" s="25">
        <v>6800</v>
      </c>
      <c r="R36" s="25">
        <v>6.2</v>
      </c>
      <c r="S36" s="25">
        <v>1200</v>
      </c>
      <c r="T36" s="25">
        <v>200</v>
      </c>
      <c r="U36" s="25">
        <v>7.9000000000000008E-3</v>
      </c>
      <c r="V36" s="25">
        <v>0.32</v>
      </c>
      <c r="W36" s="25">
        <v>4.3</v>
      </c>
      <c r="X36" s="25">
        <v>820</v>
      </c>
      <c r="Y36" s="25">
        <v>0.17</v>
      </c>
      <c r="Z36" s="25">
        <v>2.5999999999999999E-2</v>
      </c>
      <c r="AA36" s="25">
        <v>210</v>
      </c>
      <c r="AB36" s="25">
        <v>0.1</v>
      </c>
      <c r="AC36" s="25">
        <v>10</v>
      </c>
      <c r="AD36" s="25">
        <v>22</v>
      </c>
      <c r="AE36" s="77">
        <f t="shared" si="0"/>
        <v>1.4090909090909091E-3</v>
      </c>
      <c r="AF36" s="50"/>
      <c r="AG36" s="50"/>
      <c r="AH36" s="50"/>
      <c r="AI36" s="50"/>
      <c r="AJ36" s="50"/>
      <c r="AK36" s="33"/>
      <c r="AL36"/>
      <c r="AM36"/>
      <c r="AN36"/>
      <c r="AO36"/>
      <c r="AP36"/>
      <c r="AQ36"/>
      <c r="AR36"/>
    </row>
    <row r="37" spans="1:44" x14ac:dyDescent="0.2">
      <c r="F37" s="19"/>
      <c r="AF37" s="33"/>
      <c r="AG37" s="33"/>
      <c r="AH37" s="33"/>
      <c r="AI37" s="33"/>
      <c r="AJ37" s="33"/>
      <c r="AK37" s="33"/>
    </row>
    <row r="38" spans="1:44" x14ac:dyDescent="0.2">
      <c r="F38" s="19"/>
      <c r="AF38" s="33"/>
      <c r="AG38" s="33"/>
      <c r="AH38" s="33"/>
      <c r="AI38" s="33"/>
      <c r="AJ38" s="33"/>
      <c r="AK38" s="33"/>
    </row>
    <row r="39" spans="1:44" x14ac:dyDescent="0.2">
      <c r="F39" s="19"/>
      <c r="AF39" s="33"/>
      <c r="AG39" s="33"/>
      <c r="AH39" s="33"/>
      <c r="AI39" s="33"/>
      <c r="AJ39" s="33"/>
      <c r="AK39" s="33"/>
    </row>
    <row r="40" spans="1:44" x14ac:dyDescent="0.2">
      <c r="F40" s="19"/>
      <c r="AF40" s="33"/>
      <c r="AG40" s="33"/>
      <c r="AH40" s="33"/>
      <c r="AI40" s="33"/>
      <c r="AJ40" s="33"/>
      <c r="AK40" s="33"/>
    </row>
    <row r="41" spans="1:44" x14ac:dyDescent="0.2">
      <c r="F41" s="19"/>
      <c r="AF41" s="33"/>
      <c r="AG41" s="33"/>
      <c r="AH41" s="33"/>
      <c r="AI41" s="33"/>
      <c r="AJ41" s="33"/>
      <c r="AK41" s="33"/>
    </row>
    <row r="42" spans="1:44" x14ac:dyDescent="0.2">
      <c r="F42" s="19"/>
      <c r="AF42" s="33"/>
      <c r="AG42" s="33"/>
      <c r="AH42" s="33"/>
      <c r="AI42" s="33"/>
      <c r="AJ42" s="33"/>
      <c r="AK42" s="33"/>
    </row>
    <row r="43" spans="1:44" x14ac:dyDescent="0.2">
      <c r="F43" s="19"/>
      <c r="AF43" s="33"/>
      <c r="AG43" s="33"/>
      <c r="AH43" s="33"/>
      <c r="AI43" s="33"/>
      <c r="AJ43" s="33"/>
      <c r="AK43" s="33"/>
    </row>
    <row r="44" spans="1:44" x14ac:dyDescent="0.2">
      <c r="F44" s="19"/>
      <c r="AF44" s="33"/>
      <c r="AG44" s="33"/>
      <c r="AH44" s="33"/>
      <c r="AI44" s="33"/>
      <c r="AJ44" s="33"/>
      <c r="AK44" s="33"/>
    </row>
    <row r="45" spans="1:44" x14ac:dyDescent="0.2">
      <c r="F45" s="19"/>
      <c r="AF45" s="33"/>
      <c r="AG45" s="33"/>
      <c r="AH45" s="33"/>
      <c r="AI45" s="33"/>
      <c r="AJ45" s="33"/>
      <c r="AK45" s="33"/>
    </row>
    <row r="46" spans="1:44" x14ac:dyDescent="0.2">
      <c r="F46" s="19"/>
      <c r="AF46" s="33"/>
      <c r="AG46" s="33"/>
      <c r="AH46" s="33"/>
      <c r="AI46" s="33"/>
      <c r="AJ46" s="33"/>
      <c r="AK46" s="33"/>
    </row>
    <row r="47" spans="1:44" x14ac:dyDescent="0.2">
      <c r="F47" s="19"/>
      <c r="AF47" s="33"/>
      <c r="AG47" s="33"/>
      <c r="AH47" s="33"/>
      <c r="AI47" s="33"/>
      <c r="AJ47" s="33"/>
      <c r="AK47" s="33"/>
    </row>
    <row r="48" spans="1:44" x14ac:dyDescent="0.2">
      <c r="F48" s="19"/>
      <c r="AF48" s="33"/>
      <c r="AG48" s="33"/>
      <c r="AH48" s="33"/>
      <c r="AI48" s="33"/>
      <c r="AJ48" s="33"/>
      <c r="AK48" s="33"/>
    </row>
    <row r="49" spans="6:37" x14ac:dyDescent="0.2">
      <c r="F49" s="19"/>
      <c r="AF49" s="33"/>
      <c r="AG49" s="33"/>
      <c r="AH49" s="33"/>
      <c r="AI49" s="33"/>
      <c r="AJ49" s="33"/>
      <c r="AK49" s="33"/>
    </row>
    <row r="50" spans="6:37" x14ac:dyDescent="0.2">
      <c r="F50" s="19"/>
      <c r="AF50" s="33"/>
      <c r="AG50" s="33"/>
      <c r="AH50" s="33"/>
      <c r="AI50" s="33"/>
      <c r="AJ50" s="33"/>
      <c r="AK50" s="33"/>
    </row>
    <row r="51" spans="6:37" x14ac:dyDescent="0.2">
      <c r="F51" s="19"/>
      <c r="AF51" s="33"/>
      <c r="AG51" s="33"/>
      <c r="AH51" s="33"/>
      <c r="AI51" s="33"/>
      <c r="AJ51" s="33"/>
      <c r="AK51" s="33"/>
    </row>
    <row r="52" spans="6:37" x14ac:dyDescent="0.2">
      <c r="F52" s="19"/>
      <c r="AF52" s="33"/>
      <c r="AG52" s="33"/>
      <c r="AH52" s="33"/>
      <c r="AI52" s="33"/>
      <c r="AJ52" s="33"/>
      <c r="AK52" s="33"/>
    </row>
    <row r="53" spans="6:37" x14ac:dyDescent="0.2">
      <c r="F53" s="19"/>
      <c r="AF53" s="33"/>
      <c r="AG53" s="33"/>
      <c r="AH53" s="33"/>
      <c r="AI53" s="33"/>
      <c r="AJ53" s="33"/>
      <c r="AK53" s="33"/>
    </row>
    <row r="54" spans="6:37" x14ac:dyDescent="0.2">
      <c r="F54" s="19"/>
      <c r="AF54" s="33"/>
      <c r="AG54" s="33"/>
      <c r="AH54" s="33"/>
      <c r="AI54" s="33"/>
      <c r="AJ54" s="33"/>
      <c r="AK54" s="33"/>
    </row>
    <row r="55" spans="6:37" x14ac:dyDescent="0.2">
      <c r="F55" s="19"/>
      <c r="AF55" s="33"/>
      <c r="AG55" s="33"/>
      <c r="AH55" s="33"/>
      <c r="AI55" s="33"/>
      <c r="AJ55" s="33"/>
      <c r="AK55" s="33"/>
    </row>
    <row r="56" spans="6:37" x14ac:dyDescent="0.2">
      <c r="F56" s="19"/>
      <c r="AF56" s="33"/>
      <c r="AG56" s="33"/>
      <c r="AH56" s="33"/>
      <c r="AI56" s="33"/>
      <c r="AJ56" s="33"/>
      <c r="AK56" s="33"/>
    </row>
    <row r="57" spans="6:37" x14ac:dyDescent="0.2">
      <c r="F57" s="19"/>
      <c r="AF57" s="33"/>
      <c r="AG57" s="33"/>
      <c r="AH57" s="33"/>
      <c r="AI57" s="33"/>
      <c r="AJ57" s="33"/>
      <c r="AK57" s="33"/>
    </row>
    <row r="58" spans="6:37" x14ac:dyDescent="0.2">
      <c r="F58" s="19"/>
      <c r="AF58" s="33"/>
      <c r="AG58" s="33"/>
      <c r="AH58" s="33"/>
      <c r="AI58" s="33"/>
      <c r="AJ58" s="33"/>
      <c r="AK58" s="33"/>
    </row>
    <row r="59" spans="6:37" x14ac:dyDescent="0.2">
      <c r="F59" s="19"/>
      <c r="AF59" s="33"/>
      <c r="AG59" s="33"/>
      <c r="AH59" s="33"/>
      <c r="AI59" s="33"/>
      <c r="AJ59" s="33"/>
      <c r="AK59" s="33"/>
    </row>
    <row r="60" spans="6:37" x14ac:dyDescent="0.2">
      <c r="F60" s="19"/>
      <c r="AF60" s="33"/>
      <c r="AG60" s="33"/>
      <c r="AH60" s="33"/>
      <c r="AI60" s="33"/>
      <c r="AJ60" s="33"/>
      <c r="AK60" s="33"/>
    </row>
    <row r="61" spans="6:37" x14ac:dyDescent="0.2">
      <c r="F61" s="19"/>
      <c r="AF61" s="33"/>
      <c r="AG61" s="33"/>
      <c r="AH61" s="33"/>
      <c r="AI61" s="33"/>
      <c r="AJ61" s="33"/>
      <c r="AK61" s="33"/>
    </row>
    <row r="62" spans="6:37" x14ac:dyDescent="0.2">
      <c r="F62" s="19"/>
    </row>
    <row r="63" spans="6:37" x14ac:dyDescent="0.2">
      <c r="F63" s="19"/>
    </row>
    <row r="64" spans="6:37" x14ac:dyDescent="0.2">
      <c r="F64" s="19"/>
    </row>
    <row r="65" spans="6:6" x14ac:dyDescent="0.2">
      <c r="F65" s="19"/>
    </row>
    <row r="66" spans="6:6" x14ac:dyDescent="0.2">
      <c r="F66" s="19"/>
    </row>
    <row r="67" spans="6:6" x14ac:dyDescent="0.2">
      <c r="F67" s="19"/>
    </row>
    <row r="68" spans="6:6" x14ac:dyDescent="0.2">
      <c r="F68" s="19"/>
    </row>
    <row r="69" spans="6:6" x14ac:dyDescent="0.2">
      <c r="F69" s="19"/>
    </row>
    <row r="70" spans="6:6" x14ac:dyDescent="0.2">
      <c r="F70" s="19"/>
    </row>
    <row r="71" spans="6:6" x14ac:dyDescent="0.2">
      <c r="F71" s="19"/>
    </row>
    <row r="72" spans="6:6" x14ac:dyDescent="0.2">
      <c r="F72" s="19"/>
    </row>
    <row r="73" spans="6:6" x14ac:dyDescent="0.2">
      <c r="F73" s="19"/>
    </row>
    <row r="74" spans="6:6" x14ac:dyDescent="0.2">
      <c r="F74" s="19"/>
    </row>
    <row r="75" spans="6:6" x14ac:dyDescent="0.2">
      <c r="F75" s="19"/>
    </row>
    <row r="76" spans="6:6" x14ac:dyDescent="0.2">
      <c r="F76" s="19"/>
    </row>
    <row r="77" spans="6:6" x14ac:dyDescent="0.2">
      <c r="F77" s="19"/>
    </row>
    <row r="78" spans="6:6" x14ac:dyDescent="0.2">
      <c r="F78" s="19"/>
    </row>
    <row r="79" spans="6:6" x14ac:dyDescent="0.2">
      <c r="F79" s="19"/>
    </row>
    <row r="80" spans="6:6" x14ac:dyDescent="0.2">
      <c r="F80" s="19"/>
    </row>
    <row r="81" spans="6:6" x14ac:dyDescent="0.2">
      <c r="F81" s="78"/>
    </row>
    <row r="82" spans="6:6" x14ac:dyDescent="0.2">
      <c r="F82" s="81"/>
    </row>
    <row r="83" spans="6:6" x14ac:dyDescent="0.2">
      <c r="F83" s="78"/>
    </row>
    <row r="84" spans="6:6" x14ac:dyDescent="0.2">
      <c r="F84" s="78"/>
    </row>
    <row r="85" spans="6:6" x14ac:dyDescent="0.2">
      <c r="F85" s="7"/>
    </row>
  </sheetData>
  <sheetProtection algorithmName="SHA-512" hashValue="jH7hst5KRFIP5DJL98DixI98HSkPSdZw4P5gpo8xCCsgh02+/l5aNv6XoGR89zkiIHlmWKdAPkFtQPrpLglp9w==" saltValue="lBqVPRdA4DWjHv7hn2EuEQ==" spinCount="100000" sheet="1" scenarios="1"/>
  <sortState ref="A26:AR36">
    <sortCondition ref="F26:F36"/>
  </sortState>
  <mergeCells count="1">
    <mergeCell ref="G24:AD24"/>
  </mergeCells>
  <pageMargins left="0.7" right="0.7" top="0.75" bottom="0.75" header="0.3" footer="0.3"/>
  <pageSetup paperSize="3" scale="62" orientation="landscape" r:id="rId1"/>
  <headerFooter>
    <oddFooter>&amp;L&amp;Z&amp;F&amp;R&amp;D &amp;T</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R85"/>
  <sheetViews>
    <sheetView topLeftCell="T22" zoomScale="95" zoomScaleNormal="95" workbookViewId="0">
      <selection activeCell="AE26" sqref="A26:AE26"/>
    </sheetView>
  </sheetViews>
  <sheetFormatPr defaultRowHeight="12.75" x14ac:dyDescent="0.2"/>
  <cols>
    <col min="4" max="4" width="23.140625" customWidth="1"/>
    <col min="5" max="5" width="12.85546875" customWidth="1"/>
    <col min="6" max="6" width="14.85546875" customWidth="1"/>
    <col min="10" max="10" width="10.5703125" bestFit="1" customWidth="1"/>
    <col min="19" max="19" width="11.28515625" customWidth="1"/>
    <col min="20" max="20" width="11.42578125" customWidth="1"/>
    <col min="22" max="22" width="11.28515625" customWidth="1"/>
  </cols>
  <sheetData>
    <row r="1" spans="1:44" ht="21" x14ac:dyDescent="0.35">
      <c r="A1" s="23" t="s">
        <v>815</v>
      </c>
      <c r="B1" s="120"/>
      <c r="C1" s="120"/>
      <c r="D1" s="120"/>
      <c r="E1" s="23" t="s">
        <v>90</v>
      </c>
      <c r="F1" s="120"/>
      <c r="G1" s="28"/>
      <c r="I1" s="39"/>
      <c r="K1" s="16"/>
      <c r="L1" s="39"/>
      <c r="M1" s="16"/>
      <c r="N1" s="39"/>
      <c r="O1" s="39"/>
      <c r="P1" s="39"/>
      <c r="Q1" s="39"/>
      <c r="R1" s="39"/>
      <c r="S1" s="39"/>
      <c r="T1" s="39"/>
      <c r="U1" s="39"/>
      <c r="V1" s="39"/>
      <c r="W1" s="39"/>
      <c r="X1" s="39"/>
      <c r="Y1" s="39"/>
      <c r="Z1" s="39"/>
      <c r="AA1" s="39"/>
      <c r="AB1" s="39"/>
      <c r="AC1" s="39"/>
      <c r="AD1" s="39"/>
      <c r="AE1" s="16"/>
    </row>
    <row r="2" spans="1:44" ht="29.25" customHeight="1" x14ac:dyDescent="0.35">
      <c r="A2" s="15"/>
      <c r="C2" s="23"/>
      <c r="G2" s="28"/>
      <c r="I2" s="11"/>
      <c r="J2" s="15"/>
      <c r="L2" s="11"/>
      <c r="N2" s="11"/>
      <c r="O2" s="30"/>
      <c r="P2" s="11"/>
      <c r="Q2" s="30"/>
      <c r="R2" s="11"/>
      <c r="S2" s="30"/>
      <c r="T2" s="30"/>
      <c r="U2" s="11"/>
      <c r="V2" s="30"/>
      <c r="W2" s="11"/>
      <c r="X2" s="30"/>
      <c r="Y2" s="30"/>
      <c r="Z2" s="30"/>
      <c r="AA2" s="30"/>
      <c r="AB2" s="30"/>
      <c r="AC2" s="30"/>
      <c r="AD2" s="11"/>
      <c r="AE2" s="2"/>
      <c r="AL2" s="128" t="s">
        <v>782</v>
      </c>
    </row>
    <row r="3" spans="1:44" ht="12" customHeight="1" x14ac:dyDescent="0.35">
      <c r="A3" s="32"/>
      <c r="B3" s="33"/>
      <c r="C3" s="33"/>
      <c r="D3" s="33"/>
      <c r="E3" s="33"/>
      <c r="F3" s="33"/>
      <c r="G3" s="34"/>
      <c r="H3" s="33"/>
      <c r="I3" s="35"/>
      <c r="J3" s="32"/>
      <c r="K3" s="33"/>
      <c r="L3" s="35"/>
      <c r="M3" s="33"/>
      <c r="N3" s="35"/>
      <c r="O3" s="35"/>
      <c r="P3" s="35"/>
      <c r="Q3" s="35"/>
      <c r="R3" s="35"/>
      <c r="S3" s="35"/>
      <c r="T3" s="35"/>
      <c r="U3" s="35"/>
      <c r="V3" s="35"/>
      <c r="W3" s="35"/>
      <c r="X3" s="35"/>
      <c r="Y3" s="35"/>
      <c r="Z3" s="35"/>
      <c r="AA3" s="35"/>
      <c r="AB3" s="35"/>
      <c r="AC3" s="35"/>
      <c r="AD3" s="35"/>
      <c r="AE3" s="36"/>
      <c r="AF3" s="33"/>
      <c r="AG3" s="33"/>
      <c r="AH3" s="33"/>
      <c r="AI3" s="33"/>
      <c r="AJ3" s="33"/>
      <c r="AK3" s="33"/>
    </row>
    <row r="4" spans="1:44" s="45" customFormat="1" ht="12" customHeight="1" x14ac:dyDescent="0.35">
      <c r="A4" s="40"/>
      <c r="B4" s="41"/>
      <c r="C4" s="41"/>
      <c r="D4" s="41"/>
      <c r="E4" s="41"/>
      <c r="F4" s="41"/>
      <c r="G4" s="42"/>
      <c r="H4" s="41"/>
      <c r="I4" s="43"/>
      <c r="J4" s="40"/>
      <c r="K4" s="41"/>
      <c r="L4" s="43"/>
      <c r="M4" s="41"/>
      <c r="N4" s="43"/>
      <c r="O4" s="43"/>
      <c r="P4" s="43"/>
      <c r="Q4" s="43"/>
      <c r="R4" s="43"/>
      <c r="S4" s="43"/>
      <c r="T4" s="43"/>
      <c r="U4" s="43"/>
      <c r="V4" s="43"/>
      <c r="W4" s="43"/>
      <c r="X4" s="43"/>
      <c r="Y4" s="43"/>
      <c r="Z4" s="43"/>
      <c r="AA4" s="43"/>
      <c r="AB4" s="43"/>
      <c r="AC4" s="43"/>
      <c r="AD4" s="43"/>
      <c r="AE4" s="44"/>
      <c r="AF4" s="41"/>
      <c r="AG4" s="41"/>
      <c r="AH4" s="41"/>
      <c r="AI4" s="41"/>
      <c r="AJ4" s="41"/>
      <c r="AK4" s="33"/>
      <c r="AL4"/>
      <c r="AM4"/>
      <c r="AN4"/>
      <c r="AO4"/>
      <c r="AP4"/>
      <c r="AQ4"/>
      <c r="AR4"/>
    </row>
    <row r="5" spans="1:44" ht="12" customHeight="1" x14ac:dyDescent="0.35">
      <c r="A5" s="32"/>
      <c r="B5" s="33"/>
      <c r="C5" s="33"/>
      <c r="D5" s="33"/>
      <c r="E5" s="33"/>
      <c r="F5" s="33"/>
      <c r="G5" s="34"/>
      <c r="H5" s="33"/>
      <c r="I5" s="35"/>
      <c r="J5" s="32"/>
      <c r="K5" s="33"/>
      <c r="L5" s="35"/>
      <c r="M5" s="33"/>
      <c r="N5" s="35"/>
      <c r="O5" s="35"/>
      <c r="P5" s="35"/>
      <c r="Q5" s="35"/>
      <c r="R5" s="35"/>
      <c r="S5" s="35"/>
      <c r="T5" s="35"/>
      <c r="U5" s="35"/>
      <c r="V5" s="35"/>
      <c r="W5" s="35"/>
      <c r="X5" s="35"/>
      <c r="Y5" s="35"/>
      <c r="Z5" s="35"/>
      <c r="AA5" s="35"/>
      <c r="AB5" s="35"/>
      <c r="AC5" s="35"/>
      <c r="AD5" s="35"/>
      <c r="AE5" s="36"/>
      <c r="AF5" s="33"/>
      <c r="AG5" s="33"/>
      <c r="AH5" s="33"/>
      <c r="AI5" s="33"/>
      <c r="AJ5" s="33"/>
      <c r="AK5" s="33"/>
    </row>
    <row r="6" spans="1:44" ht="12" customHeight="1" x14ac:dyDescent="0.35">
      <c r="A6" s="32"/>
      <c r="B6" s="33"/>
      <c r="C6" s="33"/>
      <c r="D6" s="33"/>
      <c r="E6" s="33"/>
      <c r="F6" s="33"/>
      <c r="G6" s="34"/>
      <c r="H6" s="33"/>
      <c r="I6" s="35"/>
      <c r="J6" s="32"/>
      <c r="K6" s="33"/>
      <c r="L6" s="35"/>
      <c r="M6" s="33"/>
      <c r="N6" s="35"/>
      <c r="O6" s="35"/>
      <c r="P6" s="35"/>
      <c r="Q6" s="35"/>
      <c r="R6" s="35"/>
      <c r="S6" s="35"/>
      <c r="T6" s="35"/>
      <c r="U6" s="35"/>
      <c r="V6" s="35"/>
      <c r="W6" s="35"/>
      <c r="X6" s="35"/>
      <c r="Y6" s="35"/>
      <c r="Z6" s="35"/>
      <c r="AA6" s="35"/>
      <c r="AB6" s="35"/>
      <c r="AC6" s="35"/>
      <c r="AD6" s="35"/>
      <c r="AE6" s="36"/>
      <c r="AF6" s="33"/>
      <c r="AG6" s="33"/>
      <c r="AH6" s="33"/>
      <c r="AI6" s="33"/>
      <c r="AJ6" s="33"/>
      <c r="AK6" s="33"/>
    </row>
    <row r="7" spans="1:44" ht="12" customHeight="1" x14ac:dyDescent="0.35">
      <c r="A7" s="32"/>
      <c r="B7" s="33"/>
      <c r="C7" s="33"/>
      <c r="D7" s="33"/>
      <c r="E7" s="33"/>
      <c r="F7" s="33"/>
      <c r="G7" s="34"/>
      <c r="H7" s="33"/>
      <c r="I7" s="35"/>
      <c r="J7" s="32"/>
      <c r="K7" s="33"/>
      <c r="L7" s="35"/>
      <c r="M7" s="33"/>
      <c r="N7" s="35"/>
      <c r="O7" s="35"/>
      <c r="P7" s="35"/>
      <c r="Q7" s="35"/>
      <c r="R7" s="35"/>
      <c r="S7" s="35"/>
      <c r="T7" s="35"/>
      <c r="U7" s="35"/>
      <c r="V7" s="35"/>
      <c r="W7" s="35"/>
      <c r="X7" s="35"/>
      <c r="Y7" s="35"/>
      <c r="Z7" s="35"/>
      <c r="AA7" s="35"/>
      <c r="AB7" s="35"/>
      <c r="AC7" s="35"/>
      <c r="AD7" s="35"/>
      <c r="AE7" s="36"/>
      <c r="AF7" s="33"/>
      <c r="AG7" s="33"/>
      <c r="AH7" s="33"/>
      <c r="AI7" s="33"/>
      <c r="AJ7" s="33"/>
      <c r="AK7" s="33"/>
    </row>
    <row r="8" spans="1:44" ht="12" customHeight="1" x14ac:dyDescent="0.35">
      <c r="A8" s="32"/>
      <c r="B8" s="33"/>
      <c r="C8" s="33"/>
      <c r="D8" s="33"/>
      <c r="E8" s="33"/>
      <c r="F8" s="33"/>
      <c r="G8" s="34"/>
      <c r="H8" s="33"/>
      <c r="I8" s="35"/>
      <c r="J8" s="32"/>
      <c r="K8" s="33"/>
      <c r="L8" s="35"/>
      <c r="M8" s="33"/>
      <c r="N8" s="35"/>
      <c r="O8" s="35"/>
      <c r="P8" s="35"/>
      <c r="Q8" s="35"/>
      <c r="R8" s="35"/>
      <c r="S8" s="35"/>
      <c r="T8" s="35"/>
      <c r="U8" s="35"/>
      <c r="V8" s="35"/>
      <c r="W8" s="35"/>
      <c r="X8" s="35"/>
      <c r="Y8" s="35"/>
      <c r="Z8" s="35"/>
      <c r="AA8" s="35"/>
      <c r="AB8" s="35"/>
      <c r="AC8" s="35"/>
      <c r="AD8" s="35"/>
      <c r="AE8" s="36"/>
      <c r="AF8" s="33"/>
      <c r="AG8" s="33"/>
      <c r="AH8" s="33"/>
      <c r="AI8" s="33"/>
      <c r="AJ8" s="33"/>
      <c r="AK8" s="33"/>
    </row>
    <row r="9" spans="1:44" ht="12" customHeight="1" x14ac:dyDescent="0.35">
      <c r="A9" s="32"/>
      <c r="B9" s="33"/>
      <c r="C9" s="33"/>
      <c r="D9" s="33"/>
      <c r="E9" s="33"/>
      <c r="F9" s="33"/>
      <c r="G9" s="34"/>
      <c r="H9" s="33"/>
      <c r="I9" s="35"/>
      <c r="J9" s="32"/>
      <c r="K9" s="33"/>
      <c r="L9" s="35"/>
      <c r="M9" s="33"/>
      <c r="N9" s="35"/>
      <c r="O9" s="35"/>
      <c r="P9" s="35"/>
      <c r="Q9" s="35"/>
      <c r="R9" s="35"/>
      <c r="S9" s="35"/>
      <c r="T9" s="35"/>
      <c r="U9" s="35"/>
      <c r="V9" s="35"/>
      <c r="W9" s="35"/>
      <c r="X9" s="35"/>
      <c r="Y9" s="35"/>
      <c r="Z9" s="35"/>
      <c r="AA9" s="35"/>
      <c r="AB9" s="35"/>
      <c r="AC9" s="35"/>
      <c r="AD9" s="35"/>
      <c r="AE9" s="36"/>
      <c r="AF9" s="33"/>
      <c r="AG9" s="33"/>
      <c r="AH9" s="33"/>
      <c r="AI9" s="33"/>
      <c r="AJ9" s="33"/>
      <c r="AK9" s="33"/>
    </row>
    <row r="10" spans="1:44" ht="12" customHeight="1" x14ac:dyDescent="0.35">
      <c r="A10" s="32"/>
      <c r="B10" s="33"/>
      <c r="C10" s="33"/>
      <c r="D10" s="33"/>
      <c r="E10" s="33"/>
      <c r="F10" s="33"/>
      <c r="G10" s="34"/>
      <c r="H10" s="33"/>
      <c r="I10" s="35"/>
      <c r="J10" s="32"/>
      <c r="K10" s="33"/>
      <c r="L10" s="35"/>
      <c r="M10" s="33"/>
      <c r="N10" s="35"/>
      <c r="O10" s="35"/>
      <c r="P10" s="35"/>
      <c r="Q10" s="35"/>
      <c r="R10" s="35"/>
      <c r="S10" s="35"/>
      <c r="T10" s="35"/>
      <c r="U10" s="35"/>
      <c r="V10" s="35"/>
      <c r="W10" s="35"/>
      <c r="X10" s="35"/>
      <c r="Y10" s="35"/>
      <c r="Z10" s="35"/>
      <c r="AA10" s="35"/>
      <c r="AB10" s="35"/>
      <c r="AC10" s="35"/>
      <c r="AD10" s="35"/>
      <c r="AE10" s="36"/>
      <c r="AF10" s="33"/>
      <c r="AG10" s="33"/>
      <c r="AH10" s="33"/>
      <c r="AI10" s="33"/>
      <c r="AJ10" s="33"/>
      <c r="AK10" s="33"/>
    </row>
    <row r="11" spans="1:44" ht="12" customHeight="1" x14ac:dyDescent="0.35">
      <c r="A11" s="32"/>
      <c r="B11" s="33"/>
      <c r="C11" s="33"/>
      <c r="D11" s="33"/>
      <c r="E11" s="33"/>
      <c r="F11" s="33"/>
      <c r="G11" s="34"/>
      <c r="H11" s="33"/>
      <c r="I11" s="35"/>
      <c r="J11" s="32"/>
      <c r="K11" s="33"/>
      <c r="L11" s="35"/>
      <c r="M11" s="33"/>
      <c r="N11" s="35"/>
      <c r="O11" s="35"/>
      <c r="P11" s="35"/>
      <c r="Q11" s="35"/>
      <c r="R11" s="35"/>
      <c r="S11" s="35"/>
      <c r="T11" s="35"/>
      <c r="U11" s="35"/>
      <c r="V11" s="35"/>
      <c r="W11" s="35"/>
      <c r="X11" s="35"/>
      <c r="Y11" s="35"/>
      <c r="Z11" s="35"/>
      <c r="AA11" s="35"/>
      <c r="AB11" s="35"/>
      <c r="AC11" s="35"/>
      <c r="AD11" s="35"/>
      <c r="AE11" s="36"/>
      <c r="AF11" s="33"/>
      <c r="AG11" s="33"/>
      <c r="AH11" s="33"/>
      <c r="AI11" s="33"/>
      <c r="AJ11" s="33"/>
      <c r="AK11" s="33"/>
    </row>
    <row r="12" spans="1:44" ht="12" customHeight="1" x14ac:dyDescent="0.35">
      <c r="A12" s="32"/>
      <c r="B12" s="33"/>
      <c r="C12" s="33"/>
      <c r="D12" s="33"/>
      <c r="E12" s="33"/>
      <c r="F12" s="33"/>
      <c r="G12" s="34"/>
      <c r="H12" s="33"/>
      <c r="I12" s="35"/>
      <c r="J12" s="32"/>
      <c r="K12" s="33"/>
      <c r="L12" s="35"/>
      <c r="M12" s="33"/>
      <c r="N12" s="35"/>
      <c r="O12" s="35"/>
      <c r="P12" s="35"/>
      <c r="Q12" s="35"/>
      <c r="R12" s="35"/>
      <c r="S12" s="35"/>
      <c r="T12" s="35"/>
      <c r="U12" s="35"/>
      <c r="V12" s="35"/>
      <c r="W12" s="35"/>
      <c r="X12" s="35"/>
      <c r="Y12" s="35"/>
      <c r="Z12" s="35"/>
      <c r="AA12" s="35"/>
      <c r="AB12" s="35"/>
      <c r="AC12" s="35"/>
      <c r="AD12" s="35"/>
      <c r="AE12" s="36"/>
      <c r="AF12" s="33"/>
      <c r="AG12" s="33"/>
      <c r="AH12" s="33"/>
      <c r="AI12" s="33"/>
      <c r="AJ12" s="33"/>
      <c r="AK12" s="33"/>
    </row>
    <row r="13" spans="1:44" ht="12" customHeight="1" x14ac:dyDescent="0.35">
      <c r="A13" s="32"/>
      <c r="B13" s="33"/>
      <c r="C13" s="33"/>
      <c r="D13" s="33"/>
      <c r="E13" s="33"/>
      <c r="F13" s="33"/>
      <c r="G13" s="34"/>
      <c r="H13" s="33"/>
      <c r="I13" s="35"/>
      <c r="J13" s="32"/>
      <c r="K13" s="33"/>
      <c r="L13" s="35"/>
      <c r="M13" s="33"/>
      <c r="N13" s="35"/>
      <c r="O13" s="35"/>
      <c r="P13" s="35"/>
      <c r="Q13" s="35"/>
      <c r="R13" s="35"/>
      <c r="S13" s="35"/>
      <c r="T13" s="35"/>
      <c r="U13" s="35"/>
      <c r="V13" s="35"/>
      <c r="W13" s="35"/>
      <c r="X13" s="35"/>
      <c r="Y13" s="35"/>
      <c r="Z13" s="35"/>
      <c r="AA13" s="35"/>
      <c r="AB13" s="35"/>
      <c r="AC13" s="35"/>
      <c r="AD13" s="35"/>
      <c r="AE13" s="36"/>
      <c r="AF13" s="33"/>
      <c r="AG13" s="33"/>
      <c r="AH13" s="33"/>
      <c r="AI13" s="33"/>
      <c r="AJ13" s="33"/>
      <c r="AK13" s="33"/>
    </row>
    <row r="14" spans="1:44" ht="12" customHeight="1" x14ac:dyDescent="0.35">
      <c r="A14" s="32"/>
      <c r="B14" s="33"/>
      <c r="C14" s="33"/>
      <c r="D14" s="33"/>
      <c r="E14" s="33"/>
      <c r="F14" s="33"/>
      <c r="G14" s="34"/>
      <c r="H14" s="33"/>
      <c r="I14" s="35"/>
      <c r="J14" s="32"/>
      <c r="K14" s="33"/>
      <c r="L14" s="35"/>
      <c r="M14" s="33"/>
      <c r="N14" s="35"/>
      <c r="O14" s="35"/>
      <c r="P14" s="35"/>
      <c r="Q14" s="35"/>
      <c r="R14" s="35"/>
      <c r="S14" s="35"/>
      <c r="T14" s="35"/>
      <c r="U14" s="35"/>
      <c r="V14" s="35"/>
      <c r="W14" s="35"/>
      <c r="X14" s="35"/>
      <c r="Y14" s="35"/>
      <c r="Z14" s="35"/>
      <c r="AA14" s="35"/>
      <c r="AB14" s="35"/>
      <c r="AC14" s="35"/>
      <c r="AD14" s="35"/>
      <c r="AE14" s="36"/>
      <c r="AF14" s="33"/>
      <c r="AG14" s="33"/>
      <c r="AH14" s="33"/>
      <c r="AI14" s="33"/>
      <c r="AJ14" s="33"/>
      <c r="AK14" s="33"/>
    </row>
    <row r="15" spans="1:44" ht="12" customHeight="1" x14ac:dyDescent="0.35">
      <c r="A15" s="32"/>
      <c r="B15" s="33"/>
      <c r="C15" s="33"/>
      <c r="D15" s="33"/>
      <c r="E15" s="33"/>
      <c r="F15" s="33"/>
      <c r="G15" s="34"/>
      <c r="H15" s="33"/>
      <c r="I15" s="35"/>
      <c r="J15" s="32"/>
      <c r="K15" s="33"/>
      <c r="L15" s="35"/>
      <c r="M15" s="33"/>
      <c r="N15" s="35"/>
      <c r="O15" s="35"/>
      <c r="P15" s="35"/>
      <c r="Q15" s="35"/>
      <c r="R15" s="35"/>
      <c r="S15" s="35"/>
      <c r="T15" s="35"/>
      <c r="U15" s="35"/>
      <c r="V15" s="35"/>
      <c r="W15" s="35"/>
      <c r="X15" s="35"/>
      <c r="Y15" s="35"/>
      <c r="Z15" s="35"/>
      <c r="AA15" s="35"/>
      <c r="AB15" s="35"/>
      <c r="AC15" s="35"/>
      <c r="AD15" s="35"/>
      <c r="AE15" s="36"/>
      <c r="AF15" s="33"/>
      <c r="AG15" s="33"/>
      <c r="AH15" s="33"/>
      <c r="AI15" s="33"/>
      <c r="AJ15" s="33"/>
      <c r="AK15" s="33"/>
    </row>
    <row r="16" spans="1:44" ht="12" customHeight="1" x14ac:dyDescent="0.35">
      <c r="A16" s="32"/>
      <c r="B16" s="33"/>
      <c r="C16" s="33"/>
      <c r="D16" s="33"/>
      <c r="E16" s="33"/>
      <c r="F16" s="33"/>
      <c r="G16" s="34"/>
      <c r="H16" s="33"/>
      <c r="I16" s="35"/>
      <c r="J16" s="32"/>
      <c r="K16" s="33"/>
      <c r="L16" s="35"/>
      <c r="M16" s="33"/>
      <c r="N16" s="35"/>
      <c r="O16" s="35"/>
      <c r="P16" s="35"/>
      <c r="Q16" s="35"/>
      <c r="R16" s="35"/>
      <c r="S16" s="35"/>
      <c r="T16" s="35"/>
      <c r="U16" s="35"/>
      <c r="V16" s="35"/>
      <c r="W16" s="35"/>
      <c r="X16" s="35"/>
      <c r="Y16" s="35"/>
      <c r="Z16" s="35"/>
      <c r="AA16" s="35"/>
      <c r="AB16" s="35"/>
      <c r="AC16" s="35"/>
      <c r="AD16" s="35"/>
      <c r="AE16" s="36"/>
      <c r="AF16" s="33"/>
      <c r="AG16" s="33"/>
      <c r="AH16" s="33"/>
      <c r="AI16" s="33"/>
      <c r="AJ16" s="33"/>
      <c r="AK16" s="33"/>
    </row>
    <row r="17" spans="1:44" ht="12" customHeight="1" x14ac:dyDescent="0.35">
      <c r="A17" s="32"/>
      <c r="B17" s="33"/>
      <c r="C17" s="33"/>
      <c r="D17" s="33"/>
      <c r="E17" s="33"/>
      <c r="F17" s="33"/>
      <c r="G17" s="34"/>
      <c r="H17" s="33"/>
      <c r="I17" s="35"/>
      <c r="J17" s="32"/>
      <c r="K17" s="33"/>
      <c r="L17" s="35"/>
      <c r="M17" s="33"/>
      <c r="N17" s="35"/>
      <c r="O17" s="35"/>
      <c r="P17" s="35"/>
      <c r="Q17" s="35"/>
      <c r="R17" s="35"/>
      <c r="S17" s="35"/>
      <c r="T17" s="35"/>
      <c r="U17" s="35"/>
      <c r="V17" s="35"/>
      <c r="W17" s="35"/>
      <c r="X17" s="35"/>
      <c r="Y17" s="35"/>
      <c r="Z17" s="35"/>
      <c r="AA17" s="35"/>
      <c r="AB17" s="35"/>
      <c r="AC17" s="35"/>
      <c r="AD17" s="35"/>
      <c r="AE17" s="36"/>
      <c r="AF17" s="33"/>
      <c r="AG17" s="33"/>
      <c r="AH17" s="33"/>
      <c r="AI17" s="33"/>
      <c r="AJ17" s="33"/>
      <c r="AK17" s="33"/>
    </row>
    <row r="18" spans="1:44" ht="12" customHeight="1" x14ac:dyDescent="0.35">
      <c r="A18" s="32"/>
      <c r="B18" s="33"/>
      <c r="C18" s="33"/>
      <c r="D18" s="33"/>
      <c r="E18" s="33"/>
      <c r="F18" s="33"/>
      <c r="G18" s="34"/>
      <c r="H18" s="33"/>
      <c r="I18" s="35"/>
      <c r="J18" s="32"/>
      <c r="K18" s="33"/>
      <c r="L18" s="35"/>
      <c r="M18" s="33"/>
      <c r="N18" s="35"/>
      <c r="O18" s="35"/>
      <c r="P18" s="35"/>
      <c r="Q18" s="35"/>
      <c r="R18" s="35"/>
      <c r="S18" s="35"/>
      <c r="T18" s="35"/>
      <c r="U18" s="35"/>
      <c r="V18" s="35"/>
      <c r="W18" s="35"/>
      <c r="X18" s="35"/>
      <c r="Y18" s="35"/>
      <c r="Z18" s="35"/>
      <c r="AA18" s="35"/>
      <c r="AB18" s="35"/>
      <c r="AC18" s="35"/>
      <c r="AD18" s="35"/>
      <c r="AE18" s="36"/>
      <c r="AF18" s="33"/>
      <c r="AG18" s="33"/>
      <c r="AH18" s="33"/>
      <c r="AI18" s="33"/>
      <c r="AJ18" s="33"/>
      <c r="AK18" s="33"/>
    </row>
    <row r="19" spans="1:44" ht="12" customHeight="1" x14ac:dyDescent="0.35">
      <c r="A19" s="32"/>
      <c r="B19" s="33"/>
      <c r="C19" s="33"/>
      <c r="D19" s="33"/>
      <c r="E19" s="33"/>
      <c r="F19" s="33"/>
      <c r="G19" s="34"/>
      <c r="H19" s="33"/>
      <c r="I19" s="35"/>
      <c r="J19" s="32"/>
      <c r="K19" s="33"/>
      <c r="L19" s="35"/>
      <c r="M19" s="33"/>
      <c r="N19" s="35"/>
      <c r="O19" s="35"/>
      <c r="P19" s="35"/>
      <c r="Q19" s="35"/>
      <c r="R19" s="35"/>
      <c r="S19" s="35"/>
      <c r="T19" s="35"/>
      <c r="U19" s="35"/>
      <c r="V19" s="35"/>
      <c r="W19" s="35"/>
      <c r="X19" s="35"/>
      <c r="Y19" s="35"/>
      <c r="Z19" s="35"/>
      <c r="AA19" s="35"/>
      <c r="AB19" s="35"/>
      <c r="AC19" s="35"/>
      <c r="AD19" s="35"/>
      <c r="AE19" s="36"/>
      <c r="AF19" s="33"/>
      <c r="AG19" s="33"/>
      <c r="AH19" s="33"/>
      <c r="AI19" s="33"/>
      <c r="AJ19" s="33"/>
      <c r="AK19" s="33"/>
    </row>
    <row r="20" spans="1:44" ht="12" customHeight="1" x14ac:dyDescent="0.35">
      <c r="A20" s="32"/>
      <c r="B20" s="33"/>
      <c r="C20" s="33"/>
      <c r="D20" s="33"/>
      <c r="E20" s="33"/>
      <c r="F20" s="33"/>
      <c r="G20" s="34"/>
      <c r="H20" s="33"/>
      <c r="I20" s="35"/>
      <c r="J20" s="32"/>
      <c r="K20" s="33"/>
      <c r="L20" s="35"/>
      <c r="M20" s="33"/>
      <c r="N20" s="35"/>
      <c r="O20" s="35"/>
      <c r="P20" s="35"/>
      <c r="Q20" s="35"/>
      <c r="R20" s="35"/>
      <c r="S20" s="35"/>
      <c r="T20" s="35"/>
      <c r="U20" s="35"/>
      <c r="V20" s="35"/>
      <c r="W20" s="35"/>
      <c r="X20" s="35"/>
      <c r="Y20" s="35"/>
      <c r="Z20" s="35"/>
      <c r="AA20" s="35"/>
      <c r="AB20" s="35"/>
      <c r="AC20" s="35"/>
      <c r="AD20" s="35"/>
      <c r="AE20" s="36"/>
      <c r="AF20" s="33"/>
      <c r="AG20" s="33"/>
      <c r="AH20" s="33"/>
      <c r="AI20" s="33"/>
      <c r="AJ20" s="33"/>
      <c r="AK20" s="33"/>
    </row>
    <row r="21" spans="1:44" ht="12" customHeight="1" x14ac:dyDescent="0.35">
      <c r="A21" s="32"/>
      <c r="B21" s="33"/>
      <c r="C21" s="33"/>
      <c r="D21" s="33"/>
      <c r="E21" s="33"/>
      <c r="F21" s="33"/>
      <c r="G21" s="34"/>
      <c r="H21" s="33"/>
      <c r="I21" s="35"/>
      <c r="J21" s="32"/>
      <c r="K21" s="33"/>
      <c r="L21" s="35"/>
      <c r="M21" s="33"/>
      <c r="N21" s="35"/>
      <c r="O21" s="35"/>
      <c r="P21" s="35"/>
      <c r="Q21" s="35"/>
      <c r="R21" s="35"/>
      <c r="S21" s="35"/>
      <c r="T21" s="35"/>
      <c r="U21" s="35"/>
      <c r="V21" s="35"/>
      <c r="W21" s="35"/>
      <c r="X21" s="35"/>
      <c r="Y21" s="35"/>
      <c r="Z21" s="35"/>
      <c r="AA21" s="35"/>
      <c r="AB21" s="35"/>
      <c r="AC21" s="35"/>
      <c r="AD21" s="35"/>
      <c r="AE21" s="36"/>
      <c r="AF21" s="33"/>
      <c r="AG21" s="33"/>
      <c r="AH21" s="33"/>
      <c r="AI21" s="33"/>
      <c r="AJ21" s="33"/>
      <c r="AK21" s="33"/>
    </row>
    <row r="22" spans="1:44" ht="12" customHeight="1" x14ac:dyDescent="0.35">
      <c r="A22" s="32"/>
      <c r="B22" s="33"/>
      <c r="C22" s="33"/>
      <c r="D22" s="33"/>
      <c r="E22" s="33"/>
      <c r="F22" s="33"/>
      <c r="G22" s="34"/>
      <c r="H22" s="33"/>
      <c r="I22" s="35"/>
      <c r="J22" s="32"/>
      <c r="K22" s="33"/>
      <c r="L22" s="35"/>
      <c r="M22" s="33"/>
      <c r="N22" s="35"/>
      <c r="O22" s="35"/>
      <c r="P22" s="35"/>
      <c r="Q22" s="35"/>
      <c r="R22" s="35"/>
      <c r="S22" s="35"/>
      <c r="T22" s="35"/>
      <c r="U22" s="35"/>
      <c r="V22" s="35"/>
      <c r="W22" s="35"/>
      <c r="X22" s="35"/>
      <c r="Y22" s="35"/>
      <c r="Z22" s="35"/>
      <c r="AA22" s="35"/>
      <c r="AB22" s="35"/>
      <c r="AC22" s="35"/>
      <c r="AD22" s="35"/>
      <c r="AE22" s="36"/>
      <c r="AF22" s="33"/>
      <c r="AG22" s="33"/>
      <c r="AH22" s="33"/>
      <c r="AI22" s="33"/>
      <c r="AJ22" s="33"/>
      <c r="AK22" s="33"/>
    </row>
    <row r="23" spans="1:44" ht="12" customHeight="1" x14ac:dyDescent="0.35">
      <c r="A23" s="32"/>
      <c r="B23" s="33"/>
      <c r="C23" s="33"/>
      <c r="D23" s="33"/>
      <c r="E23" s="33"/>
      <c r="F23" s="33"/>
      <c r="G23" s="34"/>
      <c r="H23" s="33"/>
      <c r="I23" s="35"/>
      <c r="J23" s="32"/>
      <c r="K23" s="33"/>
      <c r="L23" s="35"/>
      <c r="M23" s="33"/>
      <c r="N23" s="35"/>
      <c r="O23" s="35"/>
      <c r="P23" s="35"/>
      <c r="Q23" s="35"/>
      <c r="R23" s="35"/>
      <c r="S23" s="35"/>
      <c r="T23" s="35"/>
      <c r="U23" s="35"/>
      <c r="V23" s="35"/>
      <c r="W23" s="35"/>
      <c r="X23" s="35"/>
      <c r="Y23" s="35"/>
      <c r="Z23" s="35"/>
      <c r="AA23" s="35"/>
      <c r="AB23" s="35"/>
      <c r="AC23" s="35"/>
      <c r="AD23" s="35"/>
      <c r="AE23" s="36"/>
      <c r="AF23" s="33"/>
      <c r="AG23" s="33"/>
      <c r="AH23" s="33"/>
      <c r="AI23" s="33"/>
      <c r="AJ23" s="33"/>
      <c r="AK23" s="33"/>
    </row>
    <row r="24" spans="1:44" ht="24.75" customHeight="1" x14ac:dyDescent="0.35">
      <c r="A24" s="15"/>
      <c r="G24" s="159" t="s">
        <v>776</v>
      </c>
      <c r="H24" s="159"/>
      <c r="I24" s="159"/>
      <c r="J24" s="159"/>
      <c r="K24" s="159"/>
      <c r="L24" s="159"/>
      <c r="M24" s="159"/>
      <c r="N24" s="159"/>
      <c r="O24" s="159"/>
      <c r="P24" s="159"/>
      <c r="Q24" s="159"/>
      <c r="R24" s="159"/>
      <c r="S24" s="159"/>
      <c r="T24" s="159"/>
      <c r="U24" s="159"/>
      <c r="V24" s="159"/>
      <c r="W24" s="159"/>
      <c r="X24" s="159"/>
      <c r="Y24" s="159"/>
      <c r="Z24" s="159"/>
      <c r="AA24" s="159"/>
      <c r="AB24" s="159"/>
      <c r="AC24" s="159"/>
      <c r="AD24" s="159"/>
      <c r="AE24" s="46"/>
      <c r="AF24" s="33"/>
      <c r="AG24" s="33"/>
      <c r="AH24" s="33"/>
      <c r="AI24" s="33"/>
      <c r="AJ24" s="33"/>
      <c r="AK24" s="33"/>
    </row>
    <row r="25" spans="1:44" ht="24" x14ac:dyDescent="0.2">
      <c r="A25" s="13"/>
      <c r="B25" s="13"/>
      <c r="C25" s="13"/>
      <c r="D25" s="13" t="s">
        <v>774</v>
      </c>
      <c r="E25" s="116" t="s">
        <v>775</v>
      </c>
      <c r="F25" s="14" t="s">
        <v>55</v>
      </c>
      <c r="G25" s="11" t="s">
        <v>2</v>
      </c>
      <c r="H25" s="12" t="s">
        <v>3</v>
      </c>
      <c r="I25" s="11" t="s">
        <v>0</v>
      </c>
      <c r="J25" s="11" t="s">
        <v>4</v>
      </c>
      <c r="K25" s="11" t="s">
        <v>5</v>
      </c>
      <c r="L25" s="11" t="s">
        <v>6</v>
      </c>
      <c r="M25" s="11" t="s">
        <v>7</v>
      </c>
      <c r="N25" s="11" t="s">
        <v>8</v>
      </c>
      <c r="O25" s="11" t="s">
        <v>9</v>
      </c>
      <c r="P25" s="11" t="s">
        <v>10</v>
      </c>
      <c r="Q25" s="11" t="s">
        <v>11</v>
      </c>
      <c r="R25" s="11" t="s">
        <v>1</v>
      </c>
      <c r="S25" s="11" t="s">
        <v>12</v>
      </c>
      <c r="T25" s="11" t="s">
        <v>13</v>
      </c>
      <c r="U25" s="11" t="s">
        <v>14</v>
      </c>
      <c r="V25" s="11" t="s">
        <v>15</v>
      </c>
      <c r="W25" s="11" t="s">
        <v>16</v>
      </c>
      <c r="X25" s="11" t="s">
        <v>17</v>
      </c>
      <c r="Y25" s="11" t="s">
        <v>18</v>
      </c>
      <c r="Z25" s="11" t="s">
        <v>19</v>
      </c>
      <c r="AA25" s="11" t="s">
        <v>20</v>
      </c>
      <c r="AB25" s="11" t="s">
        <v>21</v>
      </c>
      <c r="AC25" s="11" t="s">
        <v>22</v>
      </c>
      <c r="AD25" s="12" t="s">
        <v>23</v>
      </c>
      <c r="AE25" s="59" t="s">
        <v>744</v>
      </c>
      <c r="AF25" s="33"/>
      <c r="AG25" s="33"/>
      <c r="AH25" s="33"/>
      <c r="AI25" s="33"/>
      <c r="AJ25" s="33"/>
      <c r="AK25" s="33"/>
    </row>
    <row r="26" spans="1:44" s="9" customFormat="1" x14ac:dyDescent="0.2">
      <c r="A26"/>
      <c r="B26"/>
      <c r="C26"/>
      <c r="D26" s="21" t="s">
        <v>548</v>
      </c>
      <c r="E26" s="135">
        <v>246.34228608000001</v>
      </c>
      <c r="F26" s="19">
        <v>42230.381944444445</v>
      </c>
      <c r="G26" s="52">
        <v>4100</v>
      </c>
      <c r="H26" s="52">
        <v>0.34</v>
      </c>
      <c r="I26" s="52">
        <v>2.2999999999999998</v>
      </c>
      <c r="J26" s="52">
        <v>790</v>
      </c>
      <c r="K26" s="52">
        <v>0.24</v>
      </c>
      <c r="L26" s="52">
        <v>0.32</v>
      </c>
      <c r="M26" s="52">
        <v>3100</v>
      </c>
      <c r="N26" s="52">
        <v>6.3</v>
      </c>
      <c r="O26" s="52">
        <v>3.1</v>
      </c>
      <c r="P26" s="52">
        <v>5.5</v>
      </c>
      <c r="Q26" s="52">
        <v>14000</v>
      </c>
      <c r="R26" s="52">
        <v>12</v>
      </c>
      <c r="S26" s="52">
        <v>1000</v>
      </c>
      <c r="T26" s="52">
        <v>260</v>
      </c>
      <c r="U26" s="52">
        <v>1.6E-2</v>
      </c>
      <c r="V26" s="52">
        <v>0.64</v>
      </c>
      <c r="W26" s="52">
        <v>3.3</v>
      </c>
      <c r="X26" s="52">
        <v>670</v>
      </c>
      <c r="Y26" s="52">
        <v>0.27</v>
      </c>
      <c r="Z26" s="52"/>
      <c r="AA26" s="52">
        <v>110</v>
      </c>
      <c r="AB26" s="52">
        <v>0.32</v>
      </c>
      <c r="AC26" s="52">
        <v>28</v>
      </c>
      <c r="AD26" s="52">
        <v>37</v>
      </c>
      <c r="AE26" s="77">
        <f>R26/G26</f>
        <v>2.9268292682926829E-3</v>
      </c>
      <c r="AF26" s="33"/>
      <c r="AG26" s="33"/>
      <c r="AH26" s="33"/>
      <c r="AI26" s="33"/>
      <c r="AJ26" s="33"/>
      <c r="AK26" s="33"/>
      <c r="AL26"/>
      <c r="AM26"/>
      <c r="AN26"/>
      <c r="AO26"/>
      <c r="AP26"/>
      <c r="AQ26"/>
      <c r="AR26"/>
    </row>
    <row r="27" spans="1:44" s="9" customFormat="1" x14ac:dyDescent="0.2">
      <c r="A27"/>
      <c r="B27"/>
      <c r="C27"/>
      <c r="D27" s="21" t="s">
        <v>549</v>
      </c>
      <c r="E27" s="135">
        <v>246.34228608000001</v>
      </c>
      <c r="F27" s="19">
        <v>42231.378472222219</v>
      </c>
      <c r="G27" s="52">
        <v>4800</v>
      </c>
      <c r="H27" s="52">
        <v>0.36</v>
      </c>
      <c r="I27" s="52">
        <v>2</v>
      </c>
      <c r="J27" s="52">
        <v>270</v>
      </c>
      <c r="K27" s="52">
        <v>0.3</v>
      </c>
      <c r="L27" s="52">
        <v>0.33</v>
      </c>
      <c r="M27" s="52">
        <v>2900</v>
      </c>
      <c r="N27" s="52">
        <v>4.3</v>
      </c>
      <c r="O27" s="52">
        <v>2.8</v>
      </c>
      <c r="P27" s="52">
        <v>4.9000000000000004</v>
      </c>
      <c r="Q27" s="52">
        <v>6700</v>
      </c>
      <c r="R27" s="52">
        <v>6.6</v>
      </c>
      <c r="S27" s="52">
        <v>1200</v>
      </c>
      <c r="T27" s="52">
        <v>200</v>
      </c>
      <c r="U27" s="52">
        <v>1.4999999999999999E-2</v>
      </c>
      <c r="V27" s="52">
        <v>0.66</v>
      </c>
      <c r="W27" s="52">
        <v>3.5</v>
      </c>
      <c r="X27" s="52">
        <v>790</v>
      </c>
      <c r="Y27" s="52">
        <v>0.27</v>
      </c>
      <c r="Z27" s="52"/>
      <c r="AA27" s="52">
        <v>150</v>
      </c>
      <c r="AB27" s="52">
        <v>0.33</v>
      </c>
      <c r="AC27" s="52">
        <v>13</v>
      </c>
      <c r="AD27" s="52">
        <v>30</v>
      </c>
      <c r="AE27" s="77">
        <f t="shared" ref="AE27:AE45" si="0">R27/G27</f>
        <v>1.3749999999999999E-3</v>
      </c>
      <c r="AF27" s="33"/>
      <c r="AG27" s="33"/>
      <c r="AH27" s="33"/>
      <c r="AI27" s="33"/>
      <c r="AJ27" s="33"/>
      <c r="AK27" s="33"/>
      <c r="AL27"/>
      <c r="AM27"/>
      <c r="AN27"/>
      <c r="AO27"/>
      <c r="AP27"/>
      <c r="AQ27"/>
      <c r="AR27"/>
    </row>
    <row r="28" spans="1:44" s="9" customFormat="1" x14ac:dyDescent="0.2">
      <c r="A28"/>
      <c r="B28"/>
      <c r="C28"/>
      <c r="D28" s="21" t="s">
        <v>550</v>
      </c>
      <c r="E28" s="135">
        <v>246.34228608000001</v>
      </c>
      <c r="F28" s="19">
        <v>42231.378472222219</v>
      </c>
      <c r="G28" s="52">
        <v>6600</v>
      </c>
      <c r="H28" s="52">
        <v>0.35</v>
      </c>
      <c r="I28" s="52">
        <v>2.1</v>
      </c>
      <c r="J28" s="52">
        <v>260</v>
      </c>
      <c r="K28" s="52">
        <v>0.4</v>
      </c>
      <c r="L28" s="52">
        <v>0.33</v>
      </c>
      <c r="M28" s="52">
        <v>3500</v>
      </c>
      <c r="N28" s="52">
        <v>5.6</v>
      </c>
      <c r="O28" s="52">
        <v>3.6</v>
      </c>
      <c r="P28" s="52">
        <v>5.9</v>
      </c>
      <c r="Q28" s="52">
        <v>7600</v>
      </c>
      <c r="R28" s="52">
        <v>6.7</v>
      </c>
      <c r="S28" s="52">
        <v>1500</v>
      </c>
      <c r="T28" s="52">
        <v>200</v>
      </c>
      <c r="U28" s="52">
        <v>1.6E-2</v>
      </c>
      <c r="V28" s="52">
        <v>0.65</v>
      </c>
      <c r="W28" s="52">
        <v>4.7</v>
      </c>
      <c r="X28" s="52">
        <v>1000</v>
      </c>
      <c r="Y28" s="52">
        <v>0.26</v>
      </c>
      <c r="Z28" s="52"/>
      <c r="AA28" s="52">
        <v>220</v>
      </c>
      <c r="AB28" s="52">
        <v>0.33</v>
      </c>
      <c r="AC28" s="52">
        <v>15</v>
      </c>
      <c r="AD28" s="52">
        <v>26</v>
      </c>
      <c r="AE28" s="77">
        <f t="shared" si="0"/>
        <v>1.0151515151515151E-3</v>
      </c>
      <c r="AF28" s="33"/>
      <c r="AG28" s="33"/>
      <c r="AH28" s="33"/>
      <c r="AI28" s="33"/>
      <c r="AJ28" s="33"/>
      <c r="AK28" s="33"/>
      <c r="AL28"/>
      <c r="AM28"/>
      <c r="AN28"/>
      <c r="AO28"/>
      <c r="AP28"/>
      <c r="AQ28"/>
      <c r="AR28"/>
    </row>
    <row r="29" spans="1:44" s="9" customFormat="1" x14ac:dyDescent="0.2">
      <c r="A29"/>
      <c r="B29"/>
      <c r="C29"/>
      <c r="D29" s="21" t="s">
        <v>551</v>
      </c>
      <c r="E29" s="135">
        <v>246.34228608000001</v>
      </c>
      <c r="F29" s="19">
        <v>42233.354166666664</v>
      </c>
      <c r="G29" s="52">
        <v>4300</v>
      </c>
      <c r="H29" s="52">
        <v>1.7000000000000001E-2</v>
      </c>
      <c r="I29" s="52">
        <v>1.7</v>
      </c>
      <c r="J29" s="52">
        <v>210</v>
      </c>
      <c r="K29" s="52">
        <v>0.33</v>
      </c>
      <c r="L29" s="52">
        <v>4.1000000000000002E-2</v>
      </c>
      <c r="M29" s="52">
        <v>3400</v>
      </c>
      <c r="N29" s="52">
        <v>3.9</v>
      </c>
      <c r="O29" s="52">
        <v>2.9</v>
      </c>
      <c r="P29" s="52">
        <v>4.7</v>
      </c>
      <c r="Q29" s="52">
        <v>6800</v>
      </c>
      <c r="R29" s="52">
        <v>5.0999999999999996</v>
      </c>
      <c r="S29" s="52">
        <v>1200</v>
      </c>
      <c r="T29" s="52">
        <v>180</v>
      </c>
      <c r="U29" s="52">
        <v>7.4999999999999997E-3</v>
      </c>
      <c r="V29" s="52">
        <v>0.19</v>
      </c>
      <c r="W29" s="52">
        <v>3.7</v>
      </c>
      <c r="X29" s="52">
        <v>810</v>
      </c>
      <c r="Y29" s="52">
        <v>0.16</v>
      </c>
      <c r="Z29" s="52">
        <v>2.5999999999999999E-2</v>
      </c>
      <c r="AA29" s="52">
        <v>220</v>
      </c>
      <c r="AB29" s="52">
        <v>7.0000000000000007E-2</v>
      </c>
      <c r="AC29" s="52">
        <v>9.6</v>
      </c>
      <c r="AD29" s="52">
        <v>23</v>
      </c>
      <c r="AE29" s="77">
        <f t="shared" si="0"/>
        <v>1.186046511627907E-3</v>
      </c>
      <c r="AF29" s="33"/>
      <c r="AG29" s="33"/>
      <c r="AH29" s="33"/>
      <c r="AI29" s="33"/>
      <c r="AJ29" s="33"/>
      <c r="AK29" s="33"/>
      <c r="AL29"/>
      <c r="AM29"/>
      <c r="AN29"/>
      <c r="AO29"/>
      <c r="AP29"/>
      <c r="AQ29"/>
      <c r="AR29"/>
    </row>
    <row r="30" spans="1:44" s="9" customFormat="1" x14ac:dyDescent="0.2">
      <c r="A30"/>
      <c r="B30"/>
      <c r="C30"/>
      <c r="D30" s="21" t="s">
        <v>552</v>
      </c>
      <c r="E30" s="135">
        <v>246.34228608000001</v>
      </c>
      <c r="F30" s="19">
        <v>42240.532638888886</v>
      </c>
      <c r="G30" s="52">
        <v>6500</v>
      </c>
      <c r="H30" s="52">
        <v>1.9E-2</v>
      </c>
      <c r="I30" s="52">
        <v>0.66</v>
      </c>
      <c r="J30" s="52">
        <v>35</v>
      </c>
      <c r="K30" s="52">
        <v>0.18</v>
      </c>
      <c r="L30" s="52">
        <v>2.4E-2</v>
      </c>
      <c r="M30" s="52">
        <v>4200</v>
      </c>
      <c r="N30" s="52">
        <v>1.5</v>
      </c>
      <c r="O30" s="52">
        <v>1.2</v>
      </c>
      <c r="P30" s="52">
        <v>2</v>
      </c>
      <c r="Q30" s="52">
        <v>8400</v>
      </c>
      <c r="R30" s="52">
        <v>2.1</v>
      </c>
      <c r="S30" s="52">
        <v>1800</v>
      </c>
      <c r="T30" s="52">
        <v>69</v>
      </c>
      <c r="U30" s="52">
        <v>7.7000000000000002E-3</v>
      </c>
      <c r="V30" s="52">
        <v>6.3E-2</v>
      </c>
      <c r="W30" s="52">
        <v>1.5</v>
      </c>
      <c r="X30" s="52">
        <v>1100</v>
      </c>
      <c r="Y30" s="52">
        <v>0.18</v>
      </c>
      <c r="Z30" s="52">
        <v>2.8000000000000001E-2</v>
      </c>
      <c r="AA30" s="52">
        <v>1300</v>
      </c>
      <c r="AB30" s="52">
        <v>0.14000000000000001</v>
      </c>
      <c r="AC30" s="52">
        <v>3.6</v>
      </c>
      <c r="AD30" s="52">
        <v>8.6999999999999993</v>
      </c>
      <c r="AE30" s="77">
        <f t="shared" si="0"/>
        <v>3.2307692307692311E-4</v>
      </c>
      <c r="AF30" s="33"/>
      <c r="AG30" s="33"/>
      <c r="AH30" s="33"/>
      <c r="AI30" s="33"/>
      <c r="AJ30" s="33"/>
      <c r="AK30" s="33"/>
      <c r="AL30"/>
      <c r="AM30"/>
      <c r="AN30"/>
      <c r="AO30"/>
      <c r="AP30"/>
      <c r="AQ30"/>
      <c r="AR30"/>
    </row>
    <row r="31" spans="1:44" s="9" customFormat="1" x14ac:dyDescent="0.2">
      <c r="A31"/>
      <c r="B31"/>
      <c r="C31"/>
      <c r="D31" s="21" t="s">
        <v>553</v>
      </c>
      <c r="E31" s="135">
        <v>246.34228608000001</v>
      </c>
      <c r="F31" s="19">
        <v>42241.479861111111</v>
      </c>
      <c r="G31" s="52">
        <v>4000</v>
      </c>
      <c r="H31" s="52">
        <v>1.7999999999999999E-2</v>
      </c>
      <c r="I31" s="52">
        <v>2</v>
      </c>
      <c r="J31" s="52">
        <v>330</v>
      </c>
      <c r="K31" s="52">
        <v>0.32</v>
      </c>
      <c r="L31" s="52">
        <v>6.4000000000000001E-2</v>
      </c>
      <c r="M31" s="52">
        <v>3400</v>
      </c>
      <c r="N31" s="52">
        <v>3.8</v>
      </c>
      <c r="O31" s="52">
        <v>3</v>
      </c>
      <c r="P31" s="52">
        <v>7.4</v>
      </c>
      <c r="Q31" s="52">
        <v>6600</v>
      </c>
      <c r="R31" s="52">
        <v>5.6</v>
      </c>
      <c r="S31" s="52">
        <v>1200</v>
      </c>
      <c r="T31" s="52">
        <v>200</v>
      </c>
      <c r="U31" s="52">
        <v>8.2000000000000007E-3</v>
      </c>
      <c r="V31" s="52">
        <v>0.16</v>
      </c>
      <c r="W31" s="52">
        <v>3.8</v>
      </c>
      <c r="X31" s="52">
        <v>770</v>
      </c>
      <c r="Y31" s="52">
        <v>0.17</v>
      </c>
      <c r="Z31" s="52">
        <v>2.5000000000000001E-2</v>
      </c>
      <c r="AA31" s="52">
        <v>370</v>
      </c>
      <c r="AB31" s="52">
        <v>0.13</v>
      </c>
      <c r="AC31" s="52">
        <v>9.5</v>
      </c>
      <c r="AD31" s="52">
        <v>22</v>
      </c>
      <c r="AE31" s="77">
        <f t="shared" si="0"/>
        <v>1.4E-3</v>
      </c>
      <c r="AF31" s="33"/>
      <c r="AG31" s="33"/>
      <c r="AH31" s="33"/>
      <c r="AI31" s="33"/>
      <c r="AJ31" s="33"/>
      <c r="AK31" s="33"/>
      <c r="AL31"/>
      <c r="AM31"/>
      <c r="AN31"/>
      <c r="AO31"/>
      <c r="AP31"/>
      <c r="AQ31"/>
      <c r="AR31"/>
    </row>
    <row r="32" spans="1:44" s="9" customFormat="1" x14ac:dyDescent="0.2">
      <c r="A32"/>
      <c r="B32"/>
      <c r="C32"/>
      <c r="D32" s="21" t="s">
        <v>554</v>
      </c>
      <c r="E32" s="135">
        <v>246.34228608000001</v>
      </c>
      <c r="F32" s="19">
        <v>42242.380555555559</v>
      </c>
      <c r="G32" s="52">
        <v>3100</v>
      </c>
      <c r="H32" s="52">
        <v>0.27</v>
      </c>
      <c r="I32" s="52">
        <v>1.6</v>
      </c>
      <c r="J32" s="52">
        <v>310</v>
      </c>
      <c r="K32" s="52">
        <v>0.24</v>
      </c>
      <c r="L32" s="52">
        <v>4.5999999999999999E-2</v>
      </c>
      <c r="M32" s="52">
        <v>2800</v>
      </c>
      <c r="N32" s="52">
        <v>2.9</v>
      </c>
      <c r="O32" s="52">
        <v>2.1</v>
      </c>
      <c r="P32" s="52">
        <v>3.6</v>
      </c>
      <c r="Q32" s="52">
        <v>5400</v>
      </c>
      <c r="R32" s="52">
        <v>4.5999999999999996</v>
      </c>
      <c r="S32" s="52">
        <v>930</v>
      </c>
      <c r="T32" s="52">
        <v>160</v>
      </c>
      <c r="U32" s="52">
        <v>7.4000000000000003E-3</v>
      </c>
      <c r="V32" s="52">
        <v>0.22</v>
      </c>
      <c r="W32" s="52">
        <v>2.8</v>
      </c>
      <c r="X32" s="52">
        <v>580</v>
      </c>
      <c r="Y32" s="52">
        <v>0.18</v>
      </c>
      <c r="Z32" s="52">
        <v>8.5999999999999993E-2</v>
      </c>
      <c r="AA32" s="52">
        <v>210</v>
      </c>
      <c r="AB32" s="52">
        <v>6.7000000000000004E-2</v>
      </c>
      <c r="AC32" s="52">
        <v>7.8</v>
      </c>
      <c r="AD32" s="52">
        <v>16</v>
      </c>
      <c r="AE32" s="77">
        <f t="shared" si="0"/>
        <v>1.4838709677419354E-3</v>
      </c>
      <c r="AF32" s="33"/>
      <c r="AG32" s="33"/>
      <c r="AH32" s="33"/>
      <c r="AI32" s="33"/>
      <c r="AJ32" s="33"/>
      <c r="AK32" s="33"/>
      <c r="AL32"/>
      <c r="AM32"/>
      <c r="AN32"/>
      <c r="AO32"/>
      <c r="AP32"/>
      <c r="AQ32"/>
      <c r="AR32"/>
    </row>
    <row r="33" spans="1:44" s="9" customFormat="1" x14ac:dyDescent="0.2">
      <c r="A33"/>
      <c r="B33"/>
      <c r="C33"/>
      <c r="D33" s="21" t="s">
        <v>555</v>
      </c>
      <c r="E33" s="135">
        <v>246.34228608000001</v>
      </c>
      <c r="F33" s="19">
        <v>42243.559027777781</v>
      </c>
      <c r="G33" s="52">
        <v>2200</v>
      </c>
      <c r="H33" s="52">
        <v>7.0000000000000007E-2</v>
      </c>
      <c r="I33" s="52">
        <v>1.4</v>
      </c>
      <c r="J33" s="52">
        <v>93</v>
      </c>
      <c r="K33" s="52">
        <v>0.21</v>
      </c>
      <c r="L33" s="52">
        <v>0.06</v>
      </c>
      <c r="M33" s="52">
        <v>2600</v>
      </c>
      <c r="N33" s="52">
        <v>2</v>
      </c>
      <c r="O33" s="52">
        <v>2.2000000000000002</v>
      </c>
      <c r="P33" s="52">
        <v>3.5</v>
      </c>
      <c r="Q33" s="52">
        <v>4900</v>
      </c>
      <c r="R33" s="52">
        <v>6.2</v>
      </c>
      <c r="S33" s="52">
        <v>670</v>
      </c>
      <c r="T33" s="52">
        <v>220</v>
      </c>
      <c r="U33" s="52">
        <v>6.7999999999999996E-3</v>
      </c>
      <c r="V33" s="52">
        <v>0.23</v>
      </c>
      <c r="W33" s="52">
        <v>2.2999999999999998</v>
      </c>
      <c r="X33" s="52">
        <v>390</v>
      </c>
      <c r="Y33" s="52">
        <v>0.16</v>
      </c>
      <c r="Z33" s="52">
        <v>3.6999999999999998E-2</v>
      </c>
      <c r="AA33" s="52">
        <v>120</v>
      </c>
      <c r="AB33" s="52">
        <v>5.7000000000000002E-2</v>
      </c>
      <c r="AC33" s="52">
        <v>5.7</v>
      </c>
      <c r="AD33" s="52">
        <v>30</v>
      </c>
      <c r="AE33" s="77">
        <f t="shared" si="0"/>
        <v>2.8181818181818182E-3</v>
      </c>
      <c r="AF33" s="33"/>
      <c r="AG33" s="33"/>
      <c r="AH33" s="33"/>
      <c r="AI33" s="33"/>
      <c r="AJ33" s="33"/>
      <c r="AK33" s="33"/>
      <c r="AL33"/>
      <c r="AM33"/>
      <c r="AN33"/>
      <c r="AO33"/>
      <c r="AP33"/>
      <c r="AQ33"/>
      <c r="AR33"/>
    </row>
    <row r="34" spans="1:44" s="9" customFormat="1" x14ac:dyDescent="0.2">
      <c r="A34"/>
      <c r="B34"/>
      <c r="C34"/>
      <c r="D34" s="21" t="s">
        <v>556</v>
      </c>
      <c r="E34" s="135">
        <v>246.34228608000001</v>
      </c>
      <c r="F34" s="19">
        <v>42257.600694444445</v>
      </c>
      <c r="G34" s="52">
        <v>4200</v>
      </c>
      <c r="H34" s="52">
        <v>1.7000000000000001E-2</v>
      </c>
      <c r="I34" s="52">
        <v>2.2999999999999998</v>
      </c>
      <c r="J34" s="52">
        <v>180</v>
      </c>
      <c r="K34" s="52">
        <v>0.46</v>
      </c>
      <c r="L34" s="52">
        <v>0.09</v>
      </c>
      <c r="M34" s="52">
        <v>3600</v>
      </c>
      <c r="N34" s="52">
        <v>5.3</v>
      </c>
      <c r="O34" s="52">
        <v>4.5</v>
      </c>
      <c r="P34" s="52">
        <v>8</v>
      </c>
      <c r="Q34" s="52">
        <v>6200</v>
      </c>
      <c r="R34" s="52">
        <v>8.3000000000000007</v>
      </c>
      <c r="S34" s="52">
        <v>1300</v>
      </c>
      <c r="T34" s="52">
        <v>270</v>
      </c>
      <c r="U34" s="52">
        <v>1.0999999999999999E-2</v>
      </c>
      <c r="V34" s="52">
        <v>0.23</v>
      </c>
      <c r="W34" s="52">
        <v>5.8</v>
      </c>
      <c r="X34" s="52">
        <v>830</v>
      </c>
      <c r="Y34" s="52">
        <v>0.16</v>
      </c>
      <c r="Z34" s="52">
        <v>3.4000000000000002E-2</v>
      </c>
      <c r="AA34" s="52">
        <v>250</v>
      </c>
      <c r="AB34" s="52">
        <v>0.11</v>
      </c>
      <c r="AC34" s="52">
        <v>12</v>
      </c>
      <c r="AD34" s="52">
        <v>32</v>
      </c>
      <c r="AE34" s="77">
        <f t="shared" si="0"/>
        <v>1.9761904761904764E-3</v>
      </c>
      <c r="AF34" s="33"/>
      <c r="AG34" s="33"/>
      <c r="AH34" s="33"/>
      <c r="AI34" s="33"/>
      <c r="AJ34" s="33"/>
      <c r="AK34" s="33"/>
      <c r="AL34"/>
      <c r="AM34"/>
      <c r="AN34"/>
      <c r="AO34"/>
      <c r="AP34"/>
      <c r="AQ34"/>
      <c r="AR34"/>
    </row>
    <row r="35" spans="1:44" s="9" customFormat="1" x14ac:dyDescent="0.2">
      <c r="A35"/>
      <c r="B35"/>
      <c r="C35"/>
      <c r="D35" s="21" t="s">
        <v>557</v>
      </c>
      <c r="E35" s="135">
        <v>246.34228608000001</v>
      </c>
      <c r="F35" s="19">
        <v>42262.552083333336</v>
      </c>
      <c r="G35" s="52">
        <v>4600</v>
      </c>
      <c r="H35" s="52">
        <v>1.7000000000000001E-2</v>
      </c>
      <c r="I35" s="52">
        <v>1.9</v>
      </c>
      <c r="J35" s="52">
        <v>220</v>
      </c>
      <c r="K35" s="52">
        <v>0.35</v>
      </c>
      <c r="L35" s="52">
        <v>5.7000000000000002E-2</v>
      </c>
      <c r="M35" s="52">
        <v>4300</v>
      </c>
      <c r="N35" s="52">
        <v>4</v>
      </c>
      <c r="O35" s="52">
        <v>3.2</v>
      </c>
      <c r="P35" s="52">
        <v>5.5</v>
      </c>
      <c r="Q35" s="52">
        <v>6900</v>
      </c>
      <c r="R35" s="52">
        <v>6.3</v>
      </c>
      <c r="S35" s="52">
        <v>1500</v>
      </c>
      <c r="T35" s="52">
        <v>210</v>
      </c>
      <c r="U35" s="52">
        <v>2.3E-2</v>
      </c>
      <c r="V35" s="52">
        <v>0.21</v>
      </c>
      <c r="W35" s="52">
        <v>4.2</v>
      </c>
      <c r="X35" s="52">
        <v>860</v>
      </c>
      <c r="Y35" s="52">
        <v>0.16</v>
      </c>
      <c r="Z35" s="52">
        <v>2.5000000000000001E-2</v>
      </c>
      <c r="AA35" s="52">
        <v>220</v>
      </c>
      <c r="AB35" s="52">
        <v>7.9000000000000001E-2</v>
      </c>
      <c r="AC35" s="52">
        <v>9.8000000000000007</v>
      </c>
      <c r="AD35" s="52">
        <v>25</v>
      </c>
      <c r="AE35" s="77">
        <f t="shared" si="0"/>
        <v>1.3695652173913043E-3</v>
      </c>
      <c r="AF35" s="33"/>
      <c r="AG35" s="33"/>
      <c r="AH35" s="33"/>
      <c r="AI35" s="33"/>
      <c r="AJ35" s="33"/>
      <c r="AK35" s="33"/>
      <c r="AL35"/>
      <c r="AM35"/>
      <c r="AN35"/>
      <c r="AO35"/>
      <c r="AP35"/>
      <c r="AQ35"/>
      <c r="AR35"/>
    </row>
    <row r="36" spans="1:44" s="9" customFormat="1" x14ac:dyDescent="0.2">
      <c r="A36"/>
      <c r="B36"/>
      <c r="C36"/>
      <c r="D36" s="21" t="s">
        <v>558</v>
      </c>
      <c r="E36" s="135">
        <v>246.34228608000001</v>
      </c>
      <c r="F36" s="19">
        <v>42264.420138888891</v>
      </c>
      <c r="G36" s="52">
        <v>4700</v>
      </c>
      <c r="H36" s="52">
        <v>0.23</v>
      </c>
      <c r="I36" s="52">
        <v>2.2999999999999998</v>
      </c>
      <c r="J36" s="52">
        <v>170</v>
      </c>
      <c r="K36" s="52">
        <v>0.38</v>
      </c>
      <c r="L36" s="52">
        <v>5.6000000000000001E-2</v>
      </c>
      <c r="M36" s="52">
        <v>3600</v>
      </c>
      <c r="N36" s="52">
        <v>4.5</v>
      </c>
      <c r="O36" s="52">
        <v>3.6</v>
      </c>
      <c r="P36" s="52">
        <v>5.9</v>
      </c>
      <c r="Q36" s="52">
        <v>6800</v>
      </c>
      <c r="R36" s="52">
        <v>6</v>
      </c>
      <c r="S36" s="52">
        <v>1500</v>
      </c>
      <c r="T36" s="52">
        <v>250</v>
      </c>
      <c r="U36" s="52">
        <v>8.0999999999999996E-3</v>
      </c>
      <c r="V36" s="52">
        <v>0.27</v>
      </c>
      <c r="W36" s="52">
        <v>5</v>
      </c>
      <c r="X36" s="52">
        <v>850</v>
      </c>
      <c r="Y36" s="52">
        <v>0.15</v>
      </c>
      <c r="Z36" s="52">
        <v>2.7E-2</v>
      </c>
      <c r="AA36" s="52">
        <v>270</v>
      </c>
      <c r="AB36" s="52">
        <v>8.7999999999999995E-2</v>
      </c>
      <c r="AC36" s="52">
        <v>10</v>
      </c>
      <c r="AD36" s="52">
        <v>22</v>
      </c>
      <c r="AE36" s="77">
        <f t="shared" si="0"/>
        <v>1.276595744680851E-3</v>
      </c>
      <c r="AF36" s="33"/>
      <c r="AG36" s="33"/>
      <c r="AH36" s="33"/>
      <c r="AI36" s="33"/>
      <c r="AJ36" s="33"/>
      <c r="AK36" s="33"/>
      <c r="AL36"/>
      <c r="AM36"/>
      <c r="AN36"/>
      <c r="AO36"/>
      <c r="AP36"/>
      <c r="AQ36"/>
      <c r="AR36"/>
    </row>
    <row r="37" spans="1:44" s="9" customFormat="1" x14ac:dyDescent="0.2">
      <c r="A37"/>
      <c r="B37"/>
      <c r="C37"/>
      <c r="D37" s="21" t="s">
        <v>559</v>
      </c>
      <c r="E37" s="135">
        <v>246.34228608000001</v>
      </c>
      <c r="F37" s="19">
        <v>42268.368055555555</v>
      </c>
      <c r="G37" s="52">
        <v>5500</v>
      </c>
      <c r="H37" s="52">
        <v>0.04</v>
      </c>
      <c r="I37" s="52">
        <v>2.2000000000000002</v>
      </c>
      <c r="J37" s="52">
        <v>200</v>
      </c>
      <c r="K37" s="52">
        <v>0.52</v>
      </c>
      <c r="L37" s="52">
        <v>8.7999999999999995E-2</v>
      </c>
      <c r="M37" s="52">
        <v>4400</v>
      </c>
      <c r="N37" s="52">
        <v>6</v>
      </c>
      <c r="O37" s="52">
        <v>4.3</v>
      </c>
      <c r="P37" s="52">
        <v>8</v>
      </c>
      <c r="Q37" s="52">
        <v>7700</v>
      </c>
      <c r="R37" s="52">
        <v>7.7</v>
      </c>
      <c r="S37" s="52">
        <v>1800</v>
      </c>
      <c r="T37" s="52">
        <v>250</v>
      </c>
      <c r="U37" s="52">
        <v>8.8000000000000005E-3</v>
      </c>
      <c r="V37" s="52">
        <v>0.23</v>
      </c>
      <c r="W37" s="52">
        <v>6</v>
      </c>
      <c r="X37" s="52">
        <v>990</v>
      </c>
      <c r="Y37" s="52">
        <v>0.16</v>
      </c>
      <c r="Z37" s="52">
        <v>3.2000000000000001E-2</v>
      </c>
      <c r="AA37" s="52">
        <v>280</v>
      </c>
      <c r="AB37" s="52">
        <v>0.12</v>
      </c>
      <c r="AC37" s="52">
        <v>13</v>
      </c>
      <c r="AD37" s="52">
        <v>33</v>
      </c>
      <c r="AE37" s="77">
        <f t="shared" si="0"/>
        <v>1.4E-3</v>
      </c>
      <c r="AF37" s="33"/>
      <c r="AG37" s="33"/>
      <c r="AH37" s="33"/>
      <c r="AI37" s="33"/>
      <c r="AJ37" s="33"/>
      <c r="AK37" s="33"/>
      <c r="AL37"/>
      <c r="AM37"/>
      <c r="AN37"/>
      <c r="AO37"/>
      <c r="AP37"/>
      <c r="AQ37"/>
      <c r="AR37"/>
    </row>
    <row r="38" spans="1:44" s="9" customFormat="1" x14ac:dyDescent="0.2">
      <c r="A38"/>
      <c r="B38"/>
      <c r="C38"/>
      <c r="D38" s="21" t="s">
        <v>560</v>
      </c>
      <c r="E38" s="135">
        <v>246.34228608000001</v>
      </c>
      <c r="F38" s="19">
        <v>42271.538194444445</v>
      </c>
      <c r="G38" s="52">
        <v>6100</v>
      </c>
      <c r="H38" s="52">
        <v>1.9E-2</v>
      </c>
      <c r="I38" s="52">
        <v>1.9</v>
      </c>
      <c r="J38" s="52">
        <v>170</v>
      </c>
      <c r="K38" s="52">
        <v>0.41</v>
      </c>
      <c r="L38" s="52">
        <v>5.3999999999999999E-2</v>
      </c>
      <c r="M38" s="52">
        <v>5000</v>
      </c>
      <c r="N38" s="52">
        <v>5.2</v>
      </c>
      <c r="O38" s="52">
        <v>3.8</v>
      </c>
      <c r="P38" s="52">
        <v>7.1</v>
      </c>
      <c r="Q38" s="52">
        <v>8500</v>
      </c>
      <c r="R38" s="52">
        <v>5.7</v>
      </c>
      <c r="S38" s="52">
        <v>1800</v>
      </c>
      <c r="T38" s="52">
        <v>190</v>
      </c>
      <c r="U38" s="52">
        <v>8.8999999999999999E-3</v>
      </c>
      <c r="V38" s="52">
        <v>0.2</v>
      </c>
      <c r="W38" s="52">
        <v>5.3</v>
      </c>
      <c r="X38" s="52">
        <v>1200</v>
      </c>
      <c r="Y38" s="52">
        <v>0.18</v>
      </c>
      <c r="Z38" s="52">
        <v>2.7E-2</v>
      </c>
      <c r="AA38" s="52">
        <v>390</v>
      </c>
      <c r="AB38" s="52">
        <v>9.9000000000000005E-2</v>
      </c>
      <c r="AC38" s="52">
        <v>12</v>
      </c>
      <c r="AD38" s="52">
        <v>24</v>
      </c>
      <c r="AE38" s="77">
        <f t="shared" si="0"/>
        <v>9.3442622950819676E-4</v>
      </c>
      <c r="AF38" s="33"/>
      <c r="AG38" s="33"/>
      <c r="AH38" s="33"/>
      <c r="AI38" s="33"/>
      <c r="AJ38" s="33"/>
      <c r="AK38" s="33"/>
      <c r="AL38"/>
      <c r="AM38"/>
      <c r="AN38"/>
      <c r="AO38"/>
      <c r="AP38"/>
      <c r="AQ38"/>
      <c r="AR38"/>
    </row>
    <row r="39" spans="1:44" s="9" customFormat="1" x14ac:dyDescent="0.2">
      <c r="A39"/>
      <c r="B39"/>
      <c r="C39"/>
      <c r="D39" s="21" t="s">
        <v>561</v>
      </c>
      <c r="E39" s="135">
        <v>246.34228608000001</v>
      </c>
      <c r="F39" s="19">
        <v>42277.361111111109</v>
      </c>
      <c r="G39" s="52">
        <v>6100</v>
      </c>
      <c r="H39" s="52">
        <v>1.7999999999999999E-2</v>
      </c>
      <c r="I39" s="52">
        <v>2.1</v>
      </c>
      <c r="J39" s="52">
        <v>190</v>
      </c>
      <c r="K39" s="52">
        <v>0.49</v>
      </c>
      <c r="L39" s="52">
        <v>5.6000000000000001E-2</v>
      </c>
      <c r="M39" s="52">
        <v>4200</v>
      </c>
      <c r="N39" s="52">
        <v>5.8</v>
      </c>
      <c r="O39" s="52">
        <v>4.2</v>
      </c>
      <c r="P39" s="52">
        <v>7.4</v>
      </c>
      <c r="Q39" s="52">
        <v>8400</v>
      </c>
      <c r="R39" s="52">
        <v>6.5</v>
      </c>
      <c r="S39" s="52">
        <v>1800</v>
      </c>
      <c r="T39" s="52">
        <v>240</v>
      </c>
      <c r="U39" s="52">
        <v>8.3000000000000001E-3</v>
      </c>
      <c r="V39" s="52">
        <v>0.19</v>
      </c>
      <c r="W39" s="52">
        <v>5.9</v>
      </c>
      <c r="X39" s="52">
        <v>1200</v>
      </c>
      <c r="Y39" s="52">
        <v>0.17</v>
      </c>
      <c r="Z39" s="52">
        <v>2.5999999999999999E-2</v>
      </c>
      <c r="AA39" s="52">
        <v>330</v>
      </c>
      <c r="AB39" s="52">
        <v>0.11</v>
      </c>
      <c r="AC39" s="52">
        <v>13</v>
      </c>
      <c r="AD39" s="52">
        <v>29</v>
      </c>
      <c r="AE39" s="77">
        <f t="shared" si="0"/>
        <v>1.0655737704918034E-3</v>
      </c>
      <c r="AF39" s="33"/>
      <c r="AG39" s="33"/>
      <c r="AH39" s="33"/>
      <c r="AI39" s="33"/>
      <c r="AJ39" s="33"/>
      <c r="AK39" s="33"/>
      <c r="AL39"/>
      <c r="AM39"/>
      <c r="AN39"/>
      <c r="AO39"/>
      <c r="AP39"/>
      <c r="AQ39"/>
      <c r="AR39"/>
    </row>
    <row r="40" spans="1:44" s="9" customFormat="1" x14ac:dyDescent="0.2">
      <c r="A40"/>
      <c r="B40"/>
      <c r="C40"/>
      <c r="D40" s="21" t="s">
        <v>562</v>
      </c>
      <c r="E40" s="135">
        <v>246.34228608000001</v>
      </c>
      <c r="F40" s="19">
        <v>42282.386111111111</v>
      </c>
      <c r="G40" s="52">
        <v>3200</v>
      </c>
      <c r="H40" s="52">
        <v>1.6E-2</v>
      </c>
      <c r="I40" s="52">
        <v>1.5</v>
      </c>
      <c r="J40" s="52">
        <v>150</v>
      </c>
      <c r="K40" s="52">
        <v>0.3</v>
      </c>
      <c r="L40" s="52">
        <v>3.9E-2</v>
      </c>
      <c r="M40" s="52">
        <v>2800</v>
      </c>
      <c r="N40" s="52">
        <v>3.1</v>
      </c>
      <c r="O40" s="52">
        <v>2.5</v>
      </c>
      <c r="P40" s="52">
        <v>3.9</v>
      </c>
      <c r="Q40" s="52">
        <v>5000</v>
      </c>
      <c r="R40" s="52">
        <v>4.8</v>
      </c>
      <c r="S40" s="52">
        <v>930</v>
      </c>
      <c r="T40" s="52">
        <v>170</v>
      </c>
      <c r="U40" s="52">
        <v>7.9000000000000008E-3</v>
      </c>
      <c r="V40" s="52">
        <v>0.15</v>
      </c>
      <c r="W40" s="52">
        <v>3.2</v>
      </c>
      <c r="X40" s="52">
        <v>630</v>
      </c>
      <c r="Y40" s="52">
        <v>0.15</v>
      </c>
      <c r="Z40" s="52">
        <v>2.3E-2</v>
      </c>
      <c r="AA40" s="52">
        <v>150</v>
      </c>
      <c r="AB40" s="52">
        <v>5.8000000000000003E-2</v>
      </c>
      <c r="AC40" s="52">
        <v>7.7</v>
      </c>
      <c r="AD40" s="52">
        <v>18</v>
      </c>
      <c r="AE40" s="77">
        <f t="shared" si="0"/>
        <v>1.5E-3</v>
      </c>
      <c r="AF40" s="33"/>
      <c r="AG40" s="33"/>
      <c r="AH40" s="33"/>
      <c r="AI40" s="33"/>
      <c r="AJ40" s="33"/>
      <c r="AK40" s="33"/>
      <c r="AL40"/>
      <c r="AM40"/>
      <c r="AN40"/>
      <c r="AO40"/>
      <c r="AP40"/>
      <c r="AQ40"/>
      <c r="AR40"/>
    </row>
    <row r="41" spans="1:44" s="9" customFormat="1" x14ac:dyDescent="0.2">
      <c r="A41"/>
      <c r="B41"/>
      <c r="C41"/>
      <c r="D41" s="21" t="s">
        <v>563</v>
      </c>
      <c r="E41" s="135">
        <v>246.34228608000001</v>
      </c>
      <c r="F41" s="19">
        <v>42285.370138888888</v>
      </c>
      <c r="G41" s="52">
        <v>5800</v>
      </c>
      <c r="H41" s="52">
        <v>1.7000000000000001E-2</v>
      </c>
      <c r="I41" s="52">
        <v>1.8</v>
      </c>
      <c r="J41" s="52">
        <v>220</v>
      </c>
      <c r="K41" s="52">
        <v>0.31</v>
      </c>
      <c r="L41" s="52">
        <v>0.08</v>
      </c>
      <c r="M41" s="52">
        <v>4500</v>
      </c>
      <c r="N41" s="52">
        <v>3.4</v>
      </c>
      <c r="O41" s="52">
        <v>2.8</v>
      </c>
      <c r="P41" s="52">
        <v>4.0999999999999996</v>
      </c>
      <c r="Q41" s="52">
        <v>8100</v>
      </c>
      <c r="R41" s="52">
        <v>5.3</v>
      </c>
      <c r="S41" s="52">
        <v>1700</v>
      </c>
      <c r="T41" s="52">
        <v>190</v>
      </c>
      <c r="U41" s="52">
        <v>9.1999999999999998E-3</v>
      </c>
      <c r="V41" s="52">
        <v>0.24</v>
      </c>
      <c r="W41" s="52">
        <v>3.4</v>
      </c>
      <c r="X41" s="52">
        <v>1100</v>
      </c>
      <c r="Y41" s="52">
        <v>0.16</v>
      </c>
      <c r="Z41" s="52">
        <v>2.5000000000000001E-2</v>
      </c>
      <c r="AA41" s="52">
        <v>590</v>
      </c>
      <c r="AB41" s="52">
        <v>5.8999999999999997E-2</v>
      </c>
      <c r="AC41" s="52">
        <v>9</v>
      </c>
      <c r="AD41" s="52">
        <v>23</v>
      </c>
      <c r="AE41" s="77">
        <f t="shared" si="0"/>
        <v>9.1379310344827586E-4</v>
      </c>
      <c r="AF41" s="33"/>
      <c r="AG41" s="33"/>
      <c r="AH41" s="33"/>
      <c r="AI41" s="33"/>
      <c r="AJ41" s="33"/>
      <c r="AK41" s="33"/>
      <c r="AL41"/>
      <c r="AM41"/>
      <c r="AN41"/>
      <c r="AO41"/>
      <c r="AP41"/>
      <c r="AQ41"/>
      <c r="AR41"/>
    </row>
    <row r="42" spans="1:44" s="9" customFormat="1" x14ac:dyDescent="0.2">
      <c r="A42"/>
      <c r="B42"/>
      <c r="C42"/>
      <c r="D42" s="21" t="s">
        <v>564</v>
      </c>
      <c r="E42" s="135">
        <v>246.34228608000001</v>
      </c>
      <c r="F42" s="19">
        <v>42289.423611111109</v>
      </c>
      <c r="G42" s="52">
        <v>4200</v>
      </c>
      <c r="H42" s="52"/>
      <c r="I42" s="52">
        <v>1.8</v>
      </c>
      <c r="J42" s="52">
        <v>160</v>
      </c>
      <c r="K42" s="52">
        <v>0.32</v>
      </c>
      <c r="L42" s="52">
        <v>5.1999999999999998E-2</v>
      </c>
      <c r="M42" s="52">
        <v>3700</v>
      </c>
      <c r="N42" s="52">
        <v>3.6</v>
      </c>
      <c r="O42" s="52">
        <v>3</v>
      </c>
      <c r="P42" s="52">
        <v>4.3</v>
      </c>
      <c r="Q42" s="52">
        <v>6500</v>
      </c>
      <c r="R42" s="52">
        <v>5.2</v>
      </c>
      <c r="S42" s="52">
        <v>1300</v>
      </c>
      <c r="T42" s="52">
        <v>200</v>
      </c>
      <c r="U42" s="52">
        <v>7.0000000000000001E-3</v>
      </c>
      <c r="V42" s="52">
        <v>0.22</v>
      </c>
      <c r="W42" s="52">
        <v>3.7</v>
      </c>
      <c r="X42" s="52">
        <v>800</v>
      </c>
      <c r="Y42" s="52">
        <v>0.14000000000000001</v>
      </c>
      <c r="Z42" s="52">
        <v>2.1999999999999999E-2</v>
      </c>
      <c r="AA42" s="52">
        <v>290</v>
      </c>
      <c r="AB42" s="52">
        <v>0.11</v>
      </c>
      <c r="AC42" s="52">
        <v>8.6999999999999993</v>
      </c>
      <c r="AD42" s="52">
        <v>23</v>
      </c>
      <c r="AE42" s="77">
        <f t="shared" si="0"/>
        <v>1.2380952380952382E-3</v>
      </c>
      <c r="AF42" s="33"/>
      <c r="AG42" s="33"/>
      <c r="AH42" s="33"/>
      <c r="AI42" s="33"/>
      <c r="AJ42" s="33"/>
      <c r="AK42" s="33"/>
      <c r="AL42"/>
      <c r="AM42"/>
      <c r="AN42"/>
      <c r="AO42"/>
      <c r="AP42"/>
      <c r="AQ42"/>
      <c r="AR42"/>
    </row>
    <row r="43" spans="1:44" s="9" customFormat="1" x14ac:dyDescent="0.2">
      <c r="A43"/>
      <c r="B43"/>
      <c r="C43"/>
      <c r="D43" s="21" t="s">
        <v>565</v>
      </c>
      <c r="E43" s="135">
        <v>246.34228608000001</v>
      </c>
      <c r="F43" s="19">
        <v>42327.447916666664</v>
      </c>
      <c r="G43" s="52">
        <v>5300</v>
      </c>
      <c r="H43" s="52">
        <v>0.15</v>
      </c>
      <c r="I43" s="52">
        <v>3.7</v>
      </c>
      <c r="J43" s="52">
        <v>230</v>
      </c>
      <c r="K43" s="52">
        <v>0.44</v>
      </c>
      <c r="L43" s="52">
        <v>6.8000000000000005E-2</v>
      </c>
      <c r="M43" s="52">
        <v>4700</v>
      </c>
      <c r="N43" s="52">
        <v>4.9000000000000004</v>
      </c>
      <c r="O43" s="52">
        <v>3.9</v>
      </c>
      <c r="P43" s="52">
        <v>6.3</v>
      </c>
      <c r="Q43" s="52">
        <v>9300</v>
      </c>
      <c r="R43" s="52">
        <v>8.1</v>
      </c>
      <c r="S43" s="52">
        <v>1700</v>
      </c>
      <c r="T43" s="52">
        <v>240</v>
      </c>
      <c r="U43" s="52">
        <v>1.2E-2</v>
      </c>
      <c r="V43" s="52">
        <v>0.41</v>
      </c>
      <c r="W43" s="52">
        <v>5.7</v>
      </c>
      <c r="X43" s="52">
        <v>1000</v>
      </c>
      <c r="Y43" s="52">
        <v>0.15</v>
      </c>
      <c r="Z43" s="52">
        <v>3.9E-2</v>
      </c>
      <c r="AA43" s="52">
        <v>290</v>
      </c>
      <c r="AB43" s="52">
        <v>9.7000000000000003E-2</v>
      </c>
      <c r="AC43" s="52">
        <v>13</v>
      </c>
      <c r="AD43" s="52">
        <v>32</v>
      </c>
      <c r="AE43" s="77">
        <f t="shared" si="0"/>
        <v>1.5283018867924528E-3</v>
      </c>
      <c r="AF43" s="33"/>
      <c r="AG43" s="33"/>
      <c r="AH43" s="33"/>
      <c r="AI43" s="33"/>
      <c r="AJ43" s="33"/>
      <c r="AK43" s="33"/>
      <c r="AL43"/>
      <c r="AM43"/>
      <c r="AN43"/>
      <c r="AO43"/>
      <c r="AP43"/>
      <c r="AQ43"/>
      <c r="AR43"/>
    </row>
    <row r="44" spans="1:44" s="9" customFormat="1" x14ac:dyDescent="0.2">
      <c r="A44"/>
      <c r="B44"/>
      <c r="C44"/>
      <c r="D44" s="21" t="s">
        <v>566</v>
      </c>
      <c r="E44" s="135">
        <v>246.34228608000001</v>
      </c>
      <c r="F44" s="19">
        <v>42529.40625</v>
      </c>
      <c r="G44" s="52">
        <v>4800</v>
      </c>
      <c r="H44" s="52">
        <v>0.16</v>
      </c>
      <c r="I44" s="52">
        <v>4.2</v>
      </c>
      <c r="J44" s="52">
        <v>370</v>
      </c>
      <c r="K44" s="52">
        <v>0.41</v>
      </c>
      <c r="L44" s="52">
        <v>0.21</v>
      </c>
      <c r="M44" s="52">
        <v>5500</v>
      </c>
      <c r="N44" s="52">
        <v>6.2</v>
      </c>
      <c r="O44" s="52">
        <v>4.3</v>
      </c>
      <c r="P44" s="52">
        <v>9.6999999999999993</v>
      </c>
      <c r="Q44" s="52">
        <v>9500</v>
      </c>
      <c r="R44" s="52">
        <v>15</v>
      </c>
      <c r="S44" s="52">
        <v>1800</v>
      </c>
      <c r="T44" s="52">
        <v>300</v>
      </c>
      <c r="U44" s="52">
        <v>0.01</v>
      </c>
      <c r="V44" s="52">
        <v>0.56999999999999995</v>
      </c>
      <c r="W44" s="52">
        <v>5.2</v>
      </c>
      <c r="X44" s="52">
        <v>970</v>
      </c>
      <c r="Y44" s="52">
        <v>6.1</v>
      </c>
      <c r="Z44" s="52">
        <v>5.2999999999999999E-2</v>
      </c>
      <c r="AA44" s="52">
        <v>200</v>
      </c>
      <c r="AB44" s="52">
        <v>7.4999999999999997E-2</v>
      </c>
      <c r="AC44" s="52">
        <v>17</v>
      </c>
      <c r="AD44" s="52">
        <v>70</v>
      </c>
      <c r="AE44" s="77">
        <f t="shared" si="0"/>
        <v>3.1250000000000002E-3</v>
      </c>
      <c r="AF44" s="33"/>
      <c r="AG44" s="33"/>
      <c r="AH44" s="33"/>
      <c r="AI44" s="33"/>
      <c r="AJ44" s="33"/>
      <c r="AK44" s="33"/>
      <c r="AL44"/>
      <c r="AM44"/>
      <c r="AN44"/>
      <c r="AO44"/>
      <c r="AP44"/>
      <c r="AQ44"/>
      <c r="AR44"/>
    </row>
    <row r="45" spans="1:44" x14ac:dyDescent="0.2">
      <c r="D45" s="80" t="s">
        <v>693</v>
      </c>
      <c r="E45" s="119">
        <v>246.34228608000001</v>
      </c>
      <c r="F45" s="19">
        <v>42612.5</v>
      </c>
      <c r="G45" s="80">
        <v>5300</v>
      </c>
      <c r="H45" s="80"/>
      <c r="I45" s="80">
        <v>2.2999999999999998</v>
      </c>
      <c r="J45" s="80">
        <v>180</v>
      </c>
      <c r="K45" s="80">
        <v>0.41</v>
      </c>
      <c r="L45" s="80">
        <v>7.0000000000000007E-2</v>
      </c>
      <c r="M45" s="80">
        <v>5300</v>
      </c>
      <c r="N45" s="80">
        <v>4.0999999999999996</v>
      </c>
      <c r="O45" s="80">
        <v>3.2</v>
      </c>
      <c r="P45" s="80">
        <v>5.6</v>
      </c>
      <c r="Q45" s="80">
        <v>7300</v>
      </c>
      <c r="R45" s="80">
        <v>6.7</v>
      </c>
      <c r="S45" s="80">
        <v>1800</v>
      </c>
      <c r="T45" s="80">
        <v>230</v>
      </c>
      <c r="U45" s="80">
        <v>7.9000000000000008E-3</v>
      </c>
      <c r="V45" s="80">
        <v>0.24</v>
      </c>
      <c r="W45" s="80">
        <v>4.0999999999999996</v>
      </c>
      <c r="X45" s="80">
        <v>880</v>
      </c>
      <c r="Y45" s="80">
        <v>0.17</v>
      </c>
      <c r="Z45" s="80">
        <v>0.03</v>
      </c>
      <c r="AA45" s="80">
        <v>230</v>
      </c>
      <c r="AB45" s="80">
        <v>0.1</v>
      </c>
      <c r="AC45" s="80">
        <v>11</v>
      </c>
      <c r="AD45" s="80">
        <v>28</v>
      </c>
      <c r="AE45" s="77">
        <f t="shared" si="0"/>
        <v>1.2641509433962265E-3</v>
      </c>
      <c r="AF45" s="33"/>
      <c r="AG45" s="33"/>
      <c r="AH45" s="33"/>
      <c r="AI45" s="33"/>
      <c r="AJ45" s="33"/>
      <c r="AK45" s="33"/>
    </row>
    <row r="46" spans="1:44" x14ac:dyDescent="0.2">
      <c r="F46" s="19"/>
      <c r="AD46" s="9"/>
      <c r="AF46" s="33"/>
      <c r="AG46" s="33"/>
      <c r="AH46" s="33"/>
      <c r="AI46" s="33"/>
      <c r="AJ46" s="33"/>
      <c r="AK46" s="33"/>
    </row>
    <row r="47" spans="1:44" x14ac:dyDescent="0.2">
      <c r="F47" s="19"/>
      <c r="AD47" s="9"/>
      <c r="AF47" s="33"/>
      <c r="AG47" s="33"/>
      <c r="AH47" s="33"/>
      <c r="AI47" s="33"/>
      <c r="AJ47" s="33"/>
      <c r="AK47" s="33"/>
    </row>
    <row r="48" spans="1:44" x14ac:dyDescent="0.2">
      <c r="F48" s="19"/>
      <c r="AD48" s="9"/>
      <c r="AF48" s="33"/>
      <c r="AG48" s="33"/>
      <c r="AH48" s="33"/>
      <c r="AI48" s="33"/>
      <c r="AJ48" s="33"/>
      <c r="AK48" s="33"/>
    </row>
    <row r="49" spans="6:37" x14ac:dyDescent="0.2">
      <c r="F49" s="19"/>
      <c r="AD49" s="9"/>
      <c r="AF49" s="33"/>
      <c r="AG49" s="33"/>
      <c r="AH49" s="33"/>
      <c r="AI49" s="33"/>
      <c r="AJ49" s="33"/>
      <c r="AK49" s="33"/>
    </row>
    <row r="50" spans="6:37" x14ac:dyDescent="0.2">
      <c r="F50" s="19"/>
      <c r="AD50" s="9"/>
      <c r="AF50" s="33"/>
      <c r="AG50" s="33"/>
      <c r="AH50" s="33"/>
      <c r="AI50" s="33"/>
      <c r="AJ50" s="33"/>
      <c r="AK50" s="33"/>
    </row>
    <row r="51" spans="6:37" x14ac:dyDescent="0.2">
      <c r="F51" s="19"/>
      <c r="AD51" s="9"/>
      <c r="AF51" s="33"/>
      <c r="AG51" s="33"/>
      <c r="AH51" s="33"/>
      <c r="AI51" s="33"/>
      <c r="AJ51" s="33"/>
      <c r="AK51" s="33"/>
    </row>
    <row r="52" spans="6:37" x14ac:dyDescent="0.2">
      <c r="F52" s="19"/>
      <c r="AD52" s="9"/>
      <c r="AF52" s="33"/>
      <c r="AG52" s="33"/>
      <c r="AH52" s="33"/>
      <c r="AI52" s="33"/>
      <c r="AJ52" s="33"/>
      <c r="AK52" s="33"/>
    </row>
    <row r="53" spans="6:37" x14ac:dyDescent="0.2">
      <c r="F53" s="19"/>
      <c r="AF53" s="33"/>
      <c r="AG53" s="33"/>
      <c r="AH53" s="33"/>
      <c r="AI53" s="33"/>
      <c r="AJ53" s="33"/>
      <c r="AK53" s="33"/>
    </row>
    <row r="54" spans="6:37" x14ac:dyDescent="0.2">
      <c r="F54" s="19"/>
      <c r="AF54" s="33"/>
      <c r="AG54" s="33"/>
      <c r="AH54" s="33"/>
      <c r="AI54" s="33"/>
      <c r="AJ54" s="33"/>
      <c r="AK54" s="33"/>
    </row>
    <row r="55" spans="6:37" x14ac:dyDescent="0.2">
      <c r="F55" s="19"/>
      <c r="AF55" s="33"/>
      <c r="AG55" s="33"/>
      <c r="AH55" s="33"/>
      <c r="AI55" s="33"/>
      <c r="AJ55" s="33"/>
      <c r="AK55" s="33"/>
    </row>
    <row r="56" spans="6:37" x14ac:dyDescent="0.2">
      <c r="F56" s="19"/>
      <c r="AF56" s="33"/>
      <c r="AG56" s="33"/>
      <c r="AH56" s="33"/>
      <c r="AI56" s="33"/>
      <c r="AJ56" s="33"/>
      <c r="AK56" s="33"/>
    </row>
    <row r="57" spans="6:37" x14ac:dyDescent="0.2">
      <c r="F57" s="19"/>
      <c r="AF57" s="33"/>
      <c r="AG57" s="33"/>
      <c r="AH57" s="33"/>
      <c r="AI57" s="33"/>
      <c r="AJ57" s="33"/>
      <c r="AK57" s="33"/>
    </row>
    <row r="58" spans="6:37" x14ac:dyDescent="0.2">
      <c r="F58" s="19"/>
      <c r="AF58" s="33"/>
      <c r="AG58" s="33"/>
      <c r="AH58" s="33"/>
      <c r="AI58" s="33"/>
      <c r="AJ58" s="33"/>
      <c r="AK58" s="33"/>
    </row>
    <row r="59" spans="6:37" x14ac:dyDescent="0.2">
      <c r="F59" s="19"/>
    </row>
    <row r="60" spans="6:37" x14ac:dyDescent="0.2">
      <c r="F60" s="19"/>
    </row>
    <row r="61" spans="6:37" x14ac:dyDescent="0.2">
      <c r="F61" s="19"/>
    </row>
    <row r="62" spans="6:37" x14ac:dyDescent="0.2">
      <c r="F62" s="19"/>
    </row>
    <row r="63" spans="6:37" x14ac:dyDescent="0.2">
      <c r="F63" s="19"/>
    </row>
    <row r="64" spans="6:37" x14ac:dyDescent="0.2">
      <c r="F64" s="19"/>
    </row>
    <row r="65" spans="6:6" x14ac:dyDescent="0.2">
      <c r="F65" s="19"/>
    </row>
    <row r="66" spans="6:6" x14ac:dyDescent="0.2">
      <c r="F66" s="19"/>
    </row>
    <row r="67" spans="6:6" x14ac:dyDescent="0.2">
      <c r="F67" s="19"/>
    </row>
    <row r="68" spans="6:6" x14ac:dyDescent="0.2">
      <c r="F68" s="19"/>
    </row>
    <row r="69" spans="6:6" x14ac:dyDescent="0.2">
      <c r="F69" s="19"/>
    </row>
    <row r="70" spans="6:6" x14ac:dyDescent="0.2">
      <c r="F70" s="19"/>
    </row>
    <row r="71" spans="6:6" x14ac:dyDescent="0.2">
      <c r="F71" s="19"/>
    </row>
    <row r="72" spans="6:6" x14ac:dyDescent="0.2">
      <c r="F72" s="19"/>
    </row>
    <row r="73" spans="6:6" x14ac:dyDescent="0.2">
      <c r="F73" s="19"/>
    </row>
    <row r="74" spans="6:6" x14ac:dyDescent="0.2">
      <c r="F74" s="19"/>
    </row>
    <row r="75" spans="6:6" x14ac:dyDescent="0.2">
      <c r="F75" s="19"/>
    </row>
    <row r="76" spans="6:6" x14ac:dyDescent="0.2">
      <c r="F76" s="19"/>
    </row>
    <row r="77" spans="6:6" x14ac:dyDescent="0.2">
      <c r="F77" s="19"/>
    </row>
    <row r="78" spans="6:6" x14ac:dyDescent="0.2">
      <c r="F78" s="19"/>
    </row>
    <row r="79" spans="6:6" x14ac:dyDescent="0.2">
      <c r="F79" s="19"/>
    </row>
    <row r="80" spans="6:6" x14ac:dyDescent="0.2">
      <c r="F80" s="19"/>
    </row>
    <row r="81" spans="6:6" x14ac:dyDescent="0.2">
      <c r="F81" s="78"/>
    </row>
    <row r="82" spans="6:6" x14ac:dyDescent="0.2">
      <c r="F82" s="81"/>
    </row>
    <row r="83" spans="6:6" x14ac:dyDescent="0.2">
      <c r="F83" s="78"/>
    </row>
    <row r="84" spans="6:6" x14ac:dyDescent="0.2">
      <c r="F84" s="78"/>
    </row>
    <row r="85" spans="6:6" x14ac:dyDescent="0.2">
      <c r="F85" s="7"/>
    </row>
  </sheetData>
  <sheetProtection algorithmName="SHA-512" hashValue="KiJN2VU11L8zbmtktAVdPdvjdB0LFTMuH6BGjfJyOrz2e4FWvR5hPbuUF2k4W5OOJteLjDizZmkvfTtwDWtKaA==" saltValue="U3mjR1BfC0RxfNEdgilrVg==" spinCount="100000" sheet="1" scenarios="1"/>
  <mergeCells count="1">
    <mergeCell ref="G24:AD24"/>
  </mergeCells>
  <pageMargins left="0.7" right="0.7" top="0.75" bottom="0.75" header="0.3" footer="0.3"/>
  <pageSetup paperSize="3" scale="62" orientation="landscape" r:id="rId1"/>
  <headerFooter>
    <oddFooter>&amp;L&amp;Z&amp;F&amp;R&amp;D &amp;T</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Q85"/>
  <sheetViews>
    <sheetView topLeftCell="U15" zoomScale="98" zoomScaleNormal="98" workbookViewId="0">
      <selection activeCell="AE30" sqref="C30:AE30"/>
    </sheetView>
  </sheetViews>
  <sheetFormatPr defaultRowHeight="12.75" x14ac:dyDescent="0.2"/>
  <cols>
    <col min="4" max="4" width="27.42578125" customWidth="1"/>
    <col min="5" max="5" width="12.85546875" customWidth="1"/>
    <col min="6" max="6" width="14.85546875" customWidth="1"/>
    <col min="10" max="10" width="10.5703125" bestFit="1" customWidth="1"/>
    <col min="19" max="19" width="11" customWidth="1"/>
    <col min="20" max="20" width="11.85546875" customWidth="1"/>
    <col min="22" max="22" width="12.28515625" customWidth="1"/>
  </cols>
  <sheetData>
    <row r="1" spans="1:43" ht="21" x14ac:dyDescent="0.35">
      <c r="A1" s="37" t="s">
        <v>709</v>
      </c>
      <c r="E1" s="37" t="s">
        <v>90</v>
      </c>
      <c r="G1" s="28"/>
      <c r="I1" s="39"/>
      <c r="K1" s="16"/>
      <c r="L1" s="39"/>
      <c r="M1" s="16"/>
      <c r="N1" s="39"/>
      <c r="O1" s="39"/>
      <c r="P1" s="39"/>
      <c r="Q1" s="39"/>
      <c r="R1" s="39"/>
      <c r="S1" s="39"/>
      <c r="T1" s="39"/>
      <c r="U1" s="39"/>
      <c r="V1" s="39"/>
      <c r="W1" s="39"/>
      <c r="X1" s="39"/>
      <c r="Y1" s="39"/>
      <c r="Z1" s="39"/>
      <c r="AA1" s="39"/>
      <c r="AB1" s="39"/>
      <c r="AC1" s="39"/>
      <c r="AD1" s="39"/>
      <c r="AE1" s="16"/>
    </row>
    <row r="2" spans="1:43" ht="18.75" customHeight="1" x14ac:dyDescent="0.35">
      <c r="A2" s="15"/>
      <c r="D2" s="23"/>
      <c r="G2" s="28"/>
      <c r="I2" s="11"/>
      <c r="J2" s="15"/>
      <c r="L2" s="11"/>
      <c r="N2" s="11"/>
      <c r="O2" s="30"/>
      <c r="P2" s="11"/>
      <c r="Q2" s="30"/>
      <c r="R2" s="11"/>
      <c r="S2" s="30"/>
      <c r="T2" s="30"/>
      <c r="U2" s="11"/>
      <c r="V2" s="30"/>
      <c r="W2" s="11"/>
      <c r="X2" s="30"/>
      <c r="Y2" s="30"/>
      <c r="Z2" s="30"/>
      <c r="AA2" s="30"/>
      <c r="AB2" s="30"/>
      <c r="AC2" s="30"/>
      <c r="AD2" s="11"/>
      <c r="AE2" s="2"/>
      <c r="AL2" s="128" t="s">
        <v>782</v>
      </c>
    </row>
    <row r="3" spans="1:43" ht="12" customHeight="1" x14ac:dyDescent="0.35">
      <c r="A3" s="32"/>
      <c r="B3" s="33"/>
      <c r="C3" s="33"/>
      <c r="D3" s="33"/>
      <c r="E3" s="33"/>
      <c r="F3" s="33"/>
      <c r="G3" s="34"/>
      <c r="H3" s="33"/>
      <c r="I3" s="35"/>
      <c r="J3" s="32"/>
      <c r="K3" s="33"/>
      <c r="L3" s="35"/>
      <c r="M3" s="33"/>
      <c r="N3" s="35"/>
      <c r="O3" s="35"/>
      <c r="P3" s="35"/>
      <c r="Q3" s="35"/>
      <c r="R3" s="35"/>
      <c r="S3" s="35"/>
      <c r="T3" s="35"/>
      <c r="U3" s="35"/>
      <c r="V3" s="35"/>
      <c r="W3" s="35"/>
      <c r="X3" s="35"/>
      <c r="Y3" s="35"/>
      <c r="Z3" s="35"/>
      <c r="AA3" s="35"/>
      <c r="AB3" s="35"/>
      <c r="AC3" s="35"/>
      <c r="AD3" s="35"/>
      <c r="AE3" s="36"/>
      <c r="AF3" s="33"/>
      <c r="AG3" s="33"/>
      <c r="AH3" s="33"/>
      <c r="AI3" s="33"/>
      <c r="AJ3" s="33"/>
      <c r="AK3" s="33"/>
    </row>
    <row r="4" spans="1:43" s="45" customFormat="1" ht="12" customHeight="1" x14ac:dyDescent="0.35">
      <c r="A4" s="40"/>
      <c r="B4" s="41"/>
      <c r="C4" s="41"/>
      <c r="D4" s="41"/>
      <c r="E4" s="41"/>
      <c r="F4" s="41"/>
      <c r="G4" s="42"/>
      <c r="H4" s="41"/>
      <c r="I4" s="43"/>
      <c r="J4" s="40"/>
      <c r="K4" s="41"/>
      <c r="L4" s="43"/>
      <c r="M4" s="41"/>
      <c r="N4" s="43"/>
      <c r="O4" s="43"/>
      <c r="P4" s="43"/>
      <c r="Q4" s="43"/>
      <c r="R4" s="43"/>
      <c r="S4" s="43"/>
      <c r="T4" s="43"/>
      <c r="U4" s="43"/>
      <c r="V4" s="43"/>
      <c r="W4" s="43"/>
      <c r="X4" s="43"/>
      <c r="Y4" s="43"/>
      <c r="Z4" s="43"/>
      <c r="AA4" s="43"/>
      <c r="AB4" s="43"/>
      <c r="AC4" s="43"/>
      <c r="AD4" s="43"/>
      <c r="AE4" s="44"/>
      <c r="AF4" s="41"/>
      <c r="AG4" s="41"/>
      <c r="AH4" s="41"/>
      <c r="AI4" s="41"/>
      <c r="AJ4" s="41"/>
      <c r="AK4" s="33"/>
      <c r="AL4"/>
      <c r="AM4"/>
      <c r="AN4"/>
      <c r="AO4"/>
      <c r="AP4"/>
      <c r="AQ4"/>
    </row>
    <row r="5" spans="1:43" ht="12" customHeight="1" x14ac:dyDescent="0.35">
      <c r="A5" s="32"/>
      <c r="B5" s="33"/>
      <c r="C5" s="33"/>
      <c r="D5" s="33"/>
      <c r="E5" s="33"/>
      <c r="F5" s="33"/>
      <c r="G5" s="34"/>
      <c r="H5" s="33"/>
      <c r="I5" s="35"/>
      <c r="J5" s="32"/>
      <c r="K5" s="33"/>
      <c r="L5" s="35"/>
      <c r="M5" s="33"/>
      <c r="N5" s="35"/>
      <c r="O5" s="35"/>
      <c r="P5" s="35"/>
      <c r="Q5" s="35"/>
      <c r="R5" s="35"/>
      <c r="S5" s="35"/>
      <c r="T5" s="35"/>
      <c r="U5" s="35"/>
      <c r="V5" s="35"/>
      <c r="W5" s="35"/>
      <c r="X5" s="35"/>
      <c r="Y5" s="35"/>
      <c r="Z5" s="35"/>
      <c r="AA5" s="35"/>
      <c r="AB5" s="35"/>
      <c r="AC5" s="35"/>
      <c r="AD5" s="35"/>
      <c r="AE5" s="36"/>
      <c r="AF5" s="33"/>
      <c r="AG5" s="33"/>
      <c r="AH5" s="33"/>
      <c r="AI5" s="33"/>
      <c r="AJ5" s="33"/>
      <c r="AK5" s="33"/>
    </row>
    <row r="6" spans="1:43" ht="12" customHeight="1" x14ac:dyDescent="0.35">
      <c r="A6" s="32"/>
      <c r="B6" s="33"/>
      <c r="C6" s="33"/>
      <c r="D6" s="33"/>
      <c r="E6" s="33"/>
      <c r="F6" s="33"/>
      <c r="G6" s="34"/>
      <c r="H6" s="33"/>
      <c r="I6" s="35"/>
      <c r="J6" s="32"/>
      <c r="K6" s="33"/>
      <c r="L6" s="35"/>
      <c r="M6" s="33"/>
      <c r="N6" s="35"/>
      <c r="O6" s="35"/>
      <c r="P6" s="35"/>
      <c r="Q6" s="35"/>
      <c r="R6" s="35"/>
      <c r="S6" s="35"/>
      <c r="T6" s="35"/>
      <c r="U6" s="35"/>
      <c r="V6" s="35"/>
      <c r="W6" s="35"/>
      <c r="X6" s="35"/>
      <c r="Y6" s="35"/>
      <c r="Z6" s="35"/>
      <c r="AA6" s="35"/>
      <c r="AB6" s="35"/>
      <c r="AC6" s="35"/>
      <c r="AD6" s="35"/>
      <c r="AE6" s="36"/>
      <c r="AF6" s="33"/>
      <c r="AG6" s="33"/>
      <c r="AH6" s="33"/>
      <c r="AI6" s="33"/>
      <c r="AJ6" s="33"/>
      <c r="AK6" s="33"/>
    </row>
    <row r="7" spans="1:43" ht="12" customHeight="1" x14ac:dyDescent="0.35">
      <c r="A7" s="32"/>
      <c r="B7" s="33"/>
      <c r="C7" s="33"/>
      <c r="D7" s="33"/>
      <c r="E7" s="33"/>
      <c r="F7" s="33"/>
      <c r="G7" s="34"/>
      <c r="H7" s="33"/>
      <c r="I7" s="35"/>
      <c r="J7" s="32"/>
      <c r="K7" s="33"/>
      <c r="L7" s="35"/>
      <c r="M7" s="33"/>
      <c r="N7" s="35"/>
      <c r="O7" s="35"/>
      <c r="P7" s="35"/>
      <c r="Q7" s="35"/>
      <c r="R7" s="35"/>
      <c r="S7" s="35"/>
      <c r="T7" s="35"/>
      <c r="U7" s="35"/>
      <c r="V7" s="35"/>
      <c r="W7" s="35"/>
      <c r="X7" s="35"/>
      <c r="Y7" s="35"/>
      <c r="Z7" s="35"/>
      <c r="AA7" s="35"/>
      <c r="AB7" s="35"/>
      <c r="AC7" s="35"/>
      <c r="AD7" s="35"/>
      <c r="AE7" s="36"/>
      <c r="AF7" s="33"/>
      <c r="AG7" s="33"/>
      <c r="AH7" s="33"/>
      <c r="AI7" s="33"/>
      <c r="AJ7" s="33"/>
      <c r="AK7" s="33"/>
    </row>
    <row r="8" spans="1:43" ht="12" customHeight="1" x14ac:dyDescent="0.35">
      <c r="A8" s="32"/>
      <c r="B8" s="33"/>
      <c r="C8" s="33"/>
      <c r="D8" s="33"/>
      <c r="E8" s="33"/>
      <c r="F8" s="33"/>
      <c r="G8" s="34"/>
      <c r="H8" s="33"/>
      <c r="I8" s="35"/>
      <c r="J8" s="32"/>
      <c r="K8" s="33"/>
      <c r="L8" s="35"/>
      <c r="M8" s="33"/>
      <c r="N8" s="35"/>
      <c r="O8" s="35"/>
      <c r="P8" s="35"/>
      <c r="Q8" s="35"/>
      <c r="R8" s="35"/>
      <c r="S8" s="35"/>
      <c r="T8" s="35"/>
      <c r="U8" s="35"/>
      <c r="V8" s="35"/>
      <c r="W8" s="35"/>
      <c r="X8" s="35"/>
      <c r="Y8" s="35"/>
      <c r="Z8" s="35"/>
      <c r="AA8" s="35"/>
      <c r="AB8" s="35"/>
      <c r="AC8" s="35"/>
      <c r="AD8" s="35"/>
      <c r="AE8" s="36"/>
      <c r="AF8" s="33"/>
      <c r="AG8" s="33"/>
      <c r="AH8" s="33"/>
      <c r="AI8" s="33"/>
      <c r="AJ8" s="33"/>
      <c r="AK8" s="33"/>
    </row>
    <row r="9" spans="1:43" ht="12" customHeight="1" x14ac:dyDescent="0.35">
      <c r="A9" s="32"/>
      <c r="B9" s="33"/>
      <c r="C9" s="33"/>
      <c r="D9" s="33"/>
      <c r="E9" s="33"/>
      <c r="F9" s="33"/>
      <c r="G9" s="34"/>
      <c r="H9" s="33"/>
      <c r="I9" s="35"/>
      <c r="J9" s="32"/>
      <c r="K9" s="33"/>
      <c r="L9" s="35"/>
      <c r="M9" s="33"/>
      <c r="N9" s="35"/>
      <c r="O9" s="35"/>
      <c r="P9" s="35"/>
      <c r="Q9" s="35"/>
      <c r="R9" s="35"/>
      <c r="S9" s="35"/>
      <c r="T9" s="35"/>
      <c r="U9" s="35"/>
      <c r="V9" s="35"/>
      <c r="W9" s="35"/>
      <c r="X9" s="35"/>
      <c r="Y9" s="35"/>
      <c r="Z9" s="35"/>
      <c r="AA9" s="35"/>
      <c r="AB9" s="35"/>
      <c r="AC9" s="35"/>
      <c r="AD9" s="35"/>
      <c r="AE9" s="36"/>
      <c r="AF9" s="33"/>
      <c r="AG9" s="33"/>
      <c r="AH9" s="33"/>
      <c r="AI9" s="33"/>
      <c r="AJ9" s="33"/>
      <c r="AK9" s="33"/>
    </row>
    <row r="10" spans="1:43" ht="12" customHeight="1" x14ac:dyDescent="0.35">
      <c r="A10" s="32"/>
      <c r="B10" s="33"/>
      <c r="C10" s="33"/>
      <c r="D10" s="33"/>
      <c r="E10" s="33"/>
      <c r="F10" s="33"/>
      <c r="G10" s="34"/>
      <c r="H10" s="33"/>
      <c r="I10" s="35"/>
      <c r="J10" s="32"/>
      <c r="K10" s="33"/>
      <c r="L10" s="35"/>
      <c r="M10" s="33"/>
      <c r="N10" s="35"/>
      <c r="O10" s="35"/>
      <c r="P10" s="35"/>
      <c r="Q10" s="35"/>
      <c r="R10" s="35"/>
      <c r="S10" s="35"/>
      <c r="T10" s="35"/>
      <c r="U10" s="35"/>
      <c r="V10" s="35"/>
      <c r="W10" s="35"/>
      <c r="X10" s="35"/>
      <c r="Y10" s="35"/>
      <c r="Z10" s="35"/>
      <c r="AA10" s="35"/>
      <c r="AB10" s="35"/>
      <c r="AC10" s="35"/>
      <c r="AD10" s="35"/>
      <c r="AE10" s="36"/>
      <c r="AF10" s="33"/>
      <c r="AG10" s="33"/>
      <c r="AH10" s="33"/>
      <c r="AI10" s="33"/>
      <c r="AJ10" s="33"/>
      <c r="AK10" s="33"/>
    </row>
    <row r="11" spans="1:43" ht="12" customHeight="1" x14ac:dyDescent="0.35">
      <c r="A11" s="32"/>
      <c r="B11" s="33"/>
      <c r="C11" s="33"/>
      <c r="D11" s="33"/>
      <c r="E11" s="33"/>
      <c r="F11" s="33"/>
      <c r="G11" s="34"/>
      <c r="H11" s="33"/>
      <c r="I11" s="35"/>
      <c r="J11" s="32"/>
      <c r="K11" s="33"/>
      <c r="L11" s="35"/>
      <c r="M11" s="33"/>
      <c r="N11" s="35"/>
      <c r="O11" s="35"/>
      <c r="P11" s="35"/>
      <c r="Q11" s="35"/>
      <c r="R11" s="35"/>
      <c r="S11" s="35"/>
      <c r="T11" s="35"/>
      <c r="U11" s="35"/>
      <c r="V11" s="35"/>
      <c r="W11" s="35"/>
      <c r="X11" s="35"/>
      <c r="Y11" s="35"/>
      <c r="Z11" s="35"/>
      <c r="AA11" s="35"/>
      <c r="AB11" s="35"/>
      <c r="AC11" s="35"/>
      <c r="AD11" s="35"/>
      <c r="AE11" s="36"/>
      <c r="AF11" s="33"/>
      <c r="AG11" s="33"/>
      <c r="AH11" s="33"/>
      <c r="AI11" s="33"/>
      <c r="AJ11" s="33"/>
      <c r="AK11" s="33"/>
    </row>
    <row r="12" spans="1:43" ht="12" customHeight="1" x14ac:dyDescent="0.35">
      <c r="A12" s="32"/>
      <c r="B12" s="33"/>
      <c r="C12" s="33"/>
      <c r="D12" s="33"/>
      <c r="E12" s="33"/>
      <c r="F12" s="33"/>
      <c r="G12" s="34"/>
      <c r="H12" s="33"/>
      <c r="I12" s="35"/>
      <c r="J12" s="32"/>
      <c r="K12" s="33"/>
      <c r="L12" s="35"/>
      <c r="M12" s="33"/>
      <c r="N12" s="35"/>
      <c r="O12" s="35"/>
      <c r="P12" s="35"/>
      <c r="Q12" s="35"/>
      <c r="R12" s="35"/>
      <c r="S12" s="35"/>
      <c r="T12" s="35"/>
      <c r="U12" s="35"/>
      <c r="V12" s="35"/>
      <c r="W12" s="35"/>
      <c r="X12" s="35"/>
      <c r="Y12" s="35"/>
      <c r="Z12" s="35"/>
      <c r="AA12" s="35"/>
      <c r="AB12" s="35"/>
      <c r="AC12" s="35"/>
      <c r="AD12" s="35"/>
      <c r="AE12" s="36"/>
      <c r="AF12" s="33"/>
      <c r="AG12" s="33"/>
      <c r="AH12" s="33"/>
      <c r="AI12" s="33"/>
      <c r="AJ12" s="33"/>
      <c r="AK12" s="33"/>
    </row>
    <row r="13" spans="1:43" ht="12" customHeight="1" x14ac:dyDescent="0.35">
      <c r="A13" s="32"/>
      <c r="B13" s="33"/>
      <c r="C13" s="33"/>
      <c r="D13" s="33"/>
      <c r="E13" s="33"/>
      <c r="F13" s="33"/>
      <c r="G13" s="34"/>
      <c r="H13" s="33"/>
      <c r="I13" s="35"/>
      <c r="J13" s="32"/>
      <c r="K13" s="33"/>
      <c r="L13" s="35"/>
      <c r="M13" s="33"/>
      <c r="N13" s="35"/>
      <c r="O13" s="35"/>
      <c r="P13" s="35"/>
      <c r="Q13" s="35"/>
      <c r="R13" s="35"/>
      <c r="S13" s="35"/>
      <c r="T13" s="35"/>
      <c r="U13" s="35"/>
      <c r="V13" s="35"/>
      <c r="W13" s="35"/>
      <c r="X13" s="35"/>
      <c r="Y13" s="35"/>
      <c r="Z13" s="35"/>
      <c r="AA13" s="35"/>
      <c r="AB13" s="35"/>
      <c r="AC13" s="35"/>
      <c r="AD13" s="35"/>
      <c r="AE13" s="36"/>
      <c r="AF13" s="33"/>
      <c r="AG13" s="33"/>
      <c r="AH13" s="33"/>
      <c r="AI13" s="33"/>
      <c r="AJ13" s="33"/>
      <c r="AK13" s="33"/>
    </row>
    <row r="14" spans="1:43" ht="12" customHeight="1" x14ac:dyDescent="0.35">
      <c r="A14" s="32"/>
      <c r="B14" s="33"/>
      <c r="C14" s="33"/>
      <c r="D14" s="33"/>
      <c r="E14" s="33"/>
      <c r="F14" s="33"/>
      <c r="G14" s="34"/>
      <c r="H14" s="33"/>
      <c r="I14" s="35"/>
      <c r="J14" s="32"/>
      <c r="K14" s="33"/>
      <c r="L14" s="35"/>
      <c r="M14" s="33"/>
      <c r="N14" s="35"/>
      <c r="O14" s="35"/>
      <c r="P14" s="35"/>
      <c r="Q14" s="35"/>
      <c r="R14" s="35"/>
      <c r="S14" s="35"/>
      <c r="T14" s="35"/>
      <c r="U14" s="35"/>
      <c r="V14" s="35"/>
      <c r="W14" s="35"/>
      <c r="X14" s="35"/>
      <c r="Y14" s="35"/>
      <c r="Z14" s="35"/>
      <c r="AA14" s="35"/>
      <c r="AB14" s="35"/>
      <c r="AC14" s="35"/>
      <c r="AD14" s="35"/>
      <c r="AE14" s="36"/>
      <c r="AF14" s="33"/>
      <c r="AG14" s="33"/>
      <c r="AH14" s="33"/>
      <c r="AI14" s="33"/>
      <c r="AJ14" s="33"/>
      <c r="AK14" s="33"/>
    </row>
    <row r="15" spans="1:43" ht="12" customHeight="1" x14ac:dyDescent="0.35">
      <c r="A15" s="32"/>
      <c r="B15" s="33"/>
      <c r="C15" s="33"/>
      <c r="D15" s="33"/>
      <c r="E15" s="33"/>
      <c r="F15" s="33"/>
      <c r="G15" s="34"/>
      <c r="H15" s="33"/>
      <c r="I15" s="35"/>
      <c r="J15" s="32"/>
      <c r="K15" s="33"/>
      <c r="L15" s="35"/>
      <c r="M15" s="33"/>
      <c r="N15" s="35"/>
      <c r="O15" s="35"/>
      <c r="P15" s="35"/>
      <c r="Q15" s="35"/>
      <c r="R15" s="35"/>
      <c r="S15" s="35"/>
      <c r="T15" s="35"/>
      <c r="U15" s="35"/>
      <c r="V15" s="35"/>
      <c r="W15" s="35"/>
      <c r="X15" s="35"/>
      <c r="Y15" s="35"/>
      <c r="Z15" s="35"/>
      <c r="AA15" s="35"/>
      <c r="AB15" s="35"/>
      <c r="AC15" s="35"/>
      <c r="AD15" s="35"/>
      <c r="AE15" s="36"/>
      <c r="AF15" s="33"/>
      <c r="AG15" s="33"/>
      <c r="AH15" s="33"/>
      <c r="AI15" s="33"/>
      <c r="AJ15" s="33"/>
      <c r="AK15" s="33"/>
    </row>
    <row r="16" spans="1:43" ht="12" customHeight="1" x14ac:dyDescent="0.35">
      <c r="A16" s="32"/>
      <c r="B16" s="33"/>
      <c r="C16" s="33"/>
      <c r="D16" s="33"/>
      <c r="E16" s="33"/>
      <c r="F16" s="33"/>
      <c r="G16" s="34"/>
      <c r="H16" s="33"/>
      <c r="I16" s="35"/>
      <c r="J16" s="32"/>
      <c r="K16" s="33"/>
      <c r="L16" s="35"/>
      <c r="M16" s="33"/>
      <c r="N16" s="35"/>
      <c r="O16" s="35"/>
      <c r="P16" s="35"/>
      <c r="Q16" s="35"/>
      <c r="R16" s="35"/>
      <c r="S16" s="35"/>
      <c r="T16" s="35"/>
      <c r="U16" s="35"/>
      <c r="V16" s="35"/>
      <c r="W16" s="35"/>
      <c r="X16" s="35"/>
      <c r="Y16" s="35"/>
      <c r="Z16" s="35"/>
      <c r="AA16" s="35"/>
      <c r="AB16" s="35"/>
      <c r="AC16" s="35"/>
      <c r="AD16" s="35"/>
      <c r="AE16" s="36"/>
      <c r="AF16" s="33"/>
      <c r="AG16" s="33"/>
      <c r="AH16" s="33"/>
      <c r="AI16" s="33"/>
      <c r="AJ16" s="33"/>
      <c r="AK16" s="33"/>
    </row>
    <row r="17" spans="1:43" ht="12" customHeight="1" x14ac:dyDescent="0.35">
      <c r="A17" s="32"/>
      <c r="B17" s="33"/>
      <c r="C17" s="33"/>
      <c r="D17" s="33"/>
      <c r="E17" s="33"/>
      <c r="F17" s="33"/>
      <c r="G17" s="34"/>
      <c r="H17" s="33"/>
      <c r="I17" s="35"/>
      <c r="J17" s="32"/>
      <c r="K17" s="33"/>
      <c r="L17" s="35"/>
      <c r="M17" s="33"/>
      <c r="N17" s="35"/>
      <c r="O17" s="35"/>
      <c r="P17" s="35"/>
      <c r="Q17" s="35"/>
      <c r="R17" s="35"/>
      <c r="S17" s="35"/>
      <c r="T17" s="35"/>
      <c r="U17" s="35"/>
      <c r="V17" s="35"/>
      <c r="W17" s="35"/>
      <c r="X17" s="35"/>
      <c r="Y17" s="35"/>
      <c r="Z17" s="35"/>
      <c r="AA17" s="35"/>
      <c r="AB17" s="35"/>
      <c r="AC17" s="35"/>
      <c r="AD17" s="35"/>
      <c r="AE17" s="36"/>
      <c r="AF17" s="33"/>
      <c r="AG17" s="33"/>
      <c r="AH17" s="33"/>
      <c r="AI17" s="33"/>
      <c r="AJ17" s="33"/>
      <c r="AK17" s="33"/>
    </row>
    <row r="18" spans="1:43" ht="12" customHeight="1" x14ac:dyDescent="0.35">
      <c r="A18" s="32"/>
      <c r="B18" s="33"/>
      <c r="C18" s="33"/>
      <c r="D18" s="33"/>
      <c r="E18" s="33"/>
      <c r="F18" s="33"/>
      <c r="G18" s="34"/>
      <c r="H18" s="33"/>
      <c r="I18" s="35"/>
      <c r="J18" s="32"/>
      <c r="K18" s="33"/>
      <c r="L18" s="35"/>
      <c r="M18" s="33"/>
      <c r="N18" s="35"/>
      <c r="O18" s="35"/>
      <c r="P18" s="35"/>
      <c r="Q18" s="35"/>
      <c r="R18" s="35"/>
      <c r="S18" s="35"/>
      <c r="T18" s="35"/>
      <c r="U18" s="35"/>
      <c r="V18" s="35"/>
      <c r="W18" s="35"/>
      <c r="X18" s="35"/>
      <c r="Y18" s="35"/>
      <c r="Z18" s="35"/>
      <c r="AA18" s="35"/>
      <c r="AB18" s="35"/>
      <c r="AC18" s="35"/>
      <c r="AD18" s="35"/>
      <c r="AE18" s="36"/>
      <c r="AF18" s="33"/>
      <c r="AG18" s="33"/>
      <c r="AH18" s="33"/>
      <c r="AI18" s="33"/>
      <c r="AJ18" s="33"/>
      <c r="AK18" s="33"/>
    </row>
    <row r="19" spans="1:43" ht="12" customHeight="1" x14ac:dyDescent="0.35">
      <c r="A19" s="32"/>
      <c r="B19" s="33"/>
      <c r="C19" s="33"/>
      <c r="D19" s="33"/>
      <c r="E19" s="33"/>
      <c r="F19" s="33"/>
      <c r="G19" s="34"/>
      <c r="H19" s="33"/>
      <c r="I19" s="35"/>
      <c r="J19" s="32"/>
      <c r="K19" s="33"/>
      <c r="L19" s="35"/>
      <c r="M19" s="33"/>
      <c r="N19" s="35"/>
      <c r="O19" s="35"/>
      <c r="P19" s="35"/>
      <c r="Q19" s="35"/>
      <c r="R19" s="35"/>
      <c r="S19" s="35"/>
      <c r="T19" s="35"/>
      <c r="U19" s="35"/>
      <c r="V19" s="35"/>
      <c r="W19" s="35"/>
      <c r="X19" s="35"/>
      <c r="Y19" s="35"/>
      <c r="Z19" s="35"/>
      <c r="AA19" s="35"/>
      <c r="AB19" s="35"/>
      <c r="AC19" s="35"/>
      <c r="AD19" s="35"/>
      <c r="AE19" s="36"/>
      <c r="AF19" s="33"/>
      <c r="AG19" s="33"/>
      <c r="AH19" s="33"/>
      <c r="AI19" s="33"/>
      <c r="AJ19" s="33"/>
      <c r="AK19" s="33"/>
    </row>
    <row r="20" spans="1:43" ht="12" customHeight="1" x14ac:dyDescent="0.35">
      <c r="A20" s="32"/>
      <c r="B20" s="33"/>
      <c r="C20" s="33"/>
      <c r="D20" s="33"/>
      <c r="E20" s="33"/>
      <c r="F20" s="33"/>
      <c r="G20" s="34"/>
      <c r="H20" s="33"/>
      <c r="I20" s="35"/>
      <c r="J20" s="32"/>
      <c r="K20" s="33"/>
      <c r="L20" s="35"/>
      <c r="M20" s="33"/>
      <c r="N20" s="35"/>
      <c r="O20" s="35"/>
      <c r="P20" s="35"/>
      <c r="Q20" s="35"/>
      <c r="R20" s="35"/>
      <c r="S20" s="35"/>
      <c r="T20" s="35"/>
      <c r="U20" s="35"/>
      <c r="V20" s="35"/>
      <c r="W20" s="35"/>
      <c r="X20" s="35"/>
      <c r="Y20" s="35"/>
      <c r="Z20" s="35"/>
      <c r="AA20" s="35"/>
      <c r="AB20" s="35"/>
      <c r="AC20" s="35"/>
      <c r="AD20" s="35"/>
      <c r="AE20" s="36"/>
      <c r="AF20" s="33"/>
      <c r="AG20" s="33"/>
      <c r="AH20" s="33"/>
      <c r="AI20" s="33"/>
      <c r="AJ20" s="33"/>
      <c r="AK20" s="33"/>
    </row>
    <row r="21" spans="1:43" ht="12" customHeight="1" x14ac:dyDescent="0.35">
      <c r="A21" s="32"/>
      <c r="B21" s="33"/>
      <c r="C21" s="33"/>
      <c r="D21" s="33"/>
      <c r="E21" s="33"/>
      <c r="F21" s="33"/>
      <c r="G21" s="34"/>
      <c r="H21" s="33"/>
      <c r="I21" s="35"/>
      <c r="J21" s="32"/>
      <c r="K21" s="33"/>
      <c r="L21" s="35"/>
      <c r="M21" s="33"/>
      <c r="N21" s="35"/>
      <c r="O21" s="35"/>
      <c r="P21" s="35"/>
      <c r="Q21" s="35"/>
      <c r="R21" s="35"/>
      <c r="S21" s="35"/>
      <c r="T21" s="35"/>
      <c r="U21" s="35"/>
      <c r="V21" s="35"/>
      <c r="W21" s="35"/>
      <c r="X21" s="35"/>
      <c r="Y21" s="35"/>
      <c r="Z21" s="35"/>
      <c r="AA21" s="35"/>
      <c r="AB21" s="35"/>
      <c r="AC21" s="35"/>
      <c r="AD21" s="35"/>
      <c r="AE21" s="36"/>
      <c r="AF21" s="33"/>
      <c r="AG21" s="33"/>
      <c r="AH21" s="33"/>
      <c r="AI21" s="33"/>
      <c r="AJ21" s="33"/>
      <c r="AK21" s="33"/>
    </row>
    <row r="22" spans="1:43" ht="12" customHeight="1" x14ac:dyDescent="0.35">
      <c r="A22" s="32"/>
      <c r="B22" s="33"/>
      <c r="C22" s="33"/>
      <c r="D22" s="33"/>
      <c r="E22" s="33"/>
      <c r="F22" s="33"/>
      <c r="G22" s="34"/>
      <c r="H22" s="33"/>
      <c r="I22" s="35"/>
      <c r="J22" s="32"/>
      <c r="K22" s="33"/>
      <c r="L22" s="35"/>
      <c r="M22" s="33"/>
      <c r="N22" s="35"/>
      <c r="O22" s="35"/>
      <c r="P22" s="35"/>
      <c r="Q22" s="35"/>
      <c r="R22" s="35"/>
      <c r="S22" s="35"/>
      <c r="T22" s="35"/>
      <c r="U22" s="35"/>
      <c r="V22" s="35"/>
      <c r="W22" s="35"/>
      <c r="X22" s="35"/>
      <c r="Y22" s="35"/>
      <c r="Z22" s="35"/>
      <c r="AA22" s="35"/>
      <c r="AB22" s="35"/>
      <c r="AC22" s="35"/>
      <c r="AD22" s="35"/>
      <c r="AE22" s="36"/>
      <c r="AF22" s="33"/>
      <c r="AG22" s="33"/>
      <c r="AH22" s="33"/>
      <c r="AI22" s="33"/>
      <c r="AJ22" s="33"/>
      <c r="AK22" s="33"/>
    </row>
    <row r="23" spans="1:43" ht="12" customHeight="1" x14ac:dyDescent="0.35">
      <c r="A23" s="32"/>
      <c r="B23" s="33"/>
      <c r="C23" s="33"/>
      <c r="D23" s="33"/>
      <c r="E23" s="33"/>
      <c r="F23" s="33"/>
      <c r="G23" s="34"/>
      <c r="H23" s="33"/>
      <c r="I23" s="35"/>
      <c r="J23" s="32"/>
      <c r="K23" s="33"/>
      <c r="L23" s="35"/>
      <c r="M23" s="33"/>
      <c r="N23" s="35"/>
      <c r="O23" s="35"/>
      <c r="P23" s="35"/>
      <c r="Q23" s="35"/>
      <c r="R23" s="35"/>
      <c r="S23" s="35"/>
      <c r="T23" s="35"/>
      <c r="U23" s="35"/>
      <c r="V23" s="35"/>
      <c r="W23" s="35"/>
      <c r="X23" s="35"/>
      <c r="Y23" s="35"/>
      <c r="Z23" s="35"/>
      <c r="AA23" s="35"/>
      <c r="AB23" s="35"/>
      <c r="AC23" s="35"/>
      <c r="AD23" s="35"/>
      <c r="AE23" s="36"/>
      <c r="AF23" s="33"/>
      <c r="AG23" s="33"/>
      <c r="AH23" s="33"/>
      <c r="AI23" s="33"/>
      <c r="AJ23" s="33"/>
      <c r="AK23" s="33"/>
    </row>
    <row r="24" spans="1:43" ht="26.25" customHeight="1" x14ac:dyDescent="0.35">
      <c r="A24" s="15"/>
      <c r="G24" s="159" t="s">
        <v>776</v>
      </c>
      <c r="H24" s="159"/>
      <c r="I24" s="159"/>
      <c r="J24" s="159"/>
      <c r="K24" s="159"/>
      <c r="L24" s="159"/>
      <c r="M24" s="159"/>
      <c r="N24" s="159"/>
      <c r="O24" s="159"/>
      <c r="P24" s="159"/>
      <c r="Q24" s="159"/>
      <c r="R24" s="159"/>
      <c r="S24" s="159"/>
      <c r="T24" s="159"/>
      <c r="U24" s="159"/>
      <c r="V24" s="159"/>
      <c r="W24" s="159"/>
      <c r="X24" s="159"/>
      <c r="Y24" s="159"/>
      <c r="Z24" s="159"/>
      <c r="AA24" s="159"/>
      <c r="AB24" s="159"/>
      <c r="AC24" s="159"/>
      <c r="AD24" s="159"/>
      <c r="AE24" s="46"/>
      <c r="AF24" s="33"/>
      <c r="AG24" s="33"/>
      <c r="AH24" s="33"/>
      <c r="AI24" s="33"/>
      <c r="AJ24" s="33"/>
      <c r="AK24" s="33"/>
    </row>
    <row r="25" spans="1:43" ht="24" x14ac:dyDescent="0.2">
      <c r="A25" s="13"/>
      <c r="B25" s="13"/>
      <c r="C25" s="13"/>
      <c r="D25" s="13" t="s">
        <v>774</v>
      </c>
      <c r="E25" s="116" t="s">
        <v>775</v>
      </c>
      <c r="F25" s="14" t="s">
        <v>55</v>
      </c>
      <c r="G25" s="11" t="s">
        <v>2</v>
      </c>
      <c r="H25" s="12" t="s">
        <v>3</v>
      </c>
      <c r="I25" s="11" t="s">
        <v>0</v>
      </c>
      <c r="J25" s="11" t="s">
        <v>4</v>
      </c>
      <c r="K25" s="11" t="s">
        <v>5</v>
      </c>
      <c r="L25" s="11" t="s">
        <v>6</v>
      </c>
      <c r="M25" s="11" t="s">
        <v>7</v>
      </c>
      <c r="N25" s="11" t="s">
        <v>8</v>
      </c>
      <c r="O25" s="11" t="s">
        <v>9</v>
      </c>
      <c r="P25" s="11" t="s">
        <v>10</v>
      </c>
      <c r="Q25" s="11" t="s">
        <v>11</v>
      </c>
      <c r="R25" s="11" t="s">
        <v>1</v>
      </c>
      <c r="S25" s="11" t="s">
        <v>12</v>
      </c>
      <c r="T25" s="11" t="s">
        <v>13</v>
      </c>
      <c r="U25" s="11" t="s">
        <v>14</v>
      </c>
      <c r="V25" s="11" t="s">
        <v>15</v>
      </c>
      <c r="W25" s="11" t="s">
        <v>16</v>
      </c>
      <c r="X25" s="11" t="s">
        <v>17</v>
      </c>
      <c r="Y25" s="11" t="s">
        <v>18</v>
      </c>
      <c r="Z25" s="11" t="s">
        <v>19</v>
      </c>
      <c r="AA25" s="11" t="s">
        <v>20</v>
      </c>
      <c r="AB25" s="11" t="s">
        <v>21</v>
      </c>
      <c r="AC25" s="11" t="s">
        <v>22</v>
      </c>
      <c r="AD25" s="11" t="s">
        <v>23</v>
      </c>
      <c r="AE25" s="59" t="s">
        <v>744</v>
      </c>
      <c r="AF25" s="33"/>
      <c r="AG25" s="33"/>
      <c r="AH25" s="33"/>
      <c r="AI25" s="33"/>
      <c r="AJ25" s="33"/>
      <c r="AK25" s="33"/>
    </row>
    <row r="26" spans="1:43" s="9" customFormat="1" x14ac:dyDescent="0.2">
      <c r="A26"/>
      <c r="B26"/>
      <c r="C26"/>
      <c r="D26" s="20" t="s">
        <v>590</v>
      </c>
      <c r="E26" s="63">
        <v>298.74252672</v>
      </c>
      <c r="F26" s="19">
        <v>42224.557638888888</v>
      </c>
      <c r="G26" s="25">
        <v>16600</v>
      </c>
      <c r="H26" s="25">
        <v>4.37</v>
      </c>
      <c r="I26" s="25">
        <v>3.76</v>
      </c>
      <c r="J26" s="25">
        <v>200</v>
      </c>
      <c r="K26" s="25">
        <v>0.67500000000000004</v>
      </c>
      <c r="L26" s="25">
        <v>0.309</v>
      </c>
      <c r="M26" s="25">
        <v>21900</v>
      </c>
      <c r="N26" s="25">
        <v>14.2</v>
      </c>
      <c r="O26" s="25">
        <v>4.12</v>
      </c>
      <c r="P26" s="25">
        <v>8.65</v>
      </c>
      <c r="Q26" s="25">
        <v>11400</v>
      </c>
      <c r="R26" s="25">
        <v>9.0299999999999994</v>
      </c>
      <c r="S26" s="25">
        <v>7060</v>
      </c>
      <c r="T26" s="25">
        <v>280</v>
      </c>
      <c r="U26" s="25">
        <v>1.82E-3</v>
      </c>
      <c r="V26" s="25">
        <v>21.8</v>
      </c>
      <c r="W26" s="25">
        <v>8.11</v>
      </c>
      <c r="X26" s="25">
        <v>4870</v>
      </c>
      <c r="Y26" s="25">
        <v>9.2799999999999994</v>
      </c>
      <c r="Z26" s="25">
        <v>4.4299999999999999E-2</v>
      </c>
      <c r="AA26" s="25">
        <v>722</v>
      </c>
      <c r="AB26" s="25">
        <v>0.18099999999999999</v>
      </c>
      <c r="AC26" s="25">
        <v>29.4</v>
      </c>
      <c r="AD26" s="25">
        <v>40.1</v>
      </c>
      <c r="AE26" s="132">
        <f>R26/G26</f>
        <v>5.4397590361445782E-4</v>
      </c>
      <c r="AF26" s="33"/>
      <c r="AG26" s="33"/>
      <c r="AH26" s="33"/>
      <c r="AI26" s="33"/>
      <c r="AJ26" s="33"/>
      <c r="AK26" s="33"/>
      <c r="AL26"/>
      <c r="AM26"/>
      <c r="AN26"/>
      <c r="AO26"/>
      <c r="AP26"/>
      <c r="AQ26"/>
    </row>
    <row r="27" spans="1:43" s="9" customFormat="1" x14ac:dyDescent="0.2">
      <c r="A27"/>
      <c r="B27"/>
      <c r="C27" t="s">
        <v>687</v>
      </c>
      <c r="D27" s="20" t="s">
        <v>567</v>
      </c>
      <c r="E27" s="63">
        <v>295.82961408</v>
      </c>
      <c r="F27" s="19">
        <v>42230.527777777781</v>
      </c>
      <c r="G27" s="24">
        <v>12000</v>
      </c>
      <c r="H27" s="24">
        <v>0.38</v>
      </c>
      <c r="I27" s="24">
        <v>2.4</v>
      </c>
      <c r="J27" s="24">
        <v>290</v>
      </c>
      <c r="K27" s="24">
        <v>0.44</v>
      </c>
      <c r="L27" s="24">
        <v>0.36</v>
      </c>
      <c r="M27" s="24">
        <v>17000</v>
      </c>
      <c r="N27" s="24">
        <v>7.6</v>
      </c>
      <c r="O27" s="24">
        <v>4.0999999999999996</v>
      </c>
      <c r="P27" s="24">
        <v>7.5</v>
      </c>
      <c r="Q27" s="24">
        <v>15000</v>
      </c>
      <c r="R27" s="24">
        <v>7.7</v>
      </c>
      <c r="S27" s="24">
        <v>5000</v>
      </c>
      <c r="T27" s="24">
        <v>240</v>
      </c>
      <c r="U27" s="24">
        <v>1.7000000000000001E-2</v>
      </c>
      <c r="V27" s="24">
        <v>0.71</v>
      </c>
      <c r="W27" s="24">
        <v>6.6</v>
      </c>
      <c r="X27" s="24">
        <v>2400</v>
      </c>
      <c r="Y27" s="24">
        <v>0.41</v>
      </c>
      <c r="Z27" s="24"/>
      <c r="AA27" s="24">
        <v>410</v>
      </c>
      <c r="AB27" s="24">
        <v>0.36</v>
      </c>
      <c r="AC27" s="24">
        <v>18</v>
      </c>
      <c r="AD27" s="24">
        <v>28</v>
      </c>
      <c r="AE27" s="132">
        <f t="shared" ref="AE27:AE52" si="0">R27/G27</f>
        <v>6.4166666666666669E-4</v>
      </c>
      <c r="AF27" s="33"/>
      <c r="AG27" s="33"/>
      <c r="AH27" s="33"/>
      <c r="AI27" s="33"/>
      <c r="AJ27" s="33"/>
      <c r="AK27" s="33"/>
      <c r="AL27"/>
      <c r="AM27"/>
      <c r="AN27"/>
      <c r="AO27"/>
      <c r="AP27"/>
      <c r="AQ27"/>
    </row>
    <row r="28" spans="1:43" s="9" customFormat="1" x14ac:dyDescent="0.2">
      <c r="A28"/>
      <c r="B28"/>
      <c r="C28" t="s">
        <v>686</v>
      </c>
      <c r="D28" s="3" t="s">
        <v>591</v>
      </c>
      <c r="E28" s="134">
        <v>298.74252672</v>
      </c>
      <c r="F28" s="19">
        <v>42231.404861111114</v>
      </c>
      <c r="G28" s="25">
        <v>12900</v>
      </c>
      <c r="H28" s="25">
        <v>4.33</v>
      </c>
      <c r="I28" s="25">
        <v>3.2</v>
      </c>
      <c r="J28" s="25">
        <v>217</v>
      </c>
      <c r="K28" s="25">
        <v>0.54100000000000004</v>
      </c>
      <c r="L28" s="25">
        <v>0.20300000000000001</v>
      </c>
      <c r="M28" s="25">
        <v>9140</v>
      </c>
      <c r="N28" s="25">
        <v>12.1</v>
      </c>
      <c r="O28" s="25">
        <v>4.1399999999999997</v>
      </c>
      <c r="P28" s="25">
        <v>8.26</v>
      </c>
      <c r="Q28" s="25">
        <v>11900</v>
      </c>
      <c r="R28" s="25">
        <v>6.99</v>
      </c>
      <c r="S28" s="25">
        <v>3300</v>
      </c>
      <c r="T28" s="25">
        <v>240</v>
      </c>
      <c r="U28" s="25">
        <v>5.3499999999999997E-3</v>
      </c>
      <c r="V28" s="25">
        <v>21.6</v>
      </c>
      <c r="W28" s="25">
        <v>6.4</v>
      </c>
      <c r="X28" s="25">
        <v>2660</v>
      </c>
      <c r="Y28" s="25">
        <v>9.1999999999999993</v>
      </c>
      <c r="Z28" s="25">
        <v>3.39E-2</v>
      </c>
      <c r="AA28" s="25">
        <v>344</v>
      </c>
      <c r="AB28" s="25">
        <v>0.14000000000000001</v>
      </c>
      <c r="AC28" s="25">
        <v>25.3</v>
      </c>
      <c r="AD28" s="25">
        <v>32</v>
      </c>
      <c r="AE28" s="132">
        <f t="shared" si="0"/>
        <v>5.4186046511627906E-4</v>
      </c>
      <c r="AF28" s="33"/>
      <c r="AG28" s="33"/>
      <c r="AH28" s="33"/>
      <c r="AI28" s="33"/>
      <c r="AJ28" s="33"/>
      <c r="AK28" s="33"/>
      <c r="AL28"/>
      <c r="AM28"/>
      <c r="AN28"/>
      <c r="AO28"/>
      <c r="AP28"/>
      <c r="AQ28"/>
    </row>
    <row r="29" spans="1:43" s="9" customFormat="1" x14ac:dyDescent="0.2">
      <c r="A29"/>
      <c r="B29"/>
      <c r="C29"/>
      <c r="D29" s="20" t="s">
        <v>568</v>
      </c>
      <c r="E29" s="63">
        <v>295.82961408</v>
      </c>
      <c r="F29" s="19">
        <v>42231.5</v>
      </c>
      <c r="G29" s="24">
        <v>7900</v>
      </c>
      <c r="H29" s="24">
        <v>0.37</v>
      </c>
      <c r="I29" s="24">
        <v>1.9</v>
      </c>
      <c r="J29" s="24">
        <v>180</v>
      </c>
      <c r="K29" s="24">
        <v>0.42</v>
      </c>
      <c r="L29" s="24">
        <v>0.34</v>
      </c>
      <c r="M29" s="24">
        <v>20000</v>
      </c>
      <c r="N29" s="24">
        <v>7.2</v>
      </c>
      <c r="O29" s="24">
        <v>3.5</v>
      </c>
      <c r="P29" s="24">
        <v>5.8</v>
      </c>
      <c r="Q29" s="24">
        <v>8100</v>
      </c>
      <c r="R29" s="24">
        <v>6</v>
      </c>
      <c r="S29" s="24">
        <v>5600</v>
      </c>
      <c r="T29" s="24">
        <v>250</v>
      </c>
      <c r="U29" s="24">
        <v>1.7000000000000001E-2</v>
      </c>
      <c r="V29" s="24">
        <v>0.68</v>
      </c>
      <c r="W29" s="24">
        <v>6.8</v>
      </c>
      <c r="X29" s="24">
        <v>1900</v>
      </c>
      <c r="Y29" s="24">
        <v>0.35</v>
      </c>
      <c r="Z29" s="24"/>
      <c r="AA29" s="24">
        <v>380</v>
      </c>
      <c r="AB29" s="24">
        <v>0.34</v>
      </c>
      <c r="AC29" s="24">
        <v>14</v>
      </c>
      <c r="AD29" s="24">
        <v>23</v>
      </c>
      <c r="AE29" s="132">
        <f t="shared" si="0"/>
        <v>7.5949367088607594E-4</v>
      </c>
      <c r="AF29" s="33"/>
      <c r="AG29" s="33"/>
      <c r="AH29" s="33"/>
      <c r="AI29" s="33"/>
      <c r="AJ29" s="33"/>
      <c r="AK29" s="33"/>
      <c r="AL29"/>
      <c r="AM29"/>
      <c r="AN29"/>
      <c r="AO29"/>
      <c r="AP29"/>
      <c r="AQ29"/>
    </row>
    <row r="30" spans="1:43" s="9" customFormat="1" x14ac:dyDescent="0.2">
      <c r="A30"/>
      <c r="B30"/>
      <c r="C30"/>
      <c r="D30" s="20" t="s">
        <v>569</v>
      </c>
      <c r="E30" s="63">
        <v>295.82961408</v>
      </c>
      <c r="F30" s="19">
        <v>42233.392361111109</v>
      </c>
      <c r="G30" s="24">
        <v>3000</v>
      </c>
      <c r="H30" s="24">
        <v>6.8000000000000005E-2</v>
      </c>
      <c r="I30" s="24">
        <v>1.6</v>
      </c>
      <c r="J30" s="24">
        <v>140</v>
      </c>
      <c r="K30" s="24">
        <v>0.36</v>
      </c>
      <c r="L30" s="24">
        <v>4.4999999999999998E-2</v>
      </c>
      <c r="M30" s="24">
        <v>5700</v>
      </c>
      <c r="N30" s="24">
        <v>4.2</v>
      </c>
      <c r="O30" s="24">
        <v>2.8</v>
      </c>
      <c r="P30" s="24">
        <v>5.2</v>
      </c>
      <c r="Q30" s="24">
        <v>3900</v>
      </c>
      <c r="R30" s="24">
        <v>5.0999999999999996</v>
      </c>
      <c r="S30" s="24">
        <v>1700</v>
      </c>
      <c r="T30" s="24">
        <v>160</v>
      </c>
      <c r="U30" s="24">
        <v>7.7000000000000002E-3</v>
      </c>
      <c r="V30" s="24">
        <v>0.18</v>
      </c>
      <c r="W30" s="24">
        <v>4.4000000000000004</v>
      </c>
      <c r="X30" s="24">
        <v>700</v>
      </c>
      <c r="Y30" s="24">
        <v>0.15</v>
      </c>
      <c r="Z30" s="24">
        <v>4.8000000000000001E-2</v>
      </c>
      <c r="AA30" s="24">
        <v>180</v>
      </c>
      <c r="AB30" s="24">
        <v>9.4E-2</v>
      </c>
      <c r="AC30" s="24">
        <v>9</v>
      </c>
      <c r="AD30" s="24">
        <v>18</v>
      </c>
      <c r="AE30" s="132">
        <f t="shared" si="0"/>
        <v>1.6999999999999999E-3</v>
      </c>
      <c r="AF30" s="33"/>
      <c r="AG30" s="33"/>
      <c r="AH30" s="33"/>
      <c r="AI30" s="33"/>
      <c r="AJ30" s="33"/>
      <c r="AK30" s="33"/>
      <c r="AL30"/>
      <c r="AM30"/>
      <c r="AN30"/>
      <c r="AO30"/>
      <c r="AP30"/>
      <c r="AQ30"/>
    </row>
    <row r="31" spans="1:43" s="9" customFormat="1" x14ac:dyDescent="0.2">
      <c r="A31"/>
      <c r="B31"/>
      <c r="C31"/>
      <c r="D31" s="3" t="s">
        <v>570</v>
      </c>
      <c r="E31" s="134">
        <v>295.82961408</v>
      </c>
      <c r="F31" s="19">
        <v>42233.392361111109</v>
      </c>
      <c r="G31" s="25">
        <v>4700</v>
      </c>
      <c r="H31" s="25">
        <v>8.2000000000000003E-2</v>
      </c>
      <c r="I31" s="25">
        <v>1.5</v>
      </c>
      <c r="J31" s="25">
        <v>190</v>
      </c>
      <c r="K31" s="25">
        <v>0.3</v>
      </c>
      <c r="L31" s="25">
        <v>6.2E-2</v>
      </c>
      <c r="M31" s="25">
        <v>11000</v>
      </c>
      <c r="N31" s="25">
        <v>4.3</v>
      </c>
      <c r="O31" s="25">
        <v>2.5</v>
      </c>
      <c r="P31" s="25">
        <v>4.5999999999999996</v>
      </c>
      <c r="Q31" s="25">
        <v>6200</v>
      </c>
      <c r="R31" s="25">
        <v>4.7</v>
      </c>
      <c r="S31" s="25">
        <v>3100</v>
      </c>
      <c r="T31" s="25">
        <v>150</v>
      </c>
      <c r="U31" s="25">
        <v>8.0999999999999996E-3</v>
      </c>
      <c r="V31" s="25">
        <v>0.21</v>
      </c>
      <c r="W31" s="25">
        <v>4.2</v>
      </c>
      <c r="X31" s="25">
        <v>1100</v>
      </c>
      <c r="Y31" s="25">
        <v>0.17</v>
      </c>
      <c r="Z31" s="25">
        <v>3.4000000000000002E-2</v>
      </c>
      <c r="AA31" s="25">
        <v>260</v>
      </c>
      <c r="AB31" s="25">
        <v>9.2999999999999999E-2</v>
      </c>
      <c r="AC31" s="25">
        <v>8.6</v>
      </c>
      <c r="AD31" s="25">
        <v>17</v>
      </c>
      <c r="AE31" s="132">
        <f t="shared" si="0"/>
        <v>1E-3</v>
      </c>
      <c r="AF31" s="33"/>
      <c r="AG31" s="33"/>
      <c r="AH31" s="33"/>
      <c r="AI31" s="33"/>
      <c r="AJ31" s="33"/>
      <c r="AK31" s="33"/>
      <c r="AL31"/>
      <c r="AM31"/>
      <c r="AN31"/>
      <c r="AO31"/>
      <c r="AP31"/>
      <c r="AQ31"/>
    </row>
    <row r="32" spans="1:43" s="9" customFormat="1" x14ac:dyDescent="0.2">
      <c r="A32"/>
      <c r="B32"/>
      <c r="C32"/>
      <c r="D32" s="3" t="s">
        <v>571</v>
      </c>
      <c r="E32" s="134">
        <v>295.82961408</v>
      </c>
      <c r="F32" s="19">
        <v>42234.586805555555</v>
      </c>
      <c r="G32" s="25">
        <v>6600</v>
      </c>
      <c r="H32" s="25">
        <v>1.7999999999999999E-2</v>
      </c>
      <c r="I32" s="25">
        <v>1.9</v>
      </c>
      <c r="J32" s="25">
        <v>150</v>
      </c>
      <c r="K32" s="25">
        <v>0.4</v>
      </c>
      <c r="L32" s="25">
        <v>7.6999999999999999E-2</v>
      </c>
      <c r="M32" s="25">
        <v>11000</v>
      </c>
      <c r="N32" s="25">
        <v>5.0999999999999996</v>
      </c>
      <c r="O32" s="25">
        <v>3.2</v>
      </c>
      <c r="P32" s="25">
        <v>6.2</v>
      </c>
      <c r="Q32" s="25">
        <v>8500</v>
      </c>
      <c r="R32" s="25">
        <v>6.8</v>
      </c>
      <c r="S32" s="25">
        <v>3300</v>
      </c>
      <c r="T32" s="25">
        <v>200</v>
      </c>
      <c r="U32" s="25">
        <v>8.8999999999999999E-3</v>
      </c>
      <c r="V32" s="25">
        <v>0.19</v>
      </c>
      <c r="W32" s="25">
        <v>5.3</v>
      </c>
      <c r="X32" s="25">
        <v>1300</v>
      </c>
      <c r="Y32" s="25">
        <v>0.17</v>
      </c>
      <c r="Z32" s="25">
        <v>2.8000000000000001E-2</v>
      </c>
      <c r="AA32" s="25">
        <v>250</v>
      </c>
      <c r="AB32" s="25">
        <v>9.7000000000000003E-2</v>
      </c>
      <c r="AC32" s="25">
        <v>11</v>
      </c>
      <c r="AD32" s="25">
        <v>23</v>
      </c>
      <c r="AE32" s="132">
        <f t="shared" si="0"/>
        <v>1.0303030303030303E-3</v>
      </c>
      <c r="AF32" s="33"/>
      <c r="AG32" s="33"/>
      <c r="AH32" s="33"/>
      <c r="AI32" s="33"/>
      <c r="AJ32" s="33"/>
      <c r="AK32" s="33"/>
      <c r="AL32"/>
      <c r="AM32"/>
      <c r="AN32"/>
      <c r="AO32"/>
      <c r="AP32"/>
      <c r="AQ32"/>
    </row>
    <row r="33" spans="1:43" s="9" customFormat="1" x14ac:dyDescent="0.2">
      <c r="A33"/>
      <c r="B33"/>
      <c r="C33"/>
      <c r="D33" s="20" t="s">
        <v>572</v>
      </c>
      <c r="E33" s="63">
        <v>295.82961408</v>
      </c>
      <c r="F33" s="19">
        <v>42235.503472222219</v>
      </c>
      <c r="G33" s="24">
        <v>5500</v>
      </c>
      <c r="H33" s="24">
        <v>1.9E-2</v>
      </c>
      <c r="I33" s="24">
        <v>1.8</v>
      </c>
      <c r="J33" s="24">
        <v>180</v>
      </c>
      <c r="K33" s="24">
        <v>0.37</v>
      </c>
      <c r="L33" s="24">
        <v>7.8E-2</v>
      </c>
      <c r="M33" s="24">
        <v>13000</v>
      </c>
      <c r="N33" s="24">
        <v>5.3</v>
      </c>
      <c r="O33" s="24">
        <v>3.3</v>
      </c>
      <c r="P33" s="24">
        <v>6</v>
      </c>
      <c r="Q33" s="24">
        <v>7100</v>
      </c>
      <c r="R33" s="24">
        <v>6.5</v>
      </c>
      <c r="S33" s="24">
        <v>3600</v>
      </c>
      <c r="T33" s="24">
        <v>230</v>
      </c>
      <c r="U33" s="24">
        <v>7.7999999999999996E-3</v>
      </c>
      <c r="V33" s="24">
        <v>0.18</v>
      </c>
      <c r="W33" s="24">
        <v>5.8</v>
      </c>
      <c r="X33" s="24">
        <v>1200</v>
      </c>
      <c r="Y33" s="24">
        <v>0.18</v>
      </c>
      <c r="Z33" s="24">
        <v>2.7E-2</v>
      </c>
      <c r="AA33" s="24">
        <v>260</v>
      </c>
      <c r="AB33" s="24">
        <v>9.4E-2</v>
      </c>
      <c r="AC33" s="24">
        <v>11</v>
      </c>
      <c r="AD33" s="24">
        <v>24</v>
      </c>
      <c r="AE33" s="132">
        <f t="shared" si="0"/>
        <v>1.1818181818181819E-3</v>
      </c>
      <c r="AF33" s="33"/>
      <c r="AG33" s="33"/>
      <c r="AH33" s="33"/>
      <c r="AI33" s="33"/>
      <c r="AJ33" s="33"/>
      <c r="AK33" s="33"/>
      <c r="AL33"/>
      <c r="AM33"/>
      <c r="AN33"/>
      <c r="AO33"/>
      <c r="AP33"/>
      <c r="AQ33"/>
    </row>
    <row r="34" spans="1:43" s="9" customFormat="1" x14ac:dyDescent="0.2">
      <c r="A34"/>
      <c r="B34"/>
      <c r="C34"/>
      <c r="D34" s="20" t="s">
        <v>573</v>
      </c>
      <c r="E34" s="63">
        <v>295.82961408</v>
      </c>
      <c r="F34" s="19">
        <v>42240.560416666667</v>
      </c>
      <c r="G34" s="25">
        <v>4600</v>
      </c>
      <c r="H34" s="25">
        <v>1.7000000000000001E-2</v>
      </c>
      <c r="I34" s="25">
        <v>1.2</v>
      </c>
      <c r="J34" s="25">
        <v>180</v>
      </c>
      <c r="K34" s="25">
        <v>0.19</v>
      </c>
      <c r="L34" s="25">
        <v>3.1E-2</v>
      </c>
      <c r="M34" s="25">
        <v>8100</v>
      </c>
      <c r="N34" s="25">
        <v>3</v>
      </c>
      <c r="O34" s="25">
        <v>2</v>
      </c>
      <c r="P34" s="25">
        <v>3.5</v>
      </c>
      <c r="Q34" s="25">
        <v>6700</v>
      </c>
      <c r="R34" s="25">
        <v>4.3</v>
      </c>
      <c r="S34" s="25">
        <v>2300</v>
      </c>
      <c r="T34" s="25">
        <v>130</v>
      </c>
      <c r="U34" s="25">
        <v>7.7999999999999996E-3</v>
      </c>
      <c r="V34" s="25">
        <v>0.15</v>
      </c>
      <c r="W34" s="25">
        <v>3.1</v>
      </c>
      <c r="X34" s="25">
        <v>970</v>
      </c>
      <c r="Y34" s="25">
        <v>0.16</v>
      </c>
      <c r="Z34" s="25">
        <v>2.4E-2</v>
      </c>
      <c r="AA34" s="25">
        <v>320</v>
      </c>
      <c r="AB34" s="25">
        <v>0.12</v>
      </c>
      <c r="AC34" s="25">
        <v>7</v>
      </c>
      <c r="AD34" s="25">
        <v>16</v>
      </c>
      <c r="AE34" s="132">
        <f t="shared" si="0"/>
        <v>9.3478260869565215E-4</v>
      </c>
      <c r="AF34" s="33"/>
      <c r="AG34" s="33"/>
      <c r="AH34" s="33"/>
      <c r="AI34" s="33"/>
      <c r="AJ34" s="33"/>
      <c r="AK34" s="33"/>
      <c r="AL34"/>
      <c r="AM34"/>
      <c r="AN34"/>
      <c r="AO34"/>
      <c r="AP34"/>
      <c r="AQ34"/>
    </row>
    <row r="35" spans="1:43" s="9" customFormat="1" x14ac:dyDescent="0.2">
      <c r="A35"/>
      <c r="B35"/>
      <c r="C35"/>
      <c r="D35" s="20" t="s">
        <v>574</v>
      </c>
      <c r="E35" s="63">
        <v>295.82961408</v>
      </c>
      <c r="F35" s="19">
        <v>42241.522916666669</v>
      </c>
      <c r="G35" s="25">
        <v>3800</v>
      </c>
      <c r="H35" s="25">
        <v>1.7000000000000001E-2</v>
      </c>
      <c r="I35" s="25">
        <v>1.7</v>
      </c>
      <c r="J35" s="25">
        <v>290</v>
      </c>
      <c r="K35" s="25">
        <v>0.24</v>
      </c>
      <c r="L35" s="25">
        <v>0.06</v>
      </c>
      <c r="M35" s="25">
        <v>7800</v>
      </c>
      <c r="N35" s="25">
        <v>3.7</v>
      </c>
      <c r="O35" s="25">
        <v>2.7</v>
      </c>
      <c r="P35" s="25">
        <v>4.4000000000000004</v>
      </c>
      <c r="Q35" s="25">
        <v>6100</v>
      </c>
      <c r="R35" s="25">
        <v>5.7</v>
      </c>
      <c r="S35" s="25">
        <v>2200</v>
      </c>
      <c r="T35" s="25">
        <v>220</v>
      </c>
      <c r="U35" s="25">
        <v>7.6E-3</v>
      </c>
      <c r="V35" s="25">
        <v>0.18</v>
      </c>
      <c r="W35" s="25">
        <v>3.8</v>
      </c>
      <c r="X35" s="25">
        <v>810</v>
      </c>
      <c r="Y35" s="25">
        <v>0.16</v>
      </c>
      <c r="Z35" s="25">
        <v>2.5000000000000001E-2</v>
      </c>
      <c r="AA35" s="25">
        <v>320</v>
      </c>
      <c r="AB35" s="25">
        <v>0.12</v>
      </c>
      <c r="AC35" s="25">
        <v>8.6999999999999993</v>
      </c>
      <c r="AD35" s="25">
        <v>25</v>
      </c>
      <c r="AE35" s="132">
        <f t="shared" si="0"/>
        <v>1.5E-3</v>
      </c>
      <c r="AF35" s="33"/>
      <c r="AG35" s="33"/>
      <c r="AH35" s="33"/>
      <c r="AI35" s="33"/>
      <c r="AJ35" s="33"/>
      <c r="AK35" s="33"/>
      <c r="AL35"/>
      <c r="AM35"/>
      <c r="AN35"/>
      <c r="AO35"/>
      <c r="AP35"/>
      <c r="AQ35"/>
    </row>
    <row r="36" spans="1:43" s="9" customFormat="1" x14ac:dyDescent="0.2">
      <c r="A36"/>
      <c r="B36"/>
      <c r="C36"/>
      <c r="D36" s="3" t="s">
        <v>575</v>
      </c>
      <c r="E36" s="134">
        <v>295.82961408</v>
      </c>
      <c r="F36" s="19">
        <v>42242.40625</v>
      </c>
      <c r="G36" s="25"/>
      <c r="H36" s="25">
        <v>0.35</v>
      </c>
      <c r="I36" s="25">
        <v>0.54</v>
      </c>
      <c r="J36" s="25"/>
      <c r="K36" s="25">
        <v>0.01</v>
      </c>
      <c r="L36" s="25">
        <v>0.02</v>
      </c>
      <c r="M36" s="25"/>
      <c r="N36" s="25"/>
      <c r="O36" s="25"/>
      <c r="P36" s="25">
        <v>0.44</v>
      </c>
      <c r="Q36" s="25"/>
      <c r="R36" s="25">
        <v>0.14000000000000001</v>
      </c>
      <c r="S36" s="25"/>
      <c r="T36" s="25"/>
      <c r="U36" s="25">
        <v>0.09</v>
      </c>
      <c r="V36" s="25">
        <v>0.05</v>
      </c>
      <c r="W36" s="25"/>
      <c r="X36" s="25"/>
      <c r="Y36" s="25">
        <v>0.55000000000000004</v>
      </c>
      <c r="Z36" s="25">
        <v>0.14000000000000001</v>
      </c>
      <c r="AA36" s="25"/>
      <c r="AB36" s="25">
        <v>0.32</v>
      </c>
      <c r="AC36" s="25"/>
      <c r="AD36" s="25"/>
      <c r="AE36" s="137"/>
      <c r="AF36" s="33"/>
      <c r="AG36" s="33"/>
      <c r="AH36" s="33"/>
      <c r="AI36" s="33"/>
      <c r="AJ36" s="33"/>
      <c r="AK36" s="33"/>
      <c r="AL36"/>
      <c r="AM36"/>
      <c r="AN36"/>
      <c r="AO36"/>
      <c r="AP36"/>
      <c r="AQ36"/>
    </row>
    <row r="37" spans="1:43" s="9" customFormat="1" x14ac:dyDescent="0.2">
      <c r="A37"/>
      <c r="B37"/>
      <c r="C37"/>
      <c r="D37" s="3" t="s">
        <v>576</v>
      </c>
      <c r="E37" s="134">
        <v>295.82961408</v>
      </c>
      <c r="F37" s="19">
        <v>42242.40625</v>
      </c>
      <c r="G37" s="25"/>
      <c r="H37" s="25">
        <v>0.36</v>
      </c>
      <c r="I37" s="25">
        <v>0.55000000000000004</v>
      </c>
      <c r="J37" s="25"/>
      <c r="K37" s="25">
        <v>0.01</v>
      </c>
      <c r="L37" s="25">
        <v>0.02</v>
      </c>
      <c r="M37" s="25"/>
      <c r="N37" s="25"/>
      <c r="O37" s="25"/>
      <c r="P37" s="25">
        <v>0.44</v>
      </c>
      <c r="Q37" s="25"/>
      <c r="R37" s="25"/>
      <c r="S37" s="25"/>
      <c r="T37" s="25"/>
      <c r="U37" s="25">
        <v>0.09</v>
      </c>
      <c r="V37" s="25">
        <v>0.05</v>
      </c>
      <c r="W37" s="25"/>
      <c r="X37" s="25"/>
      <c r="Y37" s="25">
        <v>0.56000000000000005</v>
      </c>
      <c r="Z37" s="25">
        <v>0.14000000000000001</v>
      </c>
      <c r="AA37" s="25"/>
      <c r="AB37" s="25">
        <v>0.32</v>
      </c>
      <c r="AC37" s="25"/>
      <c r="AD37" s="25"/>
      <c r="AE37" s="137"/>
      <c r="AF37" s="33"/>
      <c r="AG37" s="33"/>
      <c r="AH37" s="33"/>
      <c r="AI37" s="33"/>
      <c r="AJ37" s="33"/>
      <c r="AK37" s="33"/>
      <c r="AL37"/>
      <c r="AM37"/>
      <c r="AN37"/>
      <c r="AO37"/>
      <c r="AP37"/>
      <c r="AQ37"/>
    </row>
    <row r="38" spans="1:43" s="9" customFormat="1" x14ac:dyDescent="0.2">
      <c r="A38"/>
      <c r="B38"/>
      <c r="C38"/>
      <c r="D38" s="20" t="s">
        <v>577</v>
      </c>
      <c r="E38" s="63">
        <v>295.82961408</v>
      </c>
      <c r="F38" s="19">
        <v>42242.540277777778</v>
      </c>
      <c r="G38" s="25">
        <v>3800</v>
      </c>
      <c r="H38" s="25">
        <v>1.7999999999999999E-2</v>
      </c>
      <c r="I38" s="25">
        <v>1.5</v>
      </c>
      <c r="J38" s="25">
        <v>230</v>
      </c>
      <c r="K38" s="25">
        <v>0.24</v>
      </c>
      <c r="L38" s="25">
        <v>7.4999999999999997E-2</v>
      </c>
      <c r="M38" s="25">
        <v>7600</v>
      </c>
      <c r="N38" s="25">
        <v>3.1</v>
      </c>
      <c r="O38" s="25">
        <v>2.2000000000000002</v>
      </c>
      <c r="P38" s="25">
        <v>4.2</v>
      </c>
      <c r="Q38" s="25">
        <v>6000</v>
      </c>
      <c r="R38" s="25">
        <v>6</v>
      </c>
      <c r="S38" s="25">
        <v>2100</v>
      </c>
      <c r="T38" s="25">
        <v>170</v>
      </c>
      <c r="U38" s="25">
        <v>7.3000000000000001E-3</v>
      </c>
      <c r="V38" s="25">
        <v>0.26</v>
      </c>
      <c r="W38" s="25">
        <v>3.3</v>
      </c>
      <c r="X38" s="25">
        <v>780</v>
      </c>
      <c r="Y38" s="25">
        <v>0.17</v>
      </c>
      <c r="Z38" s="25">
        <v>2.5999999999999999E-2</v>
      </c>
      <c r="AA38" s="25">
        <v>320</v>
      </c>
      <c r="AB38" s="25">
        <v>5.6000000000000001E-2</v>
      </c>
      <c r="AC38" s="25">
        <v>7.2</v>
      </c>
      <c r="AD38" s="25">
        <v>22</v>
      </c>
      <c r="AE38" s="132">
        <f t="shared" si="0"/>
        <v>1.5789473684210526E-3</v>
      </c>
      <c r="AF38" s="33"/>
      <c r="AG38" s="33"/>
      <c r="AH38" s="33"/>
      <c r="AI38" s="33"/>
      <c r="AJ38" s="33"/>
      <c r="AK38" s="33"/>
      <c r="AL38"/>
      <c r="AM38"/>
      <c r="AN38"/>
      <c r="AO38"/>
      <c r="AP38"/>
      <c r="AQ38"/>
    </row>
    <row r="39" spans="1:43" s="9" customFormat="1" x14ac:dyDescent="0.2">
      <c r="A39"/>
      <c r="B39"/>
      <c r="C39"/>
      <c r="D39" s="3" t="s">
        <v>578</v>
      </c>
      <c r="E39" s="134">
        <v>295.82961408</v>
      </c>
      <c r="F39" s="19">
        <v>42243.519444444442</v>
      </c>
      <c r="G39" s="25">
        <v>5900</v>
      </c>
      <c r="H39" s="25">
        <v>1.7000000000000001E-2</v>
      </c>
      <c r="I39" s="25">
        <v>1.6</v>
      </c>
      <c r="J39" s="25">
        <v>120</v>
      </c>
      <c r="K39" s="25">
        <v>0.3</v>
      </c>
      <c r="L39" s="25">
        <v>0.05</v>
      </c>
      <c r="M39" s="25">
        <v>6700</v>
      </c>
      <c r="N39" s="25">
        <v>3.6</v>
      </c>
      <c r="O39" s="25">
        <v>2.9</v>
      </c>
      <c r="P39" s="25">
        <v>5.9</v>
      </c>
      <c r="Q39" s="25">
        <v>8400</v>
      </c>
      <c r="R39" s="25">
        <v>5.0999999999999996</v>
      </c>
      <c r="S39" s="25">
        <v>2100</v>
      </c>
      <c r="T39" s="25">
        <v>180</v>
      </c>
      <c r="U39" s="25">
        <v>7.9000000000000008E-3</v>
      </c>
      <c r="V39" s="25">
        <v>0.15</v>
      </c>
      <c r="W39" s="25">
        <v>3.9</v>
      </c>
      <c r="X39" s="25">
        <v>1100</v>
      </c>
      <c r="Y39" s="25">
        <v>0.16</v>
      </c>
      <c r="Z39" s="25">
        <v>2.5000000000000001E-2</v>
      </c>
      <c r="AA39" s="25">
        <v>570</v>
      </c>
      <c r="AB39" s="25">
        <v>7.5999999999999998E-2</v>
      </c>
      <c r="AC39" s="25">
        <v>8.3000000000000007</v>
      </c>
      <c r="AD39" s="25">
        <v>21</v>
      </c>
      <c r="AE39" s="132">
        <f t="shared" si="0"/>
        <v>8.6440677966101692E-4</v>
      </c>
      <c r="AF39" s="33"/>
      <c r="AG39" s="33"/>
      <c r="AH39" s="33"/>
      <c r="AI39" s="33"/>
      <c r="AJ39" s="33"/>
      <c r="AK39" s="33"/>
      <c r="AL39"/>
      <c r="AM39"/>
      <c r="AN39"/>
      <c r="AO39"/>
      <c r="AP39"/>
      <c r="AQ39"/>
    </row>
    <row r="40" spans="1:43" s="9" customFormat="1" x14ac:dyDescent="0.2">
      <c r="A40"/>
      <c r="B40"/>
      <c r="C40"/>
      <c r="D40" s="20" t="s">
        <v>579</v>
      </c>
      <c r="E40" s="63">
        <v>295.82961408</v>
      </c>
      <c r="F40" s="19">
        <v>42257.565972222219</v>
      </c>
      <c r="G40" s="25">
        <v>5500</v>
      </c>
      <c r="H40" s="25">
        <v>0.23</v>
      </c>
      <c r="I40" s="25">
        <v>2.4</v>
      </c>
      <c r="J40" s="25">
        <v>190</v>
      </c>
      <c r="K40" s="25">
        <v>0.43</v>
      </c>
      <c r="L40" s="25">
        <v>0.11</v>
      </c>
      <c r="M40" s="25">
        <v>18000</v>
      </c>
      <c r="N40" s="25">
        <v>6.7</v>
      </c>
      <c r="O40" s="25">
        <v>3.9</v>
      </c>
      <c r="P40" s="25">
        <v>7.1</v>
      </c>
      <c r="Q40" s="25">
        <v>6400</v>
      </c>
      <c r="R40" s="25">
        <v>7.3</v>
      </c>
      <c r="S40" s="25">
        <v>4100</v>
      </c>
      <c r="T40" s="25">
        <v>260</v>
      </c>
      <c r="U40" s="25">
        <v>1.2E-2</v>
      </c>
      <c r="V40" s="25">
        <v>0.35</v>
      </c>
      <c r="W40" s="25">
        <v>7.8</v>
      </c>
      <c r="X40" s="25">
        <v>1500</v>
      </c>
      <c r="Y40" s="25">
        <v>0.19</v>
      </c>
      <c r="Z40" s="25">
        <v>0.03</v>
      </c>
      <c r="AA40" s="25">
        <v>450</v>
      </c>
      <c r="AB40" s="25">
        <v>0.14000000000000001</v>
      </c>
      <c r="AC40" s="25">
        <v>12</v>
      </c>
      <c r="AD40" s="25">
        <v>27</v>
      </c>
      <c r="AE40" s="132">
        <f t="shared" si="0"/>
        <v>1.3272727272727273E-3</v>
      </c>
      <c r="AF40" s="33"/>
      <c r="AG40" s="33"/>
      <c r="AH40" s="33"/>
      <c r="AI40" s="33"/>
      <c r="AJ40" s="33"/>
      <c r="AK40" s="33"/>
      <c r="AL40"/>
      <c r="AM40"/>
      <c r="AN40"/>
      <c r="AO40"/>
      <c r="AP40"/>
      <c r="AQ40"/>
    </row>
    <row r="41" spans="1:43" s="9" customFormat="1" x14ac:dyDescent="0.2">
      <c r="A41"/>
      <c r="B41"/>
      <c r="C41"/>
      <c r="D41" s="20" t="s">
        <v>580</v>
      </c>
      <c r="E41" s="63">
        <v>295.82961408</v>
      </c>
      <c r="F41" s="19">
        <v>42262.506944444445</v>
      </c>
      <c r="G41" s="25">
        <v>6900</v>
      </c>
      <c r="H41" s="25">
        <v>1.7000000000000001E-2</v>
      </c>
      <c r="I41" s="25">
        <v>2.2999999999999998</v>
      </c>
      <c r="J41" s="25">
        <v>140</v>
      </c>
      <c r="K41" s="25">
        <v>0.5</v>
      </c>
      <c r="L41" s="25">
        <v>0.1</v>
      </c>
      <c r="M41" s="25">
        <v>9900</v>
      </c>
      <c r="N41" s="25">
        <v>5.9</v>
      </c>
      <c r="O41" s="25">
        <v>4.4000000000000004</v>
      </c>
      <c r="P41" s="25">
        <v>8.6</v>
      </c>
      <c r="Q41" s="25">
        <v>8900</v>
      </c>
      <c r="R41" s="25">
        <v>7.5</v>
      </c>
      <c r="S41" s="25">
        <v>3000</v>
      </c>
      <c r="T41" s="25">
        <v>250</v>
      </c>
      <c r="U41" s="25">
        <v>2.7E-2</v>
      </c>
      <c r="V41" s="25">
        <v>0.25</v>
      </c>
      <c r="W41" s="25">
        <v>6.5</v>
      </c>
      <c r="X41" s="25">
        <v>1400</v>
      </c>
      <c r="Y41" s="25">
        <v>0.16</v>
      </c>
      <c r="Z41" s="25">
        <v>3.5999999999999997E-2</v>
      </c>
      <c r="AA41" s="25">
        <v>360</v>
      </c>
      <c r="AB41" s="25">
        <v>0.12</v>
      </c>
      <c r="AC41" s="25">
        <v>13</v>
      </c>
      <c r="AD41" s="25">
        <v>32</v>
      </c>
      <c r="AE41" s="132">
        <f t="shared" si="0"/>
        <v>1.0869565217391304E-3</v>
      </c>
      <c r="AF41" s="33"/>
      <c r="AG41" s="33"/>
      <c r="AH41" s="33"/>
      <c r="AI41" s="33"/>
      <c r="AJ41" s="33"/>
      <c r="AK41" s="33"/>
      <c r="AL41"/>
      <c r="AM41"/>
      <c r="AN41"/>
      <c r="AO41"/>
      <c r="AP41"/>
      <c r="AQ41"/>
    </row>
    <row r="42" spans="1:43" s="9" customFormat="1" x14ac:dyDescent="0.2">
      <c r="A42"/>
      <c r="B42"/>
      <c r="C42"/>
      <c r="D42" s="20" t="s">
        <v>581</v>
      </c>
      <c r="E42" s="63">
        <v>295.82961408</v>
      </c>
      <c r="F42" s="19">
        <v>42264.503472222219</v>
      </c>
      <c r="G42" s="25">
        <v>6100</v>
      </c>
      <c r="H42" s="25">
        <v>1.7000000000000001E-2</v>
      </c>
      <c r="I42" s="25">
        <v>2</v>
      </c>
      <c r="J42" s="25">
        <v>210</v>
      </c>
      <c r="K42" s="25">
        <v>0.4</v>
      </c>
      <c r="L42" s="25">
        <v>6.6000000000000003E-2</v>
      </c>
      <c r="M42" s="25">
        <v>9200</v>
      </c>
      <c r="N42" s="25">
        <v>4.5999999999999996</v>
      </c>
      <c r="O42" s="25">
        <v>3.8</v>
      </c>
      <c r="P42" s="25">
        <v>6.3</v>
      </c>
      <c r="Q42" s="25">
        <v>8300</v>
      </c>
      <c r="R42" s="25">
        <v>7</v>
      </c>
      <c r="S42" s="25">
        <v>3000</v>
      </c>
      <c r="T42" s="25">
        <v>240</v>
      </c>
      <c r="U42" s="25">
        <v>8.5000000000000006E-3</v>
      </c>
      <c r="V42" s="25">
        <v>0.27</v>
      </c>
      <c r="W42" s="25">
        <v>5</v>
      </c>
      <c r="X42" s="25">
        <v>1200</v>
      </c>
      <c r="Y42" s="25">
        <v>0.16</v>
      </c>
      <c r="Z42" s="25">
        <v>0.03</v>
      </c>
      <c r="AA42" s="25">
        <v>340</v>
      </c>
      <c r="AB42" s="25">
        <v>9.7000000000000003E-2</v>
      </c>
      <c r="AC42" s="25">
        <v>11</v>
      </c>
      <c r="AD42" s="25">
        <v>28</v>
      </c>
      <c r="AE42" s="132">
        <f t="shared" si="0"/>
        <v>1.1475409836065574E-3</v>
      </c>
      <c r="AF42" s="33"/>
      <c r="AG42" s="33"/>
      <c r="AH42" s="33"/>
      <c r="AI42" s="33"/>
      <c r="AJ42" s="33"/>
      <c r="AK42" s="33"/>
      <c r="AL42"/>
      <c r="AM42"/>
      <c r="AN42"/>
      <c r="AO42"/>
      <c r="AP42"/>
      <c r="AQ42"/>
    </row>
    <row r="43" spans="1:43" s="9" customFormat="1" x14ac:dyDescent="0.2">
      <c r="A43"/>
      <c r="B43"/>
      <c r="C43"/>
      <c r="D43" s="20" t="s">
        <v>582</v>
      </c>
      <c r="E43" s="63">
        <v>295.82961408</v>
      </c>
      <c r="F43" s="19">
        <v>42268.534722222219</v>
      </c>
      <c r="G43" s="25">
        <v>6200</v>
      </c>
      <c r="H43" s="25">
        <v>1.7000000000000001E-2</v>
      </c>
      <c r="I43" s="25">
        <v>2.5</v>
      </c>
      <c r="J43" s="25">
        <v>190</v>
      </c>
      <c r="K43" s="25">
        <v>0.53</v>
      </c>
      <c r="L43" s="25">
        <v>0.12</v>
      </c>
      <c r="M43" s="25">
        <v>9100</v>
      </c>
      <c r="N43" s="25">
        <v>7.2</v>
      </c>
      <c r="O43" s="25">
        <v>4.9000000000000004</v>
      </c>
      <c r="P43" s="25">
        <v>9.5</v>
      </c>
      <c r="Q43" s="25">
        <v>8400</v>
      </c>
      <c r="R43" s="25">
        <v>8.8000000000000007</v>
      </c>
      <c r="S43" s="25">
        <v>3000</v>
      </c>
      <c r="T43" s="25">
        <v>280</v>
      </c>
      <c r="U43" s="25">
        <v>7.7999999999999996E-3</v>
      </c>
      <c r="V43" s="25">
        <v>0.28999999999999998</v>
      </c>
      <c r="W43" s="25">
        <v>7.5</v>
      </c>
      <c r="X43" s="25">
        <v>1200</v>
      </c>
      <c r="Y43" s="25">
        <v>0.18</v>
      </c>
      <c r="Z43" s="25">
        <v>3.2000000000000001E-2</v>
      </c>
      <c r="AA43" s="25">
        <v>370</v>
      </c>
      <c r="AB43" s="25">
        <v>0.14000000000000001</v>
      </c>
      <c r="AC43" s="25">
        <v>15</v>
      </c>
      <c r="AD43" s="25">
        <v>37</v>
      </c>
      <c r="AE43" s="132">
        <f t="shared" si="0"/>
        <v>1.4193548387096775E-3</v>
      </c>
      <c r="AF43" s="33"/>
      <c r="AG43" s="33"/>
      <c r="AH43" s="33"/>
      <c r="AI43" s="33"/>
      <c r="AJ43" s="33"/>
      <c r="AK43" s="33"/>
      <c r="AL43"/>
      <c r="AM43"/>
      <c r="AN43"/>
      <c r="AO43"/>
      <c r="AP43"/>
      <c r="AQ43"/>
    </row>
    <row r="44" spans="1:43" s="9" customFormat="1" x14ac:dyDescent="0.2">
      <c r="A44"/>
      <c r="B44"/>
      <c r="C44"/>
      <c r="D44" s="20" t="s">
        <v>583</v>
      </c>
      <c r="E44" s="63">
        <v>295.82961408</v>
      </c>
      <c r="F44" s="19">
        <v>42271.506944444445</v>
      </c>
      <c r="G44" s="25">
        <v>7100</v>
      </c>
      <c r="H44" s="25">
        <v>1.7999999999999999E-2</v>
      </c>
      <c r="I44" s="25">
        <v>2.2999999999999998</v>
      </c>
      <c r="J44" s="25">
        <v>170</v>
      </c>
      <c r="K44" s="25">
        <v>0.56000000000000005</v>
      </c>
      <c r="L44" s="25">
        <v>8.3000000000000004E-2</v>
      </c>
      <c r="M44" s="25">
        <v>5500</v>
      </c>
      <c r="N44" s="25">
        <v>7.1</v>
      </c>
      <c r="O44" s="25">
        <v>5.0999999999999996</v>
      </c>
      <c r="P44" s="25">
        <v>8.8000000000000007</v>
      </c>
      <c r="Q44" s="25">
        <v>9300</v>
      </c>
      <c r="R44" s="25">
        <v>7.5</v>
      </c>
      <c r="S44" s="25">
        <v>2200</v>
      </c>
      <c r="T44" s="25">
        <v>240</v>
      </c>
      <c r="U44" s="25">
        <v>8.3000000000000001E-3</v>
      </c>
      <c r="V44" s="25">
        <v>0.21</v>
      </c>
      <c r="W44" s="25">
        <v>7.1</v>
      </c>
      <c r="X44" s="25">
        <v>1400</v>
      </c>
      <c r="Y44" s="25">
        <v>0.17</v>
      </c>
      <c r="Z44" s="25">
        <v>2.5000000000000001E-2</v>
      </c>
      <c r="AA44" s="25">
        <v>350</v>
      </c>
      <c r="AB44" s="25">
        <v>0.15</v>
      </c>
      <c r="AC44" s="25">
        <v>15</v>
      </c>
      <c r="AD44" s="25">
        <v>30</v>
      </c>
      <c r="AE44" s="132">
        <f t="shared" si="0"/>
        <v>1.056338028169014E-3</v>
      </c>
      <c r="AF44" s="33"/>
      <c r="AG44" s="33"/>
      <c r="AH44" s="33"/>
      <c r="AI44" s="33"/>
      <c r="AJ44" s="33"/>
      <c r="AK44" s="33"/>
      <c r="AL44"/>
      <c r="AM44"/>
      <c r="AN44"/>
      <c r="AO44"/>
      <c r="AP44"/>
      <c r="AQ44"/>
    </row>
    <row r="45" spans="1:43" s="9" customFormat="1" x14ac:dyDescent="0.2">
      <c r="A45"/>
      <c r="B45"/>
      <c r="C45"/>
      <c r="D45" s="20" t="s">
        <v>584</v>
      </c>
      <c r="E45" s="63">
        <v>295.82961408</v>
      </c>
      <c r="F45" s="19">
        <v>42277.399305555555</v>
      </c>
      <c r="G45" s="25">
        <v>8800</v>
      </c>
      <c r="H45" s="25">
        <v>1.9E-2</v>
      </c>
      <c r="I45" s="25">
        <v>2.4</v>
      </c>
      <c r="J45" s="25">
        <v>190</v>
      </c>
      <c r="K45" s="25">
        <v>0.56000000000000005</v>
      </c>
      <c r="L45" s="25">
        <v>8.3000000000000004E-2</v>
      </c>
      <c r="M45" s="25">
        <v>6200</v>
      </c>
      <c r="N45" s="25">
        <v>8.1</v>
      </c>
      <c r="O45" s="25">
        <v>5.6</v>
      </c>
      <c r="P45" s="25">
        <v>9</v>
      </c>
      <c r="Q45" s="25">
        <v>12000</v>
      </c>
      <c r="R45" s="25">
        <v>7.4</v>
      </c>
      <c r="S45" s="25">
        <v>2900</v>
      </c>
      <c r="T45" s="25">
        <v>270</v>
      </c>
      <c r="U45" s="25">
        <v>8.5000000000000006E-3</v>
      </c>
      <c r="V45" s="25">
        <v>0.22</v>
      </c>
      <c r="W45" s="25">
        <v>7.8</v>
      </c>
      <c r="X45" s="25">
        <v>1800</v>
      </c>
      <c r="Y45" s="25">
        <v>0.18</v>
      </c>
      <c r="Z45" s="25">
        <v>2.7E-2</v>
      </c>
      <c r="AA45" s="25">
        <v>410</v>
      </c>
      <c r="AB45" s="25">
        <v>0.15</v>
      </c>
      <c r="AC45" s="25">
        <v>17</v>
      </c>
      <c r="AD45" s="25">
        <v>34</v>
      </c>
      <c r="AE45" s="132">
        <f t="shared" si="0"/>
        <v>8.4090909090909095E-4</v>
      </c>
      <c r="AF45" s="33"/>
      <c r="AG45" s="33"/>
      <c r="AH45" s="33"/>
      <c r="AI45" s="33"/>
      <c r="AJ45" s="33"/>
      <c r="AK45" s="33"/>
      <c r="AL45"/>
      <c r="AM45"/>
      <c r="AN45"/>
      <c r="AO45"/>
      <c r="AP45"/>
      <c r="AQ45"/>
    </row>
    <row r="46" spans="1:43" s="9" customFormat="1" x14ac:dyDescent="0.2">
      <c r="A46"/>
      <c r="B46"/>
      <c r="C46"/>
      <c r="D46" s="3" t="s">
        <v>585</v>
      </c>
      <c r="E46" s="134">
        <v>295.82961408</v>
      </c>
      <c r="F46" s="19">
        <v>42282.429166666669</v>
      </c>
      <c r="G46" s="25">
        <v>6200</v>
      </c>
      <c r="H46" s="25">
        <v>1.7999999999999999E-2</v>
      </c>
      <c r="I46" s="25">
        <v>2.2000000000000002</v>
      </c>
      <c r="J46" s="25">
        <v>180</v>
      </c>
      <c r="K46" s="25">
        <v>0.51</v>
      </c>
      <c r="L46" s="25">
        <v>8.4000000000000005E-2</v>
      </c>
      <c r="M46" s="25">
        <v>5800</v>
      </c>
      <c r="N46" s="25">
        <v>6.6</v>
      </c>
      <c r="O46" s="25">
        <v>4.9000000000000004</v>
      </c>
      <c r="P46" s="25">
        <v>7.9</v>
      </c>
      <c r="Q46" s="25">
        <v>9700</v>
      </c>
      <c r="R46" s="25">
        <v>6.2</v>
      </c>
      <c r="S46" s="25">
        <v>2300</v>
      </c>
      <c r="T46" s="25">
        <v>240</v>
      </c>
      <c r="U46" s="25">
        <v>8.8999999999999999E-3</v>
      </c>
      <c r="V46" s="25">
        <v>0.2</v>
      </c>
      <c r="W46" s="25">
        <v>6.8</v>
      </c>
      <c r="X46" s="25">
        <v>1200</v>
      </c>
      <c r="Y46" s="25">
        <v>0.17</v>
      </c>
      <c r="Z46" s="25">
        <v>0.03</v>
      </c>
      <c r="AA46" s="25">
        <v>340</v>
      </c>
      <c r="AB46" s="25">
        <v>0.13</v>
      </c>
      <c r="AC46" s="25">
        <v>15</v>
      </c>
      <c r="AD46" s="25">
        <v>29</v>
      </c>
      <c r="AE46" s="132">
        <f t="shared" si="0"/>
        <v>1E-3</v>
      </c>
      <c r="AF46" s="33"/>
      <c r="AG46" s="33"/>
      <c r="AH46" s="33"/>
      <c r="AI46" s="33"/>
      <c r="AJ46" s="33"/>
      <c r="AK46" s="33"/>
      <c r="AL46"/>
      <c r="AM46"/>
      <c r="AN46"/>
      <c r="AO46"/>
      <c r="AP46"/>
      <c r="AQ46"/>
    </row>
    <row r="47" spans="1:43" s="9" customFormat="1" x14ac:dyDescent="0.2">
      <c r="A47"/>
      <c r="B47"/>
      <c r="C47"/>
      <c r="D47" s="20" t="s">
        <v>586</v>
      </c>
      <c r="E47" s="63">
        <v>295.82961408</v>
      </c>
      <c r="F47" s="19">
        <v>42285.421527777777</v>
      </c>
      <c r="G47" s="25">
        <v>6600</v>
      </c>
      <c r="H47" s="25">
        <v>1.7999999999999999E-2</v>
      </c>
      <c r="I47" s="25">
        <v>2.2000000000000002</v>
      </c>
      <c r="J47" s="25">
        <v>170</v>
      </c>
      <c r="K47" s="25">
        <v>0.42</v>
      </c>
      <c r="L47" s="25">
        <v>9.9000000000000005E-2</v>
      </c>
      <c r="M47" s="25">
        <v>21000</v>
      </c>
      <c r="N47" s="25">
        <v>6</v>
      </c>
      <c r="O47" s="25">
        <v>3.3</v>
      </c>
      <c r="P47" s="25">
        <v>5.6</v>
      </c>
      <c r="Q47" s="25">
        <v>8300</v>
      </c>
      <c r="R47" s="25">
        <v>5.8</v>
      </c>
      <c r="S47" s="25">
        <v>5500</v>
      </c>
      <c r="T47" s="25">
        <v>240</v>
      </c>
      <c r="U47" s="25">
        <v>7.7000000000000002E-3</v>
      </c>
      <c r="V47" s="25">
        <v>0.27</v>
      </c>
      <c r="W47" s="25">
        <v>6.8</v>
      </c>
      <c r="X47" s="25">
        <v>1600</v>
      </c>
      <c r="Y47" s="25">
        <v>0.17</v>
      </c>
      <c r="Z47" s="25">
        <v>2.5999999999999999E-2</v>
      </c>
      <c r="AA47" s="25">
        <v>370</v>
      </c>
      <c r="AB47" s="25">
        <v>9.4E-2</v>
      </c>
      <c r="AC47" s="25">
        <v>12</v>
      </c>
      <c r="AD47" s="25">
        <v>22</v>
      </c>
      <c r="AE47" s="132">
        <f t="shared" si="0"/>
        <v>8.7878787878787874E-4</v>
      </c>
      <c r="AF47" s="33"/>
      <c r="AG47" s="33"/>
      <c r="AH47" s="33"/>
      <c r="AI47" s="33"/>
      <c r="AJ47" s="33"/>
      <c r="AK47" s="33"/>
      <c r="AL47"/>
      <c r="AM47"/>
      <c r="AN47"/>
      <c r="AO47"/>
      <c r="AP47"/>
      <c r="AQ47"/>
    </row>
    <row r="48" spans="1:43" s="9" customFormat="1" x14ac:dyDescent="0.2">
      <c r="A48"/>
      <c r="B48"/>
      <c r="C48"/>
      <c r="D48" s="3" t="s">
        <v>587</v>
      </c>
      <c r="E48" s="134">
        <v>295.82961408</v>
      </c>
      <c r="F48" s="19">
        <v>42289.454861111109</v>
      </c>
      <c r="G48" s="25">
        <v>4600</v>
      </c>
      <c r="H48" s="25"/>
      <c r="I48" s="25">
        <v>1.9</v>
      </c>
      <c r="J48" s="25">
        <v>190</v>
      </c>
      <c r="K48" s="25">
        <v>0.35</v>
      </c>
      <c r="L48" s="25">
        <v>6.0999999999999999E-2</v>
      </c>
      <c r="M48" s="25">
        <v>12000</v>
      </c>
      <c r="N48" s="25">
        <v>4.5999999999999996</v>
      </c>
      <c r="O48" s="25">
        <v>2.9</v>
      </c>
      <c r="P48" s="25">
        <v>5</v>
      </c>
      <c r="Q48" s="25">
        <v>6700</v>
      </c>
      <c r="R48" s="25">
        <v>5.3</v>
      </c>
      <c r="S48" s="25">
        <v>3200</v>
      </c>
      <c r="T48" s="25">
        <v>190</v>
      </c>
      <c r="U48" s="25">
        <v>7.4999999999999997E-3</v>
      </c>
      <c r="V48" s="25">
        <v>0.2</v>
      </c>
      <c r="W48" s="25">
        <v>5.0999999999999996</v>
      </c>
      <c r="X48" s="25">
        <v>1100</v>
      </c>
      <c r="Y48" s="25">
        <v>0.14000000000000001</v>
      </c>
      <c r="Z48" s="25">
        <v>2.1999999999999999E-2</v>
      </c>
      <c r="AA48" s="25">
        <v>300</v>
      </c>
      <c r="AB48" s="25">
        <v>8.3000000000000004E-2</v>
      </c>
      <c r="AC48" s="25">
        <v>9.9</v>
      </c>
      <c r="AD48" s="25">
        <v>20</v>
      </c>
      <c r="AE48" s="132">
        <f t="shared" si="0"/>
        <v>1.1521739130434783E-3</v>
      </c>
      <c r="AF48" s="33"/>
      <c r="AG48" s="33"/>
      <c r="AH48" s="33"/>
      <c r="AI48" s="33"/>
      <c r="AJ48" s="33"/>
      <c r="AK48" s="33"/>
      <c r="AL48"/>
      <c r="AM48"/>
      <c r="AN48"/>
      <c r="AO48"/>
      <c r="AP48"/>
      <c r="AQ48"/>
    </row>
    <row r="49" spans="1:43" s="5" customFormat="1" x14ac:dyDescent="0.2">
      <c r="A49"/>
      <c r="B49"/>
      <c r="C49"/>
      <c r="D49" s="20" t="s">
        <v>588</v>
      </c>
      <c r="E49" s="63">
        <v>295.82961408</v>
      </c>
      <c r="F49" s="19">
        <v>42303.447916666664</v>
      </c>
      <c r="G49" s="25">
        <v>5400</v>
      </c>
      <c r="H49" s="25"/>
      <c r="I49" s="25">
        <v>0.97</v>
      </c>
      <c r="J49" s="25">
        <v>94</v>
      </c>
      <c r="K49" s="25">
        <v>0.19</v>
      </c>
      <c r="L49" s="25">
        <v>2.8000000000000001E-2</v>
      </c>
      <c r="M49" s="25">
        <v>20000</v>
      </c>
      <c r="N49" s="25">
        <v>2.8</v>
      </c>
      <c r="O49" s="25">
        <v>1.8</v>
      </c>
      <c r="P49" s="25">
        <v>3</v>
      </c>
      <c r="Q49" s="25">
        <v>7000</v>
      </c>
      <c r="R49" s="25">
        <v>5.8</v>
      </c>
      <c r="S49" s="25">
        <v>5600</v>
      </c>
      <c r="T49" s="25">
        <v>250</v>
      </c>
      <c r="U49" s="25">
        <v>1.2999999999999999E-2</v>
      </c>
      <c r="V49" s="25">
        <v>2.1000000000000001E-2</v>
      </c>
      <c r="W49" s="25">
        <v>3.6</v>
      </c>
      <c r="X49" s="25">
        <v>1400</v>
      </c>
      <c r="Y49" s="25">
        <v>0.16</v>
      </c>
      <c r="Z49" s="25">
        <v>2.4E-2</v>
      </c>
      <c r="AA49" s="25">
        <v>390</v>
      </c>
      <c r="AB49" s="25">
        <v>0.05</v>
      </c>
      <c r="AC49" s="25">
        <v>5.4</v>
      </c>
      <c r="AD49" s="25">
        <v>21</v>
      </c>
      <c r="AE49" s="132">
        <f t="shared" si="0"/>
        <v>1.0740740740740741E-3</v>
      </c>
      <c r="AF49" s="33"/>
      <c r="AG49" s="33"/>
      <c r="AH49" s="33"/>
      <c r="AI49" s="33"/>
      <c r="AJ49" s="33"/>
      <c r="AK49" s="33"/>
      <c r="AL49"/>
      <c r="AM49"/>
      <c r="AN49"/>
      <c r="AO49"/>
      <c r="AP49"/>
      <c r="AQ49"/>
    </row>
    <row r="50" spans="1:43" s="5" customFormat="1" x14ac:dyDescent="0.2">
      <c r="A50"/>
      <c r="B50"/>
      <c r="C50"/>
      <c r="D50" s="20">
        <v>201600509</v>
      </c>
      <c r="E50" s="63">
        <v>298.74252672</v>
      </c>
      <c r="F50" s="19">
        <v>42416.625</v>
      </c>
      <c r="G50" s="25">
        <v>4179</v>
      </c>
      <c r="H50" s="25">
        <v>0.4</v>
      </c>
      <c r="I50" s="25">
        <v>1.9</v>
      </c>
      <c r="J50" s="25">
        <v>135.9</v>
      </c>
      <c r="K50" s="25">
        <v>0.4</v>
      </c>
      <c r="L50" s="25">
        <v>0.1</v>
      </c>
      <c r="M50" s="25">
        <v>19321</v>
      </c>
      <c r="N50" s="25">
        <v>5.5</v>
      </c>
      <c r="O50" s="25">
        <v>2.7</v>
      </c>
      <c r="P50" s="25">
        <v>4.5999999999999996</v>
      </c>
      <c r="Q50" s="25">
        <v>5628</v>
      </c>
      <c r="R50" s="25">
        <v>5.0999999999999996</v>
      </c>
      <c r="S50" s="25">
        <v>4715</v>
      </c>
      <c r="T50" s="25">
        <v>185.6</v>
      </c>
      <c r="U50" s="25">
        <v>0.06</v>
      </c>
      <c r="V50" s="25">
        <v>0.4</v>
      </c>
      <c r="W50" s="25">
        <v>5.5</v>
      </c>
      <c r="X50" s="25">
        <v>1055</v>
      </c>
      <c r="Y50" s="25">
        <v>2.1</v>
      </c>
      <c r="Z50" s="25">
        <v>0.4</v>
      </c>
      <c r="AA50" s="25">
        <v>439.8</v>
      </c>
      <c r="AB50" s="25">
        <v>0.1</v>
      </c>
      <c r="AC50" s="25">
        <v>10.5</v>
      </c>
      <c r="AD50" s="25">
        <v>16.899999999999999</v>
      </c>
      <c r="AE50" s="132">
        <f t="shared" si="0"/>
        <v>1.2203876525484565E-3</v>
      </c>
      <c r="AF50" s="33"/>
      <c r="AG50" s="33"/>
      <c r="AH50" s="33"/>
      <c r="AI50" s="33"/>
      <c r="AJ50" s="33"/>
      <c r="AK50" s="33"/>
      <c r="AL50"/>
      <c r="AM50"/>
      <c r="AN50"/>
      <c r="AO50"/>
      <c r="AP50"/>
      <c r="AQ50"/>
    </row>
    <row r="51" spans="1:43" s="5" customFormat="1" x14ac:dyDescent="0.2">
      <c r="A51"/>
      <c r="B51"/>
      <c r="C51"/>
      <c r="D51" s="3" t="s">
        <v>589</v>
      </c>
      <c r="E51" s="134">
        <v>295.82961408</v>
      </c>
      <c r="F51" s="19">
        <v>42529.392361111109</v>
      </c>
      <c r="G51" s="25">
        <v>8100</v>
      </c>
      <c r="H51" s="25">
        <v>0.28000000000000003</v>
      </c>
      <c r="I51" s="25">
        <v>5.8</v>
      </c>
      <c r="J51" s="25">
        <v>250</v>
      </c>
      <c r="K51" s="25">
        <v>0.56999999999999995</v>
      </c>
      <c r="L51" s="25">
        <v>0.39</v>
      </c>
      <c r="M51" s="25">
        <v>32000</v>
      </c>
      <c r="N51" s="25">
        <v>8.4</v>
      </c>
      <c r="O51" s="25">
        <v>5.0999999999999996</v>
      </c>
      <c r="P51" s="25">
        <v>11</v>
      </c>
      <c r="Q51" s="25">
        <v>12000</v>
      </c>
      <c r="R51" s="25">
        <v>15</v>
      </c>
      <c r="S51" s="25">
        <v>5900</v>
      </c>
      <c r="T51" s="25">
        <v>280</v>
      </c>
      <c r="U51" s="25">
        <v>1.0999999999999999E-2</v>
      </c>
      <c r="V51" s="25">
        <v>2.2000000000000002</v>
      </c>
      <c r="W51" s="25">
        <v>12</v>
      </c>
      <c r="X51" s="25">
        <v>2200</v>
      </c>
      <c r="Y51" s="25">
        <v>6.2</v>
      </c>
      <c r="Z51" s="25">
        <v>6.5000000000000002E-2</v>
      </c>
      <c r="AA51" s="25">
        <v>330</v>
      </c>
      <c r="AB51" s="25">
        <v>0.28000000000000003</v>
      </c>
      <c r="AC51" s="25">
        <v>24</v>
      </c>
      <c r="AD51" s="25">
        <v>59</v>
      </c>
      <c r="AE51" s="132">
        <f t="shared" si="0"/>
        <v>1.8518518518518519E-3</v>
      </c>
      <c r="AF51" s="33"/>
      <c r="AG51" s="33"/>
      <c r="AH51" s="33"/>
      <c r="AI51" s="33"/>
      <c r="AJ51" s="33"/>
      <c r="AK51" s="33"/>
      <c r="AL51"/>
      <c r="AM51"/>
      <c r="AN51"/>
      <c r="AO51"/>
      <c r="AP51"/>
      <c r="AQ51"/>
    </row>
    <row r="52" spans="1:43" x14ac:dyDescent="0.2">
      <c r="D52" s="5" t="s">
        <v>694</v>
      </c>
      <c r="E52" s="63">
        <v>295.82961408</v>
      </c>
      <c r="F52" s="19">
        <v>42613.40625</v>
      </c>
      <c r="G52" s="79">
        <v>8400</v>
      </c>
      <c r="H52" s="79">
        <v>1.4999999999999999E-2</v>
      </c>
      <c r="I52" s="79">
        <v>2.7</v>
      </c>
      <c r="J52" s="79">
        <v>220</v>
      </c>
      <c r="K52" s="79">
        <v>0.52</v>
      </c>
      <c r="L52" s="79">
        <v>0.13</v>
      </c>
      <c r="M52" s="79">
        <v>21000</v>
      </c>
      <c r="N52" s="79">
        <v>7</v>
      </c>
      <c r="O52" s="79">
        <v>4.0999999999999996</v>
      </c>
      <c r="P52" s="79">
        <v>8.5</v>
      </c>
      <c r="Q52" s="79">
        <v>9700</v>
      </c>
      <c r="R52" s="79">
        <v>7.6</v>
      </c>
      <c r="S52" s="79">
        <v>5500</v>
      </c>
      <c r="T52" s="79">
        <v>280</v>
      </c>
      <c r="U52" s="79">
        <v>1.2E-2</v>
      </c>
      <c r="V52" s="79">
        <v>0.36</v>
      </c>
      <c r="W52" s="79">
        <v>7.8</v>
      </c>
      <c r="X52" s="79">
        <v>1800</v>
      </c>
      <c r="Y52" s="79">
        <v>0.27</v>
      </c>
      <c r="Z52" s="79">
        <v>3.5000000000000003E-2</v>
      </c>
      <c r="AA52" s="79">
        <v>390</v>
      </c>
      <c r="AB52" s="79">
        <v>0.13</v>
      </c>
      <c r="AC52" s="79">
        <v>15</v>
      </c>
      <c r="AD52" s="79">
        <v>32</v>
      </c>
      <c r="AE52" s="132">
        <f t="shared" si="0"/>
        <v>9.0476190476190474E-4</v>
      </c>
      <c r="AF52" s="33"/>
      <c r="AG52" s="33"/>
      <c r="AH52" s="33"/>
      <c r="AI52" s="33"/>
      <c r="AJ52" s="33"/>
      <c r="AK52" s="33"/>
    </row>
    <row r="53" spans="1:43" x14ac:dyDescent="0.2">
      <c r="F53" s="19"/>
      <c r="AF53" s="33"/>
      <c r="AG53" s="33"/>
      <c r="AH53" s="33"/>
      <c r="AI53" s="33"/>
      <c r="AJ53" s="33"/>
      <c r="AK53" s="33"/>
    </row>
    <row r="54" spans="1:43" x14ac:dyDescent="0.2">
      <c r="F54" s="19"/>
      <c r="AF54" s="33"/>
      <c r="AG54" s="33"/>
      <c r="AH54" s="33"/>
      <c r="AI54" s="33"/>
      <c r="AJ54" s="33"/>
      <c r="AK54" s="33"/>
    </row>
    <row r="55" spans="1:43" x14ac:dyDescent="0.2">
      <c r="F55" s="19"/>
      <c r="AF55" s="33"/>
      <c r="AG55" s="33"/>
      <c r="AH55" s="33"/>
      <c r="AI55" s="33"/>
      <c r="AJ55" s="33"/>
      <c r="AK55" s="33"/>
    </row>
    <row r="56" spans="1:43" x14ac:dyDescent="0.2">
      <c r="F56" s="19"/>
      <c r="AF56" s="33"/>
      <c r="AG56" s="33"/>
      <c r="AH56" s="33"/>
      <c r="AI56" s="33"/>
      <c r="AJ56" s="33"/>
      <c r="AK56" s="33"/>
    </row>
    <row r="57" spans="1:43" x14ac:dyDescent="0.2">
      <c r="F57" s="19"/>
      <c r="AF57" s="33"/>
      <c r="AG57" s="33"/>
      <c r="AH57" s="33"/>
      <c r="AI57" s="33"/>
      <c r="AJ57" s="33"/>
      <c r="AK57" s="33"/>
    </row>
    <row r="58" spans="1:43" x14ac:dyDescent="0.2">
      <c r="F58" s="19"/>
      <c r="AF58" s="33"/>
      <c r="AG58" s="33"/>
      <c r="AH58" s="33"/>
      <c r="AI58" s="33"/>
      <c r="AJ58" s="33"/>
      <c r="AK58" s="33"/>
    </row>
    <row r="59" spans="1:43" x14ac:dyDescent="0.2">
      <c r="F59" s="19"/>
    </row>
    <row r="60" spans="1:43" x14ac:dyDescent="0.2">
      <c r="F60" s="19"/>
    </row>
    <row r="61" spans="1:43" x14ac:dyDescent="0.2">
      <c r="F61" s="19"/>
    </row>
    <row r="62" spans="1:43" x14ac:dyDescent="0.2">
      <c r="F62" s="19"/>
    </row>
    <row r="63" spans="1:43" x14ac:dyDescent="0.2">
      <c r="F63" s="19"/>
    </row>
    <row r="64" spans="1:43" x14ac:dyDescent="0.2">
      <c r="F64" s="19"/>
    </row>
    <row r="65" spans="6:6" x14ac:dyDescent="0.2">
      <c r="F65" s="19"/>
    </row>
    <row r="66" spans="6:6" x14ac:dyDescent="0.2">
      <c r="F66" s="19"/>
    </row>
    <row r="67" spans="6:6" x14ac:dyDescent="0.2">
      <c r="F67" s="19"/>
    </row>
    <row r="68" spans="6:6" x14ac:dyDescent="0.2">
      <c r="F68" s="19"/>
    </row>
    <row r="69" spans="6:6" x14ac:dyDescent="0.2">
      <c r="F69" s="19"/>
    </row>
    <row r="70" spans="6:6" x14ac:dyDescent="0.2">
      <c r="F70" s="19"/>
    </row>
    <row r="71" spans="6:6" x14ac:dyDescent="0.2">
      <c r="F71" s="19"/>
    </row>
    <row r="72" spans="6:6" x14ac:dyDescent="0.2">
      <c r="F72" s="19"/>
    </row>
    <row r="73" spans="6:6" x14ac:dyDescent="0.2">
      <c r="F73" s="19"/>
    </row>
    <row r="74" spans="6:6" x14ac:dyDescent="0.2">
      <c r="F74" s="19"/>
    </row>
    <row r="75" spans="6:6" x14ac:dyDescent="0.2">
      <c r="F75" s="19"/>
    </row>
    <row r="76" spans="6:6" x14ac:dyDescent="0.2">
      <c r="F76" s="19"/>
    </row>
    <row r="77" spans="6:6" x14ac:dyDescent="0.2">
      <c r="F77" s="19"/>
    </row>
    <row r="78" spans="6:6" x14ac:dyDescent="0.2">
      <c r="F78" s="19"/>
    </row>
    <row r="79" spans="6:6" x14ac:dyDescent="0.2">
      <c r="F79" s="19"/>
    </row>
    <row r="80" spans="6:6" x14ac:dyDescent="0.2">
      <c r="F80" s="19"/>
    </row>
    <row r="81" spans="6:6" x14ac:dyDescent="0.2">
      <c r="F81" s="78"/>
    </row>
    <row r="82" spans="6:6" x14ac:dyDescent="0.2">
      <c r="F82" s="81"/>
    </row>
    <row r="83" spans="6:6" x14ac:dyDescent="0.2">
      <c r="F83" s="78"/>
    </row>
    <row r="84" spans="6:6" x14ac:dyDescent="0.2">
      <c r="F84" s="78"/>
    </row>
    <row r="85" spans="6:6" x14ac:dyDescent="0.2">
      <c r="F85" s="7"/>
    </row>
  </sheetData>
  <sheetProtection algorithmName="SHA-512" hashValue="TGFtm6/UCP6tA2CBkcBhga/cjB4/ijOpBbxATq5WCpwC3b/CFbMjHo9jph5yYXINB3rJBJSOgFz0xH3iCAu5qw==" saltValue="G478/uTSgNKlj5MbfjNxjA==" spinCount="100000" sheet="1" scenarios="1"/>
  <sortState ref="A26:AQ51">
    <sortCondition ref="F26:F51"/>
  </sortState>
  <mergeCells count="1">
    <mergeCell ref="G24:AD24"/>
  </mergeCells>
  <pageMargins left="0.7" right="0.7" top="0.75" bottom="0.75" header="0.3" footer="0.3"/>
  <pageSetup paperSize="3" scale="62" orientation="landscape" r:id="rId1"/>
  <headerFooter>
    <oddFooter>&amp;L&amp;Z&amp;F&amp;R&amp;D &amp;T</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Q84"/>
  <sheetViews>
    <sheetView topLeftCell="AC1" zoomScale="98" zoomScaleNormal="98" workbookViewId="0">
      <selection activeCell="C29" sqref="C29"/>
    </sheetView>
  </sheetViews>
  <sheetFormatPr defaultRowHeight="12.75" x14ac:dyDescent="0.2"/>
  <cols>
    <col min="4" max="4" width="23.140625" customWidth="1"/>
    <col min="5" max="5" width="12.85546875" customWidth="1"/>
    <col min="6" max="6" width="14.85546875" customWidth="1"/>
    <col min="10" max="10" width="10.5703125" bestFit="1" customWidth="1"/>
    <col min="19" max="19" width="12.85546875" customWidth="1"/>
    <col min="20" max="20" width="12.5703125" customWidth="1"/>
    <col min="22" max="22" width="13.28515625" customWidth="1"/>
    <col min="31" max="31" width="9.42578125" bestFit="1" customWidth="1"/>
  </cols>
  <sheetData>
    <row r="1" spans="1:43" ht="18.75" x14ac:dyDescent="0.3">
      <c r="A1" s="23" t="s">
        <v>710</v>
      </c>
      <c r="B1" s="120"/>
      <c r="C1" s="120"/>
      <c r="D1" s="120"/>
      <c r="E1" s="23" t="s">
        <v>90</v>
      </c>
      <c r="F1" s="120"/>
      <c r="G1" s="143" t="s">
        <v>813</v>
      </c>
      <c r="I1" s="39"/>
      <c r="K1" s="16"/>
      <c r="L1" s="39"/>
      <c r="M1" s="16"/>
      <c r="N1" s="39"/>
      <c r="O1" s="39"/>
      <c r="P1" s="39"/>
      <c r="Q1" s="39"/>
      <c r="R1" s="39"/>
      <c r="S1" s="39"/>
      <c r="T1" s="39"/>
      <c r="U1" s="39"/>
      <c r="V1" s="39"/>
      <c r="W1" s="39"/>
      <c r="X1" s="39"/>
      <c r="Y1" s="39"/>
      <c r="Z1" s="39"/>
      <c r="AA1" s="39"/>
      <c r="AB1" s="39"/>
      <c r="AC1" s="39"/>
      <c r="AD1" s="39"/>
      <c r="AE1" s="16"/>
    </row>
    <row r="2" spans="1:43" ht="18.75" customHeight="1" x14ac:dyDescent="0.35">
      <c r="A2" s="15"/>
      <c r="D2" s="23"/>
      <c r="G2" s="28"/>
      <c r="I2" s="11"/>
      <c r="J2" s="15"/>
      <c r="L2" s="11"/>
      <c r="N2" s="11"/>
      <c r="O2" s="30"/>
      <c r="P2" s="11"/>
      <c r="Q2" s="30"/>
      <c r="R2" s="11"/>
      <c r="S2" s="30"/>
      <c r="T2" s="30"/>
      <c r="U2" s="11"/>
      <c r="V2" s="30"/>
      <c r="W2" s="11"/>
      <c r="X2" s="30"/>
      <c r="Y2" s="30"/>
      <c r="Z2" s="30"/>
      <c r="AA2" s="30"/>
      <c r="AB2" s="30"/>
      <c r="AC2" s="30"/>
      <c r="AD2" s="11"/>
      <c r="AE2" s="2"/>
    </row>
    <row r="3" spans="1:43" ht="12" customHeight="1" x14ac:dyDescent="0.35">
      <c r="A3" s="32"/>
      <c r="B3" s="33"/>
      <c r="C3" s="33"/>
      <c r="D3" s="33"/>
      <c r="E3" s="33"/>
      <c r="F3" s="33"/>
      <c r="G3" s="34"/>
      <c r="H3" s="33"/>
      <c r="I3" s="35"/>
      <c r="J3" s="32"/>
      <c r="K3" s="33"/>
      <c r="L3" s="35"/>
      <c r="M3" s="33"/>
      <c r="N3" s="35"/>
      <c r="O3" s="35"/>
      <c r="P3" s="35"/>
      <c r="Q3" s="35"/>
      <c r="R3" s="35"/>
      <c r="S3" s="35"/>
      <c r="T3" s="35"/>
      <c r="U3" s="35"/>
      <c r="V3" s="35"/>
      <c r="W3" s="35"/>
      <c r="X3" s="35"/>
      <c r="Y3" s="35"/>
      <c r="Z3" s="35"/>
      <c r="AA3" s="35"/>
      <c r="AB3" s="35"/>
      <c r="AC3" s="35"/>
      <c r="AD3" s="35"/>
      <c r="AE3" s="36"/>
      <c r="AF3" s="33"/>
      <c r="AG3" s="33"/>
      <c r="AH3" s="33"/>
      <c r="AI3" s="33"/>
      <c r="AJ3" s="33"/>
      <c r="AK3" s="33"/>
      <c r="AL3" s="33"/>
      <c r="AM3" s="33"/>
      <c r="AN3" s="33"/>
      <c r="AO3" s="33"/>
      <c r="AP3" s="33"/>
      <c r="AQ3" s="33"/>
    </row>
    <row r="4" spans="1:43" s="45" customFormat="1" ht="12" customHeight="1" x14ac:dyDescent="0.35">
      <c r="A4" s="40"/>
      <c r="B4" s="41"/>
      <c r="C4" s="41"/>
      <c r="D4" s="41"/>
      <c r="E4" s="41"/>
      <c r="F4" s="41"/>
      <c r="G4" s="42"/>
      <c r="H4" s="41"/>
      <c r="I4" s="43"/>
      <c r="J4" s="40"/>
      <c r="K4" s="41"/>
      <c r="L4" s="43"/>
      <c r="M4" s="41"/>
      <c r="N4" s="43"/>
      <c r="O4" s="43"/>
      <c r="P4" s="43"/>
      <c r="Q4" s="43"/>
      <c r="R4" s="43"/>
      <c r="S4" s="43"/>
      <c r="T4" s="43"/>
      <c r="U4" s="43"/>
      <c r="V4" s="43"/>
      <c r="W4" s="43"/>
      <c r="X4" s="43"/>
      <c r="Y4" s="43"/>
      <c r="Z4" s="43"/>
      <c r="AA4" s="43"/>
      <c r="AB4" s="43"/>
      <c r="AC4" s="43"/>
      <c r="AD4" s="43"/>
      <c r="AE4" s="44"/>
      <c r="AF4" s="41"/>
      <c r="AG4" s="41"/>
      <c r="AH4" s="41"/>
      <c r="AI4" s="41"/>
      <c r="AJ4" s="41"/>
      <c r="AK4" s="33"/>
      <c r="AL4" s="33"/>
      <c r="AM4" s="33"/>
      <c r="AN4" s="33"/>
      <c r="AO4" s="33"/>
      <c r="AP4" s="33"/>
      <c r="AQ4" s="33"/>
    </row>
    <row r="5" spans="1:43" ht="12" customHeight="1" x14ac:dyDescent="0.35">
      <c r="A5" s="32"/>
      <c r="B5" s="33"/>
      <c r="C5" s="33"/>
      <c r="D5" s="33"/>
      <c r="E5" s="33"/>
      <c r="F5" s="33"/>
      <c r="G5" s="34"/>
      <c r="H5" s="33"/>
      <c r="I5" s="35"/>
      <c r="J5" s="32"/>
      <c r="K5" s="33"/>
      <c r="L5" s="35"/>
      <c r="M5" s="33"/>
      <c r="N5" s="35"/>
      <c r="O5" s="35"/>
      <c r="P5" s="35"/>
      <c r="Q5" s="35"/>
      <c r="R5" s="35"/>
      <c r="S5" s="35"/>
      <c r="T5" s="35"/>
      <c r="U5" s="35"/>
      <c r="V5" s="35"/>
      <c r="W5" s="35"/>
      <c r="X5" s="35"/>
      <c r="Y5" s="35"/>
      <c r="Z5" s="35"/>
      <c r="AA5" s="35"/>
      <c r="AB5" s="35"/>
      <c r="AC5" s="35"/>
      <c r="AD5" s="35"/>
      <c r="AE5" s="36"/>
      <c r="AF5" s="33"/>
      <c r="AG5" s="33"/>
      <c r="AH5" s="33"/>
      <c r="AI5" s="33"/>
      <c r="AJ5" s="33"/>
      <c r="AK5" s="33"/>
      <c r="AL5" s="33"/>
      <c r="AM5" s="33"/>
      <c r="AN5" s="33"/>
      <c r="AO5" s="33"/>
      <c r="AP5" s="33"/>
      <c r="AQ5" s="33"/>
    </row>
    <row r="6" spans="1:43" ht="12" customHeight="1" x14ac:dyDescent="0.35">
      <c r="A6" s="32"/>
      <c r="B6" s="33"/>
      <c r="C6" s="33"/>
      <c r="D6" s="33"/>
      <c r="E6" s="33"/>
      <c r="F6" s="33"/>
      <c r="G6" s="34"/>
      <c r="H6" s="33"/>
      <c r="I6" s="35"/>
      <c r="J6" s="32"/>
      <c r="K6" s="33"/>
      <c r="L6" s="35"/>
      <c r="M6" s="33"/>
      <c r="N6" s="35"/>
      <c r="O6" s="35"/>
      <c r="P6" s="35"/>
      <c r="Q6" s="35"/>
      <c r="R6" s="35"/>
      <c r="S6" s="35"/>
      <c r="T6" s="35"/>
      <c r="U6" s="35"/>
      <c r="V6" s="35"/>
      <c r="W6" s="35"/>
      <c r="X6" s="35"/>
      <c r="Y6" s="35"/>
      <c r="Z6" s="35"/>
      <c r="AA6" s="35"/>
      <c r="AB6" s="35"/>
      <c r="AC6" s="35"/>
      <c r="AD6" s="35"/>
      <c r="AE6" s="36"/>
      <c r="AF6" s="33"/>
      <c r="AG6" s="33"/>
      <c r="AH6" s="33"/>
      <c r="AI6" s="33"/>
      <c r="AJ6" s="33"/>
      <c r="AK6" s="33"/>
      <c r="AL6" s="33"/>
      <c r="AM6" s="33"/>
      <c r="AN6" s="33"/>
      <c r="AO6" s="33"/>
      <c r="AP6" s="33"/>
      <c r="AQ6" s="33"/>
    </row>
    <row r="7" spans="1:43" ht="12" customHeight="1" x14ac:dyDescent="0.35">
      <c r="A7" s="32"/>
      <c r="B7" s="33"/>
      <c r="C7" s="33"/>
      <c r="D7" s="33"/>
      <c r="E7" s="33"/>
      <c r="F7" s="33"/>
      <c r="G7" s="34"/>
      <c r="H7" s="33"/>
      <c r="I7" s="35"/>
      <c r="J7" s="32"/>
      <c r="K7" s="33"/>
      <c r="L7" s="35"/>
      <c r="M7" s="33"/>
      <c r="N7" s="35"/>
      <c r="O7" s="35"/>
      <c r="P7" s="35"/>
      <c r="Q7" s="35"/>
      <c r="R7" s="35"/>
      <c r="S7" s="35"/>
      <c r="T7" s="35"/>
      <c r="U7" s="35"/>
      <c r="V7" s="35"/>
      <c r="W7" s="35"/>
      <c r="X7" s="35"/>
      <c r="Y7" s="35"/>
      <c r="Z7" s="35"/>
      <c r="AA7" s="35"/>
      <c r="AB7" s="35"/>
      <c r="AC7" s="35"/>
      <c r="AD7" s="35"/>
      <c r="AE7" s="36"/>
      <c r="AF7" s="33"/>
      <c r="AG7" s="33"/>
      <c r="AH7" s="33"/>
      <c r="AI7" s="33"/>
      <c r="AJ7" s="33"/>
      <c r="AK7" s="33"/>
      <c r="AL7" s="33"/>
      <c r="AM7" s="33"/>
      <c r="AN7" s="33"/>
      <c r="AO7" s="33"/>
      <c r="AP7" s="33"/>
      <c r="AQ7" s="33"/>
    </row>
    <row r="8" spans="1:43" ht="12" customHeight="1" x14ac:dyDescent="0.35">
      <c r="A8" s="32"/>
      <c r="B8" s="33"/>
      <c r="C8" s="33"/>
      <c r="D8" s="33"/>
      <c r="E8" s="33"/>
      <c r="F8" s="33"/>
      <c r="G8" s="34"/>
      <c r="H8" s="33"/>
      <c r="I8" s="35"/>
      <c r="J8" s="32"/>
      <c r="K8" s="33"/>
      <c r="L8" s="35"/>
      <c r="M8" s="33"/>
      <c r="N8" s="35"/>
      <c r="O8" s="35"/>
      <c r="P8" s="35"/>
      <c r="Q8" s="35"/>
      <c r="R8" s="35"/>
      <c r="S8" s="35"/>
      <c r="T8" s="35"/>
      <c r="U8" s="35"/>
      <c r="V8" s="35"/>
      <c r="W8" s="35"/>
      <c r="X8" s="35"/>
      <c r="Y8" s="35"/>
      <c r="Z8" s="35"/>
      <c r="AA8" s="35"/>
      <c r="AB8" s="35"/>
      <c r="AC8" s="35"/>
      <c r="AD8" s="35"/>
      <c r="AE8" s="36"/>
      <c r="AF8" s="33"/>
      <c r="AG8" s="33"/>
      <c r="AH8" s="33"/>
      <c r="AI8" s="33"/>
      <c r="AJ8" s="33"/>
      <c r="AK8" s="33"/>
      <c r="AL8" s="33"/>
      <c r="AM8" s="33"/>
      <c r="AN8" s="33"/>
      <c r="AO8" s="33"/>
      <c r="AP8" s="33"/>
      <c r="AQ8" s="33"/>
    </row>
    <row r="9" spans="1:43" ht="12" customHeight="1" x14ac:dyDescent="0.35">
      <c r="A9" s="32"/>
      <c r="B9" s="33"/>
      <c r="C9" s="33"/>
      <c r="D9" s="33"/>
      <c r="E9" s="33"/>
      <c r="F9" s="33"/>
      <c r="G9" s="34"/>
      <c r="H9" s="33"/>
      <c r="I9" s="35"/>
      <c r="J9" s="32"/>
      <c r="K9" s="33"/>
      <c r="L9" s="35"/>
      <c r="M9" s="33"/>
      <c r="N9" s="35"/>
      <c r="O9" s="35"/>
      <c r="P9" s="35"/>
      <c r="Q9" s="35"/>
      <c r="R9" s="35"/>
      <c r="S9" s="35"/>
      <c r="T9" s="35"/>
      <c r="U9" s="35"/>
      <c r="V9" s="35"/>
      <c r="W9" s="35"/>
      <c r="X9" s="35"/>
      <c r="Y9" s="35"/>
      <c r="Z9" s="35"/>
      <c r="AA9" s="35"/>
      <c r="AB9" s="35"/>
      <c r="AC9" s="35"/>
      <c r="AD9" s="35"/>
      <c r="AE9" s="36"/>
      <c r="AF9" s="33"/>
      <c r="AG9" s="33"/>
      <c r="AH9" s="33"/>
      <c r="AI9" s="33"/>
      <c r="AJ9" s="33"/>
      <c r="AK9" s="33"/>
      <c r="AL9" s="33"/>
      <c r="AM9" s="33"/>
      <c r="AN9" s="33"/>
      <c r="AO9" s="33"/>
      <c r="AP9" s="33"/>
      <c r="AQ9" s="33"/>
    </row>
    <row r="10" spans="1:43" ht="12" customHeight="1" x14ac:dyDescent="0.35">
      <c r="A10" s="32"/>
      <c r="B10" s="33"/>
      <c r="C10" s="33"/>
      <c r="D10" s="33"/>
      <c r="E10" s="33"/>
      <c r="F10" s="33"/>
      <c r="G10" s="34"/>
      <c r="H10" s="33"/>
      <c r="I10" s="35"/>
      <c r="J10" s="32"/>
      <c r="K10" s="33"/>
      <c r="L10" s="35"/>
      <c r="M10" s="33"/>
      <c r="N10" s="35"/>
      <c r="O10" s="35"/>
      <c r="P10" s="35"/>
      <c r="Q10" s="35"/>
      <c r="R10" s="35"/>
      <c r="S10" s="35"/>
      <c r="T10" s="35"/>
      <c r="U10" s="35"/>
      <c r="V10" s="35"/>
      <c r="W10" s="35"/>
      <c r="X10" s="35"/>
      <c r="Y10" s="35"/>
      <c r="Z10" s="35"/>
      <c r="AA10" s="35"/>
      <c r="AB10" s="35"/>
      <c r="AC10" s="35"/>
      <c r="AD10" s="35"/>
      <c r="AE10" s="36"/>
      <c r="AF10" s="33"/>
      <c r="AG10" s="33"/>
      <c r="AH10" s="33"/>
      <c r="AI10" s="33"/>
      <c r="AJ10" s="33"/>
      <c r="AK10" s="33"/>
      <c r="AL10" s="33"/>
      <c r="AM10" s="33"/>
      <c r="AN10" s="33"/>
      <c r="AO10" s="33"/>
      <c r="AP10" s="33"/>
      <c r="AQ10" s="33"/>
    </row>
    <row r="11" spans="1:43" ht="12" customHeight="1" x14ac:dyDescent="0.35">
      <c r="A11" s="32"/>
      <c r="B11" s="33"/>
      <c r="C11" s="33"/>
      <c r="D11" s="33"/>
      <c r="E11" s="33"/>
      <c r="F11" s="33"/>
      <c r="G11" s="34"/>
      <c r="H11" s="33"/>
      <c r="I11" s="35"/>
      <c r="J11" s="32"/>
      <c r="K11" s="33"/>
      <c r="L11" s="35"/>
      <c r="M11" s="33"/>
      <c r="N11" s="35"/>
      <c r="O11" s="35"/>
      <c r="P11" s="35"/>
      <c r="Q11" s="35"/>
      <c r="R11" s="35"/>
      <c r="S11" s="35"/>
      <c r="T11" s="35"/>
      <c r="U11" s="35"/>
      <c r="V11" s="35"/>
      <c r="W11" s="35"/>
      <c r="X11" s="35"/>
      <c r="Y11" s="35"/>
      <c r="Z11" s="35"/>
      <c r="AA11" s="35"/>
      <c r="AB11" s="35"/>
      <c r="AC11" s="35"/>
      <c r="AD11" s="35"/>
      <c r="AE11" s="36"/>
      <c r="AF11" s="33"/>
      <c r="AG11" s="33"/>
      <c r="AH11" s="33"/>
      <c r="AI11" s="33"/>
      <c r="AJ11" s="33"/>
      <c r="AK11" s="33"/>
      <c r="AL11" s="33"/>
      <c r="AM11" s="33"/>
      <c r="AN11" s="33"/>
      <c r="AO11" s="33"/>
      <c r="AP11" s="33"/>
      <c r="AQ11" s="33"/>
    </row>
    <row r="12" spans="1:43" ht="12" customHeight="1" x14ac:dyDescent="0.35">
      <c r="A12" s="32"/>
      <c r="B12" s="33"/>
      <c r="C12" s="33"/>
      <c r="D12" s="33"/>
      <c r="E12" s="33"/>
      <c r="F12" s="33"/>
      <c r="G12" s="34"/>
      <c r="H12" s="33"/>
      <c r="I12" s="35"/>
      <c r="J12" s="32"/>
      <c r="K12" s="33"/>
      <c r="L12" s="35"/>
      <c r="M12" s="33"/>
      <c r="N12" s="35"/>
      <c r="O12" s="35"/>
      <c r="P12" s="35"/>
      <c r="Q12" s="35"/>
      <c r="R12" s="35"/>
      <c r="S12" s="35"/>
      <c r="T12" s="35"/>
      <c r="U12" s="35"/>
      <c r="V12" s="35"/>
      <c r="W12" s="35"/>
      <c r="X12" s="35"/>
      <c r="Y12" s="35"/>
      <c r="Z12" s="35"/>
      <c r="AA12" s="35"/>
      <c r="AB12" s="35"/>
      <c r="AC12" s="35"/>
      <c r="AD12" s="35"/>
      <c r="AE12" s="36"/>
      <c r="AF12" s="33"/>
      <c r="AG12" s="33"/>
      <c r="AH12" s="33"/>
      <c r="AI12" s="33"/>
      <c r="AJ12" s="33"/>
      <c r="AK12" s="33"/>
      <c r="AL12" s="33"/>
      <c r="AM12" s="33"/>
      <c r="AN12" s="33"/>
      <c r="AO12" s="33"/>
      <c r="AP12" s="33"/>
      <c r="AQ12" s="33"/>
    </row>
    <row r="13" spans="1:43" ht="12" customHeight="1" x14ac:dyDescent="0.35">
      <c r="A13" s="32"/>
      <c r="B13" s="33"/>
      <c r="C13" s="33"/>
      <c r="D13" s="33"/>
      <c r="E13" s="33"/>
      <c r="F13" s="33"/>
      <c r="G13" s="34"/>
      <c r="H13" s="33"/>
      <c r="I13" s="35"/>
      <c r="J13" s="32"/>
      <c r="K13" s="33"/>
      <c r="L13" s="35"/>
      <c r="M13" s="33"/>
      <c r="N13" s="35"/>
      <c r="O13" s="35"/>
      <c r="P13" s="35"/>
      <c r="Q13" s="35"/>
      <c r="R13" s="35"/>
      <c r="S13" s="35"/>
      <c r="T13" s="35"/>
      <c r="U13" s="35"/>
      <c r="V13" s="35"/>
      <c r="W13" s="35"/>
      <c r="X13" s="35"/>
      <c r="Y13" s="35"/>
      <c r="Z13" s="35"/>
      <c r="AA13" s="35"/>
      <c r="AB13" s="35"/>
      <c r="AC13" s="35"/>
      <c r="AD13" s="35"/>
      <c r="AE13" s="36"/>
      <c r="AF13" s="33"/>
      <c r="AG13" s="33"/>
      <c r="AH13" s="33"/>
      <c r="AI13" s="33"/>
      <c r="AJ13" s="33"/>
      <c r="AK13" s="33"/>
      <c r="AL13" s="33"/>
      <c r="AM13" s="33"/>
      <c r="AN13" s="33"/>
      <c r="AO13" s="33"/>
      <c r="AP13" s="33"/>
      <c r="AQ13" s="33"/>
    </row>
    <row r="14" spans="1:43" ht="12" customHeight="1" x14ac:dyDescent="0.35">
      <c r="A14" s="32"/>
      <c r="B14" s="33"/>
      <c r="C14" s="33"/>
      <c r="D14" s="33"/>
      <c r="E14" s="33"/>
      <c r="F14" s="33"/>
      <c r="G14" s="34"/>
      <c r="H14" s="33"/>
      <c r="I14" s="35"/>
      <c r="J14" s="32"/>
      <c r="K14" s="33"/>
      <c r="L14" s="35"/>
      <c r="M14" s="33"/>
      <c r="N14" s="35"/>
      <c r="O14" s="35"/>
      <c r="P14" s="35"/>
      <c r="Q14" s="35"/>
      <c r="R14" s="35"/>
      <c r="S14" s="35"/>
      <c r="T14" s="35"/>
      <c r="U14" s="35"/>
      <c r="V14" s="35"/>
      <c r="W14" s="35"/>
      <c r="X14" s="35"/>
      <c r="Y14" s="35"/>
      <c r="Z14" s="35"/>
      <c r="AA14" s="35"/>
      <c r="AB14" s="35"/>
      <c r="AC14" s="35"/>
      <c r="AD14" s="35"/>
      <c r="AE14" s="36"/>
      <c r="AF14" s="33"/>
      <c r="AG14" s="33"/>
      <c r="AH14" s="33"/>
      <c r="AI14" s="33"/>
      <c r="AJ14" s="33"/>
      <c r="AK14" s="33"/>
      <c r="AL14" s="33"/>
      <c r="AM14" s="33"/>
      <c r="AN14" s="33"/>
      <c r="AO14" s="33"/>
      <c r="AP14" s="33"/>
      <c r="AQ14" s="33"/>
    </row>
    <row r="15" spans="1:43" ht="12" customHeight="1" x14ac:dyDescent="0.35">
      <c r="A15" s="32"/>
      <c r="B15" s="33"/>
      <c r="C15" s="33"/>
      <c r="D15" s="33"/>
      <c r="E15" s="33"/>
      <c r="F15" s="33"/>
      <c r="G15" s="34"/>
      <c r="H15" s="33"/>
      <c r="I15" s="35"/>
      <c r="J15" s="32"/>
      <c r="K15" s="33"/>
      <c r="L15" s="35"/>
      <c r="M15" s="33"/>
      <c r="N15" s="35"/>
      <c r="O15" s="35"/>
      <c r="P15" s="35"/>
      <c r="Q15" s="35"/>
      <c r="R15" s="35"/>
      <c r="S15" s="35"/>
      <c r="T15" s="35"/>
      <c r="U15" s="35"/>
      <c r="V15" s="35"/>
      <c r="W15" s="35"/>
      <c r="X15" s="35"/>
      <c r="Y15" s="35"/>
      <c r="Z15" s="35"/>
      <c r="AA15" s="35"/>
      <c r="AB15" s="35"/>
      <c r="AC15" s="35"/>
      <c r="AD15" s="35"/>
      <c r="AE15" s="36"/>
      <c r="AF15" s="33"/>
      <c r="AG15" s="33"/>
      <c r="AH15" s="33"/>
      <c r="AI15" s="33"/>
      <c r="AJ15" s="33"/>
      <c r="AK15" s="33"/>
      <c r="AL15" s="33"/>
      <c r="AM15" s="33"/>
      <c r="AN15" s="33"/>
      <c r="AO15" s="33"/>
      <c r="AP15" s="33"/>
      <c r="AQ15" s="33"/>
    </row>
    <row r="16" spans="1:43" ht="12" customHeight="1" x14ac:dyDescent="0.35">
      <c r="A16" s="32"/>
      <c r="B16" s="33"/>
      <c r="C16" s="33"/>
      <c r="D16" s="33"/>
      <c r="E16" s="33"/>
      <c r="F16" s="33"/>
      <c r="G16" s="34"/>
      <c r="H16" s="33"/>
      <c r="I16" s="35"/>
      <c r="J16" s="32"/>
      <c r="K16" s="33"/>
      <c r="L16" s="35"/>
      <c r="M16" s="33"/>
      <c r="N16" s="35"/>
      <c r="O16" s="35"/>
      <c r="P16" s="35"/>
      <c r="Q16" s="35"/>
      <c r="R16" s="35"/>
      <c r="S16" s="35"/>
      <c r="T16" s="35"/>
      <c r="U16" s="35"/>
      <c r="V16" s="35"/>
      <c r="W16" s="35"/>
      <c r="X16" s="35"/>
      <c r="Y16" s="35"/>
      <c r="Z16" s="35"/>
      <c r="AA16" s="35"/>
      <c r="AB16" s="35"/>
      <c r="AC16" s="35"/>
      <c r="AD16" s="35"/>
      <c r="AE16" s="36"/>
      <c r="AF16" s="33"/>
      <c r="AG16" s="33"/>
      <c r="AH16" s="33"/>
      <c r="AI16" s="33"/>
      <c r="AJ16" s="33"/>
      <c r="AK16" s="33"/>
      <c r="AL16" s="33"/>
      <c r="AM16" s="33"/>
      <c r="AN16" s="33"/>
      <c r="AO16" s="33"/>
      <c r="AP16" s="33"/>
      <c r="AQ16" s="33"/>
    </row>
    <row r="17" spans="1:43" ht="12" customHeight="1" x14ac:dyDescent="0.35">
      <c r="A17" s="32"/>
      <c r="B17" s="33"/>
      <c r="C17" s="33"/>
      <c r="D17" s="33"/>
      <c r="E17" s="33"/>
      <c r="F17" s="33"/>
      <c r="G17" s="34"/>
      <c r="H17" s="33"/>
      <c r="I17" s="35"/>
      <c r="J17" s="32"/>
      <c r="K17" s="33"/>
      <c r="L17" s="35"/>
      <c r="M17" s="33"/>
      <c r="N17" s="35"/>
      <c r="O17" s="35"/>
      <c r="P17" s="35"/>
      <c r="Q17" s="35"/>
      <c r="R17" s="35"/>
      <c r="S17" s="35"/>
      <c r="T17" s="35"/>
      <c r="U17" s="35"/>
      <c r="V17" s="35"/>
      <c r="W17" s="35"/>
      <c r="X17" s="35"/>
      <c r="Y17" s="35"/>
      <c r="Z17" s="35"/>
      <c r="AA17" s="35"/>
      <c r="AB17" s="35"/>
      <c r="AC17" s="35"/>
      <c r="AD17" s="35"/>
      <c r="AE17" s="36"/>
      <c r="AF17" s="33"/>
      <c r="AG17" s="33"/>
      <c r="AH17" s="33"/>
      <c r="AI17" s="33"/>
      <c r="AJ17" s="33"/>
      <c r="AK17" s="33"/>
      <c r="AL17" s="33"/>
      <c r="AM17" s="33"/>
      <c r="AN17" s="33"/>
      <c r="AO17" s="33"/>
      <c r="AP17" s="33"/>
      <c r="AQ17" s="33"/>
    </row>
    <row r="18" spans="1:43" ht="12" customHeight="1" x14ac:dyDescent="0.35">
      <c r="A18" s="32"/>
      <c r="B18" s="33"/>
      <c r="C18" s="33"/>
      <c r="D18" s="33"/>
      <c r="E18" s="33"/>
      <c r="F18" s="33"/>
      <c r="G18" s="34"/>
      <c r="H18" s="33"/>
      <c r="I18" s="35"/>
      <c r="J18" s="32"/>
      <c r="K18" s="33"/>
      <c r="L18" s="35"/>
      <c r="M18" s="33"/>
      <c r="N18" s="35"/>
      <c r="O18" s="35"/>
      <c r="P18" s="35"/>
      <c r="Q18" s="35"/>
      <c r="R18" s="35"/>
      <c r="S18" s="35"/>
      <c r="T18" s="35"/>
      <c r="U18" s="35"/>
      <c r="V18" s="35"/>
      <c r="W18" s="35"/>
      <c r="X18" s="35"/>
      <c r="Y18" s="35"/>
      <c r="Z18" s="35"/>
      <c r="AA18" s="35"/>
      <c r="AB18" s="35"/>
      <c r="AC18" s="35"/>
      <c r="AD18" s="35"/>
      <c r="AE18" s="36"/>
      <c r="AF18" s="33"/>
      <c r="AG18" s="33"/>
      <c r="AH18" s="33"/>
      <c r="AI18" s="33"/>
      <c r="AJ18" s="33"/>
      <c r="AK18" s="33"/>
      <c r="AL18" s="33"/>
      <c r="AM18" s="33"/>
      <c r="AN18" s="33"/>
      <c r="AO18" s="33"/>
      <c r="AP18" s="33"/>
      <c r="AQ18" s="33"/>
    </row>
    <row r="19" spans="1:43" ht="12" customHeight="1" x14ac:dyDescent="0.35">
      <c r="A19" s="32"/>
      <c r="B19" s="33"/>
      <c r="C19" s="33"/>
      <c r="D19" s="33"/>
      <c r="E19" s="33"/>
      <c r="F19" s="33"/>
      <c r="G19" s="34"/>
      <c r="H19" s="33"/>
      <c r="I19" s="35"/>
      <c r="J19" s="32"/>
      <c r="K19" s="33"/>
      <c r="L19" s="35"/>
      <c r="M19" s="33"/>
      <c r="N19" s="35"/>
      <c r="O19" s="35"/>
      <c r="P19" s="35"/>
      <c r="Q19" s="35"/>
      <c r="R19" s="35"/>
      <c r="S19" s="35"/>
      <c r="T19" s="35"/>
      <c r="U19" s="35"/>
      <c r="V19" s="35"/>
      <c r="W19" s="35"/>
      <c r="X19" s="35"/>
      <c r="Y19" s="35"/>
      <c r="Z19" s="35"/>
      <c r="AA19" s="35"/>
      <c r="AB19" s="35"/>
      <c r="AC19" s="35"/>
      <c r="AD19" s="35"/>
      <c r="AE19" s="36"/>
      <c r="AF19" s="33"/>
      <c r="AG19" s="33"/>
      <c r="AH19" s="33"/>
      <c r="AI19" s="33"/>
      <c r="AJ19" s="33"/>
      <c r="AK19" s="33"/>
      <c r="AL19" s="33"/>
      <c r="AM19" s="33"/>
      <c r="AN19" s="33"/>
      <c r="AO19" s="33"/>
      <c r="AP19" s="33"/>
      <c r="AQ19" s="33"/>
    </row>
    <row r="20" spans="1:43" ht="12" customHeight="1" x14ac:dyDescent="0.35">
      <c r="A20" s="32"/>
      <c r="B20" s="33"/>
      <c r="C20" s="33"/>
      <c r="D20" s="33"/>
      <c r="E20" s="33"/>
      <c r="F20" s="33"/>
      <c r="G20" s="34"/>
      <c r="H20" s="33"/>
      <c r="I20" s="35"/>
      <c r="J20" s="32"/>
      <c r="K20" s="33"/>
      <c r="L20" s="35"/>
      <c r="M20" s="33"/>
      <c r="N20" s="35"/>
      <c r="O20" s="35"/>
      <c r="P20" s="35"/>
      <c r="Q20" s="35"/>
      <c r="R20" s="35"/>
      <c r="S20" s="35"/>
      <c r="T20" s="35"/>
      <c r="U20" s="35"/>
      <c r="V20" s="35"/>
      <c r="W20" s="35"/>
      <c r="X20" s="35"/>
      <c r="Y20" s="35"/>
      <c r="Z20" s="35"/>
      <c r="AA20" s="35"/>
      <c r="AB20" s="35"/>
      <c r="AC20" s="35"/>
      <c r="AD20" s="35"/>
      <c r="AE20" s="36"/>
      <c r="AF20" s="33"/>
      <c r="AG20" s="33"/>
      <c r="AH20" s="33"/>
      <c r="AI20" s="33"/>
      <c r="AJ20" s="33"/>
      <c r="AK20" s="33"/>
      <c r="AL20" s="33"/>
      <c r="AM20" s="33"/>
      <c r="AN20" s="33"/>
      <c r="AO20" s="33"/>
      <c r="AP20" s="33"/>
      <c r="AQ20" s="33"/>
    </row>
    <row r="21" spans="1:43" ht="12" customHeight="1" x14ac:dyDescent="0.35">
      <c r="A21" s="32"/>
      <c r="B21" s="33"/>
      <c r="C21" s="33"/>
      <c r="D21" s="33"/>
      <c r="E21" s="33"/>
      <c r="F21" s="33"/>
      <c r="G21" s="34"/>
      <c r="H21" s="33"/>
      <c r="I21" s="35"/>
      <c r="J21" s="32"/>
      <c r="K21" s="33"/>
      <c r="L21" s="35"/>
      <c r="M21" s="33"/>
      <c r="N21" s="35"/>
      <c r="O21" s="35"/>
      <c r="P21" s="35"/>
      <c r="Q21" s="35"/>
      <c r="R21" s="35"/>
      <c r="S21" s="35"/>
      <c r="T21" s="35"/>
      <c r="U21" s="35"/>
      <c r="V21" s="35"/>
      <c r="W21" s="35"/>
      <c r="X21" s="35"/>
      <c r="Y21" s="35"/>
      <c r="Z21" s="35"/>
      <c r="AA21" s="35"/>
      <c r="AB21" s="35"/>
      <c r="AC21" s="35"/>
      <c r="AD21" s="35"/>
      <c r="AE21" s="36"/>
      <c r="AF21" s="33"/>
      <c r="AG21" s="33"/>
      <c r="AH21" s="33"/>
      <c r="AI21" s="33"/>
      <c r="AJ21" s="33"/>
      <c r="AK21" s="33"/>
      <c r="AL21" s="33"/>
      <c r="AM21" s="33"/>
      <c r="AN21" s="33"/>
      <c r="AO21" s="33"/>
      <c r="AP21" s="33"/>
      <c r="AQ21" s="33"/>
    </row>
    <row r="22" spans="1:43" ht="12" customHeight="1" x14ac:dyDescent="0.35">
      <c r="A22" s="32"/>
      <c r="B22" s="33"/>
      <c r="C22" s="33"/>
      <c r="D22" s="33"/>
      <c r="E22" s="33"/>
      <c r="F22" s="33"/>
      <c r="G22" s="34"/>
      <c r="H22" s="33"/>
      <c r="I22" s="35"/>
      <c r="J22" s="32"/>
      <c r="K22" s="33"/>
      <c r="L22" s="35"/>
      <c r="M22" s="33"/>
      <c r="N22" s="35"/>
      <c r="O22" s="35"/>
      <c r="P22" s="35"/>
      <c r="Q22" s="35"/>
      <c r="R22" s="35"/>
      <c r="S22" s="35"/>
      <c r="T22" s="35"/>
      <c r="U22" s="35"/>
      <c r="V22" s="35"/>
      <c r="W22" s="35"/>
      <c r="X22" s="35"/>
      <c r="Y22" s="35"/>
      <c r="Z22" s="35"/>
      <c r="AA22" s="35"/>
      <c r="AB22" s="35"/>
      <c r="AC22" s="35"/>
      <c r="AD22" s="35"/>
      <c r="AE22" s="36"/>
      <c r="AF22" s="33"/>
      <c r="AG22" s="33"/>
      <c r="AH22" s="33"/>
      <c r="AI22" s="33"/>
      <c r="AJ22" s="33"/>
      <c r="AK22" s="33"/>
      <c r="AL22" s="33"/>
      <c r="AM22" s="33"/>
      <c r="AN22" s="33"/>
      <c r="AO22" s="33"/>
      <c r="AP22" s="33"/>
      <c r="AQ22" s="33"/>
    </row>
    <row r="23" spans="1:43" ht="12" customHeight="1" x14ac:dyDescent="0.35">
      <c r="A23" s="32"/>
      <c r="B23" s="33"/>
      <c r="C23" s="33"/>
      <c r="D23" s="33"/>
      <c r="E23" s="33"/>
      <c r="F23" s="33"/>
      <c r="G23" s="34"/>
      <c r="H23" s="33"/>
      <c r="I23" s="35"/>
      <c r="J23" s="32"/>
      <c r="K23" s="33"/>
      <c r="L23" s="35"/>
      <c r="M23" s="33"/>
      <c r="N23" s="35"/>
      <c r="O23" s="35"/>
      <c r="P23" s="35"/>
      <c r="Q23" s="35"/>
      <c r="R23" s="35"/>
      <c r="S23" s="35"/>
      <c r="T23" s="35"/>
      <c r="U23" s="35"/>
      <c r="V23" s="35"/>
      <c r="W23" s="35"/>
      <c r="X23" s="35"/>
      <c r="Y23" s="35"/>
      <c r="Z23" s="35"/>
      <c r="AA23" s="35"/>
      <c r="AB23" s="35"/>
      <c r="AC23" s="35"/>
      <c r="AD23" s="35"/>
      <c r="AE23" s="36"/>
      <c r="AF23" s="33"/>
      <c r="AG23" s="33"/>
      <c r="AH23" s="33"/>
      <c r="AI23" s="33"/>
      <c r="AJ23" s="33"/>
      <c r="AK23" s="33"/>
    </row>
    <row r="24" spans="1:43" ht="15" customHeight="1" x14ac:dyDescent="0.35">
      <c r="A24" s="15"/>
      <c r="G24" s="159" t="s">
        <v>776</v>
      </c>
      <c r="H24" s="159"/>
      <c r="I24" s="159"/>
      <c r="J24" s="159"/>
      <c r="K24" s="159"/>
      <c r="L24" s="159"/>
      <c r="M24" s="159"/>
      <c r="N24" s="159"/>
      <c r="O24" s="159"/>
      <c r="P24" s="159"/>
      <c r="Q24" s="159"/>
      <c r="R24" s="159"/>
      <c r="S24" s="159"/>
      <c r="T24" s="159"/>
      <c r="U24" s="159"/>
      <c r="V24" s="159"/>
      <c r="W24" s="159"/>
      <c r="X24" s="159"/>
      <c r="Y24" s="159"/>
      <c r="Z24" s="159"/>
      <c r="AA24" s="159"/>
      <c r="AB24" s="159"/>
      <c r="AC24" s="159"/>
      <c r="AD24" s="159"/>
      <c r="AE24" s="46"/>
      <c r="AF24" s="9"/>
      <c r="AG24" s="9"/>
      <c r="AH24" s="9"/>
      <c r="AI24" s="9"/>
      <c r="AJ24" s="9"/>
      <c r="AK24" s="9"/>
    </row>
    <row r="25" spans="1:43" ht="24" x14ac:dyDescent="0.2">
      <c r="A25" s="13"/>
      <c r="B25" s="13"/>
      <c r="C25" s="13"/>
      <c r="D25" s="13" t="s">
        <v>774</v>
      </c>
      <c r="E25" s="116" t="s">
        <v>775</v>
      </c>
      <c r="F25" s="14" t="s">
        <v>55</v>
      </c>
      <c r="G25" s="11" t="s">
        <v>2</v>
      </c>
      <c r="H25" s="12" t="s">
        <v>3</v>
      </c>
      <c r="I25" s="11" t="s">
        <v>0</v>
      </c>
      <c r="J25" s="11" t="s">
        <v>4</v>
      </c>
      <c r="K25" s="11" t="s">
        <v>5</v>
      </c>
      <c r="L25" s="11" t="s">
        <v>6</v>
      </c>
      <c r="M25" s="11" t="s">
        <v>7</v>
      </c>
      <c r="N25" s="11" t="s">
        <v>8</v>
      </c>
      <c r="O25" s="11" t="s">
        <v>9</v>
      </c>
      <c r="P25" s="11" t="s">
        <v>10</v>
      </c>
      <c r="Q25" s="11" t="s">
        <v>11</v>
      </c>
      <c r="R25" s="11" t="s">
        <v>1</v>
      </c>
      <c r="S25" s="11" t="s">
        <v>12</v>
      </c>
      <c r="T25" s="11" t="s">
        <v>13</v>
      </c>
      <c r="U25" s="11" t="s">
        <v>14</v>
      </c>
      <c r="V25" s="11" t="s">
        <v>15</v>
      </c>
      <c r="W25" s="11" t="s">
        <v>16</v>
      </c>
      <c r="X25" s="11" t="s">
        <v>17</v>
      </c>
      <c r="Y25" s="11" t="s">
        <v>18</v>
      </c>
      <c r="Z25" s="11" t="s">
        <v>19</v>
      </c>
      <c r="AA25" s="11" t="s">
        <v>20</v>
      </c>
      <c r="AB25" s="11" t="s">
        <v>21</v>
      </c>
      <c r="AC25" s="11" t="s">
        <v>22</v>
      </c>
      <c r="AD25" s="11" t="s">
        <v>23</v>
      </c>
      <c r="AE25" s="59" t="s">
        <v>744</v>
      </c>
      <c r="AF25" s="12" t="s">
        <v>811</v>
      </c>
      <c r="AG25" s="12" t="s">
        <v>812</v>
      </c>
      <c r="AH25" s="9"/>
      <c r="AI25" s="9"/>
      <c r="AJ25" s="9"/>
      <c r="AK25" s="9"/>
    </row>
    <row r="26" spans="1:43" s="9" customFormat="1" x14ac:dyDescent="0.2">
      <c r="A26"/>
      <c r="B26"/>
      <c r="C26"/>
      <c r="D26" s="18" t="s">
        <v>592</v>
      </c>
      <c r="E26" s="72">
        <v>333.21467520000004</v>
      </c>
      <c r="F26" s="19">
        <v>42230.555555555555</v>
      </c>
      <c r="G26" s="31">
        <v>8900</v>
      </c>
      <c r="H26" s="31">
        <v>0.37</v>
      </c>
      <c r="I26" s="31">
        <v>2.1</v>
      </c>
      <c r="J26" s="31">
        <v>210</v>
      </c>
      <c r="K26" s="31">
        <v>0.44</v>
      </c>
      <c r="L26" s="31">
        <v>0.34</v>
      </c>
      <c r="M26" s="31">
        <v>12000</v>
      </c>
      <c r="N26" s="31">
        <v>6.6</v>
      </c>
      <c r="O26" s="31">
        <v>3.8</v>
      </c>
      <c r="P26" s="31">
        <v>7.4</v>
      </c>
      <c r="Q26" s="31">
        <v>10000</v>
      </c>
      <c r="R26" s="31">
        <v>7.1</v>
      </c>
      <c r="S26" s="31">
        <v>3500</v>
      </c>
      <c r="T26" s="31">
        <v>240</v>
      </c>
      <c r="U26" s="31">
        <v>1.6E-2</v>
      </c>
      <c r="V26" s="31">
        <v>0.69</v>
      </c>
      <c r="W26" s="31">
        <v>6</v>
      </c>
      <c r="X26" s="31">
        <v>1700</v>
      </c>
      <c r="Y26" s="31">
        <v>0.37</v>
      </c>
      <c r="Z26" s="31"/>
      <c r="AA26" s="31">
        <v>370</v>
      </c>
      <c r="AB26" s="31">
        <v>0.34</v>
      </c>
      <c r="AC26" s="31">
        <v>16</v>
      </c>
      <c r="AD26" s="31">
        <v>27</v>
      </c>
      <c r="AE26" s="132">
        <f>R26/G26</f>
        <v>7.9775280898876399E-4</v>
      </c>
      <c r="AF26" s="132">
        <f>AD26/G26</f>
        <v>3.0337078651685393E-3</v>
      </c>
      <c r="AG26" s="9">
        <f>I26/G26</f>
        <v>2.3595505617977528E-4</v>
      </c>
      <c r="AL26"/>
      <c r="AM26"/>
      <c r="AN26"/>
      <c r="AO26"/>
      <c r="AP26"/>
      <c r="AQ26"/>
    </row>
    <row r="27" spans="1:43" s="9" customFormat="1" x14ac:dyDescent="0.2">
      <c r="A27"/>
      <c r="B27"/>
      <c r="C27"/>
      <c r="D27" s="18" t="s">
        <v>593</v>
      </c>
      <c r="E27" s="72">
        <v>333.21467520000004</v>
      </c>
      <c r="F27" s="19">
        <v>42231.704861111109</v>
      </c>
      <c r="G27" s="31">
        <v>6400</v>
      </c>
      <c r="H27" s="31">
        <v>0.37</v>
      </c>
      <c r="I27" s="31">
        <v>2</v>
      </c>
      <c r="J27" s="31">
        <v>260</v>
      </c>
      <c r="K27" s="31">
        <v>0.41</v>
      </c>
      <c r="L27" s="31">
        <v>0.35</v>
      </c>
      <c r="M27" s="31">
        <v>9800</v>
      </c>
      <c r="N27" s="31">
        <v>6.1</v>
      </c>
      <c r="O27" s="31">
        <v>3.4</v>
      </c>
      <c r="P27" s="31">
        <v>5.9</v>
      </c>
      <c r="Q27" s="31">
        <v>8000</v>
      </c>
      <c r="R27" s="31">
        <v>6.7</v>
      </c>
      <c r="S27" s="31">
        <v>3100</v>
      </c>
      <c r="T27" s="31">
        <v>220</v>
      </c>
      <c r="U27" s="31">
        <v>1.6E-2</v>
      </c>
      <c r="V27" s="31">
        <v>0.71</v>
      </c>
      <c r="W27" s="31">
        <v>5.5</v>
      </c>
      <c r="X27" s="31">
        <v>1300</v>
      </c>
      <c r="Y27" s="31">
        <v>0.44</v>
      </c>
      <c r="Z27" s="31"/>
      <c r="AA27" s="31">
        <v>230</v>
      </c>
      <c r="AB27" s="31">
        <v>0.35</v>
      </c>
      <c r="AC27" s="31">
        <v>15</v>
      </c>
      <c r="AD27" s="31">
        <v>25</v>
      </c>
      <c r="AE27" s="132">
        <f t="shared" ref="AE27:AE34" si="0">R27/G27</f>
        <v>1.0468750000000001E-3</v>
      </c>
      <c r="AF27" s="132">
        <f t="shared" ref="AF27:AF34" si="1">AD27/G27</f>
        <v>3.90625E-3</v>
      </c>
      <c r="AG27" s="9">
        <f t="shared" ref="AG27:AG34" si="2">I27/G27</f>
        <v>3.1250000000000001E-4</v>
      </c>
      <c r="AL27"/>
      <c r="AM27"/>
      <c r="AN27"/>
      <c r="AO27"/>
      <c r="AP27"/>
      <c r="AQ27"/>
    </row>
    <row r="28" spans="1:43" s="9" customFormat="1" x14ac:dyDescent="0.2">
      <c r="A28"/>
      <c r="B28"/>
      <c r="C28"/>
      <c r="D28" s="18" t="s">
        <v>594</v>
      </c>
      <c r="E28" s="72">
        <v>333.21467520000004</v>
      </c>
      <c r="F28" s="19">
        <v>42233.422222222223</v>
      </c>
      <c r="G28" s="31">
        <v>5600</v>
      </c>
      <c r="H28" s="31">
        <v>1.9E-2</v>
      </c>
      <c r="I28" s="31">
        <v>1.9</v>
      </c>
      <c r="J28" s="31">
        <v>180</v>
      </c>
      <c r="K28" s="31">
        <v>0.4</v>
      </c>
      <c r="L28" s="31">
        <v>6.6000000000000003E-2</v>
      </c>
      <c r="M28" s="31">
        <v>10000</v>
      </c>
      <c r="N28" s="31">
        <v>5.0999999999999996</v>
      </c>
      <c r="O28" s="31">
        <v>3.5</v>
      </c>
      <c r="P28" s="31">
        <v>6.4</v>
      </c>
      <c r="Q28" s="31">
        <v>7900</v>
      </c>
      <c r="R28" s="31">
        <v>5.7</v>
      </c>
      <c r="S28" s="31">
        <v>2900</v>
      </c>
      <c r="T28" s="31">
        <v>190</v>
      </c>
      <c r="U28" s="31">
        <v>8.6E-3</v>
      </c>
      <c r="V28" s="31">
        <v>0.22</v>
      </c>
      <c r="W28" s="31">
        <v>5.3</v>
      </c>
      <c r="X28" s="31">
        <v>1200</v>
      </c>
      <c r="Y28" s="31">
        <v>0.18</v>
      </c>
      <c r="Z28" s="31">
        <v>3.5000000000000003E-2</v>
      </c>
      <c r="AA28" s="31">
        <v>270</v>
      </c>
      <c r="AB28" s="31">
        <v>0.1</v>
      </c>
      <c r="AC28" s="31">
        <v>11</v>
      </c>
      <c r="AD28" s="31">
        <v>24</v>
      </c>
      <c r="AE28" s="132">
        <f t="shared" si="0"/>
        <v>1.0178571428571428E-3</v>
      </c>
      <c r="AF28" s="132">
        <f t="shared" si="1"/>
        <v>4.2857142857142859E-3</v>
      </c>
      <c r="AG28" s="9">
        <f t="shared" si="2"/>
        <v>3.3928571428571428E-4</v>
      </c>
      <c r="AL28"/>
      <c r="AM28"/>
      <c r="AN28"/>
      <c r="AO28"/>
      <c r="AP28"/>
      <c r="AQ28"/>
    </row>
    <row r="29" spans="1:43" s="9" customFormat="1" x14ac:dyDescent="0.2">
      <c r="A29"/>
      <c r="B29"/>
      <c r="C29"/>
      <c r="D29" s="18" t="s">
        <v>595</v>
      </c>
      <c r="E29" s="72">
        <v>333.21467520000004</v>
      </c>
      <c r="F29" s="19">
        <v>42234.553472222222</v>
      </c>
      <c r="G29" s="31">
        <v>6000</v>
      </c>
      <c r="H29" s="31">
        <v>1.9E-2</v>
      </c>
      <c r="I29" s="31">
        <v>2</v>
      </c>
      <c r="J29" s="31">
        <v>180</v>
      </c>
      <c r="K29" s="31">
        <v>0.41</v>
      </c>
      <c r="L29" s="31">
        <v>6.9000000000000006E-2</v>
      </c>
      <c r="M29" s="31">
        <v>11000</v>
      </c>
      <c r="N29" s="31">
        <v>5.5</v>
      </c>
      <c r="O29" s="31">
        <v>3.5</v>
      </c>
      <c r="P29" s="31">
        <v>6.5</v>
      </c>
      <c r="Q29" s="31">
        <v>8400</v>
      </c>
      <c r="R29" s="31">
        <v>6.7</v>
      </c>
      <c r="S29" s="31">
        <v>2800</v>
      </c>
      <c r="T29" s="31">
        <v>210</v>
      </c>
      <c r="U29" s="31">
        <v>8.3000000000000001E-3</v>
      </c>
      <c r="V29" s="31">
        <v>0.23</v>
      </c>
      <c r="W29" s="31">
        <v>5.6</v>
      </c>
      <c r="X29" s="31">
        <v>1300</v>
      </c>
      <c r="Y29" s="31">
        <v>0.18</v>
      </c>
      <c r="Z29" s="31">
        <v>2.7E-2</v>
      </c>
      <c r="AA29" s="31">
        <v>290</v>
      </c>
      <c r="AB29" s="31">
        <v>0.11</v>
      </c>
      <c r="AC29" s="31">
        <v>12</v>
      </c>
      <c r="AD29" s="31">
        <v>26</v>
      </c>
      <c r="AE29" s="132">
        <f t="shared" si="0"/>
        <v>1.1166666666666666E-3</v>
      </c>
      <c r="AF29" s="132">
        <f t="shared" si="1"/>
        <v>4.3333333333333331E-3</v>
      </c>
      <c r="AG29" s="9">
        <f t="shared" si="2"/>
        <v>3.3333333333333332E-4</v>
      </c>
      <c r="AL29"/>
      <c r="AM29"/>
      <c r="AN29"/>
      <c r="AO29"/>
      <c r="AP29"/>
      <c r="AQ29"/>
    </row>
    <row r="30" spans="1:43" s="9" customFormat="1" x14ac:dyDescent="0.2">
      <c r="A30"/>
      <c r="B30"/>
      <c r="C30"/>
      <c r="D30" s="18" t="s">
        <v>596</v>
      </c>
      <c r="E30" s="72">
        <v>333.21467520000004</v>
      </c>
      <c r="F30" s="19">
        <v>42235.472222222219</v>
      </c>
      <c r="G30" s="31">
        <v>5900</v>
      </c>
      <c r="H30" s="31">
        <v>1.7000000000000001E-2</v>
      </c>
      <c r="I30" s="31">
        <v>2</v>
      </c>
      <c r="J30" s="31">
        <v>190</v>
      </c>
      <c r="K30" s="31">
        <v>0.45</v>
      </c>
      <c r="L30" s="31">
        <v>8.4000000000000005E-2</v>
      </c>
      <c r="M30" s="31">
        <v>11000</v>
      </c>
      <c r="N30" s="31">
        <v>5.6</v>
      </c>
      <c r="O30" s="31">
        <v>3.7</v>
      </c>
      <c r="P30" s="31">
        <v>6.7</v>
      </c>
      <c r="Q30" s="31">
        <v>7500</v>
      </c>
      <c r="R30" s="31">
        <v>7.4</v>
      </c>
      <c r="S30" s="31">
        <v>3000</v>
      </c>
      <c r="T30" s="31">
        <v>230</v>
      </c>
      <c r="U30" s="31">
        <v>8.3000000000000001E-3</v>
      </c>
      <c r="V30" s="31">
        <v>0.22</v>
      </c>
      <c r="W30" s="31">
        <v>5.8</v>
      </c>
      <c r="X30" s="31">
        <v>1200</v>
      </c>
      <c r="Y30" s="31">
        <v>0.16</v>
      </c>
      <c r="Z30" s="31">
        <v>2.5000000000000001E-2</v>
      </c>
      <c r="AA30" s="31">
        <v>290</v>
      </c>
      <c r="AB30" s="31">
        <v>0.11</v>
      </c>
      <c r="AC30" s="31">
        <v>12</v>
      </c>
      <c r="AD30" s="31">
        <v>28</v>
      </c>
      <c r="AE30" s="132">
        <f t="shared" si="0"/>
        <v>1.2542372881355934E-3</v>
      </c>
      <c r="AF30" s="132">
        <f t="shared" si="1"/>
        <v>4.7457627118644066E-3</v>
      </c>
      <c r="AG30" s="9">
        <f t="shared" si="2"/>
        <v>3.3898305084745765E-4</v>
      </c>
      <c r="AL30"/>
      <c r="AM30"/>
      <c r="AN30"/>
      <c r="AO30"/>
      <c r="AP30"/>
      <c r="AQ30"/>
    </row>
    <row r="31" spans="1:43" s="9" customFormat="1" x14ac:dyDescent="0.2">
      <c r="A31"/>
      <c r="B31"/>
      <c r="C31"/>
      <c r="D31" s="18" t="s">
        <v>597</v>
      </c>
      <c r="E31" s="72">
        <v>333.21467520000004</v>
      </c>
      <c r="F31" s="19">
        <v>42240.529166666667</v>
      </c>
      <c r="G31" s="31">
        <v>4400</v>
      </c>
      <c r="H31" s="31">
        <v>1.6E-2</v>
      </c>
      <c r="I31" s="31">
        <v>1</v>
      </c>
      <c r="J31" s="31">
        <v>100</v>
      </c>
      <c r="K31" s="31">
        <v>0.22</v>
      </c>
      <c r="L31" s="31">
        <v>2.8000000000000001E-2</v>
      </c>
      <c r="M31" s="31">
        <v>9100</v>
      </c>
      <c r="N31" s="31">
        <v>2.4</v>
      </c>
      <c r="O31" s="31">
        <v>1.6</v>
      </c>
      <c r="P31" s="31">
        <v>3</v>
      </c>
      <c r="Q31" s="31">
        <v>6000</v>
      </c>
      <c r="R31" s="31">
        <v>3.5</v>
      </c>
      <c r="S31" s="31">
        <v>2300</v>
      </c>
      <c r="T31" s="31">
        <v>110</v>
      </c>
      <c r="U31" s="31">
        <v>8.9999999999999993E-3</v>
      </c>
      <c r="V31" s="31">
        <v>9.9000000000000005E-2</v>
      </c>
      <c r="W31" s="31">
        <v>2.5</v>
      </c>
      <c r="X31" s="31">
        <v>950</v>
      </c>
      <c r="Y31" s="31">
        <v>0.15</v>
      </c>
      <c r="Z31" s="31">
        <v>2.4E-2</v>
      </c>
      <c r="AA31" s="31">
        <v>320</v>
      </c>
      <c r="AB31" s="31">
        <v>0.12</v>
      </c>
      <c r="AC31" s="31">
        <v>5.3</v>
      </c>
      <c r="AD31" s="31">
        <v>13</v>
      </c>
      <c r="AE31" s="132">
        <f t="shared" si="0"/>
        <v>7.9545454545454548E-4</v>
      </c>
      <c r="AF31" s="132">
        <f t="shared" si="1"/>
        <v>2.9545454545454545E-3</v>
      </c>
      <c r="AG31" s="9">
        <f t="shared" si="2"/>
        <v>2.2727272727272727E-4</v>
      </c>
      <c r="AL31"/>
      <c r="AM31"/>
      <c r="AN31"/>
      <c r="AO31"/>
      <c r="AP31"/>
      <c r="AQ31"/>
    </row>
    <row r="32" spans="1:43" s="9" customFormat="1" x14ac:dyDescent="0.2">
      <c r="A32"/>
      <c r="B32"/>
      <c r="C32"/>
      <c r="D32" s="18" t="s">
        <v>598</v>
      </c>
      <c r="E32" s="72">
        <v>333.21467520000004</v>
      </c>
      <c r="F32" s="19">
        <v>42241.490972222222</v>
      </c>
      <c r="G32" s="31">
        <v>4200</v>
      </c>
      <c r="H32" s="31">
        <v>1.7000000000000001E-2</v>
      </c>
      <c r="I32" s="31">
        <v>1.9</v>
      </c>
      <c r="J32" s="31">
        <v>170</v>
      </c>
      <c r="K32" s="31">
        <v>0.31</v>
      </c>
      <c r="L32" s="31">
        <v>4.7E-2</v>
      </c>
      <c r="M32" s="31">
        <v>8800</v>
      </c>
      <c r="N32" s="31">
        <v>4.4000000000000004</v>
      </c>
      <c r="O32" s="31">
        <v>3.3</v>
      </c>
      <c r="P32" s="31">
        <v>5.8</v>
      </c>
      <c r="Q32" s="31">
        <v>6000</v>
      </c>
      <c r="R32" s="31">
        <v>6.9</v>
      </c>
      <c r="S32" s="31">
        <v>2200</v>
      </c>
      <c r="T32" s="31">
        <v>230</v>
      </c>
      <c r="U32" s="31">
        <v>8.2000000000000007E-3</v>
      </c>
      <c r="V32" s="31">
        <v>0.18</v>
      </c>
      <c r="W32" s="31">
        <v>4.5999999999999996</v>
      </c>
      <c r="X32" s="31">
        <v>890</v>
      </c>
      <c r="Y32" s="31">
        <v>0.16</v>
      </c>
      <c r="Z32" s="31">
        <v>2.5000000000000001E-2</v>
      </c>
      <c r="AA32" s="31">
        <v>260</v>
      </c>
      <c r="AB32" s="31">
        <v>0.12</v>
      </c>
      <c r="AC32" s="31">
        <v>9.6999999999999993</v>
      </c>
      <c r="AD32" s="31">
        <v>27</v>
      </c>
      <c r="AE32" s="132">
        <f t="shared" si="0"/>
        <v>1.642857142857143E-3</v>
      </c>
      <c r="AF32" s="132">
        <f t="shared" si="1"/>
        <v>6.4285714285714285E-3</v>
      </c>
      <c r="AG32" s="9">
        <f t="shared" si="2"/>
        <v>4.5238095238095237E-4</v>
      </c>
      <c r="AL32"/>
      <c r="AM32"/>
      <c r="AN32"/>
      <c r="AO32"/>
      <c r="AP32"/>
      <c r="AQ32"/>
    </row>
    <row r="33" spans="1:43" s="9" customFormat="1" x14ac:dyDescent="0.2">
      <c r="A33"/>
      <c r="B33"/>
      <c r="C33"/>
      <c r="D33" s="18" t="s">
        <v>599</v>
      </c>
      <c r="E33" s="72">
        <v>333.21467520000004</v>
      </c>
      <c r="F33" s="19">
        <v>42242.507638888892</v>
      </c>
      <c r="G33" s="31">
        <v>4800</v>
      </c>
      <c r="H33" s="31">
        <v>0.25</v>
      </c>
      <c r="I33" s="31">
        <v>1.2</v>
      </c>
      <c r="J33" s="31">
        <v>160</v>
      </c>
      <c r="K33" s="31">
        <v>0.2</v>
      </c>
      <c r="L33" s="31">
        <v>4.7E-2</v>
      </c>
      <c r="M33" s="31">
        <v>11000</v>
      </c>
      <c r="N33" s="31">
        <v>2.6</v>
      </c>
      <c r="O33" s="31">
        <v>1.9</v>
      </c>
      <c r="P33" s="31">
        <v>3.3</v>
      </c>
      <c r="Q33" s="31">
        <v>7000</v>
      </c>
      <c r="R33" s="31">
        <v>3.9</v>
      </c>
      <c r="S33" s="31">
        <v>2600</v>
      </c>
      <c r="T33" s="31">
        <v>140</v>
      </c>
      <c r="U33" s="31">
        <v>8.3999999999999995E-3</v>
      </c>
      <c r="V33" s="31">
        <v>0.25</v>
      </c>
      <c r="W33" s="31">
        <v>2.8</v>
      </c>
      <c r="X33" s="31">
        <v>1000</v>
      </c>
      <c r="Y33" s="31">
        <v>0.17</v>
      </c>
      <c r="Z33" s="31">
        <v>2.5999999999999999E-2</v>
      </c>
      <c r="AA33" s="31">
        <v>300</v>
      </c>
      <c r="AB33" s="31">
        <v>4.9000000000000002E-2</v>
      </c>
      <c r="AC33" s="31">
        <v>6</v>
      </c>
      <c r="AD33" s="31">
        <v>15</v>
      </c>
      <c r="AE33" s="132">
        <f t="shared" si="0"/>
        <v>8.1249999999999996E-4</v>
      </c>
      <c r="AF33" s="132">
        <f t="shared" si="1"/>
        <v>3.1250000000000002E-3</v>
      </c>
      <c r="AG33" s="9">
        <f t="shared" si="2"/>
        <v>2.5000000000000001E-4</v>
      </c>
      <c r="AL33"/>
      <c r="AM33"/>
      <c r="AN33"/>
      <c r="AO33"/>
      <c r="AP33"/>
      <c r="AQ33"/>
    </row>
    <row r="34" spans="1:43" s="9" customFormat="1" x14ac:dyDescent="0.2">
      <c r="A34"/>
      <c r="B34"/>
      <c r="C34"/>
      <c r="D34" s="18" t="s">
        <v>600</v>
      </c>
      <c r="E34" s="72">
        <v>333.21467520000004</v>
      </c>
      <c r="F34" s="19">
        <v>42243.486805555556</v>
      </c>
      <c r="G34" s="31">
        <v>4900</v>
      </c>
      <c r="H34" s="31">
        <v>1.7000000000000001E-2</v>
      </c>
      <c r="I34" s="31">
        <v>1.5</v>
      </c>
      <c r="J34" s="31">
        <v>170</v>
      </c>
      <c r="K34" s="31">
        <v>0.28999999999999998</v>
      </c>
      <c r="L34" s="31">
        <v>4.2999999999999997E-2</v>
      </c>
      <c r="M34" s="31">
        <v>9400</v>
      </c>
      <c r="N34" s="31">
        <v>3.5</v>
      </c>
      <c r="O34" s="31">
        <v>2.4</v>
      </c>
      <c r="P34" s="31">
        <v>4.5</v>
      </c>
      <c r="Q34" s="31">
        <v>7000</v>
      </c>
      <c r="R34" s="31">
        <v>4.5999999999999996</v>
      </c>
      <c r="S34" s="31">
        <v>2600</v>
      </c>
      <c r="T34" s="31">
        <v>160</v>
      </c>
      <c r="U34" s="31">
        <v>7.6E-3</v>
      </c>
      <c r="V34" s="31">
        <v>0.18</v>
      </c>
      <c r="W34" s="31">
        <v>3.5</v>
      </c>
      <c r="X34" s="31">
        <v>1000</v>
      </c>
      <c r="Y34" s="31">
        <v>0.17</v>
      </c>
      <c r="Z34" s="31">
        <v>2.5000000000000001E-2</v>
      </c>
      <c r="AA34" s="31">
        <v>240</v>
      </c>
      <c r="AB34" s="31">
        <v>6.9000000000000006E-2</v>
      </c>
      <c r="AC34" s="31">
        <v>7.9</v>
      </c>
      <c r="AD34" s="31">
        <v>18</v>
      </c>
      <c r="AE34" s="132">
        <f t="shared" si="0"/>
        <v>9.3877551020408155E-4</v>
      </c>
      <c r="AF34" s="132">
        <f t="shared" si="1"/>
        <v>3.6734693877551019E-3</v>
      </c>
      <c r="AG34" s="9">
        <f t="shared" si="2"/>
        <v>3.0612244897959182E-4</v>
      </c>
      <c r="AL34"/>
      <c r="AM34"/>
      <c r="AN34"/>
      <c r="AO34"/>
      <c r="AP34"/>
      <c r="AQ34"/>
    </row>
    <row r="35" spans="1:43" x14ac:dyDescent="0.2">
      <c r="F35" s="19"/>
      <c r="AF35" s="9"/>
      <c r="AG35" s="9"/>
      <c r="AH35" s="9"/>
      <c r="AI35" s="9"/>
      <c r="AJ35" s="9"/>
      <c r="AK35" s="9"/>
    </row>
    <row r="36" spans="1:43" x14ac:dyDescent="0.2">
      <c r="F36" s="19"/>
      <c r="AF36" s="9"/>
      <c r="AG36" s="9"/>
      <c r="AH36" s="9"/>
      <c r="AI36" s="9"/>
      <c r="AJ36" s="9"/>
      <c r="AK36" s="9"/>
    </row>
    <row r="37" spans="1:43" x14ac:dyDescent="0.2">
      <c r="F37" s="19"/>
      <c r="AF37" s="9"/>
      <c r="AG37" s="9"/>
      <c r="AH37" s="9"/>
      <c r="AI37" s="9"/>
      <c r="AJ37" s="9"/>
      <c r="AK37" s="9"/>
    </row>
    <row r="38" spans="1:43" x14ac:dyDescent="0.2">
      <c r="F38" s="19"/>
      <c r="AF38" s="9"/>
      <c r="AG38" s="9"/>
      <c r="AH38" s="9"/>
      <c r="AI38" s="9"/>
      <c r="AJ38" s="9"/>
      <c r="AK38" s="9"/>
    </row>
    <row r="39" spans="1:43" x14ac:dyDescent="0.2">
      <c r="F39" s="19"/>
      <c r="AF39" s="9"/>
      <c r="AG39" s="9"/>
      <c r="AH39" s="9"/>
      <c r="AI39" s="9"/>
      <c r="AJ39" s="9"/>
      <c r="AK39" s="9"/>
    </row>
    <row r="40" spans="1:43" ht="24" x14ac:dyDescent="0.2">
      <c r="D40" s="136" t="s">
        <v>809</v>
      </c>
      <c r="E40" s="116" t="s">
        <v>775</v>
      </c>
      <c r="F40" s="14" t="s">
        <v>55</v>
      </c>
      <c r="G40" s="11" t="s">
        <v>2</v>
      </c>
      <c r="H40" s="12" t="s">
        <v>3</v>
      </c>
      <c r="I40" s="11" t="s">
        <v>0</v>
      </c>
      <c r="J40" s="11" t="s">
        <v>4</v>
      </c>
      <c r="K40" s="11" t="s">
        <v>5</v>
      </c>
      <c r="L40" s="11" t="s">
        <v>6</v>
      </c>
      <c r="M40" s="11" t="s">
        <v>7</v>
      </c>
      <c r="N40" s="11" t="s">
        <v>8</v>
      </c>
      <c r="O40" s="11" t="s">
        <v>9</v>
      </c>
      <c r="P40" s="11" t="s">
        <v>10</v>
      </c>
      <c r="Q40" s="11" t="s">
        <v>11</v>
      </c>
      <c r="R40" s="11" t="s">
        <v>1</v>
      </c>
      <c r="S40" s="11" t="s">
        <v>12</v>
      </c>
      <c r="T40" s="11" t="s">
        <v>13</v>
      </c>
      <c r="U40" s="11" t="s">
        <v>14</v>
      </c>
      <c r="V40" s="11" t="s">
        <v>15</v>
      </c>
      <c r="W40" s="11" t="s">
        <v>16</v>
      </c>
      <c r="X40" s="11" t="s">
        <v>17</v>
      </c>
      <c r="Y40" s="11" t="s">
        <v>18</v>
      </c>
      <c r="Z40" s="11" t="s">
        <v>19</v>
      </c>
      <c r="AA40" s="11" t="s">
        <v>20</v>
      </c>
      <c r="AB40" s="11" t="s">
        <v>21</v>
      </c>
      <c r="AC40" s="11" t="s">
        <v>22</v>
      </c>
      <c r="AD40" s="11" t="s">
        <v>23</v>
      </c>
      <c r="AE40" s="59" t="s">
        <v>744</v>
      </c>
      <c r="AF40" s="12" t="s">
        <v>811</v>
      </c>
      <c r="AG40" s="12" t="s">
        <v>812</v>
      </c>
      <c r="AI40" s="9"/>
      <c r="AJ40" s="9"/>
      <c r="AK40" s="9"/>
    </row>
    <row r="41" spans="1:43" x14ac:dyDescent="0.2">
      <c r="C41" s="141" t="s">
        <v>808</v>
      </c>
      <c r="D41" s="138" t="s">
        <v>807</v>
      </c>
      <c r="E41" s="139">
        <v>332.89280640000004</v>
      </c>
      <c r="F41" s="140">
        <v>42230.541666666664</v>
      </c>
      <c r="G41" s="142">
        <v>9400</v>
      </c>
      <c r="H41" s="142">
        <v>0.37</v>
      </c>
      <c r="I41" s="142">
        <v>3.3</v>
      </c>
      <c r="J41" s="142">
        <v>200</v>
      </c>
      <c r="K41" s="142">
        <v>0.46</v>
      </c>
      <c r="L41" s="142">
        <v>0.34</v>
      </c>
      <c r="M41" s="142">
        <v>34000</v>
      </c>
      <c r="N41" s="142">
        <v>6.2</v>
      </c>
      <c r="O41" s="142">
        <v>3.2</v>
      </c>
      <c r="P41" s="142">
        <v>7</v>
      </c>
      <c r="Q41" s="142">
        <v>10000</v>
      </c>
      <c r="R41" s="142">
        <v>7.2</v>
      </c>
      <c r="S41" s="142">
        <v>5700</v>
      </c>
      <c r="T41" s="142">
        <v>320</v>
      </c>
      <c r="U41" s="142">
        <v>1.6E-2</v>
      </c>
      <c r="V41" s="142">
        <v>0.78</v>
      </c>
      <c r="W41" s="142">
        <v>6.9</v>
      </c>
      <c r="X41" s="142">
        <v>2500</v>
      </c>
      <c r="Y41" s="142">
        <v>0.45</v>
      </c>
      <c r="Z41" s="142"/>
      <c r="AA41" s="142">
        <v>210</v>
      </c>
      <c r="AB41" s="142">
        <v>0.34</v>
      </c>
      <c r="AC41" s="142">
        <v>16</v>
      </c>
      <c r="AD41" s="142">
        <v>28</v>
      </c>
      <c r="AE41" s="132">
        <f>R41/G41</f>
        <v>7.6595744680851071E-4</v>
      </c>
      <c r="AF41" s="132">
        <f>AD41/G41</f>
        <v>2.9787234042553193E-3</v>
      </c>
      <c r="AG41" s="9">
        <f>I41/G41</f>
        <v>3.5106382978723402E-4</v>
      </c>
      <c r="AI41" s="9"/>
      <c r="AJ41" s="9"/>
      <c r="AK41" s="9"/>
    </row>
    <row r="42" spans="1:43" x14ac:dyDescent="0.2">
      <c r="C42" s="141" t="s">
        <v>808</v>
      </c>
      <c r="D42" s="138" t="s">
        <v>807</v>
      </c>
      <c r="E42" s="139">
        <v>332.89280640000004</v>
      </c>
      <c r="F42" s="140">
        <v>42231.690972222219</v>
      </c>
      <c r="G42" s="142">
        <v>4800</v>
      </c>
      <c r="H42" s="142">
        <v>0.33</v>
      </c>
      <c r="I42" s="142">
        <v>2.7</v>
      </c>
      <c r="J42" s="142">
        <v>250</v>
      </c>
      <c r="K42" s="142">
        <v>0.25</v>
      </c>
      <c r="L42" s="142">
        <v>0.31</v>
      </c>
      <c r="M42" s="142">
        <v>20000</v>
      </c>
      <c r="N42" s="142">
        <v>2.2000000000000002</v>
      </c>
      <c r="O42" s="142">
        <v>2.4</v>
      </c>
      <c r="P42" s="142">
        <v>3.6</v>
      </c>
      <c r="Q42" s="142">
        <v>9600</v>
      </c>
      <c r="R42" s="142">
        <v>4.0999999999999996</v>
      </c>
      <c r="S42" s="142">
        <v>2500</v>
      </c>
      <c r="T42" s="142">
        <v>390</v>
      </c>
      <c r="U42" s="142">
        <v>1.4E-2</v>
      </c>
      <c r="V42" s="142">
        <v>0.61</v>
      </c>
      <c r="W42" s="142">
        <v>3.3</v>
      </c>
      <c r="X42" s="142">
        <v>990</v>
      </c>
      <c r="Y42" s="142">
        <v>0.25</v>
      </c>
      <c r="Z42" s="142"/>
      <c r="AA42" s="142">
        <v>110</v>
      </c>
      <c r="AB42" s="142">
        <v>0.31</v>
      </c>
      <c r="AC42" s="142">
        <v>9.9</v>
      </c>
      <c r="AD42" s="142">
        <v>19</v>
      </c>
      <c r="AE42" s="132">
        <f t="shared" ref="AE42:AE49" si="3">R42/G42</f>
        <v>8.5416666666666659E-4</v>
      </c>
      <c r="AF42" s="132">
        <f t="shared" ref="AF42:AF49" si="4">AD42/G42</f>
        <v>3.9583333333333337E-3</v>
      </c>
      <c r="AG42" s="9">
        <f t="shared" ref="AG42:AG49" si="5">I42/G42</f>
        <v>5.6250000000000007E-4</v>
      </c>
      <c r="AI42" s="9"/>
      <c r="AJ42" s="9"/>
      <c r="AK42" s="9"/>
    </row>
    <row r="43" spans="1:43" x14ac:dyDescent="0.2">
      <c r="C43" s="141" t="s">
        <v>808</v>
      </c>
      <c r="D43" s="138" t="s">
        <v>807</v>
      </c>
      <c r="E43" s="139">
        <v>332.89280640000004</v>
      </c>
      <c r="F43" s="140">
        <v>42233.440972222219</v>
      </c>
      <c r="G43" s="142">
        <v>7200</v>
      </c>
      <c r="H43" s="142">
        <v>1.7999999999999999E-2</v>
      </c>
      <c r="I43" s="142">
        <v>3.2</v>
      </c>
      <c r="J43" s="142">
        <v>180</v>
      </c>
      <c r="K43" s="142">
        <v>0.48</v>
      </c>
      <c r="L43" s="142">
        <v>0.22</v>
      </c>
      <c r="M43" s="142">
        <v>36000</v>
      </c>
      <c r="N43" s="142">
        <v>5.3</v>
      </c>
      <c r="O43" s="142">
        <v>3.4</v>
      </c>
      <c r="P43" s="142">
        <v>8</v>
      </c>
      <c r="Q43" s="142">
        <v>9800</v>
      </c>
      <c r="R43" s="142">
        <v>7.2</v>
      </c>
      <c r="S43" s="142">
        <v>5900</v>
      </c>
      <c r="T43" s="142">
        <v>320</v>
      </c>
      <c r="U43" s="142">
        <v>1.2999999999999999E-2</v>
      </c>
      <c r="V43" s="142">
        <v>0.53</v>
      </c>
      <c r="W43" s="142">
        <v>7.2</v>
      </c>
      <c r="X43" s="142">
        <v>2000</v>
      </c>
      <c r="Y43" s="142">
        <v>0.42</v>
      </c>
      <c r="Z43" s="142">
        <v>4.9000000000000002E-2</v>
      </c>
      <c r="AA43" s="142">
        <v>230</v>
      </c>
      <c r="AB43" s="142">
        <v>0.17</v>
      </c>
      <c r="AC43" s="142">
        <v>12</v>
      </c>
      <c r="AD43" s="142">
        <v>29</v>
      </c>
      <c r="AE43" s="132">
        <f t="shared" si="3"/>
        <v>1E-3</v>
      </c>
      <c r="AF43" s="132">
        <f t="shared" si="4"/>
        <v>4.0277777777777777E-3</v>
      </c>
      <c r="AG43" s="9">
        <f t="shared" si="5"/>
        <v>4.4444444444444447E-4</v>
      </c>
      <c r="AI43" s="9"/>
      <c r="AJ43" s="9"/>
      <c r="AK43" s="9"/>
    </row>
    <row r="44" spans="1:43" x14ac:dyDescent="0.2">
      <c r="C44" s="141" t="s">
        <v>808</v>
      </c>
      <c r="D44" s="138" t="s">
        <v>807</v>
      </c>
      <c r="E44" s="139">
        <v>332.89280640000004</v>
      </c>
      <c r="F44" s="140">
        <v>42234.541666666664</v>
      </c>
      <c r="G44" s="142">
        <v>4700</v>
      </c>
      <c r="H44" s="142">
        <v>0.23</v>
      </c>
      <c r="I44" s="142">
        <v>1.8</v>
      </c>
      <c r="J44" s="142">
        <v>140</v>
      </c>
      <c r="K44" s="142">
        <v>0.24</v>
      </c>
      <c r="L44" s="142">
        <v>8.7999999999999995E-2</v>
      </c>
      <c r="M44" s="142">
        <v>24000</v>
      </c>
      <c r="N44" s="142">
        <v>2.9</v>
      </c>
      <c r="O44" s="142">
        <v>1.8</v>
      </c>
      <c r="P44" s="142">
        <v>3.7</v>
      </c>
      <c r="Q44" s="142">
        <v>6200</v>
      </c>
      <c r="R44" s="142">
        <v>4.2</v>
      </c>
      <c r="S44" s="142">
        <v>3400</v>
      </c>
      <c r="T44" s="142">
        <v>230</v>
      </c>
      <c r="U44" s="142">
        <v>8.0000000000000002E-3</v>
      </c>
      <c r="V44" s="142">
        <v>0.28000000000000003</v>
      </c>
      <c r="W44" s="142">
        <v>3.5</v>
      </c>
      <c r="X44" s="142">
        <v>1400</v>
      </c>
      <c r="Y44" s="142">
        <v>0.2</v>
      </c>
      <c r="Z44" s="142">
        <v>2.3E-2</v>
      </c>
      <c r="AA44" s="142">
        <v>150</v>
      </c>
      <c r="AB44" s="142">
        <v>8.5000000000000006E-2</v>
      </c>
      <c r="AC44" s="142">
        <v>7.1</v>
      </c>
      <c r="AD44" s="142">
        <v>15</v>
      </c>
      <c r="AE44" s="132">
        <f t="shared" si="3"/>
        <v>8.9361702127659581E-4</v>
      </c>
      <c r="AF44" s="132">
        <f t="shared" si="4"/>
        <v>3.1914893617021275E-3</v>
      </c>
      <c r="AG44" s="9">
        <f t="shared" si="5"/>
        <v>3.8297872340425535E-4</v>
      </c>
      <c r="AI44" s="9"/>
      <c r="AJ44" s="9"/>
      <c r="AK44" s="9"/>
    </row>
    <row r="45" spans="1:43" x14ac:dyDescent="0.2">
      <c r="C45" s="141" t="s">
        <v>808</v>
      </c>
      <c r="D45" s="138" t="s">
        <v>807</v>
      </c>
      <c r="E45" s="139">
        <v>332.89280640000004</v>
      </c>
      <c r="F45" s="140">
        <v>42240.51458333333</v>
      </c>
      <c r="G45" s="142">
        <v>3500</v>
      </c>
      <c r="H45" s="142">
        <v>1.7000000000000001E-2</v>
      </c>
      <c r="I45" s="142">
        <v>0.99</v>
      </c>
      <c r="J45" s="142">
        <v>150</v>
      </c>
      <c r="K45" s="142">
        <v>0.13</v>
      </c>
      <c r="L45" s="142">
        <v>3.4000000000000002E-2</v>
      </c>
      <c r="M45" s="142">
        <v>18000</v>
      </c>
      <c r="N45" s="142">
        <v>1.5</v>
      </c>
      <c r="O45" s="142">
        <v>0.93</v>
      </c>
      <c r="P45" s="142">
        <v>1.8</v>
      </c>
      <c r="Q45" s="142">
        <v>5700</v>
      </c>
      <c r="R45" s="142">
        <v>3</v>
      </c>
      <c r="S45" s="142">
        <v>2900</v>
      </c>
      <c r="T45" s="142">
        <v>85</v>
      </c>
      <c r="U45" s="142">
        <v>8.2000000000000007E-3</v>
      </c>
      <c r="V45" s="142">
        <v>0.15</v>
      </c>
      <c r="W45" s="142">
        <v>1.9</v>
      </c>
      <c r="X45" s="142">
        <v>1000</v>
      </c>
      <c r="Y45" s="142">
        <v>0.16</v>
      </c>
      <c r="Z45" s="142">
        <v>2.5000000000000001E-2</v>
      </c>
      <c r="AA45" s="142">
        <v>140</v>
      </c>
      <c r="AB45" s="142">
        <v>0.12</v>
      </c>
      <c r="AC45" s="142">
        <v>3.7</v>
      </c>
      <c r="AD45" s="142">
        <v>7.8</v>
      </c>
      <c r="AE45" s="132">
        <f t="shared" si="3"/>
        <v>8.571428571428571E-4</v>
      </c>
      <c r="AF45" s="132">
        <f t="shared" si="4"/>
        <v>2.2285714285714287E-3</v>
      </c>
      <c r="AG45" s="9">
        <f t="shared" si="5"/>
        <v>2.8285714285714286E-4</v>
      </c>
      <c r="AI45" s="9"/>
      <c r="AJ45" s="9"/>
      <c r="AK45" s="9"/>
    </row>
    <row r="46" spans="1:43" x14ac:dyDescent="0.2">
      <c r="C46" s="141" t="s">
        <v>808</v>
      </c>
      <c r="D46" s="138" t="s">
        <v>807</v>
      </c>
      <c r="E46" s="139">
        <v>332.89280640000004</v>
      </c>
      <c r="F46" s="140">
        <v>42241.479166666664</v>
      </c>
      <c r="G46" s="142">
        <v>4400</v>
      </c>
      <c r="H46" s="142">
        <v>1.9E-2</v>
      </c>
      <c r="I46" s="142">
        <v>4.5999999999999996</v>
      </c>
      <c r="J46" s="142">
        <v>290</v>
      </c>
      <c r="K46" s="142">
        <v>0.2</v>
      </c>
      <c r="L46" s="142">
        <v>0.11</v>
      </c>
      <c r="M46" s="142">
        <v>12000</v>
      </c>
      <c r="N46" s="142">
        <v>1.6</v>
      </c>
      <c r="O46" s="142">
        <v>1.6</v>
      </c>
      <c r="P46" s="142">
        <v>2.7</v>
      </c>
      <c r="Q46" s="142">
        <v>9200</v>
      </c>
      <c r="R46" s="142">
        <v>4.7</v>
      </c>
      <c r="S46" s="142">
        <v>1400</v>
      </c>
      <c r="T46" s="142">
        <v>700</v>
      </c>
      <c r="U46" s="142">
        <v>6.7000000000000002E-3</v>
      </c>
      <c r="V46" s="142">
        <v>0.5</v>
      </c>
      <c r="W46" s="142">
        <v>2.1</v>
      </c>
      <c r="X46" s="142">
        <v>450</v>
      </c>
      <c r="Y46" s="142">
        <v>0.14000000000000001</v>
      </c>
      <c r="Z46" s="142">
        <v>2.1000000000000001E-2</v>
      </c>
      <c r="AA46" s="142">
        <v>2100</v>
      </c>
      <c r="AB46" s="142">
        <v>0.1</v>
      </c>
      <c r="AC46" s="142">
        <v>6.1</v>
      </c>
      <c r="AD46" s="142">
        <v>20</v>
      </c>
      <c r="AE46" s="132">
        <f t="shared" si="3"/>
        <v>1.0681818181818182E-3</v>
      </c>
      <c r="AF46" s="132">
        <f t="shared" si="4"/>
        <v>4.5454545454545452E-3</v>
      </c>
      <c r="AG46" s="9">
        <f t="shared" si="5"/>
        <v>1.0454545454545454E-3</v>
      </c>
      <c r="AI46" s="9"/>
      <c r="AJ46" s="9"/>
      <c r="AK46" s="9"/>
    </row>
    <row r="47" spans="1:43" x14ac:dyDescent="0.2">
      <c r="C47" s="141" t="s">
        <v>808</v>
      </c>
      <c r="D47" s="138" t="s">
        <v>807</v>
      </c>
      <c r="E47" s="139">
        <v>332.89280640000004</v>
      </c>
      <c r="F47" s="140">
        <v>42242.493055555555</v>
      </c>
      <c r="G47" s="142">
        <v>3300</v>
      </c>
      <c r="H47" s="142">
        <v>1.6E-2</v>
      </c>
      <c r="I47" s="142">
        <v>1.3</v>
      </c>
      <c r="J47" s="142">
        <v>250</v>
      </c>
      <c r="K47" s="142">
        <v>0.17</v>
      </c>
      <c r="L47" s="142">
        <v>6.8000000000000005E-2</v>
      </c>
      <c r="M47" s="142">
        <v>18000</v>
      </c>
      <c r="N47" s="142">
        <v>1.8</v>
      </c>
      <c r="O47" s="142">
        <v>1.3</v>
      </c>
      <c r="P47" s="142">
        <v>2.2999999999999998</v>
      </c>
      <c r="Q47" s="142">
        <v>5600</v>
      </c>
      <c r="R47" s="142">
        <v>3</v>
      </c>
      <c r="S47" s="142">
        <v>3000</v>
      </c>
      <c r="T47" s="142">
        <v>140</v>
      </c>
      <c r="U47" s="142">
        <v>7.9000000000000008E-3</v>
      </c>
      <c r="V47" s="142">
        <v>0.22</v>
      </c>
      <c r="W47" s="142">
        <v>2.2999999999999998</v>
      </c>
      <c r="X47" s="142">
        <v>900</v>
      </c>
      <c r="Y47" s="142">
        <v>0.15</v>
      </c>
      <c r="Z47" s="142">
        <v>2.3E-2</v>
      </c>
      <c r="AA47" s="142">
        <v>140</v>
      </c>
      <c r="AB47" s="142">
        <v>5.5E-2</v>
      </c>
      <c r="AC47" s="142">
        <v>4.8</v>
      </c>
      <c r="AD47" s="142">
        <v>10</v>
      </c>
      <c r="AE47" s="132">
        <f t="shared" si="3"/>
        <v>9.0909090909090909E-4</v>
      </c>
      <c r="AF47" s="132">
        <f t="shared" si="4"/>
        <v>3.0303030303030303E-3</v>
      </c>
      <c r="AG47" s="9">
        <f t="shared" si="5"/>
        <v>3.9393939393939396E-4</v>
      </c>
      <c r="AI47" s="9"/>
      <c r="AJ47" s="9"/>
      <c r="AK47" s="9"/>
    </row>
    <row r="48" spans="1:43" x14ac:dyDescent="0.2">
      <c r="C48" s="141" t="s">
        <v>808</v>
      </c>
      <c r="D48" s="138" t="s">
        <v>807</v>
      </c>
      <c r="E48" s="139">
        <v>332.89280640000004</v>
      </c>
      <c r="F48" s="140">
        <v>42243.470833333333</v>
      </c>
      <c r="G48" s="142">
        <v>1700</v>
      </c>
      <c r="H48" s="142">
        <v>1.6E-2</v>
      </c>
      <c r="I48" s="142">
        <v>0.8</v>
      </c>
      <c r="J48" s="142">
        <v>140</v>
      </c>
      <c r="K48" s="142">
        <v>9.7000000000000003E-2</v>
      </c>
      <c r="L48" s="142">
        <v>3.1E-2</v>
      </c>
      <c r="M48" s="142">
        <v>11000</v>
      </c>
      <c r="N48" s="142">
        <v>0.91</v>
      </c>
      <c r="O48" s="142">
        <v>0.74</v>
      </c>
      <c r="P48" s="142">
        <v>1.3</v>
      </c>
      <c r="Q48" s="142">
        <v>3700</v>
      </c>
      <c r="R48" s="142">
        <v>1.8</v>
      </c>
      <c r="S48" s="142">
        <v>1200</v>
      </c>
      <c r="T48" s="142">
        <v>120</v>
      </c>
      <c r="U48" s="142">
        <v>7.7999999999999996E-3</v>
      </c>
      <c r="V48" s="142">
        <v>0.11</v>
      </c>
      <c r="W48" s="142">
        <v>1</v>
      </c>
      <c r="X48" s="142">
        <v>500</v>
      </c>
      <c r="Y48" s="142">
        <v>0.15</v>
      </c>
      <c r="Z48" s="142">
        <v>2.3E-2</v>
      </c>
      <c r="AA48" s="142">
        <v>74</v>
      </c>
      <c r="AB48" s="142">
        <v>2.8000000000000001E-2</v>
      </c>
      <c r="AC48" s="142">
        <v>2.9</v>
      </c>
      <c r="AD48" s="142">
        <v>5.5</v>
      </c>
      <c r="AE48" s="132">
        <f t="shared" si="3"/>
        <v>1.0588235294117648E-3</v>
      </c>
      <c r="AF48" s="132">
        <f t="shared" si="4"/>
        <v>3.2352941176470589E-3</v>
      </c>
      <c r="AG48" s="9">
        <f t="shared" si="5"/>
        <v>4.7058823529411766E-4</v>
      </c>
      <c r="AI48" s="9"/>
      <c r="AJ48" s="9"/>
      <c r="AK48" s="9"/>
    </row>
    <row r="49" spans="1:43" x14ac:dyDescent="0.2">
      <c r="C49" s="141" t="s">
        <v>808</v>
      </c>
      <c r="D49" s="138" t="s">
        <v>807</v>
      </c>
      <c r="E49" s="139">
        <v>332.89280640000004</v>
      </c>
      <c r="F49" s="140">
        <v>42243.470833333333</v>
      </c>
      <c r="G49" s="142">
        <v>2700</v>
      </c>
      <c r="H49" s="142">
        <v>1.4999999999999999E-2</v>
      </c>
      <c r="I49" s="142">
        <v>0.8</v>
      </c>
      <c r="J49" s="142">
        <v>91</v>
      </c>
      <c r="K49" s="142">
        <v>7.5999999999999998E-2</v>
      </c>
      <c r="L49" s="142">
        <v>2.5999999999999999E-2</v>
      </c>
      <c r="M49" s="142">
        <v>9300</v>
      </c>
      <c r="N49" s="142">
        <v>0.91</v>
      </c>
      <c r="O49" s="142">
        <v>0.66</v>
      </c>
      <c r="P49" s="142">
        <v>1.5</v>
      </c>
      <c r="Q49" s="142">
        <v>3900</v>
      </c>
      <c r="R49" s="142">
        <v>1.8</v>
      </c>
      <c r="S49" s="142">
        <v>1700</v>
      </c>
      <c r="T49" s="142">
        <v>170</v>
      </c>
      <c r="U49" s="142">
        <v>7.3000000000000001E-3</v>
      </c>
      <c r="V49" s="142">
        <v>0.08</v>
      </c>
      <c r="W49" s="142">
        <v>0.92</v>
      </c>
      <c r="X49" s="142">
        <v>460</v>
      </c>
      <c r="Y49" s="142">
        <v>0.14000000000000001</v>
      </c>
      <c r="Z49" s="142">
        <v>2.1000000000000001E-2</v>
      </c>
      <c r="AA49" s="142">
        <v>320</v>
      </c>
      <c r="AB49" s="142">
        <v>2.1000000000000001E-2</v>
      </c>
      <c r="AC49" s="142">
        <v>3.1</v>
      </c>
      <c r="AD49" s="142">
        <v>4.5</v>
      </c>
      <c r="AE49" s="132">
        <f t="shared" si="3"/>
        <v>6.6666666666666664E-4</v>
      </c>
      <c r="AF49" s="132">
        <f t="shared" si="4"/>
        <v>1.6666666666666668E-3</v>
      </c>
      <c r="AG49" s="9">
        <f t="shared" si="5"/>
        <v>2.9629629629629629E-4</v>
      </c>
      <c r="AI49" s="9"/>
      <c r="AJ49" s="9"/>
      <c r="AK49" s="9"/>
    </row>
    <row r="50" spans="1:43" x14ac:dyDescent="0.2">
      <c r="D50" s="3"/>
      <c r="E50" s="3"/>
      <c r="F50" s="19"/>
      <c r="G50" s="25"/>
      <c r="H50" s="25"/>
      <c r="I50" s="25"/>
      <c r="J50" s="25"/>
      <c r="K50" s="25"/>
      <c r="L50" s="25"/>
      <c r="M50" s="25"/>
      <c r="N50" s="25"/>
      <c r="O50" s="25"/>
      <c r="P50" s="25"/>
      <c r="Q50" s="25"/>
      <c r="R50" s="25"/>
      <c r="S50" s="25"/>
      <c r="T50" s="25"/>
      <c r="U50" s="25"/>
      <c r="V50" s="25"/>
      <c r="W50" s="25"/>
      <c r="X50" s="25"/>
      <c r="Y50" s="25"/>
      <c r="Z50" s="25"/>
      <c r="AA50" s="25"/>
      <c r="AB50" s="25"/>
      <c r="AC50" s="25"/>
      <c r="AD50" s="25"/>
      <c r="AE50" s="9"/>
      <c r="AF50" s="9"/>
      <c r="AG50" s="9"/>
      <c r="AI50" s="9"/>
      <c r="AJ50" s="9"/>
      <c r="AK50" s="9"/>
    </row>
    <row r="51" spans="1:43" s="5" customFormat="1" x14ac:dyDescent="0.2">
      <c r="A51"/>
      <c r="B51"/>
      <c r="C51"/>
      <c r="D51"/>
      <c r="E51"/>
      <c r="F51" s="19"/>
      <c r="G51"/>
      <c r="H51"/>
      <c r="I51"/>
      <c r="J51"/>
      <c r="K51"/>
      <c r="L51"/>
      <c r="M51"/>
      <c r="N51"/>
      <c r="O51"/>
      <c r="P51"/>
      <c r="Q51"/>
      <c r="R51"/>
      <c r="S51"/>
      <c r="T51"/>
      <c r="U51"/>
      <c r="V51"/>
      <c r="W51"/>
      <c r="X51"/>
      <c r="Y51"/>
      <c r="Z51"/>
      <c r="AA51"/>
      <c r="AB51"/>
      <c r="AC51"/>
      <c r="AD51"/>
      <c r="AE51" s="9"/>
      <c r="AF51" s="9"/>
      <c r="AG51" s="9"/>
      <c r="AH51"/>
      <c r="AI51" s="9"/>
      <c r="AJ51" s="9"/>
      <c r="AK51" s="9"/>
      <c r="AL51"/>
      <c r="AM51"/>
      <c r="AN51"/>
      <c r="AO51"/>
      <c r="AP51"/>
      <c r="AQ51"/>
    </row>
    <row r="52" spans="1:43" x14ac:dyDescent="0.2">
      <c r="F52" s="19"/>
      <c r="AE52" s="9"/>
      <c r="AF52" s="9"/>
      <c r="AG52" s="9"/>
      <c r="AH52" s="9"/>
      <c r="AI52" s="9"/>
      <c r="AJ52" s="9"/>
      <c r="AK52" s="9"/>
    </row>
    <row r="53" spans="1:43" x14ac:dyDescent="0.2">
      <c r="F53" s="19"/>
      <c r="AF53" s="9"/>
      <c r="AG53" s="9"/>
      <c r="AH53" s="9"/>
      <c r="AI53" s="9"/>
      <c r="AJ53" s="9"/>
      <c r="AK53" s="9"/>
    </row>
    <row r="54" spans="1:43" x14ac:dyDescent="0.2">
      <c r="F54" s="19"/>
      <c r="AF54" s="9"/>
      <c r="AG54" s="9"/>
      <c r="AH54" s="9"/>
      <c r="AI54" s="9"/>
      <c r="AJ54" s="9"/>
      <c r="AK54" s="9"/>
    </row>
    <row r="55" spans="1:43" x14ac:dyDescent="0.2">
      <c r="F55" s="19"/>
      <c r="AF55" s="9"/>
      <c r="AG55" s="9"/>
      <c r="AH55" s="9"/>
      <c r="AI55" s="9"/>
      <c r="AJ55" s="9"/>
      <c r="AK55" s="9"/>
    </row>
    <row r="56" spans="1:43" x14ac:dyDescent="0.2">
      <c r="F56" s="19"/>
      <c r="AF56" s="9"/>
      <c r="AG56" s="9"/>
      <c r="AH56" s="9"/>
      <c r="AI56" s="9"/>
      <c r="AJ56" s="9"/>
      <c r="AK56" s="9"/>
    </row>
    <row r="57" spans="1:43" x14ac:dyDescent="0.2">
      <c r="F57" s="19"/>
      <c r="AF57" s="9"/>
      <c r="AG57" s="9"/>
      <c r="AH57" s="9"/>
      <c r="AI57" s="9"/>
      <c r="AJ57" s="9"/>
      <c r="AK57" s="9"/>
    </row>
    <row r="58" spans="1:43" x14ac:dyDescent="0.2">
      <c r="F58" s="19"/>
      <c r="AF58" s="9"/>
      <c r="AG58" s="9"/>
      <c r="AH58" s="9"/>
      <c r="AI58" s="9"/>
      <c r="AJ58" s="9"/>
      <c r="AK58" s="9"/>
    </row>
    <row r="59" spans="1:43" x14ac:dyDescent="0.2">
      <c r="F59" s="19"/>
      <c r="AF59" s="9"/>
      <c r="AG59" s="9"/>
      <c r="AH59" s="9"/>
      <c r="AI59" s="9"/>
      <c r="AJ59" s="9"/>
      <c r="AK59" s="9"/>
    </row>
    <row r="60" spans="1:43" x14ac:dyDescent="0.2">
      <c r="F60" s="19"/>
      <c r="AG60" s="9"/>
      <c r="AH60" s="9"/>
      <c r="AI60" s="9"/>
      <c r="AJ60" s="9"/>
      <c r="AK60" s="9"/>
    </row>
    <row r="61" spans="1:43" x14ac:dyDescent="0.2">
      <c r="F61" s="19"/>
    </row>
    <row r="62" spans="1:43" x14ac:dyDescent="0.2">
      <c r="F62" s="19"/>
    </row>
    <row r="63" spans="1:43" x14ac:dyDescent="0.2">
      <c r="F63" s="19"/>
    </row>
    <row r="64" spans="1:43" x14ac:dyDescent="0.2">
      <c r="F64" s="19"/>
    </row>
    <row r="65" spans="5:6" x14ac:dyDescent="0.2">
      <c r="F65" s="19"/>
    </row>
    <row r="66" spans="5:6" x14ac:dyDescent="0.2">
      <c r="F66" s="19"/>
    </row>
    <row r="67" spans="5:6" x14ac:dyDescent="0.2">
      <c r="F67" s="19"/>
    </row>
    <row r="68" spans="5:6" x14ac:dyDescent="0.2">
      <c r="F68" s="19"/>
    </row>
    <row r="69" spans="5:6" x14ac:dyDescent="0.2">
      <c r="F69" s="19"/>
    </row>
    <row r="70" spans="5:6" x14ac:dyDescent="0.2">
      <c r="F70" s="19"/>
    </row>
    <row r="71" spans="5:6" x14ac:dyDescent="0.2">
      <c r="F71" s="19"/>
    </row>
    <row r="72" spans="5:6" x14ac:dyDescent="0.2">
      <c r="E72" t="s">
        <v>810</v>
      </c>
      <c r="F72" s="19"/>
    </row>
    <row r="73" spans="5:6" x14ac:dyDescent="0.2">
      <c r="E73" t="s">
        <v>809</v>
      </c>
      <c r="F73" s="19"/>
    </row>
    <row r="74" spans="5:6" x14ac:dyDescent="0.2">
      <c r="F74" s="19"/>
    </row>
    <row r="75" spans="5:6" x14ac:dyDescent="0.2">
      <c r="F75" s="19"/>
    </row>
    <row r="76" spans="5:6" x14ac:dyDescent="0.2">
      <c r="F76" s="19"/>
    </row>
    <row r="77" spans="5:6" x14ac:dyDescent="0.2">
      <c r="F77" s="19"/>
    </row>
    <row r="78" spans="5:6" x14ac:dyDescent="0.2">
      <c r="F78" s="19"/>
    </row>
    <row r="79" spans="5:6" x14ac:dyDescent="0.2">
      <c r="F79" s="19"/>
    </row>
    <row r="80" spans="5:6" x14ac:dyDescent="0.2">
      <c r="F80" s="78"/>
    </row>
    <row r="81" spans="6:6" x14ac:dyDescent="0.2">
      <c r="F81" s="81"/>
    </row>
    <row r="82" spans="6:6" x14ac:dyDescent="0.2">
      <c r="F82" s="78"/>
    </row>
    <row r="83" spans="6:6" x14ac:dyDescent="0.2">
      <c r="F83" s="78"/>
    </row>
    <row r="84" spans="6:6" x14ac:dyDescent="0.2">
      <c r="F84" s="7"/>
    </row>
  </sheetData>
  <sheetProtection algorithmName="SHA-512" hashValue="9JDZL1o9KmOR+9qs3qHS5T8lK87W4FAZqC9kkjWOwaPy9HRT/IWfI/Q9WR0I0G9LLcUMoLJtb37cqeY/yHHf8g==" saltValue="LPmIefxgvY+nsI0Fw2aWWg==" spinCount="100000" sheet="1" scenarios="1"/>
  <mergeCells count="1">
    <mergeCell ref="G24:AD24"/>
  </mergeCells>
  <pageMargins left="0.7" right="0.7" top="0.75" bottom="0.75" header="0.3" footer="0.3"/>
  <pageSetup paperSize="3" scale="62" orientation="landscape" r:id="rId1"/>
  <headerFooter>
    <oddFooter>&amp;L&amp;Z&amp;F&amp;R&amp;D &amp;T</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Q85"/>
  <sheetViews>
    <sheetView topLeftCell="AA15" zoomScale="87" zoomScaleNormal="87" workbookViewId="0">
      <selection activeCell="AE26" sqref="AE26:AE51"/>
    </sheetView>
  </sheetViews>
  <sheetFormatPr defaultRowHeight="12.75" x14ac:dyDescent="0.2"/>
  <cols>
    <col min="4" max="4" width="23.140625" customWidth="1"/>
    <col min="5" max="5" width="12.85546875" customWidth="1"/>
    <col min="6" max="6" width="14.85546875" customWidth="1"/>
    <col min="10" max="10" width="10.5703125" bestFit="1" customWidth="1"/>
    <col min="19" max="20" width="11.7109375" customWidth="1"/>
    <col min="22" max="22" width="12.85546875" customWidth="1"/>
  </cols>
  <sheetData>
    <row r="1" spans="1:43" ht="21" x14ac:dyDescent="0.35">
      <c r="A1" s="23" t="s">
        <v>745</v>
      </c>
      <c r="B1" s="120"/>
      <c r="C1" s="120"/>
      <c r="D1" s="120"/>
      <c r="E1" s="23" t="s">
        <v>90</v>
      </c>
      <c r="G1" s="28"/>
      <c r="I1" s="39"/>
      <c r="K1" s="16"/>
      <c r="L1" s="39"/>
      <c r="M1" s="16"/>
      <c r="N1" s="39"/>
      <c r="O1" s="39"/>
      <c r="P1" s="39"/>
      <c r="Q1" s="39"/>
      <c r="R1" s="39"/>
      <c r="S1" s="39"/>
      <c r="T1" s="39"/>
      <c r="U1" s="39"/>
      <c r="V1" s="39"/>
      <c r="W1" s="39"/>
      <c r="X1" s="39"/>
      <c r="Y1" s="39"/>
      <c r="Z1" s="39"/>
      <c r="AA1" s="39"/>
      <c r="AB1" s="39"/>
      <c r="AC1" s="39"/>
      <c r="AD1" s="39"/>
      <c r="AE1" s="16"/>
    </row>
    <row r="2" spans="1:43" ht="18.75" customHeight="1" x14ac:dyDescent="0.35">
      <c r="A2" s="15"/>
      <c r="D2" s="23" t="s">
        <v>659</v>
      </c>
      <c r="G2" s="28"/>
      <c r="I2" s="11"/>
      <c r="J2" s="15"/>
      <c r="L2" s="11"/>
      <c r="N2" s="11"/>
      <c r="O2" s="30"/>
      <c r="P2" s="11"/>
      <c r="Q2" s="30"/>
      <c r="R2" s="11"/>
      <c r="S2" s="30"/>
      <c r="T2" s="30"/>
      <c r="U2" s="11"/>
      <c r="V2" s="30"/>
      <c r="W2" s="11"/>
      <c r="X2" s="30"/>
      <c r="Y2" s="30"/>
      <c r="Z2" s="30"/>
      <c r="AA2" s="30"/>
      <c r="AB2" s="30"/>
      <c r="AC2" s="30"/>
      <c r="AD2" s="11"/>
      <c r="AE2" s="2"/>
      <c r="AL2" s="128" t="s">
        <v>782</v>
      </c>
    </row>
    <row r="3" spans="1:43" ht="12" customHeight="1" x14ac:dyDescent="0.35">
      <c r="A3" s="32"/>
      <c r="B3" s="33"/>
      <c r="C3" s="33"/>
      <c r="D3" s="33"/>
      <c r="E3" s="33"/>
      <c r="F3" s="33"/>
      <c r="G3" s="34"/>
      <c r="H3" s="33"/>
      <c r="I3" s="35"/>
      <c r="J3" s="32"/>
      <c r="K3" s="33"/>
      <c r="L3" s="35"/>
      <c r="M3" s="33"/>
      <c r="N3" s="35"/>
      <c r="O3" s="35"/>
      <c r="P3" s="35"/>
      <c r="Q3" s="35"/>
      <c r="R3" s="35"/>
      <c r="S3" s="35"/>
      <c r="T3" s="35"/>
      <c r="U3" s="35"/>
      <c r="V3" s="35"/>
      <c r="W3" s="35"/>
      <c r="X3" s="35"/>
      <c r="Y3" s="35"/>
      <c r="Z3" s="35"/>
      <c r="AA3" s="35"/>
      <c r="AB3" s="35"/>
      <c r="AC3" s="35"/>
      <c r="AD3" s="35"/>
      <c r="AE3" s="36"/>
      <c r="AF3" s="33"/>
      <c r="AG3" s="33"/>
      <c r="AH3" s="33"/>
      <c r="AI3" s="33"/>
      <c r="AJ3" s="33"/>
      <c r="AK3" s="33"/>
    </row>
    <row r="4" spans="1:43" s="45" customFormat="1" ht="12" customHeight="1" x14ac:dyDescent="0.35">
      <c r="A4" s="40"/>
      <c r="B4" s="41"/>
      <c r="C4" s="41"/>
      <c r="D4" s="41"/>
      <c r="E4" s="41"/>
      <c r="F4" s="41"/>
      <c r="G4" s="42"/>
      <c r="H4" s="41"/>
      <c r="I4" s="43"/>
      <c r="J4" s="40"/>
      <c r="K4" s="41"/>
      <c r="L4" s="43"/>
      <c r="M4" s="41"/>
      <c r="N4" s="43"/>
      <c r="O4" s="43"/>
      <c r="P4" s="43"/>
      <c r="Q4" s="43"/>
      <c r="R4" s="43"/>
      <c r="S4" s="43"/>
      <c r="T4" s="43"/>
      <c r="U4" s="43"/>
      <c r="V4" s="43"/>
      <c r="W4" s="43"/>
      <c r="X4" s="43"/>
      <c r="Y4" s="43"/>
      <c r="Z4" s="43"/>
      <c r="AA4" s="43"/>
      <c r="AB4" s="43"/>
      <c r="AC4" s="43"/>
      <c r="AD4" s="43"/>
      <c r="AE4" s="44"/>
      <c r="AF4" s="41"/>
      <c r="AG4" s="41"/>
      <c r="AH4" s="41"/>
      <c r="AI4" s="41"/>
      <c r="AJ4" s="41"/>
      <c r="AK4" s="33"/>
      <c r="AL4"/>
      <c r="AM4"/>
      <c r="AN4"/>
      <c r="AO4"/>
      <c r="AP4"/>
      <c r="AQ4"/>
    </row>
    <row r="5" spans="1:43" ht="12" customHeight="1" x14ac:dyDescent="0.35">
      <c r="A5" s="32"/>
      <c r="B5" s="33"/>
      <c r="C5" s="33"/>
      <c r="D5" s="33"/>
      <c r="E5" s="33"/>
      <c r="F5" s="33"/>
      <c r="G5" s="34"/>
      <c r="H5" s="33"/>
      <c r="I5" s="35"/>
      <c r="J5" s="32"/>
      <c r="K5" s="33"/>
      <c r="L5" s="35"/>
      <c r="M5" s="33"/>
      <c r="N5" s="35"/>
      <c r="O5" s="35"/>
      <c r="P5" s="35"/>
      <c r="Q5" s="35"/>
      <c r="R5" s="35"/>
      <c r="S5" s="35"/>
      <c r="T5" s="35"/>
      <c r="U5" s="35"/>
      <c r="V5" s="35"/>
      <c r="W5" s="35"/>
      <c r="X5" s="35"/>
      <c r="Y5" s="35"/>
      <c r="Z5" s="35"/>
      <c r="AA5" s="35"/>
      <c r="AB5" s="35"/>
      <c r="AC5" s="35"/>
      <c r="AD5" s="35"/>
      <c r="AE5" s="36"/>
      <c r="AF5" s="33"/>
      <c r="AG5" s="33"/>
      <c r="AH5" s="33"/>
      <c r="AI5" s="33"/>
      <c r="AJ5" s="33"/>
      <c r="AK5" s="33"/>
    </row>
    <row r="6" spans="1:43" ht="12" customHeight="1" x14ac:dyDescent="0.35">
      <c r="A6" s="32"/>
      <c r="B6" s="33"/>
      <c r="C6" s="33"/>
      <c r="D6" s="33"/>
      <c r="E6" s="33"/>
      <c r="F6" s="33"/>
      <c r="G6" s="34"/>
      <c r="H6" s="33"/>
      <c r="I6" s="35"/>
      <c r="J6" s="32"/>
      <c r="K6" s="33"/>
      <c r="L6" s="35"/>
      <c r="M6" s="33"/>
      <c r="N6" s="35"/>
      <c r="O6" s="35"/>
      <c r="P6" s="35"/>
      <c r="Q6" s="35"/>
      <c r="R6" s="35"/>
      <c r="S6" s="35"/>
      <c r="T6" s="35"/>
      <c r="U6" s="35"/>
      <c r="V6" s="35"/>
      <c r="W6" s="35"/>
      <c r="X6" s="35"/>
      <c r="Y6" s="35"/>
      <c r="Z6" s="35"/>
      <c r="AA6" s="35"/>
      <c r="AB6" s="35"/>
      <c r="AC6" s="35"/>
      <c r="AD6" s="35"/>
      <c r="AE6" s="36"/>
      <c r="AF6" s="33"/>
      <c r="AG6" s="33"/>
      <c r="AH6" s="33"/>
      <c r="AI6" s="33"/>
      <c r="AJ6" s="33"/>
      <c r="AK6" s="33"/>
    </row>
    <row r="7" spans="1:43" ht="12" customHeight="1" x14ac:dyDescent="0.35">
      <c r="A7" s="32"/>
      <c r="B7" s="33"/>
      <c r="C7" s="33"/>
      <c r="D7" s="33"/>
      <c r="E7" s="33"/>
      <c r="F7" s="33"/>
      <c r="G7" s="34"/>
      <c r="H7" s="33"/>
      <c r="I7" s="35"/>
      <c r="J7" s="32"/>
      <c r="K7" s="33"/>
      <c r="L7" s="35"/>
      <c r="M7" s="33"/>
      <c r="N7" s="35"/>
      <c r="O7" s="35"/>
      <c r="P7" s="35"/>
      <c r="Q7" s="35"/>
      <c r="R7" s="35"/>
      <c r="S7" s="35"/>
      <c r="T7" s="35"/>
      <c r="U7" s="35"/>
      <c r="V7" s="35"/>
      <c r="W7" s="35"/>
      <c r="X7" s="35"/>
      <c r="Y7" s="35"/>
      <c r="Z7" s="35"/>
      <c r="AA7" s="35"/>
      <c r="AB7" s="35"/>
      <c r="AC7" s="35"/>
      <c r="AD7" s="35"/>
      <c r="AE7" s="36"/>
      <c r="AF7" s="33"/>
      <c r="AG7" s="33"/>
      <c r="AH7" s="33"/>
      <c r="AI7" s="33"/>
      <c r="AJ7" s="33"/>
      <c r="AK7" s="33"/>
    </row>
    <row r="8" spans="1:43" ht="12" customHeight="1" x14ac:dyDescent="0.35">
      <c r="A8" s="32"/>
      <c r="B8" s="33"/>
      <c r="C8" s="33"/>
      <c r="D8" s="33"/>
      <c r="E8" s="33"/>
      <c r="F8" s="33"/>
      <c r="G8" s="34"/>
      <c r="H8" s="33"/>
      <c r="I8" s="35"/>
      <c r="J8" s="32"/>
      <c r="K8" s="33"/>
      <c r="L8" s="35"/>
      <c r="M8" s="33"/>
      <c r="N8" s="35"/>
      <c r="O8" s="35"/>
      <c r="P8" s="35"/>
      <c r="Q8" s="35"/>
      <c r="R8" s="35"/>
      <c r="S8" s="35"/>
      <c r="T8" s="35"/>
      <c r="U8" s="35"/>
      <c r="V8" s="35"/>
      <c r="W8" s="35"/>
      <c r="X8" s="35"/>
      <c r="Y8" s="35"/>
      <c r="Z8" s="35"/>
      <c r="AA8" s="35"/>
      <c r="AB8" s="35"/>
      <c r="AC8" s="35"/>
      <c r="AD8" s="35"/>
      <c r="AE8" s="36"/>
      <c r="AF8" s="33"/>
      <c r="AG8" s="33"/>
      <c r="AH8" s="33"/>
      <c r="AI8" s="33"/>
      <c r="AJ8" s="33"/>
      <c r="AK8" s="33"/>
    </row>
    <row r="9" spans="1:43" ht="12" customHeight="1" x14ac:dyDescent="0.35">
      <c r="A9" s="32"/>
      <c r="B9" s="33"/>
      <c r="C9" s="33"/>
      <c r="D9" s="33"/>
      <c r="E9" s="33"/>
      <c r="F9" s="33"/>
      <c r="G9" s="34"/>
      <c r="H9" s="33"/>
      <c r="I9" s="35"/>
      <c r="J9" s="32"/>
      <c r="K9" s="33"/>
      <c r="L9" s="35"/>
      <c r="M9" s="33"/>
      <c r="N9" s="35"/>
      <c r="O9" s="35"/>
      <c r="P9" s="35"/>
      <c r="Q9" s="35"/>
      <c r="R9" s="35"/>
      <c r="S9" s="35"/>
      <c r="T9" s="35"/>
      <c r="U9" s="35"/>
      <c r="V9" s="35"/>
      <c r="W9" s="35"/>
      <c r="X9" s="35"/>
      <c r="Y9" s="35"/>
      <c r="Z9" s="35"/>
      <c r="AA9" s="35"/>
      <c r="AB9" s="35"/>
      <c r="AC9" s="35"/>
      <c r="AD9" s="35"/>
      <c r="AE9" s="36"/>
      <c r="AF9" s="33"/>
      <c r="AG9" s="33"/>
      <c r="AH9" s="33"/>
      <c r="AI9" s="33"/>
      <c r="AJ9" s="33"/>
      <c r="AK9" s="33"/>
    </row>
    <row r="10" spans="1:43" ht="12" customHeight="1" x14ac:dyDescent="0.35">
      <c r="A10" s="32"/>
      <c r="B10" s="33"/>
      <c r="C10" s="33"/>
      <c r="D10" s="33"/>
      <c r="E10" s="33"/>
      <c r="F10" s="33"/>
      <c r="G10" s="34"/>
      <c r="H10" s="33"/>
      <c r="I10" s="35"/>
      <c r="J10" s="32"/>
      <c r="K10" s="33"/>
      <c r="L10" s="35"/>
      <c r="M10" s="33"/>
      <c r="N10" s="35"/>
      <c r="O10" s="35"/>
      <c r="P10" s="35"/>
      <c r="Q10" s="35"/>
      <c r="R10" s="35"/>
      <c r="S10" s="35"/>
      <c r="T10" s="35"/>
      <c r="U10" s="35"/>
      <c r="V10" s="35"/>
      <c r="W10" s="35"/>
      <c r="X10" s="35"/>
      <c r="Y10" s="35"/>
      <c r="Z10" s="35"/>
      <c r="AA10" s="35"/>
      <c r="AB10" s="35"/>
      <c r="AC10" s="35"/>
      <c r="AD10" s="35"/>
      <c r="AE10" s="36"/>
      <c r="AF10" s="33"/>
      <c r="AG10" s="33"/>
      <c r="AH10" s="33"/>
      <c r="AI10" s="33"/>
      <c r="AJ10" s="33"/>
      <c r="AK10" s="33"/>
    </row>
    <row r="11" spans="1:43" ht="12" customHeight="1" x14ac:dyDescent="0.35">
      <c r="A11" s="32"/>
      <c r="B11" s="33"/>
      <c r="C11" s="33"/>
      <c r="D11" s="33"/>
      <c r="E11" s="33"/>
      <c r="F11" s="33"/>
      <c r="G11" s="34"/>
      <c r="H11" s="33"/>
      <c r="I11" s="35"/>
      <c r="J11" s="32"/>
      <c r="K11" s="33"/>
      <c r="L11" s="35"/>
      <c r="M11" s="33"/>
      <c r="N11" s="35"/>
      <c r="O11" s="35"/>
      <c r="P11" s="35"/>
      <c r="Q11" s="35"/>
      <c r="R11" s="35"/>
      <c r="S11" s="35"/>
      <c r="T11" s="35"/>
      <c r="U11" s="35"/>
      <c r="V11" s="35"/>
      <c r="W11" s="35"/>
      <c r="X11" s="35"/>
      <c r="Y11" s="35"/>
      <c r="Z11" s="35"/>
      <c r="AA11" s="35"/>
      <c r="AB11" s="35"/>
      <c r="AC11" s="35"/>
      <c r="AD11" s="35"/>
      <c r="AE11" s="36"/>
      <c r="AF11" s="33"/>
      <c r="AG11" s="33"/>
      <c r="AH11" s="33"/>
      <c r="AI11" s="33"/>
      <c r="AJ11" s="33"/>
      <c r="AK11" s="33"/>
    </row>
    <row r="12" spans="1:43" ht="12" customHeight="1" x14ac:dyDescent="0.35">
      <c r="A12" s="32"/>
      <c r="B12" s="33"/>
      <c r="C12" s="33"/>
      <c r="D12" s="33"/>
      <c r="E12" s="33"/>
      <c r="F12" s="33"/>
      <c r="G12" s="34"/>
      <c r="H12" s="33"/>
      <c r="I12" s="35"/>
      <c r="J12" s="32"/>
      <c r="K12" s="33"/>
      <c r="L12" s="35"/>
      <c r="M12" s="33"/>
      <c r="N12" s="35"/>
      <c r="O12" s="35"/>
      <c r="P12" s="35"/>
      <c r="Q12" s="35"/>
      <c r="R12" s="35"/>
      <c r="S12" s="35"/>
      <c r="T12" s="35"/>
      <c r="U12" s="35"/>
      <c r="V12" s="35"/>
      <c r="W12" s="35"/>
      <c r="X12" s="35"/>
      <c r="Y12" s="35"/>
      <c r="Z12" s="35"/>
      <c r="AA12" s="35"/>
      <c r="AB12" s="35"/>
      <c r="AC12" s="35"/>
      <c r="AD12" s="35"/>
      <c r="AE12" s="36"/>
      <c r="AF12" s="33"/>
      <c r="AG12" s="33"/>
      <c r="AH12" s="33"/>
      <c r="AI12" s="33"/>
      <c r="AJ12" s="33"/>
      <c r="AK12" s="33"/>
    </row>
    <row r="13" spans="1:43" ht="12" customHeight="1" x14ac:dyDescent="0.35">
      <c r="A13" s="32"/>
      <c r="B13" s="33"/>
      <c r="C13" s="33"/>
      <c r="D13" s="33"/>
      <c r="E13" s="33"/>
      <c r="F13" s="33"/>
      <c r="G13" s="34"/>
      <c r="H13" s="33"/>
      <c r="I13" s="35"/>
      <c r="J13" s="32"/>
      <c r="K13" s="33"/>
      <c r="L13" s="35"/>
      <c r="M13" s="33"/>
      <c r="N13" s="35"/>
      <c r="O13" s="35"/>
      <c r="P13" s="35"/>
      <c r="Q13" s="35"/>
      <c r="R13" s="35"/>
      <c r="S13" s="35"/>
      <c r="T13" s="35"/>
      <c r="U13" s="35"/>
      <c r="V13" s="35"/>
      <c r="W13" s="35"/>
      <c r="X13" s="35"/>
      <c r="Y13" s="35"/>
      <c r="Z13" s="35"/>
      <c r="AA13" s="35"/>
      <c r="AB13" s="35"/>
      <c r="AC13" s="35"/>
      <c r="AD13" s="35"/>
      <c r="AE13" s="36"/>
      <c r="AF13" s="33"/>
      <c r="AG13" s="33"/>
      <c r="AH13" s="33"/>
      <c r="AI13" s="33"/>
      <c r="AJ13" s="33"/>
      <c r="AK13" s="33"/>
    </row>
    <row r="14" spans="1:43" ht="12" customHeight="1" x14ac:dyDescent="0.35">
      <c r="A14" s="32"/>
      <c r="B14" s="33"/>
      <c r="C14" s="33"/>
      <c r="D14" s="33"/>
      <c r="E14" s="33"/>
      <c r="F14" s="33"/>
      <c r="G14" s="34"/>
      <c r="H14" s="33"/>
      <c r="I14" s="35"/>
      <c r="J14" s="32"/>
      <c r="K14" s="33"/>
      <c r="L14" s="35"/>
      <c r="M14" s="33"/>
      <c r="N14" s="35"/>
      <c r="O14" s="35"/>
      <c r="P14" s="35"/>
      <c r="Q14" s="35"/>
      <c r="R14" s="35"/>
      <c r="S14" s="35"/>
      <c r="T14" s="35"/>
      <c r="U14" s="35"/>
      <c r="V14" s="35"/>
      <c r="W14" s="35"/>
      <c r="X14" s="35"/>
      <c r="Y14" s="35"/>
      <c r="Z14" s="35"/>
      <c r="AA14" s="35"/>
      <c r="AB14" s="35"/>
      <c r="AC14" s="35"/>
      <c r="AD14" s="35"/>
      <c r="AE14" s="36"/>
      <c r="AF14" s="33"/>
      <c r="AG14" s="33"/>
      <c r="AH14" s="33"/>
      <c r="AI14" s="33"/>
      <c r="AJ14" s="33"/>
      <c r="AK14" s="33"/>
    </row>
    <row r="15" spans="1:43" ht="12" customHeight="1" x14ac:dyDescent="0.35">
      <c r="A15" s="32"/>
      <c r="B15" s="33"/>
      <c r="C15" s="33"/>
      <c r="D15" s="33"/>
      <c r="E15" s="33"/>
      <c r="F15" s="33"/>
      <c r="G15" s="34"/>
      <c r="H15" s="33"/>
      <c r="I15" s="35"/>
      <c r="J15" s="32"/>
      <c r="K15" s="33"/>
      <c r="L15" s="35"/>
      <c r="M15" s="33"/>
      <c r="N15" s="35"/>
      <c r="O15" s="35"/>
      <c r="P15" s="35"/>
      <c r="Q15" s="35"/>
      <c r="R15" s="35"/>
      <c r="S15" s="35"/>
      <c r="T15" s="35"/>
      <c r="U15" s="35"/>
      <c r="V15" s="35"/>
      <c r="W15" s="35"/>
      <c r="X15" s="35"/>
      <c r="Y15" s="35"/>
      <c r="Z15" s="35"/>
      <c r="AA15" s="35"/>
      <c r="AB15" s="35"/>
      <c r="AC15" s="35"/>
      <c r="AD15" s="35"/>
      <c r="AE15" s="36"/>
      <c r="AF15" s="33"/>
      <c r="AG15" s="33"/>
      <c r="AH15" s="33"/>
      <c r="AI15" s="33"/>
      <c r="AJ15" s="33"/>
      <c r="AK15" s="33"/>
    </row>
    <row r="16" spans="1:43" ht="12" customHeight="1" x14ac:dyDescent="0.35">
      <c r="A16" s="32"/>
      <c r="B16" s="33"/>
      <c r="C16" s="33"/>
      <c r="D16" s="33"/>
      <c r="E16" s="33"/>
      <c r="F16" s="33"/>
      <c r="G16" s="34"/>
      <c r="H16" s="33"/>
      <c r="I16" s="35"/>
      <c r="J16" s="32"/>
      <c r="K16" s="33"/>
      <c r="L16" s="35"/>
      <c r="M16" s="33"/>
      <c r="N16" s="35"/>
      <c r="O16" s="35"/>
      <c r="P16" s="35"/>
      <c r="Q16" s="35"/>
      <c r="R16" s="35"/>
      <c r="S16" s="35"/>
      <c r="T16" s="35"/>
      <c r="U16" s="35"/>
      <c r="V16" s="35"/>
      <c r="W16" s="35"/>
      <c r="X16" s="35"/>
      <c r="Y16" s="35"/>
      <c r="Z16" s="35"/>
      <c r="AA16" s="35"/>
      <c r="AB16" s="35"/>
      <c r="AC16" s="35"/>
      <c r="AD16" s="35"/>
      <c r="AE16" s="36"/>
      <c r="AF16" s="33"/>
      <c r="AG16" s="33"/>
      <c r="AH16" s="33"/>
      <c r="AI16" s="33"/>
      <c r="AJ16" s="33"/>
      <c r="AK16" s="33"/>
    </row>
    <row r="17" spans="1:43" ht="12" customHeight="1" x14ac:dyDescent="0.35">
      <c r="A17" s="32"/>
      <c r="B17" s="33"/>
      <c r="C17" s="33"/>
      <c r="D17" s="33"/>
      <c r="E17" s="33"/>
      <c r="F17" s="33"/>
      <c r="G17" s="34"/>
      <c r="H17" s="33"/>
      <c r="I17" s="35"/>
      <c r="J17" s="32"/>
      <c r="K17" s="33"/>
      <c r="L17" s="35"/>
      <c r="M17" s="33"/>
      <c r="N17" s="35"/>
      <c r="O17" s="35"/>
      <c r="P17" s="35"/>
      <c r="Q17" s="35"/>
      <c r="R17" s="35"/>
      <c r="S17" s="35"/>
      <c r="T17" s="35"/>
      <c r="U17" s="35"/>
      <c r="V17" s="35"/>
      <c r="W17" s="35"/>
      <c r="X17" s="35"/>
      <c r="Y17" s="35"/>
      <c r="Z17" s="35"/>
      <c r="AA17" s="35"/>
      <c r="AB17" s="35"/>
      <c r="AC17" s="35"/>
      <c r="AD17" s="35"/>
      <c r="AE17" s="36"/>
      <c r="AF17" s="33"/>
      <c r="AG17" s="33"/>
      <c r="AH17" s="33"/>
      <c r="AI17" s="33"/>
      <c r="AJ17" s="33"/>
      <c r="AK17" s="33"/>
    </row>
    <row r="18" spans="1:43" ht="12" customHeight="1" x14ac:dyDescent="0.35">
      <c r="A18" s="32"/>
      <c r="B18" s="33"/>
      <c r="C18" s="33"/>
      <c r="D18" s="33"/>
      <c r="E18" s="33"/>
      <c r="F18" s="33"/>
      <c r="G18" s="34"/>
      <c r="H18" s="33"/>
      <c r="I18" s="35"/>
      <c r="J18" s="32"/>
      <c r="K18" s="33"/>
      <c r="L18" s="35"/>
      <c r="M18" s="33"/>
      <c r="N18" s="35"/>
      <c r="O18" s="35"/>
      <c r="P18" s="35"/>
      <c r="Q18" s="35"/>
      <c r="R18" s="35"/>
      <c r="S18" s="35"/>
      <c r="T18" s="35"/>
      <c r="U18" s="35"/>
      <c r="V18" s="35"/>
      <c r="W18" s="35"/>
      <c r="X18" s="35"/>
      <c r="Y18" s="35"/>
      <c r="Z18" s="35"/>
      <c r="AA18" s="35"/>
      <c r="AB18" s="35"/>
      <c r="AC18" s="35"/>
      <c r="AD18" s="35"/>
      <c r="AE18" s="36"/>
      <c r="AF18" s="33"/>
      <c r="AG18" s="33"/>
      <c r="AH18" s="33"/>
      <c r="AI18" s="33"/>
      <c r="AJ18" s="33"/>
      <c r="AK18" s="33"/>
    </row>
    <row r="19" spans="1:43" ht="12" customHeight="1" x14ac:dyDescent="0.35">
      <c r="A19" s="32"/>
      <c r="B19" s="33"/>
      <c r="C19" s="33"/>
      <c r="D19" s="33"/>
      <c r="E19" s="33"/>
      <c r="F19" s="33"/>
      <c r="G19" s="34"/>
      <c r="H19" s="33"/>
      <c r="I19" s="35"/>
      <c r="J19" s="32"/>
      <c r="K19" s="33"/>
      <c r="L19" s="35"/>
      <c r="M19" s="33"/>
      <c r="N19" s="35"/>
      <c r="O19" s="35"/>
      <c r="P19" s="35"/>
      <c r="Q19" s="35"/>
      <c r="R19" s="35"/>
      <c r="S19" s="35"/>
      <c r="T19" s="35"/>
      <c r="U19" s="35"/>
      <c r="V19" s="35"/>
      <c r="W19" s="35"/>
      <c r="X19" s="35"/>
      <c r="Y19" s="35"/>
      <c r="Z19" s="35"/>
      <c r="AA19" s="35"/>
      <c r="AB19" s="35"/>
      <c r="AC19" s="35"/>
      <c r="AD19" s="35"/>
      <c r="AE19" s="36"/>
      <c r="AF19" s="33"/>
      <c r="AG19" s="33"/>
      <c r="AH19" s="33"/>
      <c r="AI19" s="33"/>
      <c r="AJ19" s="33"/>
      <c r="AK19" s="33"/>
    </row>
    <row r="20" spans="1:43" ht="12" customHeight="1" x14ac:dyDescent="0.35">
      <c r="A20" s="32"/>
      <c r="B20" s="33"/>
      <c r="C20" s="33"/>
      <c r="D20" s="33"/>
      <c r="E20" s="33"/>
      <c r="F20" s="33"/>
      <c r="G20" s="34"/>
      <c r="H20" s="33"/>
      <c r="I20" s="35"/>
      <c r="J20" s="32"/>
      <c r="K20" s="33"/>
      <c r="L20" s="35"/>
      <c r="M20" s="33"/>
      <c r="N20" s="35"/>
      <c r="O20" s="35"/>
      <c r="P20" s="35"/>
      <c r="Q20" s="35"/>
      <c r="R20" s="35"/>
      <c r="S20" s="35"/>
      <c r="T20" s="35"/>
      <c r="U20" s="35"/>
      <c r="V20" s="35"/>
      <c r="W20" s="35"/>
      <c r="X20" s="35"/>
      <c r="Y20" s="35"/>
      <c r="Z20" s="35"/>
      <c r="AA20" s="35"/>
      <c r="AB20" s="35"/>
      <c r="AC20" s="35"/>
      <c r="AD20" s="35"/>
      <c r="AE20" s="36"/>
      <c r="AF20" s="33"/>
      <c r="AG20" s="33"/>
      <c r="AH20" s="33"/>
      <c r="AI20" s="33"/>
      <c r="AJ20" s="33"/>
      <c r="AK20" s="33"/>
    </row>
    <row r="21" spans="1:43" ht="12" customHeight="1" x14ac:dyDescent="0.35">
      <c r="A21" s="32"/>
      <c r="B21" s="33"/>
      <c r="C21" s="33"/>
      <c r="D21" s="33"/>
      <c r="E21" s="33"/>
      <c r="F21" s="33"/>
      <c r="G21" s="34"/>
      <c r="H21" s="33"/>
      <c r="I21" s="35"/>
      <c r="J21" s="32"/>
      <c r="K21" s="33"/>
      <c r="L21" s="35"/>
      <c r="M21" s="33"/>
      <c r="N21" s="35"/>
      <c r="O21" s="35"/>
      <c r="P21" s="35"/>
      <c r="Q21" s="35"/>
      <c r="R21" s="35"/>
      <c r="S21" s="35"/>
      <c r="T21" s="35"/>
      <c r="U21" s="35"/>
      <c r="V21" s="35"/>
      <c r="W21" s="35"/>
      <c r="X21" s="35"/>
      <c r="Y21" s="35"/>
      <c r="Z21" s="35"/>
      <c r="AA21" s="35"/>
      <c r="AB21" s="35"/>
      <c r="AC21" s="35"/>
      <c r="AD21" s="35"/>
      <c r="AE21" s="36"/>
      <c r="AF21" s="33"/>
      <c r="AG21" s="33"/>
      <c r="AH21" s="33"/>
      <c r="AI21" s="33"/>
      <c r="AJ21" s="33"/>
      <c r="AK21" s="33"/>
    </row>
    <row r="22" spans="1:43" ht="12" customHeight="1" x14ac:dyDescent="0.35">
      <c r="A22" s="32"/>
      <c r="B22" s="33"/>
      <c r="C22" s="33"/>
      <c r="D22" s="33"/>
      <c r="E22" s="33"/>
      <c r="F22" s="33"/>
      <c r="G22" s="34"/>
      <c r="H22" s="33"/>
      <c r="I22" s="35"/>
      <c r="J22" s="32"/>
      <c r="K22" s="33"/>
      <c r="L22" s="35"/>
      <c r="M22" s="33"/>
      <c r="N22" s="35"/>
      <c r="O22" s="35"/>
      <c r="P22" s="35"/>
      <c r="Q22" s="35"/>
      <c r="R22" s="35"/>
      <c r="S22" s="35"/>
      <c r="T22" s="35"/>
      <c r="U22" s="35"/>
      <c r="V22" s="35"/>
      <c r="W22" s="35"/>
      <c r="X22" s="35"/>
      <c r="Y22" s="35"/>
      <c r="Z22" s="35"/>
      <c r="AA22" s="35"/>
      <c r="AB22" s="35"/>
      <c r="AC22" s="35"/>
      <c r="AD22" s="35"/>
      <c r="AE22" s="36"/>
      <c r="AF22" s="33"/>
      <c r="AG22" s="33"/>
      <c r="AH22" s="33"/>
      <c r="AI22" s="33"/>
      <c r="AJ22" s="33"/>
      <c r="AK22" s="33"/>
    </row>
    <row r="23" spans="1:43" ht="12" customHeight="1" x14ac:dyDescent="0.35">
      <c r="A23" s="32"/>
      <c r="B23" s="33"/>
      <c r="C23" s="33"/>
      <c r="D23" s="33"/>
      <c r="E23" s="33"/>
      <c r="F23" s="33"/>
      <c r="G23" s="34"/>
      <c r="H23" s="33"/>
      <c r="I23" s="35"/>
      <c r="J23" s="32"/>
      <c r="K23" s="33"/>
      <c r="L23" s="35"/>
      <c r="M23" s="33"/>
      <c r="N23" s="35"/>
      <c r="O23" s="35"/>
      <c r="P23" s="35"/>
      <c r="Q23" s="35"/>
      <c r="R23" s="35"/>
      <c r="S23" s="35"/>
      <c r="T23" s="35"/>
      <c r="U23" s="35"/>
      <c r="V23" s="35"/>
      <c r="W23" s="35"/>
      <c r="X23" s="35"/>
      <c r="Y23" s="35"/>
      <c r="Z23" s="35"/>
      <c r="AA23" s="35"/>
      <c r="AB23" s="35"/>
      <c r="AC23" s="35"/>
      <c r="AD23" s="35"/>
      <c r="AE23" s="36"/>
      <c r="AF23" s="33"/>
      <c r="AG23" s="33"/>
      <c r="AH23" s="33"/>
      <c r="AI23" s="33"/>
      <c r="AJ23" s="33"/>
      <c r="AK23" s="33"/>
    </row>
    <row r="24" spans="1:43" ht="27.75" customHeight="1" x14ac:dyDescent="0.35">
      <c r="A24" s="15"/>
      <c r="G24" s="159" t="s">
        <v>776</v>
      </c>
      <c r="H24" s="159"/>
      <c r="I24" s="159"/>
      <c r="J24" s="159"/>
      <c r="K24" s="159"/>
      <c r="L24" s="159"/>
      <c r="M24" s="159"/>
      <c r="N24" s="159"/>
      <c r="O24" s="159"/>
      <c r="P24" s="159"/>
      <c r="Q24" s="159"/>
      <c r="R24" s="159"/>
      <c r="S24" s="159"/>
      <c r="T24" s="159"/>
      <c r="U24" s="159"/>
      <c r="V24" s="159"/>
      <c r="W24" s="159"/>
      <c r="X24" s="159"/>
      <c r="Y24" s="159"/>
      <c r="Z24" s="159"/>
      <c r="AA24" s="159"/>
      <c r="AB24" s="159"/>
      <c r="AC24" s="159"/>
      <c r="AD24" s="159"/>
      <c r="AE24" s="46"/>
      <c r="AF24" s="33"/>
      <c r="AG24" s="33"/>
      <c r="AH24" s="33"/>
      <c r="AI24" s="33"/>
      <c r="AJ24" s="33"/>
      <c r="AK24" s="33"/>
    </row>
    <row r="25" spans="1:43" ht="24" x14ac:dyDescent="0.2">
      <c r="A25" s="13"/>
      <c r="B25" s="13"/>
      <c r="C25" s="13"/>
      <c r="D25" s="13" t="s">
        <v>774</v>
      </c>
      <c r="E25" s="116" t="s">
        <v>775</v>
      </c>
      <c r="F25" s="14" t="s">
        <v>55</v>
      </c>
      <c r="G25" s="11" t="s">
        <v>2</v>
      </c>
      <c r="H25" s="12" t="s">
        <v>3</v>
      </c>
      <c r="I25" s="11" t="s">
        <v>0</v>
      </c>
      <c r="J25" s="11" t="s">
        <v>4</v>
      </c>
      <c r="K25" s="11" t="s">
        <v>5</v>
      </c>
      <c r="L25" s="11" t="s">
        <v>6</v>
      </c>
      <c r="M25" s="11" t="s">
        <v>7</v>
      </c>
      <c r="N25" s="11" t="s">
        <v>8</v>
      </c>
      <c r="O25" s="11" t="s">
        <v>9</v>
      </c>
      <c r="P25" s="11" t="s">
        <v>10</v>
      </c>
      <c r="Q25" s="11" t="s">
        <v>11</v>
      </c>
      <c r="R25" s="11" t="s">
        <v>1</v>
      </c>
      <c r="S25" s="11" t="s">
        <v>12</v>
      </c>
      <c r="T25" s="11" t="s">
        <v>13</v>
      </c>
      <c r="U25" s="11" t="s">
        <v>14</v>
      </c>
      <c r="V25" s="11" t="s">
        <v>15</v>
      </c>
      <c r="W25" s="11" t="s">
        <v>16</v>
      </c>
      <c r="X25" s="11" t="s">
        <v>17</v>
      </c>
      <c r="Y25" s="11" t="s">
        <v>18</v>
      </c>
      <c r="Z25" s="11" t="s">
        <v>19</v>
      </c>
      <c r="AA25" s="11" t="s">
        <v>20</v>
      </c>
      <c r="AB25" s="11" t="s">
        <v>21</v>
      </c>
      <c r="AC25" s="11" t="s">
        <v>22</v>
      </c>
      <c r="AD25" s="11" t="s">
        <v>23</v>
      </c>
      <c r="AE25" s="59" t="s">
        <v>744</v>
      </c>
      <c r="AF25" s="33"/>
      <c r="AG25" s="33"/>
      <c r="AH25" s="33"/>
      <c r="AI25" s="33"/>
      <c r="AJ25" s="33"/>
      <c r="AK25" s="33"/>
    </row>
    <row r="26" spans="1:43" s="9" customFormat="1" x14ac:dyDescent="0.2">
      <c r="A26"/>
      <c r="B26"/>
      <c r="C26"/>
      <c r="D26" s="20" t="s">
        <v>601</v>
      </c>
      <c r="E26" s="63">
        <v>345.71927808000004</v>
      </c>
      <c r="F26" s="19">
        <v>42231.4375</v>
      </c>
      <c r="G26" s="25">
        <v>14600</v>
      </c>
      <c r="H26" s="25">
        <v>4.28</v>
      </c>
      <c r="I26" s="25">
        <v>3.16</v>
      </c>
      <c r="J26" s="25">
        <v>199</v>
      </c>
      <c r="K26" s="25">
        <v>0.56599999999999995</v>
      </c>
      <c r="L26" s="25">
        <v>0.23899999999999999</v>
      </c>
      <c r="M26" s="25">
        <v>11100</v>
      </c>
      <c r="N26" s="25">
        <v>13.9</v>
      </c>
      <c r="O26" s="25">
        <v>4.2300000000000004</v>
      </c>
      <c r="P26" s="25">
        <v>7.94</v>
      </c>
      <c r="Q26" s="25">
        <v>12100</v>
      </c>
      <c r="R26" s="25">
        <v>7.46</v>
      </c>
      <c r="S26" s="25">
        <v>3810</v>
      </c>
      <c r="T26" s="25">
        <v>241</v>
      </c>
      <c r="U26" s="25">
        <v>5.6899999999999997E-3</v>
      </c>
      <c r="V26" s="25">
        <v>21.4</v>
      </c>
      <c r="W26" s="25">
        <v>6.67</v>
      </c>
      <c r="X26" s="25">
        <v>3140</v>
      </c>
      <c r="Y26" s="25">
        <v>9.09</v>
      </c>
      <c r="Z26" s="25">
        <v>3.15E-2</v>
      </c>
      <c r="AA26" s="25">
        <v>393</v>
      </c>
      <c r="AB26" s="25">
        <v>0.17100000000000001</v>
      </c>
      <c r="AC26" s="25">
        <v>26.7</v>
      </c>
      <c r="AD26" s="25">
        <v>33.1</v>
      </c>
      <c r="AE26" s="132">
        <f>R26/G26</f>
        <v>5.10958904109589E-4</v>
      </c>
      <c r="AF26" s="33"/>
      <c r="AG26" s="33"/>
      <c r="AH26" s="33"/>
      <c r="AI26" s="33"/>
      <c r="AJ26" s="33"/>
      <c r="AK26" s="33"/>
      <c r="AL26"/>
      <c r="AM26"/>
      <c r="AN26"/>
      <c r="AO26"/>
      <c r="AP26"/>
      <c r="AQ26"/>
    </row>
    <row r="27" spans="1:43" s="9" customFormat="1" x14ac:dyDescent="0.2">
      <c r="A27"/>
      <c r="B27"/>
      <c r="C27"/>
      <c r="D27" s="20" t="s">
        <v>602</v>
      </c>
      <c r="E27" s="63">
        <v>345.71927808000004</v>
      </c>
      <c r="F27" s="19">
        <v>42235.34375</v>
      </c>
      <c r="G27" s="24">
        <v>16200</v>
      </c>
      <c r="H27" s="24">
        <v>4.4800000000000004</v>
      </c>
      <c r="I27" s="24">
        <v>3.37</v>
      </c>
      <c r="J27" s="24">
        <v>147</v>
      </c>
      <c r="K27" s="24">
        <v>0.627</v>
      </c>
      <c r="L27" s="24">
        <v>0.23699999999999999</v>
      </c>
      <c r="M27" s="24">
        <v>10600</v>
      </c>
      <c r="N27" s="24">
        <v>11.6</v>
      </c>
      <c r="O27" s="24">
        <v>4.3600000000000003</v>
      </c>
      <c r="P27" s="24">
        <v>9.9</v>
      </c>
      <c r="Q27" s="24">
        <v>11800</v>
      </c>
      <c r="R27" s="24">
        <v>8.52</v>
      </c>
      <c r="S27" s="24">
        <v>4350</v>
      </c>
      <c r="T27" s="24">
        <v>246</v>
      </c>
      <c r="U27" s="24">
        <v>2.2800000000000001E-2</v>
      </c>
      <c r="V27" s="24">
        <v>0.496</v>
      </c>
      <c r="W27" s="24">
        <v>7.07</v>
      </c>
      <c r="X27" s="24">
        <v>3810</v>
      </c>
      <c r="Y27" s="24">
        <v>9.51</v>
      </c>
      <c r="Z27" s="24">
        <v>5.04E-2</v>
      </c>
      <c r="AA27" s="24">
        <v>373</v>
      </c>
      <c r="AB27" s="24">
        <v>0.17199999999999999</v>
      </c>
      <c r="AC27" s="24">
        <v>26.4</v>
      </c>
      <c r="AD27" s="24">
        <v>34.299999999999997</v>
      </c>
      <c r="AE27" s="132">
        <f t="shared" ref="AE27:AE51" si="0">R27/G27</f>
        <v>5.2592592592592589E-4</v>
      </c>
      <c r="AF27" s="33"/>
      <c r="AG27" s="33"/>
      <c r="AH27" s="33"/>
      <c r="AI27" s="33"/>
      <c r="AJ27" s="33"/>
      <c r="AK27" s="33"/>
      <c r="AL27"/>
      <c r="AM27"/>
      <c r="AN27"/>
      <c r="AO27"/>
      <c r="AP27"/>
      <c r="AQ27"/>
    </row>
    <row r="28" spans="1:43" s="9" customFormat="1" x14ac:dyDescent="0.2">
      <c r="A28"/>
      <c r="B28"/>
      <c r="C28"/>
      <c r="D28" s="3">
        <v>201600508</v>
      </c>
      <c r="E28" s="134">
        <v>345.71927808000004</v>
      </c>
      <c r="F28" s="19">
        <v>42416.677083333336</v>
      </c>
      <c r="G28" s="25">
        <v>8214</v>
      </c>
      <c r="H28" s="25">
        <v>0.5</v>
      </c>
      <c r="I28" s="25">
        <v>2.9</v>
      </c>
      <c r="J28" s="25">
        <v>234.3</v>
      </c>
      <c r="K28" s="25">
        <v>0.6</v>
      </c>
      <c r="L28" s="25">
        <v>0.1</v>
      </c>
      <c r="M28" s="25">
        <v>22523</v>
      </c>
      <c r="N28" s="25">
        <v>7.6</v>
      </c>
      <c r="O28" s="25">
        <v>4.7</v>
      </c>
      <c r="P28" s="25">
        <v>9.5</v>
      </c>
      <c r="Q28" s="25">
        <v>11077</v>
      </c>
      <c r="R28" s="25">
        <v>9.6</v>
      </c>
      <c r="S28" s="25">
        <v>5062</v>
      </c>
      <c r="T28" s="25">
        <v>279.7</v>
      </c>
      <c r="U28" s="25">
        <v>0.06</v>
      </c>
      <c r="V28" s="25">
        <v>0.5</v>
      </c>
      <c r="W28" s="25">
        <v>8.3000000000000007</v>
      </c>
      <c r="X28" s="25">
        <v>1665</v>
      </c>
      <c r="Y28" s="25">
        <v>3.8</v>
      </c>
      <c r="Z28" s="25">
        <v>0.5</v>
      </c>
      <c r="AA28" s="25">
        <v>465.6</v>
      </c>
      <c r="AB28" s="25">
        <v>0.1</v>
      </c>
      <c r="AC28" s="25">
        <v>16.7</v>
      </c>
      <c r="AD28" s="25">
        <v>31.5</v>
      </c>
      <c r="AE28" s="132">
        <f t="shared" si="0"/>
        <v>1.1687363038714389E-3</v>
      </c>
      <c r="AF28" s="33"/>
      <c r="AG28" s="33"/>
      <c r="AH28" s="33"/>
      <c r="AI28" s="33"/>
      <c r="AJ28" s="33"/>
      <c r="AK28" s="33"/>
      <c r="AL28"/>
      <c r="AM28"/>
      <c r="AN28"/>
      <c r="AO28"/>
      <c r="AP28"/>
      <c r="AQ28"/>
    </row>
    <row r="29" spans="1:43" s="9" customFormat="1" x14ac:dyDescent="0.2">
      <c r="A29"/>
      <c r="B29"/>
      <c r="C29"/>
      <c r="D29" s="20" t="s">
        <v>603</v>
      </c>
      <c r="E29" s="63">
        <v>345.79974528000002</v>
      </c>
      <c r="F29" s="19">
        <v>42230.520833333336</v>
      </c>
      <c r="G29" s="24">
        <v>9700</v>
      </c>
      <c r="H29" s="24">
        <v>0.37</v>
      </c>
      <c r="I29" s="24">
        <v>2.5</v>
      </c>
      <c r="J29" s="24">
        <v>370</v>
      </c>
      <c r="K29" s="24">
        <v>0.44</v>
      </c>
      <c r="L29" s="24">
        <v>0.34</v>
      </c>
      <c r="M29" s="24">
        <v>13000</v>
      </c>
      <c r="N29" s="24">
        <v>7.8</v>
      </c>
      <c r="O29" s="24">
        <v>4.0999999999999996</v>
      </c>
      <c r="P29" s="24">
        <v>7.9</v>
      </c>
      <c r="Q29" s="24">
        <v>12000</v>
      </c>
      <c r="R29" s="24">
        <v>8.1</v>
      </c>
      <c r="S29" s="24">
        <v>3600</v>
      </c>
      <c r="T29" s="24">
        <v>260</v>
      </c>
      <c r="U29" s="24">
        <v>1.6E-2</v>
      </c>
      <c r="V29" s="24">
        <v>0.68</v>
      </c>
      <c r="W29" s="24">
        <v>6.4</v>
      </c>
      <c r="X29" s="24">
        <v>2000</v>
      </c>
      <c r="Y29" s="24">
        <v>0.27</v>
      </c>
      <c r="Z29" s="24"/>
      <c r="AA29" s="24">
        <v>290</v>
      </c>
      <c r="AB29" s="24">
        <v>0.34</v>
      </c>
      <c r="AC29" s="24">
        <v>21</v>
      </c>
      <c r="AD29" s="24">
        <v>30</v>
      </c>
      <c r="AE29" s="132">
        <f t="shared" si="0"/>
        <v>8.3505154639175255E-4</v>
      </c>
      <c r="AF29" s="33"/>
      <c r="AG29" s="33"/>
      <c r="AH29" s="33"/>
      <c r="AI29" s="33"/>
      <c r="AJ29" s="33"/>
      <c r="AK29" s="33"/>
      <c r="AL29"/>
      <c r="AM29"/>
      <c r="AN29"/>
      <c r="AO29"/>
      <c r="AP29"/>
      <c r="AQ29"/>
    </row>
    <row r="30" spans="1:43" s="9" customFormat="1" x14ac:dyDescent="0.2">
      <c r="A30"/>
      <c r="B30"/>
      <c r="C30"/>
      <c r="D30" s="20" t="s">
        <v>604</v>
      </c>
      <c r="E30" s="63">
        <v>345.79974528000002</v>
      </c>
      <c r="F30" s="19">
        <v>42231.708333333336</v>
      </c>
      <c r="G30" s="24">
        <v>11000</v>
      </c>
      <c r="H30" s="24">
        <v>0.39</v>
      </c>
      <c r="I30" s="24">
        <v>2.6</v>
      </c>
      <c r="J30" s="24">
        <v>220</v>
      </c>
      <c r="K30" s="24">
        <v>0.52</v>
      </c>
      <c r="L30" s="24">
        <v>0.36</v>
      </c>
      <c r="M30" s="24">
        <v>13000</v>
      </c>
      <c r="N30" s="24">
        <v>8.1</v>
      </c>
      <c r="O30" s="24">
        <v>4.5999999999999996</v>
      </c>
      <c r="P30" s="24">
        <v>9.3000000000000007</v>
      </c>
      <c r="Q30" s="24">
        <v>12000</v>
      </c>
      <c r="R30" s="24">
        <v>8.1999999999999993</v>
      </c>
      <c r="S30" s="24">
        <v>4300</v>
      </c>
      <c r="T30" s="24">
        <v>270</v>
      </c>
      <c r="U30" s="24">
        <v>1.7000000000000001E-2</v>
      </c>
      <c r="V30" s="24">
        <v>0.72</v>
      </c>
      <c r="W30" s="24">
        <v>7.2</v>
      </c>
      <c r="X30" s="24">
        <v>2100</v>
      </c>
      <c r="Y30" s="24">
        <v>0.36</v>
      </c>
      <c r="Z30" s="24"/>
      <c r="AA30" s="24">
        <v>370</v>
      </c>
      <c r="AB30" s="24">
        <v>0.36</v>
      </c>
      <c r="AC30" s="24">
        <v>19</v>
      </c>
      <c r="AD30" s="24">
        <v>32</v>
      </c>
      <c r="AE30" s="132">
        <f t="shared" si="0"/>
        <v>7.4545454545454535E-4</v>
      </c>
      <c r="AF30" s="33"/>
      <c r="AG30" s="33"/>
      <c r="AH30" s="33"/>
      <c r="AI30" s="33"/>
      <c r="AJ30" s="33"/>
      <c r="AK30" s="33"/>
      <c r="AL30"/>
      <c r="AM30"/>
      <c r="AN30"/>
      <c r="AO30"/>
      <c r="AP30"/>
      <c r="AQ30"/>
    </row>
    <row r="31" spans="1:43" s="9" customFormat="1" x14ac:dyDescent="0.2">
      <c r="A31"/>
      <c r="B31"/>
      <c r="C31"/>
      <c r="D31" s="3" t="s">
        <v>605</v>
      </c>
      <c r="E31" s="134">
        <v>345.79974528000002</v>
      </c>
      <c r="F31" s="19">
        <v>42233.465277777781</v>
      </c>
      <c r="G31" s="25">
        <v>11000</v>
      </c>
      <c r="H31" s="25">
        <v>2.1999999999999999E-2</v>
      </c>
      <c r="I31" s="25">
        <v>2.8</v>
      </c>
      <c r="J31" s="25">
        <v>240</v>
      </c>
      <c r="K31" s="25">
        <v>0.63</v>
      </c>
      <c r="L31" s="25">
        <v>0.22</v>
      </c>
      <c r="M31" s="25">
        <v>17000</v>
      </c>
      <c r="N31" s="25">
        <v>7.7</v>
      </c>
      <c r="O31" s="25">
        <v>5.0999999999999996</v>
      </c>
      <c r="P31" s="25">
        <v>13</v>
      </c>
      <c r="Q31" s="25">
        <v>14000</v>
      </c>
      <c r="R31" s="25">
        <v>11</v>
      </c>
      <c r="S31" s="25">
        <v>4500</v>
      </c>
      <c r="T31" s="25">
        <v>250</v>
      </c>
      <c r="U31" s="25">
        <v>1.4999999999999999E-2</v>
      </c>
      <c r="V31" s="25">
        <v>0.33</v>
      </c>
      <c r="W31" s="25">
        <v>8.1</v>
      </c>
      <c r="X31" s="25">
        <v>2100</v>
      </c>
      <c r="Y31" s="25">
        <v>0.27</v>
      </c>
      <c r="Z31" s="25">
        <v>8.8999999999999996E-2</v>
      </c>
      <c r="AA31" s="25">
        <v>310</v>
      </c>
      <c r="AB31" s="25">
        <v>0.17</v>
      </c>
      <c r="AC31" s="25">
        <v>17</v>
      </c>
      <c r="AD31" s="25">
        <v>55</v>
      </c>
      <c r="AE31" s="132">
        <f t="shared" si="0"/>
        <v>1E-3</v>
      </c>
      <c r="AF31" s="33"/>
      <c r="AG31" s="33"/>
      <c r="AH31" s="33"/>
      <c r="AI31" s="33"/>
      <c r="AJ31" s="33"/>
      <c r="AK31" s="33"/>
      <c r="AL31"/>
      <c r="AM31"/>
      <c r="AN31"/>
      <c r="AO31"/>
      <c r="AP31"/>
      <c r="AQ31"/>
    </row>
    <row r="32" spans="1:43" s="9" customFormat="1" x14ac:dyDescent="0.2">
      <c r="A32"/>
      <c r="B32"/>
      <c r="C32"/>
      <c r="D32" s="3" t="s">
        <v>606</v>
      </c>
      <c r="E32" s="134">
        <v>345.79974528000002</v>
      </c>
      <c r="F32" s="19">
        <v>42234.520833333336</v>
      </c>
      <c r="G32" s="25">
        <v>8100</v>
      </c>
      <c r="H32" s="25">
        <v>0.27</v>
      </c>
      <c r="I32" s="25">
        <v>2.2000000000000002</v>
      </c>
      <c r="J32" s="25">
        <v>140</v>
      </c>
      <c r="K32" s="25">
        <v>0.46</v>
      </c>
      <c r="L32" s="25">
        <v>0.12</v>
      </c>
      <c r="M32" s="25">
        <v>12000</v>
      </c>
      <c r="N32" s="25">
        <v>5.5</v>
      </c>
      <c r="O32" s="25">
        <v>3.6</v>
      </c>
      <c r="P32" s="25">
        <v>8.1999999999999993</v>
      </c>
      <c r="Q32" s="25">
        <v>11000</v>
      </c>
      <c r="R32" s="25">
        <v>8</v>
      </c>
      <c r="S32" s="25">
        <v>3400</v>
      </c>
      <c r="T32" s="25">
        <v>210</v>
      </c>
      <c r="U32" s="25">
        <v>1.2999999999999999E-2</v>
      </c>
      <c r="V32" s="25">
        <v>0.28000000000000003</v>
      </c>
      <c r="W32" s="25">
        <v>5.8</v>
      </c>
      <c r="X32" s="25">
        <v>1600</v>
      </c>
      <c r="Y32" s="25">
        <v>0.18</v>
      </c>
      <c r="Z32" s="25">
        <v>0.04</v>
      </c>
      <c r="AA32" s="25">
        <v>290</v>
      </c>
      <c r="AB32" s="25">
        <v>0.13</v>
      </c>
      <c r="AC32" s="25">
        <v>12</v>
      </c>
      <c r="AD32" s="25">
        <v>29</v>
      </c>
      <c r="AE32" s="132">
        <f t="shared" si="0"/>
        <v>9.8765432098765434E-4</v>
      </c>
      <c r="AF32" s="33"/>
      <c r="AG32" s="33"/>
      <c r="AH32" s="33"/>
      <c r="AI32" s="33"/>
      <c r="AJ32" s="33"/>
      <c r="AK32" s="33"/>
      <c r="AL32"/>
      <c r="AM32"/>
      <c r="AN32"/>
      <c r="AO32"/>
      <c r="AP32"/>
      <c r="AQ32"/>
    </row>
    <row r="33" spans="1:43" s="9" customFormat="1" x14ac:dyDescent="0.2">
      <c r="A33"/>
      <c r="B33"/>
      <c r="C33"/>
      <c r="D33" s="20" t="s">
        <v>607</v>
      </c>
      <c r="E33" s="63">
        <v>345.79974528000002</v>
      </c>
      <c r="F33" s="19">
        <v>42235.4375</v>
      </c>
      <c r="G33" s="24">
        <v>5800</v>
      </c>
      <c r="H33" s="24">
        <v>3.2000000000000001E-2</v>
      </c>
      <c r="I33" s="24">
        <v>2</v>
      </c>
      <c r="J33" s="24">
        <v>200</v>
      </c>
      <c r="K33" s="24">
        <v>0.37</v>
      </c>
      <c r="L33" s="24">
        <v>7.1999999999999995E-2</v>
      </c>
      <c r="M33" s="24">
        <v>10000</v>
      </c>
      <c r="N33" s="24">
        <v>5.5</v>
      </c>
      <c r="O33" s="24">
        <v>3.5</v>
      </c>
      <c r="P33" s="24">
        <v>6.4</v>
      </c>
      <c r="Q33" s="24">
        <v>7500</v>
      </c>
      <c r="R33" s="24">
        <v>6.9</v>
      </c>
      <c r="S33" s="24">
        <v>2800</v>
      </c>
      <c r="T33" s="24">
        <v>220</v>
      </c>
      <c r="U33" s="24">
        <v>8.6999999999999994E-3</v>
      </c>
      <c r="V33" s="24">
        <v>0.25</v>
      </c>
      <c r="W33" s="24">
        <v>5.4</v>
      </c>
      <c r="X33" s="24">
        <v>1200</v>
      </c>
      <c r="Y33" s="24">
        <v>0.17</v>
      </c>
      <c r="Z33" s="24">
        <v>2.5999999999999999E-2</v>
      </c>
      <c r="AA33" s="24">
        <v>250</v>
      </c>
      <c r="AB33" s="24">
        <v>0.11</v>
      </c>
      <c r="AC33" s="24">
        <v>12</v>
      </c>
      <c r="AD33" s="24">
        <v>26</v>
      </c>
      <c r="AE33" s="132">
        <f t="shared" si="0"/>
        <v>1.1896551724137931E-3</v>
      </c>
      <c r="AF33" s="33"/>
      <c r="AG33" s="33"/>
      <c r="AH33" s="33"/>
      <c r="AI33" s="33"/>
      <c r="AJ33" s="33"/>
      <c r="AK33" s="33"/>
      <c r="AL33"/>
      <c r="AM33"/>
      <c r="AN33"/>
      <c r="AO33"/>
      <c r="AP33"/>
      <c r="AQ33"/>
    </row>
    <row r="34" spans="1:43" s="9" customFormat="1" x14ac:dyDescent="0.2">
      <c r="A34"/>
      <c r="B34"/>
      <c r="C34"/>
      <c r="D34" s="20" t="s">
        <v>608</v>
      </c>
      <c r="E34" s="63">
        <v>345.79974528000002</v>
      </c>
      <c r="F34" s="19">
        <v>42240.495138888888</v>
      </c>
      <c r="G34" s="25">
        <v>6500</v>
      </c>
      <c r="H34" s="25">
        <v>4.2999999999999997E-2</v>
      </c>
      <c r="I34" s="25">
        <v>1.5</v>
      </c>
      <c r="J34" s="25">
        <v>99</v>
      </c>
      <c r="K34" s="25">
        <v>0.3</v>
      </c>
      <c r="L34" s="25">
        <v>9.0999999999999998E-2</v>
      </c>
      <c r="M34" s="25">
        <v>11000</v>
      </c>
      <c r="N34" s="25">
        <v>3.7</v>
      </c>
      <c r="O34" s="25">
        <v>2.5</v>
      </c>
      <c r="P34" s="25">
        <v>4.8</v>
      </c>
      <c r="Q34" s="25">
        <v>8400</v>
      </c>
      <c r="R34" s="25">
        <v>5</v>
      </c>
      <c r="S34" s="25">
        <v>3000</v>
      </c>
      <c r="T34" s="25">
        <v>130</v>
      </c>
      <c r="U34" s="25">
        <v>8.0999999999999996E-3</v>
      </c>
      <c r="V34" s="25">
        <v>0.2</v>
      </c>
      <c r="W34" s="25">
        <v>3.9</v>
      </c>
      <c r="X34" s="25">
        <v>1300</v>
      </c>
      <c r="Y34" s="25">
        <v>0.18</v>
      </c>
      <c r="Z34" s="25">
        <v>3.5000000000000003E-2</v>
      </c>
      <c r="AA34" s="25">
        <v>260</v>
      </c>
      <c r="AB34" s="25">
        <v>0.13</v>
      </c>
      <c r="AC34" s="25">
        <v>8.5</v>
      </c>
      <c r="AD34" s="25">
        <v>19</v>
      </c>
      <c r="AE34" s="132">
        <f t="shared" si="0"/>
        <v>7.6923076923076923E-4</v>
      </c>
      <c r="AF34" s="33"/>
      <c r="AG34" s="33"/>
      <c r="AH34" s="33"/>
      <c r="AI34" s="33"/>
      <c r="AJ34" s="33"/>
      <c r="AK34" s="33"/>
      <c r="AL34"/>
      <c r="AM34"/>
      <c r="AN34"/>
      <c r="AO34"/>
      <c r="AP34"/>
      <c r="AQ34"/>
    </row>
    <row r="35" spans="1:43" s="9" customFormat="1" x14ac:dyDescent="0.2">
      <c r="A35"/>
      <c r="B35"/>
      <c r="C35"/>
      <c r="D35" s="20" t="s">
        <v>609</v>
      </c>
      <c r="E35" s="63">
        <v>345.79974528000002</v>
      </c>
      <c r="F35" s="19">
        <v>42241.456944444442</v>
      </c>
      <c r="G35" s="25">
        <v>5200</v>
      </c>
      <c r="H35" s="25">
        <v>1.7000000000000001E-2</v>
      </c>
      <c r="I35" s="25">
        <v>2.2000000000000002</v>
      </c>
      <c r="J35" s="25">
        <v>330</v>
      </c>
      <c r="K35" s="25">
        <v>0.36</v>
      </c>
      <c r="L35" s="25">
        <v>4.2000000000000003E-2</v>
      </c>
      <c r="M35" s="25">
        <v>9900</v>
      </c>
      <c r="N35" s="25">
        <v>5.3</v>
      </c>
      <c r="O35" s="25">
        <v>3.8</v>
      </c>
      <c r="P35" s="25">
        <v>7.3</v>
      </c>
      <c r="Q35" s="25">
        <v>7700</v>
      </c>
      <c r="R35" s="25">
        <v>7.4</v>
      </c>
      <c r="S35" s="25">
        <v>2600</v>
      </c>
      <c r="T35" s="25">
        <v>230</v>
      </c>
      <c r="U35" s="25">
        <v>8.8000000000000005E-3</v>
      </c>
      <c r="V35" s="25">
        <v>0.23</v>
      </c>
      <c r="W35" s="25">
        <v>5.6</v>
      </c>
      <c r="X35" s="25">
        <v>1100</v>
      </c>
      <c r="Y35" s="25">
        <v>0.17</v>
      </c>
      <c r="Z35" s="25">
        <v>2.5000000000000001E-2</v>
      </c>
      <c r="AA35" s="25">
        <v>220</v>
      </c>
      <c r="AB35" s="25">
        <v>0.12</v>
      </c>
      <c r="AC35" s="25">
        <v>12</v>
      </c>
      <c r="AD35" s="25">
        <v>28</v>
      </c>
      <c r="AE35" s="132">
        <f t="shared" si="0"/>
        <v>1.4230769230769232E-3</v>
      </c>
      <c r="AF35" s="33"/>
      <c r="AG35" s="33"/>
      <c r="AH35" s="33"/>
      <c r="AI35" s="33"/>
      <c r="AJ35" s="33"/>
      <c r="AK35" s="33"/>
      <c r="AL35"/>
      <c r="AM35"/>
      <c r="AN35"/>
      <c r="AO35"/>
      <c r="AP35"/>
      <c r="AQ35"/>
    </row>
    <row r="36" spans="1:43" s="9" customFormat="1" x14ac:dyDescent="0.2">
      <c r="A36"/>
      <c r="B36"/>
      <c r="C36"/>
      <c r="D36" s="3" t="s">
        <v>610</v>
      </c>
      <c r="E36" s="134">
        <v>345.79974528000002</v>
      </c>
      <c r="F36" s="19">
        <v>42242.465277777781</v>
      </c>
      <c r="G36" s="25">
        <v>5100</v>
      </c>
      <c r="H36" s="25">
        <v>1.7000000000000001E-2</v>
      </c>
      <c r="I36" s="25">
        <v>1.2</v>
      </c>
      <c r="J36" s="25">
        <v>130</v>
      </c>
      <c r="K36" s="25">
        <v>0.23</v>
      </c>
      <c r="L36" s="25">
        <v>4.1000000000000002E-2</v>
      </c>
      <c r="M36" s="25">
        <v>9800</v>
      </c>
      <c r="N36" s="25">
        <v>2.8</v>
      </c>
      <c r="O36" s="25">
        <v>2</v>
      </c>
      <c r="P36" s="25">
        <v>3.9</v>
      </c>
      <c r="Q36" s="25">
        <v>7700</v>
      </c>
      <c r="R36" s="25">
        <v>3.9</v>
      </c>
      <c r="S36" s="25">
        <v>2700</v>
      </c>
      <c r="T36" s="25">
        <v>120</v>
      </c>
      <c r="U36" s="25">
        <v>9.2999999999999992E-3</v>
      </c>
      <c r="V36" s="25">
        <v>0.25</v>
      </c>
      <c r="W36" s="25">
        <v>2.9</v>
      </c>
      <c r="X36" s="25">
        <v>1000</v>
      </c>
      <c r="Y36" s="25">
        <v>0.16</v>
      </c>
      <c r="Z36" s="25">
        <v>2.5000000000000001E-2</v>
      </c>
      <c r="AA36" s="25">
        <v>230</v>
      </c>
      <c r="AB36" s="25">
        <v>5.6000000000000001E-2</v>
      </c>
      <c r="AC36" s="25">
        <v>6.3</v>
      </c>
      <c r="AD36" s="25">
        <v>15</v>
      </c>
      <c r="AE36" s="132">
        <f t="shared" si="0"/>
        <v>7.6470588235294111E-4</v>
      </c>
      <c r="AF36" s="33"/>
      <c r="AG36" s="33"/>
      <c r="AH36" s="33"/>
      <c r="AI36" s="33"/>
      <c r="AJ36" s="33"/>
      <c r="AK36" s="33"/>
      <c r="AL36"/>
      <c r="AM36"/>
      <c r="AN36"/>
      <c r="AO36"/>
      <c r="AP36"/>
      <c r="AQ36"/>
    </row>
    <row r="37" spans="1:43" s="9" customFormat="1" x14ac:dyDescent="0.2">
      <c r="A37"/>
      <c r="B37"/>
      <c r="C37"/>
      <c r="D37" s="3" t="s">
        <v>611</v>
      </c>
      <c r="E37" s="134">
        <v>345.79974528000002</v>
      </c>
      <c r="F37" s="19">
        <v>42243.451388888891</v>
      </c>
      <c r="G37" s="25">
        <v>6700</v>
      </c>
      <c r="H37" s="25">
        <v>2.1999999999999999E-2</v>
      </c>
      <c r="I37" s="25">
        <v>2.5</v>
      </c>
      <c r="J37" s="25">
        <v>210</v>
      </c>
      <c r="K37" s="25">
        <v>0.46</v>
      </c>
      <c r="L37" s="25">
        <v>0.1</v>
      </c>
      <c r="M37" s="25">
        <v>12000</v>
      </c>
      <c r="N37" s="25">
        <v>5.7</v>
      </c>
      <c r="O37" s="25">
        <v>4</v>
      </c>
      <c r="P37" s="25">
        <v>8.9</v>
      </c>
      <c r="Q37" s="25">
        <v>9700</v>
      </c>
      <c r="R37" s="25">
        <v>8.9</v>
      </c>
      <c r="S37" s="25">
        <v>3100</v>
      </c>
      <c r="T37" s="25">
        <v>260</v>
      </c>
      <c r="U37" s="25">
        <v>8.0999999999999996E-3</v>
      </c>
      <c r="V37" s="25">
        <v>0.28000000000000003</v>
      </c>
      <c r="W37" s="25">
        <v>6</v>
      </c>
      <c r="X37" s="25">
        <v>1300</v>
      </c>
      <c r="Y37" s="25">
        <v>0.19</v>
      </c>
      <c r="Z37" s="25">
        <v>3.9E-2</v>
      </c>
      <c r="AA37" s="25">
        <v>280</v>
      </c>
      <c r="AB37" s="25">
        <v>0.14000000000000001</v>
      </c>
      <c r="AC37" s="25">
        <v>13</v>
      </c>
      <c r="AD37" s="25">
        <v>32</v>
      </c>
      <c r="AE37" s="132">
        <f t="shared" si="0"/>
        <v>1.328358208955224E-3</v>
      </c>
      <c r="AF37" s="33"/>
      <c r="AG37" s="33"/>
      <c r="AH37" s="33"/>
      <c r="AI37" s="33"/>
      <c r="AJ37" s="33"/>
      <c r="AK37" s="33"/>
      <c r="AL37"/>
      <c r="AM37"/>
      <c r="AN37"/>
      <c r="AO37"/>
      <c r="AP37"/>
      <c r="AQ37"/>
    </row>
    <row r="38" spans="1:43" s="9" customFormat="1" x14ac:dyDescent="0.2">
      <c r="A38"/>
      <c r="B38"/>
      <c r="C38"/>
      <c r="D38" s="20" t="s">
        <v>612</v>
      </c>
      <c r="E38" s="63">
        <v>345.79974528000002</v>
      </c>
      <c r="F38" s="19">
        <v>42257.53125</v>
      </c>
      <c r="G38" s="25">
        <v>10000</v>
      </c>
      <c r="H38" s="25">
        <v>0.26</v>
      </c>
      <c r="I38" s="25">
        <v>3</v>
      </c>
      <c r="J38" s="25">
        <v>250</v>
      </c>
      <c r="K38" s="25">
        <v>0.78</v>
      </c>
      <c r="L38" s="25">
        <v>0.14000000000000001</v>
      </c>
      <c r="M38" s="25">
        <v>12000</v>
      </c>
      <c r="N38" s="25">
        <v>9.3000000000000007</v>
      </c>
      <c r="O38" s="25">
        <v>6.2</v>
      </c>
      <c r="P38" s="25">
        <v>14</v>
      </c>
      <c r="Q38" s="25">
        <v>13000</v>
      </c>
      <c r="R38" s="25">
        <v>10</v>
      </c>
      <c r="S38" s="25">
        <v>4200</v>
      </c>
      <c r="T38" s="25">
        <v>310</v>
      </c>
      <c r="U38" s="25">
        <v>1.9E-2</v>
      </c>
      <c r="V38" s="25">
        <v>0.28000000000000003</v>
      </c>
      <c r="W38" s="25">
        <v>9.6</v>
      </c>
      <c r="X38" s="25">
        <v>2000</v>
      </c>
      <c r="Y38" s="25">
        <v>0.23</v>
      </c>
      <c r="Z38" s="25">
        <v>5.8000000000000003E-2</v>
      </c>
      <c r="AA38" s="25">
        <v>310</v>
      </c>
      <c r="AB38" s="25">
        <v>0.2</v>
      </c>
      <c r="AC38" s="25">
        <v>19</v>
      </c>
      <c r="AD38" s="25">
        <v>39</v>
      </c>
      <c r="AE38" s="132">
        <f t="shared" si="0"/>
        <v>1E-3</v>
      </c>
      <c r="AF38" s="33"/>
      <c r="AG38" s="33"/>
      <c r="AH38" s="33"/>
      <c r="AI38" s="33"/>
      <c r="AJ38" s="33"/>
      <c r="AK38" s="33"/>
      <c r="AL38"/>
      <c r="AM38"/>
      <c r="AN38"/>
      <c r="AO38"/>
      <c r="AP38"/>
      <c r="AQ38"/>
    </row>
    <row r="39" spans="1:43" s="9" customFormat="1" x14ac:dyDescent="0.2">
      <c r="A39"/>
      <c r="B39"/>
      <c r="C39"/>
      <c r="D39" s="3" t="s">
        <v>613</v>
      </c>
      <c r="E39" s="134">
        <v>345.79974528000002</v>
      </c>
      <c r="F39" s="19">
        <v>42262.472222222219</v>
      </c>
      <c r="G39" s="25">
        <v>9400</v>
      </c>
      <c r="H39" s="25">
        <v>2.7E-2</v>
      </c>
      <c r="I39" s="25">
        <v>2.7</v>
      </c>
      <c r="J39" s="25">
        <v>140</v>
      </c>
      <c r="K39" s="25">
        <v>0.63</v>
      </c>
      <c r="L39" s="25">
        <v>0.15</v>
      </c>
      <c r="M39" s="25">
        <v>14000</v>
      </c>
      <c r="N39" s="25">
        <v>6.6</v>
      </c>
      <c r="O39" s="25">
        <v>4.8</v>
      </c>
      <c r="P39" s="25">
        <v>11</v>
      </c>
      <c r="Q39" s="25">
        <v>11000</v>
      </c>
      <c r="R39" s="25">
        <v>8.9</v>
      </c>
      <c r="S39" s="25">
        <v>3900</v>
      </c>
      <c r="T39" s="25">
        <v>290</v>
      </c>
      <c r="U39" s="25">
        <v>2.8000000000000001E-2</v>
      </c>
      <c r="V39" s="25">
        <v>0.28999999999999998</v>
      </c>
      <c r="W39" s="25">
        <v>7.4</v>
      </c>
      <c r="X39" s="25">
        <v>1800</v>
      </c>
      <c r="Y39" s="25">
        <v>0.22</v>
      </c>
      <c r="Z39" s="25">
        <v>5.3999999999999999E-2</v>
      </c>
      <c r="AA39" s="25">
        <v>320</v>
      </c>
      <c r="AB39" s="25">
        <v>0.15</v>
      </c>
      <c r="AC39" s="25">
        <v>14</v>
      </c>
      <c r="AD39" s="25">
        <v>37</v>
      </c>
      <c r="AE39" s="132">
        <f t="shared" si="0"/>
        <v>9.4680851063829786E-4</v>
      </c>
      <c r="AF39" s="33"/>
      <c r="AG39" s="33"/>
      <c r="AH39" s="33"/>
      <c r="AI39" s="33"/>
      <c r="AJ39" s="33"/>
      <c r="AK39" s="33"/>
      <c r="AL39"/>
      <c r="AM39"/>
      <c r="AN39"/>
      <c r="AO39"/>
      <c r="AP39"/>
      <c r="AQ39"/>
    </row>
    <row r="40" spans="1:43" s="9" customFormat="1" x14ac:dyDescent="0.2">
      <c r="A40"/>
      <c r="B40"/>
      <c r="C40"/>
      <c r="D40" s="20" t="s">
        <v>614</v>
      </c>
      <c r="E40" s="63">
        <v>345.79974528000002</v>
      </c>
      <c r="F40" s="19">
        <v>42264.545138888891</v>
      </c>
      <c r="G40" s="25">
        <v>7100</v>
      </c>
      <c r="H40" s="25">
        <v>0.25</v>
      </c>
      <c r="I40" s="25">
        <v>2.2000000000000002</v>
      </c>
      <c r="J40" s="25">
        <v>220</v>
      </c>
      <c r="K40" s="25">
        <v>0.48</v>
      </c>
      <c r="L40" s="25">
        <v>6.6000000000000003E-2</v>
      </c>
      <c r="M40" s="25">
        <v>12000</v>
      </c>
      <c r="N40" s="25">
        <v>5.9</v>
      </c>
      <c r="O40" s="25">
        <v>4.0999999999999996</v>
      </c>
      <c r="P40" s="25">
        <v>7.3</v>
      </c>
      <c r="Q40" s="25">
        <v>9200</v>
      </c>
      <c r="R40" s="25">
        <v>7.3</v>
      </c>
      <c r="S40" s="25">
        <v>3500</v>
      </c>
      <c r="T40" s="25">
        <v>230</v>
      </c>
      <c r="U40" s="25">
        <v>0.01</v>
      </c>
      <c r="V40" s="25">
        <v>0.27</v>
      </c>
      <c r="W40" s="25">
        <v>6.4</v>
      </c>
      <c r="X40" s="25">
        <v>1400</v>
      </c>
      <c r="Y40" s="25">
        <v>0.17</v>
      </c>
      <c r="Z40" s="25">
        <v>6.2E-2</v>
      </c>
      <c r="AA40" s="25">
        <v>320</v>
      </c>
      <c r="AB40" s="25">
        <v>0.12</v>
      </c>
      <c r="AC40" s="25">
        <v>12</v>
      </c>
      <c r="AD40" s="25">
        <v>31</v>
      </c>
      <c r="AE40" s="132">
        <f t="shared" si="0"/>
        <v>1.028169014084507E-3</v>
      </c>
      <c r="AF40" s="33"/>
      <c r="AG40" s="33"/>
      <c r="AH40" s="33"/>
      <c r="AI40" s="33"/>
      <c r="AJ40" s="33"/>
      <c r="AK40" s="33"/>
      <c r="AL40"/>
      <c r="AM40"/>
      <c r="AN40"/>
      <c r="AO40"/>
      <c r="AP40"/>
      <c r="AQ40"/>
    </row>
    <row r="41" spans="1:43" s="9" customFormat="1" x14ac:dyDescent="0.2">
      <c r="A41"/>
      <c r="B41"/>
      <c r="C41"/>
      <c r="D41" s="20" t="s">
        <v>615</v>
      </c>
      <c r="E41" s="63">
        <v>345.79974528000002</v>
      </c>
      <c r="F41" s="19">
        <v>42268.576388888891</v>
      </c>
      <c r="G41" s="25">
        <v>9300</v>
      </c>
      <c r="H41" s="25">
        <v>2.8000000000000001E-2</v>
      </c>
      <c r="I41" s="25">
        <v>3</v>
      </c>
      <c r="J41" s="25">
        <v>200</v>
      </c>
      <c r="K41" s="25">
        <v>0.66</v>
      </c>
      <c r="L41" s="25">
        <v>0.13</v>
      </c>
      <c r="M41" s="25">
        <v>17000</v>
      </c>
      <c r="N41" s="25">
        <v>7.9</v>
      </c>
      <c r="O41" s="25">
        <v>5.2</v>
      </c>
      <c r="P41" s="25">
        <v>11</v>
      </c>
      <c r="Q41" s="25">
        <v>11000</v>
      </c>
      <c r="R41" s="25">
        <v>9.9</v>
      </c>
      <c r="S41" s="25">
        <v>4700</v>
      </c>
      <c r="T41" s="25">
        <v>300</v>
      </c>
      <c r="U41" s="25">
        <v>0.01</v>
      </c>
      <c r="V41" s="25">
        <v>0.36</v>
      </c>
      <c r="W41" s="25">
        <v>8.5</v>
      </c>
      <c r="X41" s="25">
        <v>1800</v>
      </c>
      <c r="Y41" s="25">
        <v>0.25</v>
      </c>
      <c r="Z41" s="25">
        <v>5.2999999999999999E-2</v>
      </c>
      <c r="AA41" s="25">
        <v>340</v>
      </c>
      <c r="AB41" s="25">
        <v>0.17</v>
      </c>
      <c r="AC41" s="25">
        <v>16</v>
      </c>
      <c r="AD41" s="25">
        <v>39</v>
      </c>
      <c r="AE41" s="132">
        <f t="shared" si="0"/>
        <v>1.0645161290322581E-3</v>
      </c>
      <c r="AF41" s="33"/>
      <c r="AG41" s="33"/>
      <c r="AH41" s="33"/>
      <c r="AI41" s="33"/>
      <c r="AJ41" s="33"/>
      <c r="AK41" s="33"/>
      <c r="AL41"/>
      <c r="AM41"/>
      <c r="AN41"/>
      <c r="AO41"/>
      <c r="AP41"/>
      <c r="AQ41"/>
    </row>
    <row r="42" spans="1:43" s="9" customFormat="1" x14ac:dyDescent="0.2">
      <c r="A42"/>
      <c r="B42"/>
      <c r="C42"/>
      <c r="D42" s="20" t="s">
        <v>616</v>
      </c>
      <c r="E42" s="63">
        <v>345.79974528000002</v>
      </c>
      <c r="F42" s="19">
        <v>42271.46875</v>
      </c>
      <c r="G42" s="25">
        <v>7200</v>
      </c>
      <c r="H42" s="25">
        <v>1.9E-2</v>
      </c>
      <c r="I42" s="25">
        <v>2.2000000000000002</v>
      </c>
      <c r="J42" s="25">
        <v>190</v>
      </c>
      <c r="K42" s="25">
        <v>0.44</v>
      </c>
      <c r="L42" s="25">
        <v>8.4000000000000005E-2</v>
      </c>
      <c r="M42" s="25">
        <v>16000</v>
      </c>
      <c r="N42" s="25">
        <v>5.9</v>
      </c>
      <c r="O42" s="25">
        <v>3.7</v>
      </c>
      <c r="P42" s="25">
        <v>6.7</v>
      </c>
      <c r="Q42" s="25">
        <v>9700</v>
      </c>
      <c r="R42" s="25">
        <v>6.8</v>
      </c>
      <c r="S42" s="25">
        <v>4400</v>
      </c>
      <c r="T42" s="25">
        <v>220</v>
      </c>
      <c r="U42" s="25">
        <v>7.7999999999999996E-3</v>
      </c>
      <c r="V42" s="25">
        <v>0.28000000000000003</v>
      </c>
      <c r="W42" s="25">
        <v>6.1</v>
      </c>
      <c r="X42" s="25">
        <v>1600</v>
      </c>
      <c r="Y42" s="25">
        <v>0.18</v>
      </c>
      <c r="Z42" s="25">
        <v>2.7E-2</v>
      </c>
      <c r="AA42" s="25">
        <v>370</v>
      </c>
      <c r="AB42" s="25">
        <v>0.11</v>
      </c>
      <c r="AC42" s="25">
        <v>12</v>
      </c>
      <c r="AD42" s="25">
        <v>27</v>
      </c>
      <c r="AE42" s="132">
        <f t="shared" si="0"/>
        <v>9.4444444444444437E-4</v>
      </c>
      <c r="AF42" s="33"/>
      <c r="AG42" s="33"/>
      <c r="AH42" s="33"/>
      <c r="AI42" s="33"/>
      <c r="AJ42" s="33"/>
      <c r="AK42" s="33"/>
      <c r="AL42"/>
      <c r="AM42"/>
      <c r="AN42"/>
      <c r="AO42"/>
      <c r="AP42"/>
      <c r="AQ42"/>
    </row>
    <row r="43" spans="1:43" s="9" customFormat="1" x14ac:dyDescent="0.2">
      <c r="A43"/>
      <c r="B43"/>
      <c r="C43"/>
      <c r="D43" s="20" t="s">
        <v>617</v>
      </c>
      <c r="E43" s="63">
        <v>345.79974528000002</v>
      </c>
      <c r="F43" s="19">
        <v>42277.434027777781</v>
      </c>
      <c r="G43" s="25">
        <v>8000</v>
      </c>
      <c r="H43" s="25">
        <v>1.7999999999999999E-2</v>
      </c>
      <c r="I43" s="25">
        <v>2.4</v>
      </c>
      <c r="J43" s="25">
        <v>230</v>
      </c>
      <c r="K43" s="25">
        <v>0.55000000000000004</v>
      </c>
      <c r="L43" s="25">
        <v>7.1999999999999995E-2</v>
      </c>
      <c r="M43" s="25">
        <v>7700</v>
      </c>
      <c r="N43" s="25">
        <v>8.3000000000000007</v>
      </c>
      <c r="O43" s="25">
        <v>5.2</v>
      </c>
      <c r="P43" s="25">
        <v>9.3000000000000007</v>
      </c>
      <c r="Q43" s="25">
        <v>11000</v>
      </c>
      <c r="R43" s="25">
        <v>7.6</v>
      </c>
      <c r="S43" s="25">
        <v>3000</v>
      </c>
      <c r="T43" s="25">
        <v>270</v>
      </c>
      <c r="U43" s="25">
        <v>8.6999999999999994E-3</v>
      </c>
      <c r="V43" s="25">
        <v>0.2</v>
      </c>
      <c r="W43" s="25">
        <v>7.9</v>
      </c>
      <c r="X43" s="25">
        <v>1700</v>
      </c>
      <c r="Y43" s="25">
        <v>0.17</v>
      </c>
      <c r="Z43" s="25">
        <v>2.5999999999999999E-2</v>
      </c>
      <c r="AA43" s="25">
        <v>250</v>
      </c>
      <c r="AB43" s="25">
        <v>0.14000000000000001</v>
      </c>
      <c r="AC43" s="25">
        <v>17</v>
      </c>
      <c r="AD43" s="25">
        <v>32</v>
      </c>
      <c r="AE43" s="132">
        <f t="shared" si="0"/>
        <v>9.5E-4</v>
      </c>
      <c r="AF43" s="33"/>
      <c r="AG43" s="33"/>
      <c r="AH43" s="33"/>
      <c r="AI43" s="33"/>
      <c r="AJ43" s="33"/>
      <c r="AK43" s="33"/>
      <c r="AL43"/>
      <c r="AM43"/>
      <c r="AN43"/>
      <c r="AO43"/>
      <c r="AP43"/>
      <c r="AQ43"/>
    </row>
    <row r="44" spans="1:43" s="9" customFormat="1" x14ac:dyDescent="0.2">
      <c r="A44"/>
      <c r="B44"/>
      <c r="C44"/>
      <c r="D44" s="20" t="s">
        <v>618</v>
      </c>
      <c r="E44" s="63">
        <v>345.79974528000002</v>
      </c>
      <c r="F44" s="19">
        <v>42282.474305555559</v>
      </c>
      <c r="G44" s="25">
        <v>13000</v>
      </c>
      <c r="H44" s="25">
        <v>0.02</v>
      </c>
      <c r="I44" s="25">
        <v>2.9</v>
      </c>
      <c r="J44" s="25">
        <v>190</v>
      </c>
      <c r="K44" s="25">
        <v>0.84</v>
      </c>
      <c r="L44" s="25">
        <v>7.9000000000000001E-2</v>
      </c>
      <c r="M44" s="25">
        <v>13000</v>
      </c>
      <c r="N44" s="25">
        <v>12</v>
      </c>
      <c r="O44" s="25">
        <v>7.1</v>
      </c>
      <c r="P44" s="25">
        <v>16</v>
      </c>
      <c r="Q44" s="25">
        <v>15000</v>
      </c>
      <c r="R44" s="25">
        <v>9.3000000000000007</v>
      </c>
      <c r="S44" s="25">
        <v>4900</v>
      </c>
      <c r="T44" s="25">
        <v>320</v>
      </c>
      <c r="U44" s="25">
        <v>1.7000000000000001E-2</v>
      </c>
      <c r="V44" s="25">
        <v>0.18</v>
      </c>
      <c r="W44" s="25">
        <v>11</v>
      </c>
      <c r="X44" s="25">
        <v>2400</v>
      </c>
      <c r="Y44" s="25">
        <v>0.19</v>
      </c>
      <c r="Z44" s="25">
        <v>6.9000000000000006E-2</v>
      </c>
      <c r="AA44" s="25">
        <v>550</v>
      </c>
      <c r="AB44" s="25">
        <v>0.21</v>
      </c>
      <c r="AC44" s="25">
        <v>24</v>
      </c>
      <c r="AD44" s="25">
        <v>46</v>
      </c>
      <c r="AE44" s="132">
        <f t="shared" si="0"/>
        <v>7.1538461538461545E-4</v>
      </c>
      <c r="AF44" s="33"/>
      <c r="AG44" s="33"/>
      <c r="AH44" s="33"/>
      <c r="AI44" s="33"/>
      <c r="AJ44" s="33"/>
      <c r="AK44" s="33"/>
      <c r="AL44"/>
      <c r="AM44"/>
      <c r="AN44"/>
      <c r="AO44"/>
      <c r="AP44"/>
      <c r="AQ44"/>
    </row>
    <row r="45" spans="1:43" s="9" customFormat="1" x14ac:dyDescent="0.2">
      <c r="A45"/>
      <c r="B45"/>
      <c r="C45"/>
      <c r="D45" s="20" t="s">
        <v>619</v>
      </c>
      <c r="E45" s="63">
        <v>345.79974528000002</v>
      </c>
      <c r="F45" s="19">
        <v>42285.461111111108</v>
      </c>
      <c r="G45" s="25">
        <v>7200</v>
      </c>
      <c r="H45" s="25">
        <v>1.9E-2</v>
      </c>
      <c r="I45" s="25">
        <v>2.4</v>
      </c>
      <c r="J45" s="25">
        <v>180</v>
      </c>
      <c r="K45" s="25">
        <v>0.46</v>
      </c>
      <c r="L45" s="25">
        <v>0.13</v>
      </c>
      <c r="M45" s="25">
        <v>17000</v>
      </c>
      <c r="N45" s="25">
        <v>6</v>
      </c>
      <c r="O45" s="25">
        <v>4</v>
      </c>
      <c r="P45" s="25">
        <v>7.1</v>
      </c>
      <c r="Q45" s="25">
        <v>9300</v>
      </c>
      <c r="R45" s="25">
        <v>6.7</v>
      </c>
      <c r="S45" s="25">
        <v>4700</v>
      </c>
      <c r="T45" s="25">
        <v>240</v>
      </c>
      <c r="U45" s="25">
        <v>7.4999999999999997E-3</v>
      </c>
      <c r="V45" s="25">
        <v>0.28000000000000003</v>
      </c>
      <c r="W45" s="25">
        <v>6.6</v>
      </c>
      <c r="X45" s="25">
        <v>1600</v>
      </c>
      <c r="Y45" s="25">
        <v>0.18</v>
      </c>
      <c r="Z45" s="25">
        <v>2.7E-2</v>
      </c>
      <c r="AA45" s="25">
        <v>320</v>
      </c>
      <c r="AB45" s="25">
        <v>0.12</v>
      </c>
      <c r="AC45" s="25">
        <v>13</v>
      </c>
      <c r="AD45" s="25">
        <v>26</v>
      </c>
      <c r="AE45" s="132">
        <f t="shared" si="0"/>
        <v>9.3055555555555556E-4</v>
      </c>
      <c r="AF45" s="33"/>
      <c r="AG45" s="33"/>
      <c r="AH45" s="33"/>
      <c r="AI45" s="33"/>
      <c r="AJ45" s="33"/>
      <c r="AK45" s="33"/>
      <c r="AL45"/>
      <c r="AM45"/>
      <c r="AN45"/>
      <c r="AO45"/>
      <c r="AP45"/>
      <c r="AQ45"/>
    </row>
    <row r="46" spans="1:43" s="9" customFormat="1" x14ac:dyDescent="0.2">
      <c r="A46"/>
      <c r="B46"/>
      <c r="C46"/>
      <c r="D46" s="3" t="s">
        <v>620</v>
      </c>
      <c r="E46" s="134">
        <v>345.79974528000002</v>
      </c>
      <c r="F46" s="19">
        <v>42289.493055555555</v>
      </c>
      <c r="G46" s="25">
        <v>8500</v>
      </c>
      <c r="H46" s="25"/>
      <c r="I46" s="25">
        <v>2.2999999999999998</v>
      </c>
      <c r="J46" s="25">
        <v>120</v>
      </c>
      <c r="K46" s="25">
        <v>0.54</v>
      </c>
      <c r="L46" s="25">
        <v>6.8000000000000005E-2</v>
      </c>
      <c r="M46" s="25">
        <v>17000</v>
      </c>
      <c r="N46" s="25">
        <v>5.8</v>
      </c>
      <c r="O46" s="25">
        <v>3.9</v>
      </c>
      <c r="P46" s="25">
        <v>8.1</v>
      </c>
      <c r="Q46" s="25">
        <v>11000</v>
      </c>
      <c r="R46" s="25">
        <v>6.3</v>
      </c>
      <c r="S46" s="25">
        <v>4900</v>
      </c>
      <c r="T46" s="25">
        <v>210</v>
      </c>
      <c r="U46" s="25">
        <v>8.9999999999999993E-3</v>
      </c>
      <c r="V46" s="25">
        <v>0.27</v>
      </c>
      <c r="W46" s="25">
        <v>6.7</v>
      </c>
      <c r="X46" s="25">
        <v>1900</v>
      </c>
      <c r="Y46" s="25">
        <v>0.16</v>
      </c>
      <c r="Z46" s="25">
        <v>2.8000000000000001E-2</v>
      </c>
      <c r="AA46" s="25">
        <v>400</v>
      </c>
      <c r="AB46" s="25">
        <v>0.14000000000000001</v>
      </c>
      <c r="AC46" s="25">
        <v>13</v>
      </c>
      <c r="AD46" s="25">
        <v>26</v>
      </c>
      <c r="AE46" s="132">
        <f t="shared" si="0"/>
        <v>7.4117647058823523E-4</v>
      </c>
      <c r="AF46" s="33"/>
      <c r="AG46" s="33"/>
      <c r="AH46" s="33"/>
      <c r="AI46" s="33"/>
      <c r="AJ46" s="33"/>
      <c r="AK46" s="33"/>
      <c r="AL46"/>
      <c r="AM46"/>
      <c r="AN46"/>
      <c r="AO46"/>
      <c r="AP46"/>
      <c r="AQ46"/>
    </row>
    <row r="47" spans="1:43" s="9" customFormat="1" x14ac:dyDescent="0.2">
      <c r="A47"/>
      <c r="B47"/>
      <c r="C47"/>
      <c r="D47" s="20" t="s">
        <v>621</v>
      </c>
      <c r="E47" s="63">
        <v>345.79974528000002</v>
      </c>
      <c r="F47" s="19">
        <v>42303.583333333336</v>
      </c>
      <c r="G47" s="25">
        <v>7700</v>
      </c>
      <c r="H47" s="25"/>
      <c r="I47" s="25">
        <v>2.5</v>
      </c>
      <c r="J47" s="25">
        <v>190</v>
      </c>
      <c r="K47" s="25">
        <v>0.49</v>
      </c>
      <c r="L47" s="25">
        <v>9.8000000000000004E-2</v>
      </c>
      <c r="M47" s="25">
        <v>24000</v>
      </c>
      <c r="N47" s="25">
        <v>7.4</v>
      </c>
      <c r="O47" s="25">
        <v>4.8</v>
      </c>
      <c r="P47" s="25">
        <v>8.4</v>
      </c>
      <c r="Q47" s="25">
        <v>9800</v>
      </c>
      <c r="R47" s="25">
        <v>8.1999999999999993</v>
      </c>
      <c r="S47" s="25">
        <v>6600</v>
      </c>
      <c r="T47" s="25">
        <v>320</v>
      </c>
      <c r="U47" s="25">
        <v>1.4999999999999999E-2</v>
      </c>
      <c r="V47" s="25">
        <v>0.28999999999999998</v>
      </c>
      <c r="W47" s="25">
        <v>9</v>
      </c>
      <c r="X47" s="25">
        <v>1900</v>
      </c>
      <c r="Y47" s="25">
        <v>0.16</v>
      </c>
      <c r="Z47" s="25">
        <v>2.4E-2</v>
      </c>
      <c r="AA47" s="25">
        <v>450</v>
      </c>
      <c r="AB47" s="25">
        <v>0.15</v>
      </c>
      <c r="AC47" s="25">
        <v>14</v>
      </c>
      <c r="AD47" s="25">
        <v>30</v>
      </c>
      <c r="AE47" s="132">
        <f t="shared" si="0"/>
        <v>1.0649350649350648E-3</v>
      </c>
      <c r="AF47" s="33"/>
      <c r="AG47" s="33"/>
      <c r="AH47" s="33"/>
      <c r="AI47" s="33"/>
      <c r="AJ47" s="33"/>
      <c r="AK47" s="33"/>
      <c r="AL47"/>
      <c r="AM47"/>
      <c r="AN47"/>
      <c r="AO47"/>
      <c r="AP47"/>
      <c r="AQ47"/>
    </row>
    <row r="48" spans="1:43" s="9" customFormat="1" x14ac:dyDescent="0.2">
      <c r="A48"/>
      <c r="B48"/>
      <c r="C48"/>
      <c r="D48" s="3" t="s">
        <v>622</v>
      </c>
      <c r="E48" s="134">
        <v>345.79974528000002</v>
      </c>
      <c r="F48" s="19">
        <v>42303.583333333336</v>
      </c>
      <c r="G48" s="25">
        <v>10400</v>
      </c>
      <c r="H48" s="25">
        <v>4.4800000000000004</v>
      </c>
      <c r="I48" s="25">
        <v>3.23</v>
      </c>
      <c r="J48" s="25">
        <v>175</v>
      </c>
      <c r="K48" s="25">
        <v>0.54</v>
      </c>
      <c r="L48" s="25">
        <v>0.24199999999999999</v>
      </c>
      <c r="M48" s="25">
        <v>19900</v>
      </c>
      <c r="N48" s="25">
        <v>10.4</v>
      </c>
      <c r="O48" s="25">
        <v>4.3499999999999996</v>
      </c>
      <c r="P48" s="25">
        <v>7.69</v>
      </c>
      <c r="Q48" s="25">
        <v>11800</v>
      </c>
      <c r="R48" s="25">
        <v>8.36</v>
      </c>
      <c r="S48" s="25">
        <v>5550</v>
      </c>
      <c r="T48" s="25">
        <v>267</v>
      </c>
      <c r="U48" s="25">
        <v>7.5700000000000003E-3</v>
      </c>
      <c r="V48" s="25">
        <v>0.57799999999999996</v>
      </c>
      <c r="W48" s="25">
        <v>7.98</v>
      </c>
      <c r="X48" s="25">
        <v>2790</v>
      </c>
      <c r="Y48" s="25">
        <v>9.5299999999999994</v>
      </c>
      <c r="Z48" s="25">
        <v>3.6700000000000003E-2</v>
      </c>
      <c r="AA48" s="25">
        <v>400</v>
      </c>
      <c r="AB48" s="25">
        <v>0.14399999999999999</v>
      </c>
      <c r="AC48" s="25">
        <v>21.4</v>
      </c>
      <c r="AD48" s="25">
        <v>26.7</v>
      </c>
      <c r="AE48" s="132">
        <f t="shared" si="0"/>
        <v>8.0384615384615379E-4</v>
      </c>
      <c r="AF48" s="33"/>
      <c r="AG48" s="33"/>
      <c r="AH48" s="33"/>
      <c r="AI48" s="33"/>
      <c r="AJ48" s="33"/>
      <c r="AK48" s="33"/>
      <c r="AL48"/>
      <c r="AM48"/>
      <c r="AN48"/>
      <c r="AO48"/>
      <c r="AP48"/>
      <c r="AQ48"/>
    </row>
    <row r="49" spans="1:43" s="5" customFormat="1" x14ac:dyDescent="0.2">
      <c r="A49"/>
      <c r="B49"/>
      <c r="C49"/>
      <c r="D49" s="20" t="s">
        <v>623</v>
      </c>
      <c r="E49" s="63">
        <v>345.79974528000002</v>
      </c>
      <c r="F49" s="19">
        <v>42528.388888888891</v>
      </c>
      <c r="G49" s="25">
        <v>11000</v>
      </c>
      <c r="H49" s="25">
        <v>0.28000000000000003</v>
      </c>
      <c r="I49" s="25">
        <v>8.8000000000000007</v>
      </c>
      <c r="J49" s="25">
        <v>280</v>
      </c>
      <c r="K49" s="25">
        <v>0.88</v>
      </c>
      <c r="L49" s="25">
        <v>0.51</v>
      </c>
      <c r="M49" s="25">
        <v>44000</v>
      </c>
      <c r="N49" s="25">
        <v>13</v>
      </c>
      <c r="O49" s="25">
        <v>7.7</v>
      </c>
      <c r="P49" s="25">
        <v>19</v>
      </c>
      <c r="Q49" s="25">
        <v>15000</v>
      </c>
      <c r="R49" s="25">
        <v>18</v>
      </c>
      <c r="S49" s="25">
        <v>7800</v>
      </c>
      <c r="T49" s="25">
        <v>400</v>
      </c>
      <c r="U49" s="25">
        <v>1.4999999999999999E-2</v>
      </c>
      <c r="V49" s="25">
        <v>3.5</v>
      </c>
      <c r="W49" s="25">
        <v>20</v>
      </c>
      <c r="X49" s="25">
        <v>2900</v>
      </c>
      <c r="Y49" s="25">
        <v>8.6</v>
      </c>
      <c r="Z49" s="25">
        <v>9.7000000000000003E-2</v>
      </c>
      <c r="AA49" s="25">
        <v>370</v>
      </c>
      <c r="AB49" s="25">
        <v>0.42</v>
      </c>
      <c r="AC49" s="25">
        <v>32</v>
      </c>
      <c r="AD49" s="25">
        <v>75</v>
      </c>
      <c r="AE49" s="132">
        <f t="shared" si="0"/>
        <v>1.6363636363636363E-3</v>
      </c>
      <c r="AF49" s="33"/>
      <c r="AG49" s="33"/>
      <c r="AH49" s="33"/>
      <c r="AI49" s="33"/>
      <c r="AJ49" s="33"/>
      <c r="AK49" s="33"/>
      <c r="AL49"/>
      <c r="AM49"/>
      <c r="AN49"/>
      <c r="AO49"/>
      <c r="AP49"/>
      <c r="AQ49"/>
    </row>
    <row r="50" spans="1:43" s="5" customFormat="1" x14ac:dyDescent="0.2">
      <c r="A50"/>
      <c r="B50"/>
      <c r="C50"/>
      <c r="D50" s="20" t="s">
        <v>624</v>
      </c>
      <c r="E50" s="63">
        <v>345.79974528000002</v>
      </c>
      <c r="F50" s="19">
        <v>42528.388888888891</v>
      </c>
      <c r="G50" s="25">
        <v>11000</v>
      </c>
      <c r="H50" s="25">
        <v>0.31</v>
      </c>
      <c r="I50" s="25">
        <v>8.5</v>
      </c>
      <c r="J50" s="25">
        <v>230</v>
      </c>
      <c r="K50" s="25">
        <v>0.79</v>
      </c>
      <c r="L50" s="25">
        <v>0.6</v>
      </c>
      <c r="M50" s="25">
        <v>50000</v>
      </c>
      <c r="N50" s="25">
        <v>13</v>
      </c>
      <c r="O50" s="25">
        <v>7.3</v>
      </c>
      <c r="P50" s="25">
        <v>19</v>
      </c>
      <c r="Q50" s="25">
        <v>15000</v>
      </c>
      <c r="R50" s="25">
        <v>16</v>
      </c>
      <c r="S50" s="25">
        <v>8900</v>
      </c>
      <c r="T50" s="25">
        <v>360</v>
      </c>
      <c r="U50" s="25">
        <v>1.2E-2</v>
      </c>
      <c r="V50" s="25">
        <v>3.6</v>
      </c>
      <c r="W50" s="25">
        <v>21</v>
      </c>
      <c r="X50" s="25">
        <v>3100</v>
      </c>
      <c r="Y50" s="25">
        <v>8.5</v>
      </c>
      <c r="Z50" s="25">
        <v>0.11</v>
      </c>
      <c r="AA50" s="25">
        <v>370</v>
      </c>
      <c r="AB50" s="25">
        <v>0.43</v>
      </c>
      <c r="AC50" s="25">
        <v>34</v>
      </c>
      <c r="AD50" s="25">
        <v>72</v>
      </c>
      <c r="AE50" s="132">
        <f t="shared" si="0"/>
        <v>1.4545454545454545E-3</v>
      </c>
      <c r="AF50" s="33"/>
      <c r="AG50" s="33"/>
      <c r="AH50" s="33"/>
      <c r="AI50" s="33"/>
      <c r="AJ50" s="33"/>
      <c r="AK50" s="33"/>
      <c r="AL50"/>
      <c r="AM50"/>
      <c r="AN50"/>
      <c r="AO50"/>
      <c r="AP50"/>
      <c r="AQ50"/>
    </row>
    <row r="51" spans="1:43" s="5" customFormat="1" x14ac:dyDescent="0.2">
      <c r="A51"/>
      <c r="B51"/>
      <c r="C51"/>
      <c r="D51" s="20" t="s">
        <v>695</v>
      </c>
      <c r="E51" s="63">
        <v>345.79974528000002</v>
      </c>
      <c r="F51" s="19">
        <v>42613.597222222219</v>
      </c>
      <c r="G51" s="20">
        <v>9300</v>
      </c>
      <c r="H51" s="20">
        <v>0.03</v>
      </c>
      <c r="I51" s="20">
        <v>3.1</v>
      </c>
      <c r="J51" s="20">
        <v>220</v>
      </c>
      <c r="K51" s="20">
        <v>0.56000000000000005</v>
      </c>
      <c r="L51" s="20">
        <v>0.13</v>
      </c>
      <c r="M51" s="20">
        <v>22000</v>
      </c>
      <c r="N51" s="20">
        <v>7.1</v>
      </c>
      <c r="O51" s="20">
        <v>4.5</v>
      </c>
      <c r="P51" s="20">
        <v>12</v>
      </c>
      <c r="Q51" s="20">
        <v>11000</v>
      </c>
      <c r="R51" s="20">
        <v>8.3000000000000007</v>
      </c>
      <c r="S51" s="20">
        <v>5500</v>
      </c>
      <c r="T51" s="20">
        <v>300</v>
      </c>
      <c r="U51" s="20">
        <v>1.7999999999999999E-2</v>
      </c>
      <c r="V51" s="20">
        <v>0.39</v>
      </c>
      <c r="W51" s="20">
        <v>8.5</v>
      </c>
      <c r="X51" s="20">
        <v>2000</v>
      </c>
      <c r="Y51" s="20">
        <v>0.32</v>
      </c>
      <c r="Z51" s="20">
        <v>4.7E-2</v>
      </c>
      <c r="AA51" s="20">
        <v>320</v>
      </c>
      <c r="AB51" s="20">
        <v>0.15</v>
      </c>
      <c r="AC51" s="20">
        <v>16</v>
      </c>
      <c r="AD51" s="20">
        <v>35</v>
      </c>
      <c r="AE51" s="82">
        <f t="shared" si="0"/>
        <v>8.9247311827957002E-4</v>
      </c>
      <c r="AF51" s="33"/>
      <c r="AG51" s="33"/>
      <c r="AH51" s="33"/>
      <c r="AI51" s="33"/>
      <c r="AJ51" s="33"/>
      <c r="AK51" s="33"/>
      <c r="AL51"/>
      <c r="AM51"/>
      <c r="AN51"/>
      <c r="AO51"/>
      <c r="AP51"/>
      <c r="AQ51"/>
    </row>
    <row r="52" spans="1:43" x14ac:dyDescent="0.2">
      <c r="F52" s="19"/>
      <c r="AF52" s="33"/>
      <c r="AG52" s="33"/>
      <c r="AH52" s="33"/>
      <c r="AI52" s="33"/>
      <c r="AJ52" s="33"/>
      <c r="AK52" s="33"/>
    </row>
    <row r="53" spans="1:43" x14ac:dyDescent="0.2">
      <c r="F53" s="19"/>
      <c r="AF53" s="33"/>
      <c r="AG53" s="33"/>
      <c r="AH53" s="33"/>
      <c r="AI53" s="33"/>
      <c r="AJ53" s="33"/>
      <c r="AK53" s="33"/>
    </row>
    <row r="54" spans="1:43" x14ac:dyDescent="0.2">
      <c r="F54" s="19"/>
      <c r="AF54" s="33"/>
      <c r="AG54" s="33"/>
      <c r="AH54" s="33"/>
      <c r="AI54" s="33"/>
      <c r="AJ54" s="33"/>
      <c r="AK54" s="33"/>
    </row>
    <row r="55" spans="1:43" x14ac:dyDescent="0.2">
      <c r="F55" s="19"/>
      <c r="AF55" s="33"/>
      <c r="AG55" s="33"/>
      <c r="AH55" s="33"/>
      <c r="AI55" s="33"/>
      <c r="AJ55" s="33"/>
      <c r="AK55" s="33"/>
    </row>
    <row r="56" spans="1:43" x14ac:dyDescent="0.2">
      <c r="F56" s="19"/>
      <c r="AF56" s="33"/>
      <c r="AG56" s="33"/>
      <c r="AH56" s="33"/>
      <c r="AI56" s="33"/>
      <c r="AJ56" s="33"/>
      <c r="AK56" s="33"/>
    </row>
    <row r="57" spans="1:43" x14ac:dyDescent="0.2">
      <c r="F57" s="19"/>
      <c r="AF57" s="33"/>
      <c r="AG57" s="33"/>
      <c r="AH57" s="33"/>
      <c r="AI57" s="33"/>
      <c r="AJ57" s="33"/>
      <c r="AK57" s="33"/>
    </row>
    <row r="58" spans="1:43" x14ac:dyDescent="0.2">
      <c r="F58" s="19"/>
      <c r="AF58" s="33"/>
      <c r="AG58" s="33"/>
      <c r="AH58" s="33"/>
      <c r="AI58" s="33"/>
      <c r="AJ58" s="33"/>
      <c r="AK58" s="33"/>
    </row>
    <row r="59" spans="1:43" x14ac:dyDescent="0.2">
      <c r="F59" s="19"/>
      <c r="AF59" s="33"/>
      <c r="AG59" s="33"/>
      <c r="AH59" s="33"/>
      <c r="AI59" s="33"/>
      <c r="AJ59" s="33"/>
      <c r="AK59" s="33"/>
    </row>
    <row r="60" spans="1:43" x14ac:dyDescent="0.2">
      <c r="F60" s="19"/>
    </row>
    <row r="61" spans="1:43" x14ac:dyDescent="0.2">
      <c r="F61" s="19"/>
    </row>
    <row r="62" spans="1:43" x14ac:dyDescent="0.2">
      <c r="F62" s="19"/>
    </row>
    <row r="63" spans="1:43" x14ac:dyDescent="0.2">
      <c r="F63" s="19"/>
    </row>
    <row r="64" spans="1:43" x14ac:dyDescent="0.2">
      <c r="F64" s="19"/>
    </row>
    <row r="65" spans="6:6" x14ac:dyDescent="0.2">
      <c r="F65" s="19"/>
    </row>
    <row r="66" spans="6:6" x14ac:dyDescent="0.2">
      <c r="F66" s="19"/>
    </row>
    <row r="67" spans="6:6" x14ac:dyDescent="0.2">
      <c r="F67" s="19"/>
    </row>
    <row r="68" spans="6:6" x14ac:dyDescent="0.2">
      <c r="F68" s="19"/>
    </row>
    <row r="69" spans="6:6" x14ac:dyDescent="0.2">
      <c r="F69" s="19"/>
    </row>
    <row r="70" spans="6:6" x14ac:dyDescent="0.2">
      <c r="F70" s="19"/>
    </row>
    <row r="71" spans="6:6" x14ac:dyDescent="0.2">
      <c r="F71" s="19"/>
    </row>
    <row r="72" spans="6:6" x14ac:dyDescent="0.2">
      <c r="F72" s="19"/>
    </row>
    <row r="73" spans="6:6" x14ac:dyDescent="0.2">
      <c r="F73" s="19"/>
    </row>
    <row r="74" spans="6:6" x14ac:dyDescent="0.2">
      <c r="F74" s="19"/>
    </row>
    <row r="75" spans="6:6" x14ac:dyDescent="0.2">
      <c r="F75" s="19"/>
    </row>
    <row r="76" spans="6:6" x14ac:dyDescent="0.2">
      <c r="F76" s="19"/>
    </row>
    <row r="77" spans="6:6" x14ac:dyDescent="0.2">
      <c r="F77" s="19"/>
    </row>
    <row r="78" spans="6:6" x14ac:dyDescent="0.2">
      <c r="F78" s="19"/>
    </row>
    <row r="79" spans="6:6" x14ac:dyDescent="0.2">
      <c r="F79" s="19"/>
    </row>
    <row r="80" spans="6:6" x14ac:dyDescent="0.2">
      <c r="F80" s="19"/>
    </row>
    <row r="81" spans="6:6" x14ac:dyDescent="0.2">
      <c r="F81" s="78"/>
    </row>
    <row r="82" spans="6:6" x14ac:dyDescent="0.2">
      <c r="F82" s="81"/>
    </row>
    <row r="83" spans="6:6" x14ac:dyDescent="0.2">
      <c r="F83" s="78"/>
    </row>
    <row r="84" spans="6:6" x14ac:dyDescent="0.2">
      <c r="F84" s="78"/>
    </row>
    <row r="85" spans="6:6" x14ac:dyDescent="0.2">
      <c r="F85" s="7"/>
    </row>
  </sheetData>
  <sheetProtection algorithmName="SHA-512" hashValue="lzSljVp4Vcwva0rO7OvA4nAUIi/froAfNARDZ94rnsHRCrElBIZvJJs2dZs96VjDHjwMeOYzlyexqmaVU931Tg==" saltValue="Gv47q4f/hcGYyFr+1GcAqQ==" spinCount="100000" sheet="1" scenarios="1"/>
  <mergeCells count="1">
    <mergeCell ref="G24:AD24"/>
  </mergeCells>
  <pageMargins left="0.7" right="0.7" top="0.75" bottom="0.75" header="0.3" footer="0.3"/>
  <pageSetup paperSize="3" scale="62" orientation="landscape" r:id="rId1"/>
  <headerFooter>
    <oddFooter>&amp;L&amp;Z&amp;F&amp;R&amp;D &amp;T</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Q85"/>
  <sheetViews>
    <sheetView topLeftCell="AB22" zoomScale="91" zoomScaleNormal="91" workbookViewId="0">
      <selection activeCell="T78" sqref="T78"/>
    </sheetView>
  </sheetViews>
  <sheetFormatPr defaultRowHeight="12.75" x14ac:dyDescent="0.2"/>
  <cols>
    <col min="4" max="4" width="24.42578125" customWidth="1"/>
    <col min="5" max="5" width="12.85546875" customWidth="1"/>
    <col min="6" max="6" width="14.85546875" customWidth="1"/>
    <col min="10" max="10" width="10.5703125" bestFit="1" customWidth="1"/>
    <col min="19" max="19" width="12.5703125" customWidth="1"/>
    <col min="20" max="20" width="12.140625" customWidth="1"/>
    <col min="22" max="22" width="12.42578125" customWidth="1"/>
  </cols>
  <sheetData>
    <row r="1" spans="1:43" ht="21" x14ac:dyDescent="0.35">
      <c r="A1" s="23" t="s">
        <v>814</v>
      </c>
      <c r="B1" s="120"/>
      <c r="C1" s="120"/>
      <c r="D1" s="120"/>
      <c r="E1" s="23" t="s">
        <v>90</v>
      </c>
      <c r="G1" s="28"/>
      <c r="I1" s="39"/>
      <c r="K1" s="16"/>
      <c r="L1" s="39"/>
      <c r="M1" s="16"/>
      <c r="N1" s="39"/>
      <c r="O1" s="39"/>
      <c r="P1" s="39"/>
      <c r="Q1" s="39"/>
      <c r="R1" s="39"/>
      <c r="S1" s="39"/>
      <c r="T1" s="39"/>
      <c r="U1" s="39"/>
      <c r="V1" s="39"/>
      <c r="W1" s="39"/>
      <c r="X1" s="39"/>
      <c r="Y1" s="39"/>
      <c r="Z1" s="39"/>
      <c r="AA1" s="39"/>
      <c r="AB1" s="39"/>
      <c r="AC1" s="39"/>
      <c r="AD1" s="39"/>
      <c r="AE1" s="16"/>
    </row>
    <row r="2" spans="1:43" ht="18.75" customHeight="1" x14ac:dyDescent="0.35">
      <c r="A2" s="15"/>
      <c r="D2" s="23"/>
      <c r="G2" s="28"/>
      <c r="I2" s="11"/>
      <c r="J2" s="15"/>
      <c r="L2" s="11"/>
      <c r="N2" s="11"/>
      <c r="O2" s="30"/>
      <c r="P2" s="11"/>
      <c r="Q2" s="30"/>
      <c r="R2" s="11"/>
      <c r="S2" s="30"/>
      <c r="T2" s="30"/>
      <c r="U2" s="11"/>
      <c r="V2" s="30"/>
      <c r="W2" s="11"/>
      <c r="X2" s="30"/>
      <c r="Y2" s="30"/>
      <c r="Z2" s="30"/>
      <c r="AA2" s="30"/>
      <c r="AB2" s="30"/>
      <c r="AC2" s="30"/>
      <c r="AD2" s="11"/>
      <c r="AE2" s="2"/>
      <c r="AL2" s="128" t="s">
        <v>782</v>
      </c>
    </row>
    <row r="3" spans="1:43" ht="12" customHeight="1" x14ac:dyDescent="0.35">
      <c r="A3" s="32"/>
      <c r="B3" s="33"/>
      <c r="C3" s="33"/>
      <c r="D3" s="33"/>
      <c r="E3" s="33"/>
      <c r="F3" s="33"/>
      <c r="G3" s="34"/>
      <c r="H3" s="33"/>
      <c r="I3" s="35"/>
      <c r="J3" s="32"/>
      <c r="K3" s="33"/>
      <c r="L3" s="35"/>
      <c r="M3" s="33"/>
      <c r="N3" s="35"/>
      <c r="O3" s="35"/>
      <c r="P3" s="35"/>
      <c r="Q3" s="35"/>
      <c r="R3" s="35"/>
      <c r="S3" s="35"/>
      <c r="T3" s="35"/>
      <c r="U3" s="35"/>
      <c r="V3" s="35"/>
      <c r="W3" s="35"/>
      <c r="X3" s="35"/>
      <c r="Y3" s="35"/>
      <c r="Z3" s="35"/>
      <c r="AA3" s="35"/>
      <c r="AB3" s="35"/>
      <c r="AC3" s="35"/>
      <c r="AD3" s="35"/>
      <c r="AE3" s="36"/>
      <c r="AF3" s="33"/>
      <c r="AG3" s="33"/>
      <c r="AH3" s="33"/>
      <c r="AI3" s="33"/>
      <c r="AJ3" s="33"/>
      <c r="AK3" s="33"/>
    </row>
    <row r="4" spans="1:43" s="45" customFormat="1" ht="12" customHeight="1" x14ac:dyDescent="0.35">
      <c r="A4" s="40"/>
      <c r="B4" s="41"/>
      <c r="C4" s="41"/>
      <c r="D4" s="41"/>
      <c r="E4" s="41"/>
      <c r="F4" s="41"/>
      <c r="G4" s="42"/>
      <c r="H4" s="41"/>
      <c r="I4" s="43"/>
      <c r="J4" s="40"/>
      <c r="K4" s="41"/>
      <c r="L4" s="43"/>
      <c r="M4" s="41"/>
      <c r="N4" s="43"/>
      <c r="O4" s="43"/>
      <c r="P4" s="43"/>
      <c r="Q4" s="43"/>
      <c r="R4" s="43"/>
      <c r="S4" s="43"/>
      <c r="T4" s="43"/>
      <c r="U4" s="43"/>
      <c r="V4" s="43"/>
      <c r="W4" s="43"/>
      <c r="X4" s="43"/>
      <c r="Y4" s="43"/>
      <c r="Z4" s="43"/>
      <c r="AA4" s="43"/>
      <c r="AB4" s="43"/>
      <c r="AC4" s="43"/>
      <c r="AD4" s="43"/>
      <c r="AE4" s="44"/>
      <c r="AF4" s="41"/>
      <c r="AG4" s="41"/>
      <c r="AH4" s="41"/>
      <c r="AI4" s="41"/>
      <c r="AJ4" s="41"/>
      <c r="AK4" s="33"/>
      <c r="AL4"/>
      <c r="AM4"/>
      <c r="AN4"/>
      <c r="AO4"/>
      <c r="AP4"/>
      <c r="AQ4"/>
    </row>
    <row r="5" spans="1:43" ht="12" customHeight="1" x14ac:dyDescent="0.35">
      <c r="A5" s="32"/>
      <c r="B5" s="33"/>
      <c r="C5" s="33"/>
      <c r="D5" s="33"/>
      <c r="E5" s="33"/>
      <c r="F5" s="33"/>
      <c r="G5" s="34"/>
      <c r="H5" s="33"/>
      <c r="I5" s="35"/>
      <c r="J5" s="32"/>
      <c r="K5" s="33"/>
      <c r="L5" s="35"/>
      <c r="M5" s="33"/>
      <c r="N5" s="35"/>
      <c r="O5" s="35"/>
      <c r="P5" s="35"/>
      <c r="Q5" s="35"/>
      <c r="R5" s="35"/>
      <c r="S5" s="35"/>
      <c r="T5" s="35"/>
      <c r="U5" s="35"/>
      <c r="V5" s="35"/>
      <c r="W5" s="35"/>
      <c r="X5" s="35"/>
      <c r="Y5" s="35"/>
      <c r="Z5" s="35"/>
      <c r="AA5" s="35"/>
      <c r="AB5" s="35"/>
      <c r="AC5" s="35"/>
      <c r="AD5" s="35"/>
      <c r="AE5" s="36"/>
      <c r="AF5" s="33"/>
      <c r="AG5" s="33"/>
      <c r="AH5" s="33"/>
      <c r="AI5" s="33"/>
      <c r="AJ5" s="33"/>
      <c r="AK5" s="33"/>
    </row>
    <row r="6" spans="1:43" ht="12" customHeight="1" x14ac:dyDescent="0.35">
      <c r="A6" s="32"/>
      <c r="B6" s="33"/>
      <c r="C6" s="33"/>
      <c r="D6" s="33"/>
      <c r="E6" s="33"/>
      <c r="F6" s="33"/>
      <c r="G6" s="34"/>
      <c r="H6" s="33"/>
      <c r="I6" s="35"/>
      <c r="J6" s="32"/>
      <c r="K6" s="33"/>
      <c r="L6" s="35"/>
      <c r="M6" s="33"/>
      <c r="N6" s="35"/>
      <c r="O6" s="35"/>
      <c r="P6" s="35"/>
      <c r="Q6" s="35"/>
      <c r="R6" s="35"/>
      <c r="S6" s="35"/>
      <c r="T6" s="35"/>
      <c r="U6" s="35"/>
      <c r="V6" s="35"/>
      <c r="W6" s="35"/>
      <c r="X6" s="35"/>
      <c r="Y6" s="35"/>
      <c r="Z6" s="35"/>
      <c r="AA6" s="35"/>
      <c r="AB6" s="35"/>
      <c r="AC6" s="35"/>
      <c r="AD6" s="35"/>
      <c r="AE6" s="36"/>
      <c r="AF6" s="33"/>
      <c r="AG6" s="33"/>
      <c r="AH6" s="33"/>
      <c r="AI6" s="33"/>
      <c r="AJ6" s="33"/>
      <c r="AK6" s="33"/>
    </row>
    <row r="7" spans="1:43" ht="12" customHeight="1" x14ac:dyDescent="0.35">
      <c r="A7" s="32"/>
      <c r="B7" s="33"/>
      <c r="C7" s="33"/>
      <c r="D7" s="33"/>
      <c r="E7" s="33"/>
      <c r="F7" s="33"/>
      <c r="G7" s="34"/>
      <c r="H7" s="33"/>
      <c r="I7" s="35"/>
      <c r="J7" s="32"/>
      <c r="K7" s="33"/>
      <c r="L7" s="35"/>
      <c r="M7" s="33"/>
      <c r="N7" s="35"/>
      <c r="O7" s="35"/>
      <c r="P7" s="35"/>
      <c r="Q7" s="35"/>
      <c r="R7" s="35"/>
      <c r="S7" s="35"/>
      <c r="T7" s="35"/>
      <c r="U7" s="35"/>
      <c r="V7" s="35"/>
      <c r="W7" s="35"/>
      <c r="X7" s="35"/>
      <c r="Y7" s="35"/>
      <c r="Z7" s="35"/>
      <c r="AA7" s="35"/>
      <c r="AB7" s="35"/>
      <c r="AC7" s="35"/>
      <c r="AD7" s="35"/>
      <c r="AE7" s="36"/>
      <c r="AF7" s="33"/>
      <c r="AG7" s="33"/>
      <c r="AH7" s="33"/>
      <c r="AI7" s="33"/>
      <c r="AJ7" s="33"/>
      <c r="AK7" s="33"/>
    </row>
    <row r="8" spans="1:43" ht="12" customHeight="1" x14ac:dyDescent="0.35">
      <c r="A8" s="32"/>
      <c r="B8" s="33"/>
      <c r="C8" s="33"/>
      <c r="D8" s="33"/>
      <c r="E8" s="33"/>
      <c r="F8" s="33"/>
      <c r="G8" s="34"/>
      <c r="H8" s="33"/>
      <c r="I8" s="35"/>
      <c r="J8" s="32"/>
      <c r="K8" s="33"/>
      <c r="L8" s="35"/>
      <c r="M8" s="33"/>
      <c r="N8" s="35"/>
      <c r="O8" s="35"/>
      <c r="P8" s="35"/>
      <c r="Q8" s="35"/>
      <c r="R8" s="35"/>
      <c r="S8" s="35"/>
      <c r="T8" s="35"/>
      <c r="U8" s="35"/>
      <c r="V8" s="35"/>
      <c r="W8" s="35"/>
      <c r="X8" s="35"/>
      <c r="Y8" s="35"/>
      <c r="Z8" s="35"/>
      <c r="AA8" s="35"/>
      <c r="AB8" s="35"/>
      <c r="AC8" s="35"/>
      <c r="AD8" s="35"/>
      <c r="AE8" s="36"/>
      <c r="AF8" s="33"/>
      <c r="AG8" s="33"/>
      <c r="AH8" s="33"/>
      <c r="AI8" s="33"/>
      <c r="AJ8" s="33"/>
      <c r="AK8" s="33"/>
    </row>
    <row r="9" spans="1:43" ht="12" customHeight="1" x14ac:dyDescent="0.35">
      <c r="A9" s="32"/>
      <c r="B9" s="33"/>
      <c r="C9" s="33"/>
      <c r="D9" s="33"/>
      <c r="E9" s="33"/>
      <c r="F9" s="33"/>
      <c r="G9" s="34"/>
      <c r="H9" s="33"/>
      <c r="I9" s="35"/>
      <c r="J9" s="32"/>
      <c r="K9" s="33"/>
      <c r="L9" s="35"/>
      <c r="M9" s="33"/>
      <c r="N9" s="35"/>
      <c r="O9" s="35"/>
      <c r="P9" s="35"/>
      <c r="Q9" s="35"/>
      <c r="R9" s="35"/>
      <c r="S9" s="35"/>
      <c r="T9" s="35"/>
      <c r="U9" s="35"/>
      <c r="V9" s="35"/>
      <c r="W9" s="35"/>
      <c r="X9" s="35"/>
      <c r="Y9" s="35"/>
      <c r="Z9" s="35"/>
      <c r="AA9" s="35"/>
      <c r="AB9" s="35"/>
      <c r="AC9" s="35"/>
      <c r="AD9" s="35"/>
      <c r="AE9" s="36"/>
      <c r="AF9" s="33"/>
      <c r="AG9" s="33"/>
      <c r="AH9" s="33"/>
      <c r="AI9" s="33"/>
      <c r="AJ9" s="33"/>
      <c r="AK9" s="33"/>
    </row>
    <row r="10" spans="1:43" ht="12" customHeight="1" x14ac:dyDescent="0.35">
      <c r="A10" s="32"/>
      <c r="B10" s="33"/>
      <c r="C10" s="33"/>
      <c r="D10" s="33"/>
      <c r="E10" s="33"/>
      <c r="F10" s="33"/>
      <c r="G10" s="34"/>
      <c r="H10" s="33"/>
      <c r="I10" s="35"/>
      <c r="J10" s="32"/>
      <c r="K10" s="33"/>
      <c r="L10" s="35"/>
      <c r="M10" s="33"/>
      <c r="N10" s="35"/>
      <c r="O10" s="35"/>
      <c r="P10" s="35"/>
      <c r="Q10" s="35"/>
      <c r="R10" s="35"/>
      <c r="S10" s="35"/>
      <c r="T10" s="35"/>
      <c r="U10" s="35"/>
      <c r="V10" s="35"/>
      <c r="W10" s="35"/>
      <c r="X10" s="35"/>
      <c r="Y10" s="35"/>
      <c r="Z10" s="35"/>
      <c r="AA10" s="35"/>
      <c r="AB10" s="35"/>
      <c r="AC10" s="35"/>
      <c r="AD10" s="35"/>
      <c r="AE10" s="36"/>
      <c r="AF10" s="33"/>
      <c r="AG10" s="33"/>
      <c r="AH10" s="33"/>
      <c r="AI10" s="33"/>
      <c r="AJ10" s="33"/>
      <c r="AK10" s="33"/>
    </row>
    <row r="11" spans="1:43" ht="12" customHeight="1" x14ac:dyDescent="0.35">
      <c r="A11" s="32"/>
      <c r="B11" s="33"/>
      <c r="C11" s="33"/>
      <c r="D11" s="33"/>
      <c r="E11" s="33"/>
      <c r="F11" s="33"/>
      <c r="G11" s="34"/>
      <c r="H11" s="33"/>
      <c r="I11" s="35"/>
      <c r="J11" s="32"/>
      <c r="K11" s="33"/>
      <c r="L11" s="35"/>
      <c r="M11" s="33"/>
      <c r="N11" s="35"/>
      <c r="O11" s="35"/>
      <c r="P11" s="35"/>
      <c r="Q11" s="35"/>
      <c r="R11" s="35"/>
      <c r="S11" s="35"/>
      <c r="T11" s="35"/>
      <c r="U11" s="35"/>
      <c r="V11" s="35"/>
      <c r="W11" s="35"/>
      <c r="X11" s="35"/>
      <c r="Y11" s="35"/>
      <c r="Z11" s="35"/>
      <c r="AA11" s="35"/>
      <c r="AB11" s="35"/>
      <c r="AC11" s="35"/>
      <c r="AD11" s="35"/>
      <c r="AE11" s="36"/>
      <c r="AF11" s="33"/>
      <c r="AG11" s="33"/>
      <c r="AH11" s="33"/>
      <c r="AI11" s="33"/>
      <c r="AJ11" s="33"/>
      <c r="AK11" s="33"/>
    </row>
    <row r="12" spans="1:43" ht="12" customHeight="1" x14ac:dyDescent="0.35">
      <c r="A12" s="32"/>
      <c r="B12" s="33"/>
      <c r="C12" s="33"/>
      <c r="D12" s="33"/>
      <c r="E12" s="33"/>
      <c r="F12" s="33"/>
      <c r="G12" s="34"/>
      <c r="H12" s="33"/>
      <c r="I12" s="35"/>
      <c r="J12" s="32"/>
      <c r="K12" s="33"/>
      <c r="L12" s="35"/>
      <c r="M12" s="33"/>
      <c r="N12" s="35"/>
      <c r="O12" s="35"/>
      <c r="P12" s="35"/>
      <c r="Q12" s="35"/>
      <c r="R12" s="35"/>
      <c r="S12" s="35"/>
      <c r="T12" s="35"/>
      <c r="U12" s="35"/>
      <c r="V12" s="35"/>
      <c r="W12" s="35"/>
      <c r="X12" s="35"/>
      <c r="Y12" s="35"/>
      <c r="Z12" s="35"/>
      <c r="AA12" s="35"/>
      <c r="AB12" s="35"/>
      <c r="AC12" s="35"/>
      <c r="AD12" s="35"/>
      <c r="AE12" s="36"/>
      <c r="AF12" s="33"/>
      <c r="AG12" s="33"/>
      <c r="AH12" s="33"/>
      <c r="AI12" s="33"/>
      <c r="AJ12" s="33"/>
      <c r="AK12" s="33"/>
    </row>
    <row r="13" spans="1:43" ht="12" customHeight="1" x14ac:dyDescent="0.35">
      <c r="A13" s="32"/>
      <c r="B13" s="33"/>
      <c r="C13" s="33"/>
      <c r="D13" s="33"/>
      <c r="E13" s="33"/>
      <c r="F13" s="33"/>
      <c r="G13" s="34"/>
      <c r="H13" s="33"/>
      <c r="I13" s="35"/>
      <c r="J13" s="32"/>
      <c r="K13" s="33"/>
      <c r="L13" s="35"/>
      <c r="M13" s="33"/>
      <c r="N13" s="35"/>
      <c r="O13" s="35"/>
      <c r="P13" s="35"/>
      <c r="Q13" s="35"/>
      <c r="R13" s="35"/>
      <c r="S13" s="35"/>
      <c r="T13" s="35"/>
      <c r="U13" s="35"/>
      <c r="V13" s="35"/>
      <c r="W13" s="35"/>
      <c r="X13" s="35"/>
      <c r="Y13" s="35"/>
      <c r="Z13" s="35"/>
      <c r="AA13" s="35"/>
      <c r="AB13" s="35"/>
      <c r="AC13" s="35"/>
      <c r="AD13" s="35"/>
      <c r="AE13" s="36"/>
      <c r="AF13" s="33"/>
      <c r="AG13" s="33"/>
      <c r="AH13" s="33"/>
      <c r="AI13" s="33"/>
      <c r="AJ13" s="33"/>
      <c r="AK13" s="33"/>
    </row>
    <row r="14" spans="1:43" ht="12" customHeight="1" x14ac:dyDescent="0.35">
      <c r="A14" s="32"/>
      <c r="B14" s="33"/>
      <c r="C14" s="33"/>
      <c r="D14" s="33"/>
      <c r="E14" s="33"/>
      <c r="F14" s="33"/>
      <c r="G14" s="34"/>
      <c r="H14" s="33"/>
      <c r="I14" s="35"/>
      <c r="J14" s="32"/>
      <c r="K14" s="33"/>
      <c r="L14" s="35"/>
      <c r="M14" s="33"/>
      <c r="N14" s="35"/>
      <c r="O14" s="35"/>
      <c r="P14" s="35"/>
      <c r="Q14" s="35"/>
      <c r="R14" s="35"/>
      <c r="S14" s="35"/>
      <c r="T14" s="35"/>
      <c r="U14" s="35"/>
      <c r="V14" s="35"/>
      <c r="W14" s="35"/>
      <c r="X14" s="35"/>
      <c r="Y14" s="35"/>
      <c r="Z14" s="35"/>
      <c r="AA14" s="35"/>
      <c r="AB14" s="35"/>
      <c r="AC14" s="35"/>
      <c r="AD14" s="35"/>
      <c r="AE14" s="36"/>
      <c r="AF14" s="33"/>
      <c r="AG14" s="33"/>
      <c r="AH14" s="33"/>
      <c r="AI14" s="33"/>
      <c r="AJ14" s="33"/>
      <c r="AK14" s="33"/>
    </row>
    <row r="15" spans="1:43" ht="12" customHeight="1" x14ac:dyDescent="0.35">
      <c r="A15" s="32"/>
      <c r="B15" s="33"/>
      <c r="C15" s="33"/>
      <c r="D15" s="33"/>
      <c r="E15" s="33"/>
      <c r="F15" s="33"/>
      <c r="G15" s="34"/>
      <c r="H15" s="33"/>
      <c r="I15" s="35"/>
      <c r="J15" s="32"/>
      <c r="K15" s="33"/>
      <c r="L15" s="35"/>
      <c r="M15" s="33"/>
      <c r="N15" s="35"/>
      <c r="O15" s="35"/>
      <c r="P15" s="35"/>
      <c r="Q15" s="35"/>
      <c r="R15" s="35"/>
      <c r="S15" s="35"/>
      <c r="T15" s="35"/>
      <c r="U15" s="35"/>
      <c r="V15" s="35"/>
      <c r="W15" s="35"/>
      <c r="X15" s="35"/>
      <c r="Y15" s="35"/>
      <c r="Z15" s="35"/>
      <c r="AA15" s="35"/>
      <c r="AB15" s="35"/>
      <c r="AC15" s="35"/>
      <c r="AD15" s="35"/>
      <c r="AE15" s="36"/>
      <c r="AF15" s="33"/>
      <c r="AG15" s="33"/>
      <c r="AH15" s="33"/>
      <c r="AI15" s="33"/>
      <c r="AJ15" s="33"/>
      <c r="AK15" s="33"/>
    </row>
    <row r="16" spans="1:43" ht="12" customHeight="1" x14ac:dyDescent="0.35">
      <c r="A16" s="32"/>
      <c r="B16" s="33"/>
      <c r="C16" s="33"/>
      <c r="D16" s="33"/>
      <c r="E16" s="33"/>
      <c r="F16" s="33"/>
      <c r="G16" s="34"/>
      <c r="H16" s="33"/>
      <c r="I16" s="35"/>
      <c r="J16" s="32"/>
      <c r="K16" s="33"/>
      <c r="L16" s="35"/>
      <c r="M16" s="33"/>
      <c r="N16" s="35"/>
      <c r="O16" s="35"/>
      <c r="P16" s="35"/>
      <c r="Q16" s="35"/>
      <c r="R16" s="35"/>
      <c r="S16" s="35"/>
      <c r="T16" s="35"/>
      <c r="U16" s="35"/>
      <c r="V16" s="35"/>
      <c r="W16" s="35"/>
      <c r="X16" s="35"/>
      <c r="Y16" s="35"/>
      <c r="Z16" s="35"/>
      <c r="AA16" s="35"/>
      <c r="AB16" s="35"/>
      <c r="AC16" s="35"/>
      <c r="AD16" s="35"/>
      <c r="AE16" s="36"/>
      <c r="AF16" s="33"/>
      <c r="AG16" s="33"/>
      <c r="AH16" s="33"/>
      <c r="AI16" s="33"/>
      <c r="AJ16" s="33"/>
      <c r="AK16" s="33"/>
    </row>
    <row r="17" spans="1:43" ht="12" customHeight="1" x14ac:dyDescent="0.35">
      <c r="A17" s="32"/>
      <c r="B17" s="33"/>
      <c r="C17" s="33"/>
      <c r="D17" s="33"/>
      <c r="E17" s="33"/>
      <c r="F17" s="33"/>
      <c r="G17" s="34"/>
      <c r="H17" s="33"/>
      <c r="I17" s="35"/>
      <c r="J17" s="32"/>
      <c r="K17" s="33"/>
      <c r="L17" s="35"/>
      <c r="M17" s="33"/>
      <c r="N17" s="35"/>
      <c r="O17" s="35"/>
      <c r="P17" s="35"/>
      <c r="Q17" s="35"/>
      <c r="R17" s="35"/>
      <c r="S17" s="35"/>
      <c r="T17" s="35"/>
      <c r="U17" s="35"/>
      <c r="V17" s="35"/>
      <c r="W17" s="35"/>
      <c r="X17" s="35"/>
      <c r="Y17" s="35"/>
      <c r="Z17" s="35"/>
      <c r="AA17" s="35"/>
      <c r="AB17" s="35"/>
      <c r="AC17" s="35"/>
      <c r="AD17" s="35"/>
      <c r="AE17" s="36"/>
      <c r="AF17" s="33"/>
      <c r="AG17" s="33"/>
      <c r="AH17" s="33"/>
      <c r="AI17" s="33"/>
      <c r="AJ17" s="33"/>
      <c r="AK17" s="33"/>
    </row>
    <row r="18" spans="1:43" ht="12" customHeight="1" x14ac:dyDescent="0.35">
      <c r="A18" s="32"/>
      <c r="B18" s="33"/>
      <c r="C18" s="33"/>
      <c r="D18" s="33"/>
      <c r="E18" s="33"/>
      <c r="F18" s="33"/>
      <c r="G18" s="34"/>
      <c r="H18" s="33"/>
      <c r="I18" s="35"/>
      <c r="J18" s="32"/>
      <c r="K18" s="33"/>
      <c r="L18" s="35"/>
      <c r="M18" s="33"/>
      <c r="N18" s="35"/>
      <c r="O18" s="35"/>
      <c r="P18" s="35"/>
      <c r="Q18" s="35"/>
      <c r="R18" s="35"/>
      <c r="S18" s="35"/>
      <c r="T18" s="35"/>
      <c r="U18" s="35"/>
      <c r="V18" s="35"/>
      <c r="W18" s="35"/>
      <c r="X18" s="35"/>
      <c r="Y18" s="35"/>
      <c r="Z18" s="35"/>
      <c r="AA18" s="35"/>
      <c r="AB18" s="35"/>
      <c r="AC18" s="35"/>
      <c r="AD18" s="35"/>
      <c r="AE18" s="36"/>
      <c r="AF18" s="33"/>
      <c r="AG18" s="33"/>
      <c r="AH18" s="33"/>
      <c r="AI18" s="33"/>
      <c r="AJ18" s="33"/>
      <c r="AK18" s="33"/>
    </row>
    <row r="19" spans="1:43" ht="12" customHeight="1" x14ac:dyDescent="0.35">
      <c r="A19" s="32"/>
      <c r="B19" s="33"/>
      <c r="C19" s="33"/>
      <c r="D19" s="33"/>
      <c r="E19" s="33"/>
      <c r="F19" s="33"/>
      <c r="G19" s="34"/>
      <c r="H19" s="33"/>
      <c r="I19" s="35"/>
      <c r="J19" s="32"/>
      <c r="K19" s="33"/>
      <c r="L19" s="35"/>
      <c r="M19" s="33"/>
      <c r="N19" s="35"/>
      <c r="O19" s="35"/>
      <c r="P19" s="35"/>
      <c r="Q19" s="35"/>
      <c r="R19" s="35"/>
      <c r="S19" s="35"/>
      <c r="T19" s="35"/>
      <c r="U19" s="35"/>
      <c r="V19" s="35"/>
      <c r="W19" s="35"/>
      <c r="X19" s="35"/>
      <c r="Y19" s="35"/>
      <c r="Z19" s="35"/>
      <c r="AA19" s="35"/>
      <c r="AB19" s="35"/>
      <c r="AC19" s="35"/>
      <c r="AD19" s="35"/>
      <c r="AE19" s="36"/>
      <c r="AF19" s="33"/>
      <c r="AG19" s="33"/>
      <c r="AH19" s="33"/>
      <c r="AI19" s="33"/>
      <c r="AJ19" s="33"/>
      <c r="AK19" s="33"/>
    </row>
    <row r="20" spans="1:43" ht="12" customHeight="1" x14ac:dyDescent="0.35">
      <c r="A20" s="32"/>
      <c r="B20" s="33"/>
      <c r="C20" s="33"/>
      <c r="D20" s="33"/>
      <c r="E20" s="33"/>
      <c r="F20" s="33"/>
      <c r="G20" s="34"/>
      <c r="H20" s="33"/>
      <c r="I20" s="35"/>
      <c r="J20" s="32"/>
      <c r="K20" s="33"/>
      <c r="L20" s="35"/>
      <c r="M20" s="33"/>
      <c r="N20" s="35"/>
      <c r="O20" s="35"/>
      <c r="P20" s="35"/>
      <c r="Q20" s="35"/>
      <c r="R20" s="35"/>
      <c r="S20" s="35"/>
      <c r="T20" s="35"/>
      <c r="U20" s="35"/>
      <c r="V20" s="35"/>
      <c r="W20" s="35"/>
      <c r="X20" s="35"/>
      <c r="Y20" s="35"/>
      <c r="Z20" s="35"/>
      <c r="AA20" s="35"/>
      <c r="AB20" s="35"/>
      <c r="AC20" s="35"/>
      <c r="AD20" s="35"/>
      <c r="AE20" s="36"/>
      <c r="AF20" s="33"/>
      <c r="AG20" s="33"/>
      <c r="AH20" s="33"/>
      <c r="AI20" s="33"/>
      <c r="AJ20" s="33"/>
      <c r="AK20" s="33"/>
    </row>
    <row r="21" spans="1:43" ht="12" customHeight="1" x14ac:dyDescent="0.35">
      <c r="A21" s="32"/>
      <c r="B21" s="33"/>
      <c r="C21" s="33"/>
      <c r="D21" s="33"/>
      <c r="E21" s="33"/>
      <c r="F21" s="33"/>
      <c r="G21" s="34"/>
      <c r="H21" s="33"/>
      <c r="I21" s="35"/>
      <c r="J21" s="32"/>
      <c r="K21" s="33"/>
      <c r="L21" s="35"/>
      <c r="M21" s="33"/>
      <c r="N21" s="35"/>
      <c r="O21" s="35"/>
      <c r="P21" s="35"/>
      <c r="Q21" s="35"/>
      <c r="R21" s="35"/>
      <c r="S21" s="35"/>
      <c r="T21" s="35"/>
      <c r="U21" s="35"/>
      <c r="V21" s="35"/>
      <c r="W21" s="35"/>
      <c r="X21" s="35"/>
      <c r="Y21" s="35"/>
      <c r="Z21" s="35"/>
      <c r="AA21" s="35"/>
      <c r="AB21" s="35"/>
      <c r="AC21" s="35"/>
      <c r="AD21" s="35"/>
      <c r="AE21" s="36"/>
      <c r="AF21" s="33"/>
      <c r="AG21" s="33"/>
      <c r="AH21" s="33"/>
      <c r="AI21" s="33"/>
      <c r="AJ21" s="33"/>
      <c r="AK21" s="33"/>
    </row>
    <row r="22" spans="1:43" ht="12" customHeight="1" x14ac:dyDescent="0.35">
      <c r="A22" s="32"/>
      <c r="B22" s="33"/>
      <c r="C22" s="33"/>
      <c r="D22" s="33"/>
      <c r="E22" s="33"/>
      <c r="F22" s="33"/>
      <c r="G22" s="34"/>
      <c r="H22" s="33"/>
      <c r="I22" s="35"/>
      <c r="J22" s="32"/>
      <c r="K22" s="33"/>
      <c r="L22" s="35"/>
      <c r="M22" s="33"/>
      <c r="N22" s="35"/>
      <c r="O22" s="35"/>
      <c r="P22" s="35"/>
      <c r="Q22" s="35"/>
      <c r="R22" s="35"/>
      <c r="S22" s="35"/>
      <c r="T22" s="35"/>
      <c r="U22" s="35"/>
      <c r="V22" s="35"/>
      <c r="W22" s="35"/>
      <c r="X22" s="35"/>
      <c r="Y22" s="35"/>
      <c r="Z22" s="35"/>
      <c r="AA22" s="35"/>
      <c r="AB22" s="35"/>
      <c r="AC22" s="35"/>
      <c r="AD22" s="35"/>
      <c r="AE22" s="36"/>
      <c r="AF22" s="33"/>
      <c r="AG22" s="33"/>
      <c r="AH22" s="33"/>
      <c r="AI22" s="33"/>
      <c r="AJ22" s="33"/>
      <c r="AK22" s="33"/>
    </row>
    <row r="23" spans="1:43" ht="12" customHeight="1" x14ac:dyDescent="0.35">
      <c r="A23" s="32"/>
      <c r="B23" s="33"/>
      <c r="C23" s="33"/>
      <c r="D23" s="33"/>
      <c r="E23" s="33"/>
      <c r="F23" s="33"/>
      <c r="G23" s="34"/>
      <c r="H23" s="33"/>
      <c r="I23" s="35"/>
      <c r="J23" s="32"/>
      <c r="K23" s="33"/>
      <c r="L23" s="35"/>
      <c r="M23" s="33"/>
      <c r="N23" s="35"/>
      <c r="O23" s="35"/>
      <c r="P23" s="35"/>
      <c r="Q23" s="35"/>
      <c r="R23" s="35"/>
      <c r="S23" s="35"/>
      <c r="T23" s="35"/>
      <c r="U23" s="35"/>
      <c r="V23" s="35"/>
      <c r="W23" s="35"/>
      <c r="X23" s="35"/>
      <c r="Y23" s="35"/>
      <c r="Z23" s="35"/>
      <c r="AA23" s="35"/>
      <c r="AB23" s="35"/>
      <c r="AC23" s="35"/>
      <c r="AD23" s="35"/>
      <c r="AE23" s="36"/>
      <c r="AF23" s="33"/>
      <c r="AG23" s="33"/>
      <c r="AH23" s="33"/>
      <c r="AI23" s="33"/>
      <c r="AJ23" s="33"/>
      <c r="AK23" s="33"/>
    </row>
    <row r="24" spans="1:43" ht="21" customHeight="1" x14ac:dyDescent="0.35">
      <c r="A24" s="15"/>
      <c r="G24" s="159" t="s">
        <v>776</v>
      </c>
      <c r="H24" s="159"/>
      <c r="I24" s="159"/>
      <c r="J24" s="159"/>
      <c r="K24" s="159"/>
      <c r="L24" s="159"/>
      <c r="M24" s="159"/>
      <c r="N24" s="159"/>
      <c r="O24" s="159"/>
      <c r="P24" s="159"/>
      <c r="Q24" s="159"/>
      <c r="R24" s="159"/>
      <c r="S24" s="159"/>
      <c r="T24" s="159"/>
      <c r="U24" s="159"/>
      <c r="V24" s="159"/>
      <c r="W24" s="159"/>
      <c r="X24" s="159"/>
      <c r="Y24" s="159"/>
      <c r="Z24" s="159"/>
      <c r="AA24" s="159"/>
      <c r="AB24" s="159"/>
      <c r="AC24" s="159"/>
      <c r="AD24" s="159"/>
      <c r="AE24" s="46"/>
      <c r="AF24" s="33"/>
      <c r="AG24" s="33"/>
      <c r="AH24" s="33"/>
      <c r="AI24" s="33"/>
      <c r="AJ24" s="33"/>
      <c r="AK24" s="33"/>
    </row>
    <row r="25" spans="1:43" ht="24" x14ac:dyDescent="0.2">
      <c r="A25" s="13"/>
      <c r="B25" s="13"/>
      <c r="C25" s="13"/>
      <c r="D25" s="13" t="s">
        <v>774</v>
      </c>
      <c r="E25" s="116" t="s">
        <v>775</v>
      </c>
      <c r="F25" s="14" t="s">
        <v>55</v>
      </c>
      <c r="G25" s="11" t="s">
        <v>2</v>
      </c>
      <c r="H25" s="12" t="s">
        <v>3</v>
      </c>
      <c r="I25" s="11" t="s">
        <v>0</v>
      </c>
      <c r="J25" s="11" t="s">
        <v>4</v>
      </c>
      <c r="K25" s="11" t="s">
        <v>5</v>
      </c>
      <c r="L25" s="11" t="s">
        <v>6</v>
      </c>
      <c r="M25" s="11" t="s">
        <v>7</v>
      </c>
      <c r="N25" s="11" t="s">
        <v>8</v>
      </c>
      <c r="O25" s="11" t="s">
        <v>9</v>
      </c>
      <c r="P25" s="11" t="s">
        <v>10</v>
      </c>
      <c r="Q25" s="11" t="s">
        <v>11</v>
      </c>
      <c r="R25" s="11" t="s">
        <v>1</v>
      </c>
      <c r="S25" s="11" t="s">
        <v>12</v>
      </c>
      <c r="T25" s="11" t="s">
        <v>13</v>
      </c>
      <c r="U25" s="11" t="s">
        <v>14</v>
      </c>
      <c r="V25" s="11" t="s">
        <v>15</v>
      </c>
      <c r="W25" s="11" t="s">
        <v>16</v>
      </c>
      <c r="X25" s="11" t="s">
        <v>17</v>
      </c>
      <c r="Y25" s="11" t="s">
        <v>18</v>
      </c>
      <c r="Z25" s="11" t="s">
        <v>19</v>
      </c>
      <c r="AA25" s="11" t="s">
        <v>20</v>
      </c>
      <c r="AB25" s="11" t="s">
        <v>21</v>
      </c>
      <c r="AC25" s="11" t="s">
        <v>22</v>
      </c>
      <c r="AD25" s="11" t="s">
        <v>23</v>
      </c>
      <c r="AE25" s="59" t="s">
        <v>744</v>
      </c>
      <c r="AF25" s="33"/>
      <c r="AG25" s="33"/>
      <c r="AH25" s="33"/>
      <c r="AI25" s="33"/>
      <c r="AJ25" s="33"/>
      <c r="AK25" s="33"/>
    </row>
    <row r="26" spans="1:43" s="9" customFormat="1" x14ac:dyDescent="0.2">
      <c r="A26"/>
      <c r="B26"/>
      <c r="C26"/>
      <c r="D26" s="3" t="s">
        <v>653</v>
      </c>
      <c r="E26" s="72">
        <v>421.48719360000001</v>
      </c>
      <c r="F26" s="19">
        <v>42224.736111111109</v>
      </c>
      <c r="G26" s="25">
        <v>8780</v>
      </c>
      <c r="H26" s="25">
        <v>4.42</v>
      </c>
      <c r="I26" s="25">
        <v>2.7</v>
      </c>
      <c r="J26" s="25">
        <v>271</v>
      </c>
      <c r="K26" s="25">
        <v>0.42299999999999999</v>
      </c>
      <c r="L26" s="25">
        <v>0.16500000000000001</v>
      </c>
      <c r="M26" s="25">
        <v>6980</v>
      </c>
      <c r="N26" s="25">
        <v>7.72</v>
      </c>
      <c r="O26" s="25">
        <v>2.65</v>
      </c>
      <c r="P26" s="25">
        <v>5.01</v>
      </c>
      <c r="Q26" s="25">
        <v>7630</v>
      </c>
      <c r="R26" s="25">
        <v>5.52</v>
      </c>
      <c r="S26" s="25">
        <v>2190</v>
      </c>
      <c r="T26" s="25">
        <v>218</v>
      </c>
      <c r="U26" s="25">
        <v>4.5999999999999999E-2</v>
      </c>
      <c r="V26" s="25">
        <v>0.43</v>
      </c>
      <c r="W26" s="25">
        <v>4.09</v>
      </c>
      <c r="X26" s="25">
        <v>2280</v>
      </c>
      <c r="Y26" s="25">
        <v>9.3800000000000008</v>
      </c>
      <c r="Z26" s="25">
        <v>6.7900000000000002E-2</v>
      </c>
      <c r="AA26" s="25">
        <v>291</v>
      </c>
      <c r="AB26" s="25">
        <v>0.13</v>
      </c>
      <c r="AC26" s="25">
        <v>18.899999999999999</v>
      </c>
      <c r="AD26" s="25">
        <v>26.1</v>
      </c>
      <c r="AE26" s="82">
        <f>R26/G26</f>
        <v>6.2870159453302953E-4</v>
      </c>
      <c r="AF26" s="33"/>
      <c r="AG26" s="33"/>
      <c r="AH26" s="33"/>
      <c r="AI26" s="33"/>
      <c r="AJ26" s="33"/>
      <c r="AK26" s="33"/>
      <c r="AL26"/>
      <c r="AM26"/>
      <c r="AN26"/>
      <c r="AO26"/>
      <c r="AP26"/>
      <c r="AQ26"/>
    </row>
    <row r="27" spans="1:43" s="9" customFormat="1" x14ac:dyDescent="0.2">
      <c r="A27"/>
      <c r="B27"/>
      <c r="C27"/>
      <c r="D27" s="20" t="s">
        <v>625</v>
      </c>
      <c r="E27" s="63">
        <v>421.32625920000004</v>
      </c>
      <c r="F27" s="19">
        <v>42230.427083333336</v>
      </c>
      <c r="G27" s="24">
        <v>2500</v>
      </c>
      <c r="H27" s="24">
        <v>0.32</v>
      </c>
      <c r="I27" s="24">
        <v>0.45</v>
      </c>
      <c r="J27" s="24">
        <v>42</v>
      </c>
      <c r="K27" s="24">
        <v>0.18</v>
      </c>
      <c r="L27" s="24">
        <v>0.3</v>
      </c>
      <c r="M27" s="24">
        <v>19000</v>
      </c>
      <c r="N27" s="24">
        <v>3.2</v>
      </c>
      <c r="O27" s="24">
        <v>1</v>
      </c>
      <c r="P27" s="24">
        <v>0.91</v>
      </c>
      <c r="Q27" s="24">
        <v>2800</v>
      </c>
      <c r="R27" s="24">
        <v>1.8</v>
      </c>
      <c r="S27" s="24">
        <v>3700</v>
      </c>
      <c r="T27" s="24">
        <v>89</v>
      </c>
      <c r="U27" s="24">
        <v>1.4E-2</v>
      </c>
      <c r="V27" s="24">
        <v>0.59</v>
      </c>
      <c r="W27" s="24">
        <v>2.5</v>
      </c>
      <c r="X27" s="24">
        <v>800</v>
      </c>
      <c r="Y27" s="24">
        <v>0.24</v>
      </c>
      <c r="Z27" s="24"/>
      <c r="AA27" s="24">
        <v>67</v>
      </c>
      <c r="AB27" s="24">
        <v>0.3</v>
      </c>
      <c r="AC27" s="24">
        <v>5.0999999999999996</v>
      </c>
      <c r="AD27" s="24">
        <v>6.1</v>
      </c>
      <c r="AE27" s="82">
        <f t="shared" ref="AE27:AE58" si="0">R27/G27</f>
        <v>7.2000000000000005E-4</v>
      </c>
      <c r="AF27" s="33"/>
      <c r="AG27" s="33"/>
      <c r="AH27" s="33"/>
      <c r="AI27" s="33"/>
      <c r="AJ27" s="33"/>
      <c r="AK27" s="33"/>
      <c r="AL27"/>
      <c r="AM27"/>
      <c r="AN27"/>
      <c r="AO27"/>
      <c r="AP27"/>
      <c r="AQ27"/>
    </row>
    <row r="28" spans="1:43" s="9" customFormat="1" x14ac:dyDescent="0.2">
      <c r="A28"/>
      <c r="B28"/>
      <c r="C28"/>
      <c r="D28" s="20" t="s">
        <v>626</v>
      </c>
      <c r="E28" s="63">
        <v>421.32625920000004</v>
      </c>
      <c r="F28" s="19">
        <v>42231.447916666664</v>
      </c>
      <c r="G28" s="24">
        <v>3700</v>
      </c>
      <c r="H28" s="24">
        <v>0.34</v>
      </c>
      <c r="I28" s="24">
        <v>1.3</v>
      </c>
      <c r="J28" s="24">
        <v>240</v>
      </c>
      <c r="K28" s="24">
        <v>0.22</v>
      </c>
      <c r="L28" s="24">
        <v>0.32</v>
      </c>
      <c r="M28" s="24">
        <v>8900</v>
      </c>
      <c r="N28" s="24">
        <v>4.2</v>
      </c>
      <c r="O28" s="24">
        <v>1.9</v>
      </c>
      <c r="P28" s="24">
        <v>2.7</v>
      </c>
      <c r="Q28" s="24">
        <v>4800</v>
      </c>
      <c r="R28" s="24">
        <v>4</v>
      </c>
      <c r="S28" s="24">
        <v>2000</v>
      </c>
      <c r="T28" s="24">
        <v>160</v>
      </c>
      <c r="U28" s="24">
        <v>1.4999999999999999E-2</v>
      </c>
      <c r="V28" s="24">
        <v>0.64</v>
      </c>
      <c r="W28" s="24">
        <v>3</v>
      </c>
      <c r="X28" s="24">
        <v>880</v>
      </c>
      <c r="Y28" s="24">
        <v>0.31</v>
      </c>
      <c r="Z28" s="24"/>
      <c r="AA28" s="24">
        <v>130</v>
      </c>
      <c r="AB28" s="24">
        <v>0.32</v>
      </c>
      <c r="AC28" s="24">
        <v>11</v>
      </c>
      <c r="AD28" s="24">
        <v>17</v>
      </c>
      <c r="AE28" s="82">
        <f t="shared" si="0"/>
        <v>1.0810810810810811E-3</v>
      </c>
      <c r="AF28" s="33"/>
      <c r="AG28" s="33"/>
      <c r="AH28" s="33"/>
      <c r="AI28" s="33"/>
      <c r="AJ28" s="33"/>
      <c r="AK28" s="33"/>
      <c r="AL28"/>
      <c r="AM28"/>
      <c r="AN28"/>
      <c r="AO28"/>
      <c r="AP28"/>
      <c r="AQ28"/>
    </row>
    <row r="29" spans="1:43" s="9" customFormat="1" x14ac:dyDescent="0.2">
      <c r="A29"/>
      <c r="B29" s="3"/>
      <c r="C29" s="3"/>
      <c r="D29" s="3" t="s">
        <v>654</v>
      </c>
      <c r="E29" s="72">
        <v>421.48719360000001</v>
      </c>
      <c r="F29" s="19">
        <v>42231.50277777778</v>
      </c>
      <c r="G29" s="25">
        <v>7480</v>
      </c>
      <c r="H29" s="25">
        <v>4.1900000000000004</v>
      </c>
      <c r="I29" s="25">
        <v>2.2000000000000002</v>
      </c>
      <c r="J29" s="25">
        <v>213</v>
      </c>
      <c r="K29" s="25">
        <v>0.374</v>
      </c>
      <c r="L29" s="25">
        <v>0.14499999999999999</v>
      </c>
      <c r="M29" s="25">
        <v>13300</v>
      </c>
      <c r="N29" s="25">
        <v>8.76</v>
      </c>
      <c r="O29" s="25">
        <v>2.4900000000000002</v>
      </c>
      <c r="P29" s="25">
        <v>3.76</v>
      </c>
      <c r="Q29" s="25">
        <v>7210</v>
      </c>
      <c r="R29" s="25">
        <v>4.75</v>
      </c>
      <c r="S29" s="25">
        <v>3340</v>
      </c>
      <c r="T29" s="25">
        <v>192</v>
      </c>
      <c r="U29" s="25">
        <v>5.3699999999999998E-2</v>
      </c>
      <c r="V29" s="25">
        <v>20.9</v>
      </c>
      <c r="W29" s="25">
        <v>4.5</v>
      </c>
      <c r="X29" s="25">
        <v>2120</v>
      </c>
      <c r="Y29" s="25">
        <v>8.9</v>
      </c>
      <c r="Z29" s="25">
        <v>4.58E-2</v>
      </c>
      <c r="AA29" s="25">
        <v>201</v>
      </c>
      <c r="AB29" s="25">
        <v>6.9099999999999995E-2</v>
      </c>
      <c r="AC29" s="25">
        <v>16.899999999999999</v>
      </c>
      <c r="AD29" s="25">
        <v>24.5</v>
      </c>
      <c r="AE29" s="82">
        <f t="shared" si="0"/>
        <v>6.3502673796791444E-4</v>
      </c>
      <c r="AF29" s="33"/>
      <c r="AG29" s="33"/>
      <c r="AH29" s="33"/>
      <c r="AI29" s="33"/>
      <c r="AJ29" s="33"/>
      <c r="AK29" s="33"/>
      <c r="AL29"/>
      <c r="AM29"/>
      <c r="AN29"/>
      <c r="AO29"/>
      <c r="AP29"/>
      <c r="AQ29"/>
    </row>
    <row r="30" spans="1:43" s="9" customFormat="1" x14ac:dyDescent="0.2">
      <c r="A30"/>
      <c r="B30"/>
      <c r="C30"/>
      <c r="D30" s="20" t="s">
        <v>627</v>
      </c>
      <c r="E30" s="63">
        <v>421.32625920000004</v>
      </c>
      <c r="F30" s="19">
        <v>42233.440972222219</v>
      </c>
      <c r="G30" s="24">
        <v>2100</v>
      </c>
      <c r="H30" s="24">
        <v>1.7999999999999999E-2</v>
      </c>
      <c r="I30" s="24">
        <v>0.94</v>
      </c>
      <c r="J30" s="24">
        <v>200</v>
      </c>
      <c r="K30" s="24">
        <v>0.15</v>
      </c>
      <c r="L30" s="24">
        <v>0.03</v>
      </c>
      <c r="M30" s="24">
        <v>8100</v>
      </c>
      <c r="N30" s="24">
        <v>1.9</v>
      </c>
      <c r="O30" s="24">
        <v>1.3</v>
      </c>
      <c r="P30" s="24">
        <v>1.8</v>
      </c>
      <c r="Q30" s="24">
        <v>3100</v>
      </c>
      <c r="R30" s="24">
        <v>2.6</v>
      </c>
      <c r="S30" s="24">
        <v>1400</v>
      </c>
      <c r="T30" s="24">
        <v>130</v>
      </c>
      <c r="U30" s="24">
        <v>8.0000000000000002E-3</v>
      </c>
      <c r="V30" s="24">
        <v>9.5000000000000001E-2</v>
      </c>
      <c r="W30" s="24">
        <v>1.9</v>
      </c>
      <c r="X30" s="24">
        <v>580</v>
      </c>
      <c r="Y30" s="24">
        <v>0.17</v>
      </c>
      <c r="Z30" s="24">
        <v>2.5999999999999999E-2</v>
      </c>
      <c r="AA30" s="24">
        <v>120</v>
      </c>
      <c r="AB30" s="24">
        <v>3.1E-2</v>
      </c>
      <c r="AC30" s="24">
        <v>4.5999999999999996</v>
      </c>
      <c r="AD30" s="24">
        <v>11</v>
      </c>
      <c r="AE30" s="82">
        <f t="shared" si="0"/>
        <v>1.2380952380952382E-3</v>
      </c>
      <c r="AF30" s="33"/>
      <c r="AG30" s="33"/>
      <c r="AH30" s="33"/>
      <c r="AI30" s="33"/>
      <c r="AJ30" s="33"/>
      <c r="AK30" s="33"/>
      <c r="AL30"/>
      <c r="AM30"/>
      <c r="AN30"/>
      <c r="AO30"/>
      <c r="AP30"/>
      <c r="AQ30"/>
    </row>
    <row r="31" spans="1:43" s="9" customFormat="1" x14ac:dyDescent="0.2">
      <c r="A31"/>
      <c r="B31"/>
      <c r="C31"/>
      <c r="D31" s="3" t="s">
        <v>628</v>
      </c>
      <c r="E31" s="134">
        <v>421.32625920000004</v>
      </c>
      <c r="F31" s="19">
        <v>42234.53125</v>
      </c>
      <c r="G31" s="25">
        <v>1700</v>
      </c>
      <c r="H31" s="25">
        <v>0.22</v>
      </c>
      <c r="I31" s="25">
        <v>1</v>
      </c>
      <c r="J31" s="25">
        <v>240</v>
      </c>
      <c r="K31" s="25">
        <v>0.11</v>
      </c>
      <c r="L31" s="25">
        <v>2.4E-2</v>
      </c>
      <c r="M31" s="25">
        <v>7800</v>
      </c>
      <c r="N31" s="25">
        <v>1.5</v>
      </c>
      <c r="O31" s="25">
        <v>1.2</v>
      </c>
      <c r="P31" s="25">
        <v>1.7</v>
      </c>
      <c r="Q31" s="25">
        <v>4200</v>
      </c>
      <c r="R31" s="25">
        <v>2.8</v>
      </c>
      <c r="S31" s="25">
        <v>1200</v>
      </c>
      <c r="T31" s="25">
        <v>120</v>
      </c>
      <c r="U31" s="25">
        <v>7.3000000000000001E-3</v>
      </c>
      <c r="V31" s="25">
        <v>0.12</v>
      </c>
      <c r="W31" s="25">
        <v>1.5</v>
      </c>
      <c r="X31" s="25">
        <v>410</v>
      </c>
      <c r="Y31" s="25">
        <v>0.15</v>
      </c>
      <c r="Z31" s="25">
        <v>2.1999999999999999E-2</v>
      </c>
      <c r="AA31" s="25">
        <v>100</v>
      </c>
      <c r="AB31" s="25">
        <v>2.4E-2</v>
      </c>
      <c r="AC31" s="25">
        <v>4.2</v>
      </c>
      <c r="AD31" s="25">
        <v>11</v>
      </c>
      <c r="AE31" s="82">
        <f t="shared" si="0"/>
        <v>1.6470588235294116E-3</v>
      </c>
      <c r="AF31" s="33"/>
      <c r="AG31" s="33"/>
      <c r="AH31" s="33"/>
      <c r="AI31" s="33"/>
      <c r="AJ31" s="33"/>
      <c r="AK31" s="33"/>
      <c r="AL31"/>
      <c r="AM31"/>
      <c r="AN31"/>
      <c r="AO31"/>
      <c r="AP31"/>
      <c r="AQ31"/>
    </row>
    <row r="32" spans="1:43" s="9" customFormat="1" x14ac:dyDescent="0.2">
      <c r="A32"/>
      <c r="B32"/>
      <c r="C32"/>
      <c r="D32" s="3" t="s">
        <v>629</v>
      </c>
      <c r="E32" s="134">
        <v>421.32625920000004</v>
      </c>
      <c r="F32" s="19">
        <v>42235.510416666664</v>
      </c>
      <c r="G32" s="25">
        <v>1200</v>
      </c>
      <c r="H32" s="25">
        <v>1.6E-2</v>
      </c>
      <c r="I32" s="25">
        <v>1.1000000000000001</v>
      </c>
      <c r="J32" s="25">
        <v>270</v>
      </c>
      <c r="K32" s="25">
        <v>0.1</v>
      </c>
      <c r="L32" s="25">
        <v>2.9000000000000001E-2</v>
      </c>
      <c r="M32" s="25">
        <v>6600</v>
      </c>
      <c r="N32" s="25">
        <v>1.4</v>
      </c>
      <c r="O32" s="25">
        <v>1.1000000000000001</v>
      </c>
      <c r="P32" s="25">
        <v>1.7</v>
      </c>
      <c r="Q32" s="25">
        <v>2600</v>
      </c>
      <c r="R32" s="25">
        <v>4.5999999999999996</v>
      </c>
      <c r="S32" s="25">
        <v>960</v>
      </c>
      <c r="T32" s="25">
        <v>120</v>
      </c>
      <c r="U32" s="25">
        <v>7.9000000000000008E-3</v>
      </c>
      <c r="V32" s="25">
        <v>0.14000000000000001</v>
      </c>
      <c r="W32" s="25">
        <v>1.5</v>
      </c>
      <c r="X32" s="25">
        <v>330</v>
      </c>
      <c r="Y32" s="25">
        <v>0.15</v>
      </c>
      <c r="Z32" s="25">
        <v>2.4E-2</v>
      </c>
      <c r="AA32" s="25">
        <v>71</v>
      </c>
      <c r="AB32" s="25">
        <v>2.5999999999999999E-2</v>
      </c>
      <c r="AC32" s="25">
        <v>4.2</v>
      </c>
      <c r="AD32" s="25">
        <v>18</v>
      </c>
      <c r="AE32" s="82">
        <f t="shared" si="0"/>
        <v>3.8333333333333331E-3</v>
      </c>
      <c r="AF32" s="33"/>
      <c r="AG32" s="33"/>
      <c r="AH32" s="33"/>
      <c r="AI32" s="33"/>
      <c r="AJ32" s="33"/>
      <c r="AK32" s="33"/>
      <c r="AL32"/>
      <c r="AM32"/>
      <c r="AN32"/>
      <c r="AO32"/>
      <c r="AP32"/>
      <c r="AQ32"/>
    </row>
    <row r="33" spans="1:43" s="9" customFormat="1" x14ac:dyDescent="0.2">
      <c r="A33"/>
      <c r="B33"/>
      <c r="C33"/>
      <c r="D33" s="20" t="s">
        <v>630</v>
      </c>
      <c r="E33" s="63">
        <v>421.32625920000004</v>
      </c>
      <c r="F33" s="19">
        <v>42235.510416666664</v>
      </c>
      <c r="G33" s="24">
        <v>1300</v>
      </c>
      <c r="H33" s="24">
        <v>1.6E-2</v>
      </c>
      <c r="I33" s="24">
        <v>1.2</v>
      </c>
      <c r="J33" s="24">
        <v>290</v>
      </c>
      <c r="K33" s="24">
        <v>0.11</v>
      </c>
      <c r="L33" s="24">
        <v>2.5999999999999999E-2</v>
      </c>
      <c r="M33" s="24">
        <v>7300</v>
      </c>
      <c r="N33" s="24">
        <v>1.4</v>
      </c>
      <c r="O33" s="24">
        <v>1.2</v>
      </c>
      <c r="P33" s="24">
        <v>1.5</v>
      </c>
      <c r="Q33" s="24">
        <v>3000</v>
      </c>
      <c r="R33" s="24">
        <v>3.3</v>
      </c>
      <c r="S33" s="24">
        <v>1100</v>
      </c>
      <c r="T33" s="24">
        <v>120</v>
      </c>
      <c r="U33" s="24">
        <v>7.3000000000000001E-3</v>
      </c>
      <c r="V33" s="24">
        <v>0.16</v>
      </c>
      <c r="W33" s="24">
        <v>1.6</v>
      </c>
      <c r="X33" s="24">
        <v>330</v>
      </c>
      <c r="Y33" s="24">
        <v>0.15</v>
      </c>
      <c r="Z33" s="24">
        <v>2.3E-2</v>
      </c>
      <c r="AA33" s="24">
        <v>85</v>
      </c>
      <c r="AB33" s="24">
        <v>2.4E-2</v>
      </c>
      <c r="AC33" s="24">
        <v>4.5</v>
      </c>
      <c r="AD33" s="24">
        <v>11</v>
      </c>
      <c r="AE33" s="82">
        <f t="shared" si="0"/>
        <v>2.5384615384615385E-3</v>
      </c>
      <c r="AF33" s="33"/>
      <c r="AG33" s="33"/>
      <c r="AH33" s="33"/>
      <c r="AI33" s="33"/>
      <c r="AJ33" s="33"/>
      <c r="AK33" s="33"/>
      <c r="AL33"/>
      <c r="AM33"/>
      <c r="AN33"/>
      <c r="AO33"/>
      <c r="AP33"/>
      <c r="AQ33"/>
    </row>
    <row r="34" spans="1:43" s="9" customFormat="1" x14ac:dyDescent="0.2">
      <c r="A34"/>
      <c r="B34" s="3"/>
      <c r="C34" s="3"/>
      <c r="D34" s="3" t="s">
        <v>655</v>
      </c>
      <c r="E34" s="72">
        <v>421.48719360000001</v>
      </c>
      <c r="F34" s="19">
        <v>42235.543749999997</v>
      </c>
      <c r="G34" s="25">
        <v>6470</v>
      </c>
      <c r="H34" s="25">
        <v>3.99</v>
      </c>
      <c r="I34" s="25">
        <v>2.06</v>
      </c>
      <c r="J34" s="25">
        <v>564</v>
      </c>
      <c r="K34" s="25">
        <v>0.28899999999999998</v>
      </c>
      <c r="L34" s="25">
        <v>0.111</v>
      </c>
      <c r="M34" s="25">
        <v>7940</v>
      </c>
      <c r="N34" s="25">
        <v>5.13</v>
      </c>
      <c r="O34" s="25">
        <v>2.5299999999999998</v>
      </c>
      <c r="P34" s="25">
        <v>3.45</v>
      </c>
      <c r="Q34" s="25">
        <v>7200</v>
      </c>
      <c r="R34" s="25">
        <v>4.4800000000000004</v>
      </c>
      <c r="S34" s="25">
        <v>2000</v>
      </c>
      <c r="T34" s="25">
        <v>182</v>
      </c>
      <c r="U34" s="25">
        <v>3.6800000000000001E-3</v>
      </c>
      <c r="V34" s="25">
        <v>20</v>
      </c>
      <c r="W34" s="25">
        <v>3.6</v>
      </c>
      <c r="X34" s="25">
        <v>1730</v>
      </c>
      <c r="Y34" s="25">
        <v>8.48</v>
      </c>
      <c r="Z34" s="25">
        <v>1.5</v>
      </c>
      <c r="AA34" s="25">
        <v>190</v>
      </c>
      <c r="AB34" s="25">
        <v>5.0200000000000002E-2</v>
      </c>
      <c r="AC34" s="25">
        <v>16.2</v>
      </c>
      <c r="AD34" s="25">
        <v>18.7</v>
      </c>
      <c r="AE34" s="82">
        <f t="shared" si="0"/>
        <v>6.9242658423493051E-4</v>
      </c>
      <c r="AF34" s="33"/>
      <c r="AG34" s="33"/>
      <c r="AH34" s="33"/>
      <c r="AI34" s="33"/>
      <c r="AJ34" s="33"/>
      <c r="AK34" s="33"/>
      <c r="AL34"/>
      <c r="AM34"/>
      <c r="AN34"/>
      <c r="AO34"/>
      <c r="AP34"/>
      <c r="AQ34"/>
    </row>
    <row r="35" spans="1:43" s="9" customFormat="1" x14ac:dyDescent="0.2">
      <c r="A35"/>
      <c r="B35"/>
      <c r="C35"/>
      <c r="D35" s="20" t="s">
        <v>631</v>
      </c>
      <c r="E35" s="63">
        <v>421.32625920000004</v>
      </c>
      <c r="F35" s="19">
        <v>42240.543055555558</v>
      </c>
      <c r="G35" s="25">
        <v>2500</v>
      </c>
      <c r="H35" s="25">
        <v>1.9E-2</v>
      </c>
      <c r="I35" s="25">
        <v>0.83</v>
      </c>
      <c r="J35" s="25">
        <v>150</v>
      </c>
      <c r="K35" s="25">
        <v>0.14000000000000001</v>
      </c>
      <c r="L35" s="25">
        <v>1.9E-2</v>
      </c>
      <c r="M35" s="25">
        <v>9000</v>
      </c>
      <c r="N35" s="25">
        <v>1.6</v>
      </c>
      <c r="O35" s="25">
        <v>1.1000000000000001</v>
      </c>
      <c r="P35" s="25">
        <v>1.8</v>
      </c>
      <c r="Q35" s="25">
        <v>3600</v>
      </c>
      <c r="R35" s="25">
        <v>2.5</v>
      </c>
      <c r="S35" s="25">
        <v>1600</v>
      </c>
      <c r="T35" s="25">
        <v>100</v>
      </c>
      <c r="U35" s="25">
        <v>8.3000000000000001E-3</v>
      </c>
      <c r="V35" s="25">
        <v>5.8999999999999997E-2</v>
      </c>
      <c r="W35" s="25">
        <v>1.8</v>
      </c>
      <c r="X35" s="25">
        <v>660</v>
      </c>
      <c r="Y35" s="25">
        <v>0.18</v>
      </c>
      <c r="Z35" s="25">
        <v>2.7E-2</v>
      </c>
      <c r="AA35" s="25">
        <v>130</v>
      </c>
      <c r="AB35" s="25">
        <v>0.13</v>
      </c>
      <c r="AC35" s="25">
        <v>3.8</v>
      </c>
      <c r="AD35" s="25">
        <v>9.6999999999999993</v>
      </c>
      <c r="AE35" s="82">
        <f t="shared" si="0"/>
        <v>1E-3</v>
      </c>
      <c r="AF35" s="33"/>
      <c r="AG35" s="33"/>
      <c r="AH35" s="33"/>
      <c r="AI35" s="33"/>
      <c r="AJ35" s="33"/>
      <c r="AK35" s="33"/>
      <c r="AL35"/>
      <c r="AM35"/>
      <c r="AN35"/>
      <c r="AO35"/>
      <c r="AP35"/>
      <c r="AQ35"/>
    </row>
    <row r="36" spans="1:43" s="9" customFormat="1" x14ac:dyDescent="0.2">
      <c r="A36"/>
      <c r="B36"/>
      <c r="C36"/>
      <c r="D36" s="20" t="s">
        <v>632</v>
      </c>
      <c r="E36" s="63">
        <v>421.32625920000004</v>
      </c>
      <c r="F36" s="19">
        <v>42241.479166666664</v>
      </c>
      <c r="G36" s="25">
        <v>2700</v>
      </c>
      <c r="H36" s="25">
        <v>5.0999999999999997E-2</v>
      </c>
      <c r="I36" s="25">
        <v>1.2</v>
      </c>
      <c r="J36" s="25">
        <v>270</v>
      </c>
      <c r="K36" s="25">
        <v>0.22</v>
      </c>
      <c r="L36" s="25">
        <v>5.8999999999999997E-2</v>
      </c>
      <c r="M36" s="25">
        <v>10000</v>
      </c>
      <c r="N36" s="25">
        <v>2.6</v>
      </c>
      <c r="O36" s="25">
        <v>1.6</v>
      </c>
      <c r="P36" s="25">
        <v>2.7</v>
      </c>
      <c r="Q36" s="25">
        <v>3800</v>
      </c>
      <c r="R36" s="25">
        <v>3.6</v>
      </c>
      <c r="S36" s="25">
        <v>1800</v>
      </c>
      <c r="T36" s="25">
        <v>160</v>
      </c>
      <c r="U36" s="25">
        <v>7.9000000000000008E-3</v>
      </c>
      <c r="V36" s="25">
        <v>0.12</v>
      </c>
      <c r="W36" s="25">
        <v>2.6</v>
      </c>
      <c r="X36" s="25">
        <v>700</v>
      </c>
      <c r="Y36" s="25">
        <v>0.17</v>
      </c>
      <c r="Z36" s="25">
        <v>2.5999999999999999E-2</v>
      </c>
      <c r="AA36" s="25">
        <v>180</v>
      </c>
      <c r="AB36" s="25">
        <v>0.13</v>
      </c>
      <c r="AC36" s="25">
        <v>5.9</v>
      </c>
      <c r="AD36" s="25">
        <v>14</v>
      </c>
      <c r="AE36" s="82">
        <f t="shared" si="0"/>
        <v>1.3333333333333333E-3</v>
      </c>
      <c r="AF36" s="33"/>
      <c r="AG36" s="33"/>
      <c r="AH36" s="33"/>
      <c r="AI36" s="33"/>
      <c r="AJ36" s="33"/>
      <c r="AK36" s="33"/>
      <c r="AL36"/>
      <c r="AM36"/>
      <c r="AN36"/>
      <c r="AO36"/>
      <c r="AP36"/>
      <c r="AQ36"/>
    </row>
    <row r="37" spans="1:43" s="9" customFormat="1" x14ac:dyDescent="0.2">
      <c r="A37"/>
      <c r="B37"/>
      <c r="C37"/>
      <c r="D37" s="3" t="s">
        <v>633</v>
      </c>
      <c r="E37" s="134">
        <v>421.32625920000004</v>
      </c>
      <c r="F37" s="19">
        <v>42242.439583333333</v>
      </c>
      <c r="G37" s="25">
        <v>2500</v>
      </c>
      <c r="H37" s="25">
        <v>1.7000000000000001E-2</v>
      </c>
      <c r="I37" s="25">
        <v>0.76</v>
      </c>
      <c r="J37" s="25">
        <v>130</v>
      </c>
      <c r="K37" s="25">
        <v>0.12</v>
      </c>
      <c r="L37" s="25">
        <v>3.9E-2</v>
      </c>
      <c r="M37" s="25">
        <v>9400</v>
      </c>
      <c r="N37" s="25">
        <v>1.6</v>
      </c>
      <c r="O37" s="25">
        <v>1</v>
      </c>
      <c r="P37" s="25">
        <v>1.7</v>
      </c>
      <c r="Q37" s="25">
        <v>3500</v>
      </c>
      <c r="R37" s="25">
        <v>2.2999999999999998</v>
      </c>
      <c r="S37" s="25">
        <v>1700</v>
      </c>
      <c r="T37" s="25">
        <v>93</v>
      </c>
      <c r="U37" s="25">
        <v>7.4000000000000003E-3</v>
      </c>
      <c r="V37" s="25">
        <v>0.24</v>
      </c>
      <c r="W37" s="25">
        <v>1.7</v>
      </c>
      <c r="X37" s="25">
        <v>640</v>
      </c>
      <c r="Y37" s="25">
        <v>0.16</v>
      </c>
      <c r="Z37" s="25">
        <v>2.5000000000000001E-2</v>
      </c>
      <c r="AA37" s="25">
        <v>130</v>
      </c>
      <c r="AB37" s="25">
        <v>2.7E-2</v>
      </c>
      <c r="AC37" s="25">
        <v>3.6</v>
      </c>
      <c r="AD37" s="25">
        <v>9.6999999999999993</v>
      </c>
      <c r="AE37" s="82">
        <f t="shared" si="0"/>
        <v>9.1999999999999992E-4</v>
      </c>
      <c r="AF37" s="33"/>
      <c r="AG37" s="33"/>
      <c r="AH37" s="33"/>
      <c r="AI37" s="33"/>
      <c r="AJ37" s="33"/>
      <c r="AK37" s="33"/>
      <c r="AL37"/>
      <c r="AM37"/>
      <c r="AN37"/>
      <c r="AO37"/>
      <c r="AP37"/>
      <c r="AQ37"/>
    </row>
    <row r="38" spans="1:43" s="9" customFormat="1" x14ac:dyDescent="0.2">
      <c r="A38"/>
      <c r="B38"/>
      <c r="C38"/>
      <c r="D38" s="3" t="s">
        <v>634</v>
      </c>
      <c r="E38" s="134">
        <v>421.32625920000004</v>
      </c>
      <c r="F38" s="19">
        <v>42243.486111111109</v>
      </c>
      <c r="G38" s="25">
        <v>1300</v>
      </c>
      <c r="H38" s="25">
        <v>1.6E-2</v>
      </c>
      <c r="I38" s="25">
        <v>0.38</v>
      </c>
      <c r="J38" s="25">
        <v>51</v>
      </c>
      <c r="K38" s="25">
        <v>0.1</v>
      </c>
      <c r="L38" s="25">
        <v>1.7999999999999999E-2</v>
      </c>
      <c r="M38" s="25">
        <v>14000</v>
      </c>
      <c r="N38" s="25">
        <v>1.6</v>
      </c>
      <c r="O38" s="25">
        <v>0.69</v>
      </c>
      <c r="P38" s="25">
        <v>0.64</v>
      </c>
      <c r="Q38" s="25">
        <v>2000</v>
      </c>
      <c r="R38" s="25">
        <v>1.1000000000000001</v>
      </c>
      <c r="S38" s="25">
        <v>2900</v>
      </c>
      <c r="T38" s="25">
        <v>67</v>
      </c>
      <c r="U38" s="25">
        <v>8.5000000000000006E-3</v>
      </c>
      <c r="V38" s="25">
        <v>2.1999999999999999E-2</v>
      </c>
      <c r="W38" s="25">
        <v>1.5</v>
      </c>
      <c r="X38" s="25">
        <v>410</v>
      </c>
      <c r="Y38" s="25">
        <v>0.15</v>
      </c>
      <c r="Z38" s="25">
        <v>2.4E-2</v>
      </c>
      <c r="AA38" s="25">
        <v>74</v>
      </c>
      <c r="AB38" s="25">
        <v>1.2E-2</v>
      </c>
      <c r="AC38" s="25">
        <v>2.7</v>
      </c>
      <c r="AD38" s="25">
        <v>3.3</v>
      </c>
      <c r="AE38" s="82">
        <f t="shared" si="0"/>
        <v>8.461538461538462E-4</v>
      </c>
      <c r="AF38" s="33"/>
      <c r="AG38" s="33"/>
      <c r="AH38" s="33"/>
      <c r="AI38" s="33"/>
      <c r="AJ38" s="33"/>
      <c r="AK38" s="33"/>
      <c r="AL38"/>
      <c r="AM38"/>
      <c r="AN38"/>
      <c r="AO38"/>
      <c r="AP38"/>
      <c r="AQ38"/>
    </row>
    <row r="39" spans="1:43" s="9" customFormat="1" x14ac:dyDescent="0.2">
      <c r="A39"/>
      <c r="B39"/>
      <c r="C39"/>
      <c r="D39" s="20" t="s">
        <v>635</v>
      </c>
      <c r="E39" s="63">
        <v>421.32625920000004</v>
      </c>
      <c r="F39" s="19">
        <v>42257.493055555555</v>
      </c>
      <c r="G39" s="25">
        <v>3500</v>
      </c>
      <c r="H39" s="25">
        <v>0.2</v>
      </c>
      <c r="I39" s="25">
        <v>1.7</v>
      </c>
      <c r="J39" s="25">
        <v>200</v>
      </c>
      <c r="K39" s="25">
        <v>0.32</v>
      </c>
      <c r="L39" s="25">
        <v>7.5999999999999998E-2</v>
      </c>
      <c r="M39" s="25">
        <v>11000</v>
      </c>
      <c r="N39" s="25">
        <v>4</v>
      </c>
      <c r="O39" s="25">
        <v>2.6</v>
      </c>
      <c r="P39" s="25">
        <v>4.5</v>
      </c>
      <c r="Q39" s="25">
        <v>5300</v>
      </c>
      <c r="R39" s="25">
        <v>5.7</v>
      </c>
      <c r="S39" s="25">
        <v>2200</v>
      </c>
      <c r="T39" s="25">
        <v>200</v>
      </c>
      <c r="U39" s="25">
        <v>7.7999999999999996E-3</v>
      </c>
      <c r="V39" s="25">
        <v>0.2</v>
      </c>
      <c r="W39" s="25">
        <v>4.0999999999999996</v>
      </c>
      <c r="X39" s="25">
        <v>860</v>
      </c>
      <c r="Y39" s="25">
        <v>0.13</v>
      </c>
      <c r="Z39" s="25">
        <v>2.5999999999999999E-2</v>
      </c>
      <c r="AA39" s="25">
        <v>180</v>
      </c>
      <c r="AB39" s="25">
        <v>0.09</v>
      </c>
      <c r="AC39" s="25">
        <v>8.5</v>
      </c>
      <c r="AD39" s="25">
        <v>20</v>
      </c>
      <c r="AE39" s="82">
        <f t="shared" si="0"/>
        <v>1.6285714285714287E-3</v>
      </c>
      <c r="AF39" s="33"/>
      <c r="AG39" s="33"/>
      <c r="AH39" s="33"/>
      <c r="AI39" s="33"/>
      <c r="AJ39" s="33"/>
      <c r="AK39" s="33"/>
      <c r="AL39"/>
      <c r="AM39"/>
      <c r="AN39"/>
      <c r="AO39"/>
      <c r="AP39"/>
      <c r="AQ39"/>
    </row>
    <row r="40" spans="1:43" s="9" customFormat="1" x14ac:dyDescent="0.2">
      <c r="A40"/>
      <c r="B40"/>
      <c r="C40"/>
      <c r="D40" s="3" t="s">
        <v>636</v>
      </c>
      <c r="E40" s="134">
        <v>421.32625920000004</v>
      </c>
      <c r="F40" s="19">
        <v>42262.420138888891</v>
      </c>
      <c r="G40" s="25">
        <v>2500</v>
      </c>
      <c r="H40" s="25">
        <v>6.0999999999999999E-2</v>
      </c>
      <c r="I40" s="25">
        <v>1.1000000000000001</v>
      </c>
      <c r="J40" s="25">
        <v>200</v>
      </c>
      <c r="K40" s="25">
        <v>0.22</v>
      </c>
      <c r="L40" s="25">
        <v>3.6999999999999998E-2</v>
      </c>
      <c r="M40" s="25">
        <v>8000</v>
      </c>
      <c r="N40" s="25">
        <v>2.4</v>
      </c>
      <c r="O40" s="25">
        <v>1.5</v>
      </c>
      <c r="P40" s="25">
        <v>2.2000000000000002</v>
      </c>
      <c r="Q40" s="25">
        <v>3200</v>
      </c>
      <c r="R40" s="25">
        <v>3.1</v>
      </c>
      <c r="S40" s="25">
        <v>1600</v>
      </c>
      <c r="T40" s="25">
        <v>130</v>
      </c>
      <c r="U40" s="25">
        <v>2.3E-2</v>
      </c>
      <c r="V40" s="25">
        <v>0.14000000000000001</v>
      </c>
      <c r="W40" s="25">
        <v>2.4</v>
      </c>
      <c r="X40" s="25">
        <v>640</v>
      </c>
      <c r="Y40" s="25">
        <v>0.15</v>
      </c>
      <c r="Z40" s="25">
        <v>2.1999999999999999E-2</v>
      </c>
      <c r="AA40" s="25">
        <v>120</v>
      </c>
      <c r="AB40" s="25">
        <v>5.8999999999999997E-2</v>
      </c>
      <c r="AC40" s="25">
        <v>5.3</v>
      </c>
      <c r="AD40" s="25">
        <v>12</v>
      </c>
      <c r="AE40" s="82">
        <f t="shared" si="0"/>
        <v>1.24E-3</v>
      </c>
      <c r="AF40" s="33"/>
      <c r="AG40" s="33"/>
      <c r="AH40" s="33"/>
      <c r="AI40" s="33"/>
      <c r="AJ40" s="33"/>
      <c r="AK40" s="33"/>
      <c r="AL40"/>
      <c r="AM40"/>
      <c r="AN40"/>
      <c r="AO40"/>
      <c r="AP40"/>
      <c r="AQ40"/>
    </row>
    <row r="41" spans="1:43" s="9" customFormat="1" x14ac:dyDescent="0.2">
      <c r="A41"/>
      <c r="B41"/>
      <c r="C41"/>
      <c r="D41" s="20" t="s">
        <v>637</v>
      </c>
      <c r="E41" s="63">
        <v>421.32625920000004</v>
      </c>
      <c r="F41" s="19">
        <v>42262.420138888891</v>
      </c>
      <c r="G41" s="25">
        <v>3100</v>
      </c>
      <c r="H41" s="25">
        <v>9.1999999999999998E-2</v>
      </c>
      <c r="I41" s="25">
        <v>1.2</v>
      </c>
      <c r="J41" s="25">
        <v>150</v>
      </c>
      <c r="K41" s="25">
        <v>0.2</v>
      </c>
      <c r="L41" s="25">
        <v>0.1</v>
      </c>
      <c r="M41" s="25">
        <v>9800</v>
      </c>
      <c r="N41" s="25">
        <v>2.5</v>
      </c>
      <c r="O41" s="25">
        <v>1.7</v>
      </c>
      <c r="P41" s="25">
        <v>2.5</v>
      </c>
      <c r="Q41" s="25">
        <v>3800</v>
      </c>
      <c r="R41" s="25">
        <v>3.4</v>
      </c>
      <c r="S41" s="25">
        <v>1800</v>
      </c>
      <c r="T41" s="25">
        <v>160</v>
      </c>
      <c r="U41" s="25">
        <v>2.5000000000000001E-2</v>
      </c>
      <c r="V41" s="25">
        <v>0.18</v>
      </c>
      <c r="W41" s="25">
        <v>2.8</v>
      </c>
      <c r="X41" s="25">
        <v>780</v>
      </c>
      <c r="Y41" s="25">
        <v>0.16</v>
      </c>
      <c r="Z41" s="25">
        <v>2.5000000000000001E-2</v>
      </c>
      <c r="AA41" s="25">
        <v>160</v>
      </c>
      <c r="AB41" s="25">
        <v>5.7000000000000002E-2</v>
      </c>
      <c r="AC41" s="25">
        <v>5.9</v>
      </c>
      <c r="AD41" s="25">
        <v>14</v>
      </c>
      <c r="AE41" s="82">
        <f t="shared" si="0"/>
        <v>1.096774193548387E-3</v>
      </c>
      <c r="AF41" s="33"/>
      <c r="AG41" s="33"/>
      <c r="AH41" s="33"/>
      <c r="AI41" s="33"/>
      <c r="AJ41" s="33"/>
      <c r="AK41" s="33"/>
      <c r="AL41"/>
      <c r="AM41"/>
      <c r="AN41"/>
      <c r="AO41"/>
      <c r="AP41"/>
      <c r="AQ41"/>
    </row>
    <row r="42" spans="1:43" s="9" customFormat="1" x14ac:dyDescent="0.2">
      <c r="A42"/>
      <c r="B42"/>
      <c r="C42"/>
      <c r="D42" s="20" t="s">
        <v>638</v>
      </c>
      <c r="E42" s="63">
        <v>421.32625920000004</v>
      </c>
      <c r="F42" s="19">
        <v>42264.586805555555</v>
      </c>
      <c r="G42" s="25">
        <v>2300</v>
      </c>
      <c r="H42" s="25">
        <v>0.23</v>
      </c>
      <c r="I42" s="25">
        <v>1.4</v>
      </c>
      <c r="J42" s="25">
        <v>86</v>
      </c>
      <c r="K42" s="25">
        <v>0.31</v>
      </c>
      <c r="L42" s="25">
        <v>7.2999999999999995E-2</v>
      </c>
      <c r="M42" s="25">
        <v>7800</v>
      </c>
      <c r="N42" s="25">
        <v>3.6</v>
      </c>
      <c r="O42" s="25">
        <v>2.6</v>
      </c>
      <c r="P42" s="25">
        <v>5.6</v>
      </c>
      <c r="Q42" s="25">
        <v>3100</v>
      </c>
      <c r="R42" s="25">
        <v>4.8</v>
      </c>
      <c r="S42" s="25">
        <v>1500</v>
      </c>
      <c r="T42" s="25">
        <v>150</v>
      </c>
      <c r="U42" s="25">
        <v>8.3000000000000001E-3</v>
      </c>
      <c r="V42" s="25">
        <v>0.23</v>
      </c>
      <c r="W42" s="25">
        <v>4.2</v>
      </c>
      <c r="X42" s="25">
        <v>580</v>
      </c>
      <c r="Y42" s="25">
        <v>0.15</v>
      </c>
      <c r="Z42" s="25">
        <v>0.03</v>
      </c>
      <c r="AA42" s="25">
        <v>130</v>
      </c>
      <c r="AB42" s="25">
        <v>9.1999999999999998E-2</v>
      </c>
      <c r="AC42" s="25">
        <v>7.5</v>
      </c>
      <c r="AD42" s="25">
        <v>20</v>
      </c>
      <c r="AE42" s="82">
        <f t="shared" si="0"/>
        <v>2.0869565217391303E-3</v>
      </c>
      <c r="AF42" s="33"/>
      <c r="AG42" s="33"/>
      <c r="AH42" s="33"/>
      <c r="AI42" s="33"/>
      <c r="AJ42" s="33"/>
      <c r="AK42" s="33"/>
      <c r="AL42"/>
      <c r="AM42"/>
      <c r="AN42"/>
      <c r="AO42"/>
      <c r="AP42"/>
      <c r="AQ42"/>
    </row>
    <row r="43" spans="1:43" s="9" customFormat="1" x14ac:dyDescent="0.2">
      <c r="A43"/>
      <c r="B43"/>
      <c r="C43"/>
      <c r="D43" s="20" t="s">
        <v>639</v>
      </c>
      <c r="E43" s="63">
        <v>421.32625920000004</v>
      </c>
      <c r="F43" s="19">
        <v>42264.586805555555</v>
      </c>
      <c r="G43" s="25">
        <v>2600</v>
      </c>
      <c r="H43" s="25">
        <v>0.2</v>
      </c>
      <c r="I43" s="25">
        <v>1.2</v>
      </c>
      <c r="J43" s="25">
        <v>170</v>
      </c>
      <c r="K43" s="25">
        <v>0.2</v>
      </c>
      <c r="L43" s="25">
        <v>3.5999999999999997E-2</v>
      </c>
      <c r="M43" s="25">
        <v>8900</v>
      </c>
      <c r="N43" s="25">
        <v>2.4</v>
      </c>
      <c r="O43" s="25">
        <v>1.7</v>
      </c>
      <c r="P43" s="25">
        <v>2.5</v>
      </c>
      <c r="Q43" s="25">
        <v>3500</v>
      </c>
      <c r="R43" s="25">
        <v>4.5</v>
      </c>
      <c r="S43" s="25">
        <v>1700</v>
      </c>
      <c r="T43" s="25">
        <v>150</v>
      </c>
      <c r="U43" s="25">
        <v>7.3000000000000001E-3</v>
      </c>
      <c r="V43" s="25">
        <v>0.2</v>
      </c>
      <c r="W43" s="25">
        <v>2.6</v>
      </c>
      <c r="X43" s="25">
        <v>640</v>
      </c>
      <c r="Y43" s="25">
        <v>0.13</v>
      </c>
      <c r="Z43" s="25">
        <v>2.1999999999999999E-2</v>
      </c>
      <c r="AA43" s="25">
        <v>140</v>
      </c>
      <c r="AB43" s="25">
        <v>5.8000000000000003E-2</v>
      </c>
      <c r="AC43" s="25">
        <v>5.3</v>
      </c>
      <c r="AD43" s="25">
        <v>14</v>
      </c>
      <c r="AE43" s="82">
        <f t="shared" si="0"/>
        <v>1.7307692307692308E-3</v>
      </c>
      <c r="AF43" s="33"/>
      <c r="AG43" s="33"/>
      <c r="AH43" s="33"/>
      <c r="AI43" s="33"/>
      <c r="AJ43" s="33"/>
      <c r="AK43" s="33"/>
      <c r="AL43"/>
      <c r="AM43"/>
      <c r="AN43"/>
      <c r="AO43"/>
      <c r="AP43"/>
      <c r="AQ43"/>
    </row>
    <row r="44" spans="1:43" s="9" customFormat="1" x14ac:dyDescent="0.2">
      <c r="A44"/>
      <c r="B44"/>
      <c r="C44"/>
      <c r="D44" s="20" t="s">
        <v>640</v>
      </c>
      <c r="E44" s="63">
        <v>421.32625920000004</v>
      </c>
      <c r="F44" s="19">
        <v>42268.614583333336</v>
      </c>
      <c r="G44" s="25">
        <v>2100</v>
      </c>
      <c r="H44" s="25">
        <v>6.4000000000000001E-2</v>
      </c>
      <c r="I44" s="25">
        <v>0.98</v>
      </c>
      <c r="J44" s="25">
        <v>120</v>
      </c>
      <c r="K44" s="25">
        <v>0.15</v>
      </c>
      <c r="L44" s="25">
        <v>3.9E-2</v>
      </c>
      <c r="M44" s="25">
        <v>7800</v>
      </c>
      <c r="N44" s="25">
        <v>1.9</v>
      </c>
      <c r="O44" s="25">
        <v>1.3</v>
      </c>
      <c r="P44" s="25">
        <v>2</v>
      </c>
      <c r="Q44" s="25">
        <v>2600</v>
      </c>
      <c r="R44" s="25">
        <v>3</v>
      </c>
      <c r="S44" s="25">
        <v>1200</v>
      </c>
      <c r="T44" s="25">
        <v>120</v>
      </c>
      <c r="U44" s="25">
        <v>7.9000000000000008E-3</v>
      </c>
      <c r="V44" s="25">
        <v>0.15</v>
      </c>
      <c r="W44" s="25">
        <v>1.9</v>
      </c>
      <c r="X44" s="25">
        <v>520</v>
      </c>
      <c r="Y44" s="25">
        <v>0.14000000000000001</v>
      </c>
      <c r="Z44" s="25">
        <v>2.1000000000000001E-2</v>
      </c>
      <c r="AA44" s="25">
        <v>130</v>
      </c>
      <c r="AB44" s="25">
        <v>4.7E-2</v>
      </c>
      <c r="AC44" s="25">
        <v>4.3</v>
      </c>
      <c r="AD44" s="25">
        <v>12</v>
      </c>
      <c r="AE44" s="82">
        <f t="shared" si="0"/>
        <v>1.4285714285714286E-3</v>
      </c>
      <c r="AF44" s="33"/>
      <c r="AG44" s="33"/>
      <c r="AH44" s="33"/>
      <c r="AI44" s="33"/>
      <c r="AJ44" s="33"/>
      <c r="AK44" s="33"/>
      <c r="AL44"/>
      <c r="AM44"/>
      <c r="AN44"/>
      <c r="AO44"/>
      <c r="AP44"/>
      <c r="AQ44"/>
    </row>
    <row r="45" spans="1:43" s="9" customFormat="1" x14ac:dyDescent="0.2">
      <c r="A45"/>
      <c r="B45"/>
      <c r="C45"/>
      <c r="D45" s="20" t="s">
        <v>641</v>
      </c>
      <c r="E45" s="63">
        <v>421.32625920000004</v>
      </c>
      <c r="F45" s="19">
        <v>42268.614583333336</v>
      </c>
      <c r="G45" s="25">
        <v>2300</v>
      </c>
      <c r="H45" s="25">
        <v>0.11</v>
      </c>
      <c r="I45" s="25">
        <v>0.88</v>
      </c>
      <c r="J45" s="25">
        <v>120</v>
      </c>
      <c r="K45" s="25">
        <v>0.16</v>
      </c>
      <c r="L45" s="25">
        <v>3.5000000000000003E-2</v>
      </c>
      <c r="M45" s="25">
        <v>6700</v>
      </c>
      <c r="N45" s="25">
        <v>2</v>
      </c>
      <c r="O45" s="25">
        <v>1.2</v>
      </c>
      <c r="P45" s="25">
        <v>1.9</v>
      </c>
      <c r="Q45" s="25">
        <v>2700</v>
      </c>
      <c r="R45" s="25">
        <v>2.7</v>
      </c>
      <c r="S45" s="25">
        <v>1300</v>
      </c>
      <c r="T45" s="25">
        <v>110</v>
      </c>
      <c r="U45" s="25">
        <v>8.2000000000000007E-3</v>
      </c>
      <c r="V45" s="25">
        <v>0.17</v>
      </c>
      <c r="W45" s="25">
        <v>1.9</v>
      </c>
      <c r="X45" s="25">
        <v>610</v>
      </c>
      <c r="Y45" s="25">
        <v>0.17</v>
      </c>
      <c r="Z45" s="25">
        <v>2.5999999999999999E-2</v>
      </c>
      <c r="AA45" s="25">
        <v>90</v>
      </c>
      <c r="AB45" s="25">
        <v>5.2999999999999999E-2</v>
      </c>
      <c r="AC45" s="25">
        <v>4.5999999999999996</v>
      </c>
      <c r="AD45" s="25">
        <v>11</v>
      </c>
      <c r="AE45" s="82">
        <f t="shared" si="0"/>
        <v>1.1739130434782609E-3</v>
      </c>
      <c r="AF45" s="33"/>
      <c r="AG45" s="33"/>
      <c r="AH45" s="33"/>
      <c r="AI45" s="33"/>
      <c r="AJ45" s="33"/>
      <c r="AK45" s="33"/>
      <c r="AL45"/>
      <c r="AM45"/>
      <c r="AN45"/>
      <c r="AO45"/>
      <c r="AP45"/>
      <c r="AQ45"/>
    </row>
    <row r="46" spans="1:43" s="9" customFormat="1" x14ac:dyDescent="0.2">
      <c r="A46"/>
      <c r="B46"/>
      <c r="C46"/>
      <c r="D46" s="20" t="s">
        <v>642</v>
      </c>
      <c r="E46" s="63">
        <v>421.32625920000004</v>
      </c>
      <c r="F46" s="19">
        <v>42271.420138888891</v>
      </c>
      <c r="G46" s="25">
        <v>2000</v>
      </c>
      <c r="H46" s="25">
        <v>1.7000000000000001E-2</v>
      </c>
      <c r="I46" s="25">
        <v>1.1000000000000001</v>
      </c>
      <c r="J46" s="25">
        <v>160</v>
      </c>
      <c r="K46" s="25">
        <v>0.14000000000000001</v>
      </c>
      <c r="L46" s="25">
        <v>2.7E-2</v>
      </c>
      <c r="M46" s="25">
        <v>6900</v>
      </c>
      <c r="N46" s="25">
        <v>1.8</v>
      </c>
      <c r="O46" s="25">
        <v>1.3</v>
      </c>
      <c r="P46" s="25">
        <v>1.8</v>
      </c>
      <c r="Q46" s="25">
        <v>3200</v>
      </c>
      <c r="R46" s="25">
        <v>3.1</v>
      </c>
      <c r="S46" s="25">
        <v>1200</v>
      </c>
      <c r="T46" s="25">
        <v>120</v>
      </c>
      <c r="U46" s="25">
        <v>7.1000000000000004E-3</v>
      </c>
      <c r="V46" s="25">
        <v>0.11</v>
      </c>
      <c r="W46" s="25">
        <v>1.8</v>
      </c>
      <c r="X46" s="25">
        <v>550</v>
      </c>
      <c r="Y46" s="25">
        <v>0.16</v>
      </c>
      <c r="Z46" s="25">
        <v>2.5000000000000001E-2</v>
      </c>
      <c r="AA46" s="25">
        <v>130</v>
      </c>
      <c r="AB46" s="25">
        <v>3.4000000000000002E-2</v>
      </c>
      <c r="AC46" s="25">
        <v>4.5999999999999996</v>
      </c>
      <c r="AD46" s="25">
        <v>12</v>
      </c>
      <c r="AE46" s="82">
        <f t="shared" si="0"/>
        <v>1.5499999999999999E-3</v>
      </c>
      <c r="AF46" s="33"/>
      <c r="AG46" s="33"/>
      <c r="AH46" s="33"/>
      <c r="AI46" s="33"/>
      <c r="AJ46" s="33"/>
      <c r="AK46" s="33"/>
      <c r="AL46"/>
      <c r="AM46"/>
      <c r="AN46"/>
      <c r="AO46"/>
      <c r="AP46"/>
      <c r="AQ46"/>
    </row>
    <row r="47" spans="1:43" s="9" customFormat="1" x14ac:dyDescent="0.2">
      <c r="A47"/>
      <c r="B47"/>
      <c r="C47"/>
      <c r="D47" s="3" t="s">
        <v>643</v>
      </c>
      <c r="E47" s="134">
        <v>421.32625920000004</v>
      </c>
      <c r="F47" s="19">
        <v>42271.420138888891</v>
      </c>
      <c r="G47" s="25">
        <v>2200</v>
      </c>
      <c r="H47" s="25">
        <v>1.6E-2</v>
      </c>
      <c r="I47" s="25">
        <v>0.98</v>
      </c>
      <c r="J47" s="25">
        <v>240</v>
      </c>
      <c r="K47" s="25">
        <v>0.14000000000000001</v>
      </c>
      <c r="L47" s="25">
        <v>2.7E-2</v>
      </c>
      <c r="M47" s="25">
        <v>7300</v>
      </c>
      <c r="N47" s="25">
        <v>1.8</v>
      </c>
      <c r="O47" s="25">
        <v>1.3</v>
      </c>
      <c r="P47" s="25">
        <v>1.8</v>
      </c>
      <c r="Q47" s="25">
        <v>3200</v>
      </c>
      <c r="R47" s="25">
        <v>3.1</v>
      </c>
      <c r="S47" s="25">
        <v>1300</v>
      </c>
      <c r="T47" s="25">
        <v>100</v>
      </c>
      <c r="U47" s="25">
        <v>7.3000000000000001E-3</v>
      </c>
      <c r="V47" s="25">
        <v>0.08</v>
      </c>
      <c r="W47" s="25">
        <v>1.9</v>
      </c>
      <c r="X47" s="25">
        <v>620</v>
      </c>
      <c r="Y47" s="25">
        <v>0.15</v>
      </c>
      <c r="Z47" s="25">
        <v>2.3E-2</v>
      </c>
      <c r="AA47" s="25">
        <v>150</v>
      </c>
      <c r="AB47" s="25">
        <v>3.3000000000000002E-2</v>
      </c>
      <c r="AC47" s="25">
        <v>4.5</v>
      </c>
      <c r="AD47" s="25">
        <v>13</v>
      </c>
      <c r="AE47" s="82">
        <f t="shared" si="0"/>
        <v>1.4090909090909091E-3</v>
      </c>
      <c r="AF47" s="33"/>
      <c r="AG47" s="33"/>
      <c r="AH47" s="33"/>
      <c r="AI47" s="33"/>
      <c r="AJ47" s="33"/>
      <c r="AK47" s="33"/>
      <c r="AL47"/>
      <c r="AM47"/>
      <c r="AN47"/>
      <c r="AO47"/>
      <c r="AP47"/>
      <c r="AQ47"/>
    </row>
    <row r="48" spans="1:43" s="9" customFormat="1" x14ac:dyDescent="0.2">
      <c r="A48"/>
      <c r="B48"/>
      <c r="C48"/>
      <c r="D48" s="20" t="s">
        <v>644</v>
      </c>
      <c r="E48" s="63">
        <v>421.32625920000004</v>
      </c>
      <c r="F48" s="19">
        <v>42277.475694444445</v>
      </c>
      <c r="G48" s="25">
        <v>3200</v>
      </c>
      <c r="H48" s="25">
        <v>1.4999999999999999E-2</v>
      </c>
      <c r="I48" s="25">
        <v>1.2</v>
      </c>
      <c r="J48" s="25">
        <v>180</v>
      </c>
      <c r="K48" s="25">
        <v>0.26</v>
      </c>
      <c r="L48" s="25">
        <v>4.9000000000000002E-2</v>
      </c>
      <c r="M48" s="25">
        <v>7700</v>
      </c>
      <c r="N48" s="25">
        <v>3.2</v>
      </c>
      <c r="O48" s="25">
        <v>2</v>
      </c>
      <c r="P48" s="25">
        <v>3.1</v>
      </c>
      <c r="Q48" s="25">
        <v>4000</v>
      </c>
      <c r="R48" s="25">
        <v>3.7</v>
      </c>
      <c r="S48" s="25">
        <v>1700</v>
      </c>
      <c r="T48" s="25">
        <v>150</v>
      </c>
      <c r="U48" s="25">
        <v>7.1000000000000004E-3</v>
      </c>
      <c r="V48" s="25">
        <v>0.12</v>
      </c>
      <c r="W48" s="25">
        <v>3.1</v>
      </c>
      <c r="X48" s="25">
        <v>880</v>
      </c>
      <c r="Y48" s="25">
        <v>0.14000000000000001</v>
      </c>
      <c r="Z48" s="25">
        <v>2.1999999999999999E-2</v>
      </c>
      <c r="AA48" s="25">
        <v>150</v>
      </c>
      <c r="AB48" s="25">
        <v>5.3999999999999999E-2</v>
      </c>
      <c r="AC48" s="25">
        <v>6.8</v>
      </c>
      <c r="AD48" s="25">
        <v>16</v>
      </c>
      <c r="AE48" s="82">
        <f t="shared" si="0"/>
        <v>1.1562500000000002E-3</v>
      </c>
      <c r="AF48" s="33"/>
      <c r="AG48" s="33"/>
      <c r="AH48" s="33"/>
      <c r="AI48" s="33"/>
      <c r="AJ48" s="33"/>
      <c r="AK48" s="33"/>
      <c r="AL48"/>
      <c r="AM48"/>
      <c r="AN48"/>
      <c r="AO48"/>
      <c r="AP48"/>
      <c r="AQ48"/>
    </row>
    <row r="49" spans="1:43" s="5" customFormat="1" x14ac:dyDescent="0.2">
      <c r="A49"/>
      <c r="B49"/>
      <c r="C49"/>
      <c r="D49" s="3" t="s">
        <v>645</v>
      </c>
      <c r="E49" s="134">
        <v>421.32625920000004</v>
      </c>
      <c r="F49" s="19">
        <v>42277.475694444445</v>
      </c>
      <c r="G49" s="25">
        <v>4900</v>
      </c>
      <c r="H49" s="25">
        <v>1.6E-2</v>
      </c>
      <c r="I49" s="25">
        <v>1.6</v>
      </c>
      <c r="J49" s="25">
        <v>160</v>
      </c>
      <c r="K49" s="25">
        <v>0.35</v>
      </c>
      <c r="L49" s="25">
        <v>5.1999999999999998E-2</v>
      </c>
      <c r="M49" s="25">
        <v>9800</v>
      </c>
      <c r="N49" s="25">
        <v>4.7</v>
      </c>
      <c r="O49" s="25">
        <v>3</v>
      </c>
      <c r="P49" s="25">
        <v>4.8</v>
      </c>
      <c r="Q49" s="25">
        <v>6200</v>
      </c>
      <c r="R49" s="25">
        <v>5.0999999999999996</v>
      </c>
      <c r="S49" s="25">
        <v>2500</v>
      </c>
      <c r="T49" s="25">
        <v>200</v>
      </c>
      <c r="U49" s="25">
        <v>8.3000000000000001E-3</v>
      </c>
      <c r="V49" s="25">
        <v>0.17</v>
      </c>
      <c r="W49" s="25">
        <v>4.5999999999999996</v>
      </c>
      <c r="X49" s="25">
        <v>1200</v>
      </c>
      <c r="Y49" s="25">
        <v>0.15</v>
      </c>
      <c r="Z49" s="25">
        <v>2.3E-2</v>
      </c>
      <c r="AA49" s="25">
        <v>230</v>
      </c>
      <c r="AB49" s="25">
        <v>8.1000000000000003E-2</v>
      </c>
      <c r="AC49" s="25">
        <v>10</v>
      </c>
      <c r="AD49" s="25">
        <v>22</v>
      </c>
      <c r="AE49" s="82">
        <f t="shared" si="0"/>
        <v>1.0408163265306122E-3</v>
      </c>
      <c r="AF49" s="33"/>
      <c r="AG49" s="33"/>
      <c r="AH49" s="33"/>
      <c r="AI49" s="33"/>
      <c r="AJ49" s="33"/>
      <c r="AK49" s="33"/>
      <c r="AL49"/>
      <c r="AM49"/>
      <c r="AN49"/>
      <c r="AO49"/>
      <c r="AP49"/>
      <c r="AQ49"/>
    </row>
    <row r="50" spans="1:43" s="5" customFormat="1" x14ac:dyDescent="0.2">
      <c r="A50"/>
      <c r="B50"/>
      <c r="C50"/>
      <c r="D50" s="20" t="s">
        <v>646</v>
      </c>
      <c r="E50" s="63">
        <v>421.32625920000004</v>
      </c>
      <c r="F50" s="19">
        <v>42282.525000000001</v>
      </c>
      <c r="G50" s="25">
        <v>2900</v>
      </c>
      <c r="H50" s="25">
        <v>2.7E-2</v>
      </c>
      <c r="I50" s="25">
        <v>0.73</v>
      </c>
      <c r="J50" s="25">
        <v>82</v>
      </c>
      <c r="K50" s="25">
        <v>0.22</v>
      </c>
      <c r="L50" s="25">
        <v>6.0999999999999999E-2</v>
      </c>
      <c r="M50" s="25">
        <v>24000</v>
      </c>
      <c r="N50" s="25">
        <v>3.7</v>
      </c>
      <c r="O50" s="25">
        <v>1.6</v>
      </c>
      <c r="P50" s="25">
        <v>1.7</v>
      </c>
      <c r="Q50" s="25">
        <v>3800</v>
      </c>
      <c r="R50" s="25">
        <v>2.4</v>
      </c>
      <c r="S50" s="25">
        <v>3600</v>
      </c>
      <c r="T50" s="25">
        <v>140</v>
      </c>
      <c r="U50" s="25">
        <v>7.6E-3</v>
      </c>
      <c r="V50" s="25">
        <v>7.6999999999999999E-2</v>
      </c>
      <c r="W50" s="25">
        <v>3.7</v>
      </c>
      <c r="X50" s="25">
        <v>820</v>
      </c>
      <c r="Y50" s="25">
        <v>0.14000000000000001</v>
      </c>
      <c r="Z50" s="25">
        <v>4.1000000000000002E-2</v>
      </c>
      <c r="AA50" s="25">
        <v>100</v>
      </c>
      <c r="AB50" s="25">
        <v>4.7E-2</v>
      </c>
      <c r="AC50" s="25">
        <v>5.4</v>
      </c>
      <c r="AD50" s="25">
        <v>10</v>
      </c>
      <c r="AE50" s="82">
        <f t="shared" si="0"/>
        <v>8.275862068965517E-4</v>
      </c>
      <c r="AF50" s="33"/>
      <c r="AG50" s="33"/>
      <c r="AH50" s="33"/>
      <c r="AI50" s="33"/>
      <c r="AJ50" s="33"/>
      <c r="AK50" s="33"/>
      <c r="AL50"/>
      <c r="AM50"/>
      <c r="AN50"/>
      <c r="AO50"/>
      <c r="AP50"/>
      <c r="AQ50"/>
    </row>
    <row r="51" spans="1:43" s="5" customFormat="1" x14ac:dyDescent="0.2">
      <c r="A51"/>
      <c r="B51"/>
      <c r="C51"/>
      <c r="D51" s="3" t="s">
        <v>647</v>
      </c>
      <c r="E51" s="134">
        <v>421.32625920000004</v>
      </c>
      <c r="F51" s="19">
        <v>42282.525000000001</v>
      </c>
      <c r="G51" s="25">
        <v>3000</v>
      </c>
      <c r="H51" s="25">
        <v>1.6E-2</v>
      </c>
      <c r="I51" s="25">
        <v>0.76</v>
      </c>
      <c r="J51" s="25">
        <v>91</v>
      </c>
      <c r="K51" s="25">
        <v>0.19</v>
      </c>
      <c r="L51" s="25">
        <v>8.2000000000000003E-2</v>
      </c>
      <c r="M51" s="25">
        <v>25000</v>
      </c>
      <c r="N51" s="25">
        <v>4.3</v>
      </c>
      <c r="O51" s="25">
        <v>1.8</v>
      </c>
      <c r="P51" s="25">
        <v>1.7</v>
      </c>
      <c r="Q51" s="25">
        <v>4100</v>
      </c>
      <c r="R51" s="25">
        <v>2.9</v>
      </c>
      <c r="S51" s="25">
        <v>3800</v>
      </c>
      <c r="T51" s="25">
        <v>150</v>
      </c>
      <c r="U51" s="25">
        <v>7.3000000000000001E-3</v>
      </c>
      <c r="V51" s="25">
        <v>5.5E-2</v>
      </c>
      <c r="W51" s="25">
        <v>4.2</v>
      </c>
      <c r="X51" s="25">
        <v>830</v>
      </c>
      <c r="Y51" s="25">
        <v>0.16</v>
      </c>
      <c r="Z51" s="25">
        <v>2.4E-2</v>
      </c>
      <c r="AA51" s="25">
        <v>110</v>
      </c>
      <c r="AB51" s="25">
        <v>3.9E-2</v>
      </c>
      <c r="AC51" s="25">
        <v>6.5</v>
      </c>
      <c r="AD51" s="25">
        <v>11</v>
      </c>
      <c r="AE51" s="82">
        <f t="shared" si="0"/>
        <v>9.6666666666666667E-4</v>
      </c>
      <c r="AF51" s="33"/>
      <c r="AG51" s="33"/>
      <c r="AH51" s="33"/>
      <c r="AI51" s="33"/>
      <c r="AJ51" s="33"/>
      <c r="AK51" s="33"/>
      <c r="AL51"/>
      <c r="AM51"/>
      <c r="AN51"/>
      <c r="AO51"/>
      <c r="AP51"/>
      <c r="AQ51"/>
    </row>
    <row r="52" spans="1:43" s="5" customFormat="1" x14ac:dyDescent="0.2">
      <c r="A52"/>
      <c r="B52"/>
      <c r="C52"/>
      <c r="D52" s="20" t="s">
        <v>648</v>
      </c>
      <c r="E52" s="63">
        <v>421.32625920000004</v>
      </c>
      <c r="F52" s="19">
        <v>42285.508333333331</v>
      </c>
      <c r="G52" s="25">
        <v>1900</v>
      </c>
      <c r="H52" s="25">
        <v>1.4999999999999999E-2</v>
      </c>
      <c r="I52" s="25">
        <v>1.2</v>
      </c>
      <c r="J52" s="25">
        <v>130</v>
      </c>
      <c r="K52" s="25">
        <v>0.15</v>
      </c>
      <c r="L52" s="25">
        <v>3.2000000000000001E-2</v>
      </c>
      <c r="M52" s="25">
        <v>9400</v>
      </c>
      <c r="N52" s="25">
        <v>1.7</v>
      </c>
      <c r="O52" s="25">
        <v>1.4</v>
      </c>
      <c r="P52" s="25">
        <v>1.7</v>
      </c>
      <c r="Q52" s="25">
        <v>2900</v>
      </c>
      <c r="R52" s="25">
        <v>3.4</v>
      </c>
      <c r="S52" s="25">
        <v>1300</v>
      </c>
      <c r="T52" s="25">
        <v>150</v>
      </c>
      <c r="U52" s="25">
        <v>7.4999999999999997E-3</v>
      </c>
      <c r="V52" s="25">
        <v>0.21</v>
      </c>
      <c r="W52" s="25">
        <v>2</v>
      </c>
      <c r="X52" s="25">
        <v>520</v>
      </c>
      <c r="Y52" s="25">
        <v>0.14000000000000001</v>
      </c>
      <c r="Z52" s="25">
        <v>2.1000000000000001E-2</v>
      </c>
      <c r="AA52" s="25">
        <v>210</v>
      </c>
      <c r="AB52" s="25">
        <v>0.1</v>
      </c>
      <c r="AC52" s="25">
        <v>4.5999999999999996</v>
      </c>
      <c r="AD52" s="25">
        <v>13</v>
      </c>
      <c r="AE52" s="82">
        <f t="shared" si="0"/>
        <v>1.7894736842105263E-3</v>
      </c>
      <c r="AF52" s="33"/>
      <c r="AG52" s="33"/>
      <c r="AH52" s="33"/>
      <c r="AI52" s="33"/>
      <c r="AJ52" s="33"/>
      <c r="AK52" s="33"/>
      <c r="AL52"/>
      <c r="AM52"/>
      <c r="AN52"/>
      <c r="AO52"/>
      <c r="AP52"/>
      <c r="AQ52"/>
    </row>
    <row r="53" spans="1:43" s="3" customFormat="1" x14ac:dyDescent="0.2">
      <c r="A53"/>
      <c r="B53"/>
      <c r="C53"/>
      <c r="D53" s="3" t="s">
        <v>649</v>
      </c>
      <c r="E53" s="134">
        <v>421.32625920000004</v>
      </c>
      <c r="F53" s="19">
        <v>42285.508333333331</v>
      </c>
      <c r="G53" s="25">
        <v>2100</v>
      </c>
      <c r="H53" s="25">
        <v>1.4999999999999999E-2</v>
      </c>
      <c r="I53" s="25">
        <v>1.1000000000000001</v>
      </c>
      <c r="J53" s="25">
        <v>160</v>
      </c>
      <c r="K53" s="25">
        <v>0.13</v>
      </c>
      <c r="L53" s="25">
        <v>3.3000000000000002E-2</v>
      </c>
      <c r="M53" s="25">
        <v>10000</v>
      </c>
      <c r="N53" s="25">
        <v>2</v>
      </c>
      <c r="O53" s="25">
        <v>1.4</v>
      </c>
      <c r="P53" s="25">
        <v>1.8</v>
      </c>
      <c r="Q53" s="25">
        <v>3000</v>
      </c>
      <c r="R53" s="25">
        <v>3.3</v>
      </c>
      <c r="S53" s="25">
        <v>1600</v>
      </c>
      <c r="T53" s="25">
        <v>140</v>
      </c>
      <c r="U53" s="25">
        <v>7.1000000000000004E-3</v>
      </c>
      <c r="V53" s="25">
        <v>0.21</v>
      </c>
      <c r="W53" s="25">
        <v>2</v>
      </c>
      <c r="X53" s="25">
        <v>610</v>
      </c>
      <c r="Y53" s="25">
        <v>0.14000000000000001</v>
      </c>
      <c r="Z53" s="25">
        <v>2.1999999999999999E-2</v>
      </c>
      <c r="AA53" s="25">
        <v>130</v>
      </c>
      <c r="AB53" s="25">
        <v>0.11</v>
      </c>
      <c r="AC53" s="25">
        <v>4.4000000000000004</v>
      </c>
      <c r="AD53" s="25">
        <v>12</v>
      </c>
      <c r="AE53" s="82">
        <f t="shared" si="0"/>
        <v>1.5714285714285713E-3</v>
      </c>
      <c r="AF53" s="33"/>
      <c r="AG53" s="33"/>
      <c r="AH53" s="33"/>
      <c r="AI53" s="33"/>
      <c r="AJ53" s="33"/>
      <c r="AK53" s="33"/>
      <c r="AL53"/>
      <c r="AM53"/>
      <c r="AN53"/>
      <c r="AO53"/>
      <c r="AP53"/>
      <c r="AQ53"/>
    </row>
    <row r="54" spans="1:43" s="3" customFormat="1" x14ac:dyDescent="0.2">
      <c r="A54"/>
      <c r="B54"/>
      <c r="C54"/>
      <c r="D54" s="20" t="s">
        <v>650</v>
      </c>
      <c r="E54" s="63">
        <v>421.32625920000004</v>
      </c>
      <c r="F54" s="19">
        <v>42289.538194444445</v>
      </c>
      <c r="G54" s="25">
        <v>2800</v>
      </c>
      <c r="H54" s="25">
        <v>0.02</v>
      </c>
      <c r="I54" s="25">
        <v>1.3</v>
      </c>
      <c r="J54" s="25">
        <v>220</v>
      </c>
      <c r="K54" s="25">
        <v>0.24</v>
      </c>
      <c r="L54" s="25">
        <v>6.0999999999999999E-2</v>
      </c>
      <c r="M54" s="25">
        <v>11000</v>
      </c>
      <c r="N54" s="25">
        <v>3.1</v>
      </c>
      <c r="O54" s="25">
        <v>1.7</v>
      </c>
      <c r="P54" s="25">
        <v>2.8</v>
      </c>
      <c r="Q54" s="25">
        <v>4200</v>
      </c>
      <c r="R54" s="25">
        <v>3.7</v>
      </c>
      <c r="S54" s="25">
        <v>2100</v>
      </c>
      <c r="T54" s="25">
        <v>140</v>
      </c>
      <c r="U54" s="25">
        <v>8.2000000000000007E-3</v>
      </c>
      <c r="V54" s="25">
        <v>0.14000000000000001</v>
      </c>
      <c r="W54" s="25">
        <v>3</v>
      </c>
      <c r="X54" s="25">
        <v>760</v>
      </c>
      <c r="Y54" s="25">
        <v>0.16</v>
      </c>
      <c r="Z54" s="25">
        <v>2.4E-2</v>
      </c>
      <c r="AA54" s="25">
        <v>160</v>
      </c>
      <c r="AB54" s="25">
        <v>0.12</v>
      </c>
      <c r="AC54" s="25">
        <v>6.9</v>
      </c>
      <c r="AD54" s="25">
        <v>14</v>
      </c>
      <c r="AE54" s="82">
        <f t="shared" si="0"/>
        <v>1.3214285714285715E-3</v>
      </c>
      <c r="AF54" s="33"/>
      <c r="AG54" s="33"/>
      <c r="AH54" s="33"/>
      <c r="AI54" s="33"/>
      <c r="AJ54" s="33"/>
      <c r="AK54" s="33"/>
      <c r="AL54"/>
      <c r="AM54"/>
      <c r="AN54"/>
      <c r="AO54"/>
      <c r="AP54"/>
      <c r="AQ54"/>
    </row>
    <row r="55" spans="1:43" s="3" customFormat="1" x14ac:dyDescent="0.2">
      <c r="A55"/>
      <c r="B55"/>
      <c r="C55"/>
      <c r="D55" s="3" t="s">
        <v>651</v>
      </c>
      <c r="E55" s="72">
        <v>421.32625920000004</v>
      </c>
      <c r="F55" s="19">
        <v>42289.538194444445</v>
      </c>
      <c r="G55" s="25">
        <v>3500</v>
      </c>
      <c r="H55" s="25">
        <v>3.5999999999999997E-2</v>
      </c>
      <c r="I55" s="25">
        <v>1.5</v>
      </c>
      <c r="J55" s="25">
        <v>220</v>
      </c>
      <c r="K55" s="25">
        <v>0.31</v>
      </c>
      <c r="L55" s="25">
        <v>4.8000000000000001E-2</v>
      </c>
      <c r="M55" s="25">
        <v>14000</v>
      </c>
      <c r="N55" s="25">
        <v>3.4</v>
      </c>
      <c r="O55" s="25">
        <v>2</v>
      </c>
      <c r="P55" s="25">
        <v>3.5</v>
      </c>
      <c r="Q55" s="25">
        <v>4800</v>
      </c>
      <c r="R55" s="25">
        <v>4.2</v>
      </c>
      <c r="S55" s="25">
        <v>2800</v>
      </c>
      <c r="T55" s="25">
        <v>160</v>
      </c>
      <c r="U55" s="25">
        <v>8.0000000000000002E-3</v>
      </c>
      <c r="V55" s="25">
        <v>0.18</v>
      </c>
      <c r="W55" s="25">
        <v>3.7</v>
      </c>
      <c r="X55" s="25">
        <v>940</v>
      </c>
      <c r="Y55" s="25">
        <v>0.15</v>
      </c>
      <c r="Z55" s="25">
        <v>2.3E-2</v>
      </c>
      <c r="AA55" s="25">
        <v>180</v>
      </c>
      <c r="AB55" s="25">
        <v>0.11</v>
      </c>
      <c r="AC55" s="25">
        <v>7.2</v>
      </c>
      <c r="AD55" s="25">
        <v>14</v>
      </c>
      <c r="AE55" s="82">
        <f t="shared" si="0"/>
        <v>1.2000000000000001E-3</v>
      </c>
      <c r="AF55" s="33"/>
      <c r="AG55" s="33"/>
      <c r="AH55" s="33"/>
      <c r="AI55" s="33"/>
      <c r="AJ55" s="33"/>
      <c r="AK55" s="33"/>
      <c r="AL55"/>
      <c r="AM55"/>
      <c r="AN55"/>
      <c r="AO55"/>
      <c r="AP55"/>
      <c r="AQ55"/>
    </row>
    <row r="56" spans="1:43" s="1" customFormat="1" x14ac:dyDescent="0.2">
      <c r="A56"/>
      <c r="B56" s="3"/>
      <c r="C56" s="3"/>
      <c r="D56" s="3">
        <v>201600506</v>
      </c>
      <c r="E56" s="72">
        <v>421.48719360000001</v>
      </c>
      <c r="F56" s="19">
        <v>42417.375</v>
      </c>
      <c r="G56" s="25">
        <v>3728</v>
      </c>
      <c r="H56" s="25">
        <v>0.4</v>
      </c>
      <c r="I56" s="25">
        <v>1.6</v>
      </c>
      <c r="J56" s="25">
        <v>137.5</v>
      </c>
      <c r="K56" s="25">
        <v>0.4</v>
      </c>
      <c r="L56" s="25">
        <v>0.1</v>
      </c>
      <c r="M56" s="25">
        <v>13724</v>
      </c>
      <c r="N56" s="25">
        <v>4.5999999999999996</v>
      </c>
      <c r="O56" s="25">
        <v>2.1</v>
      </c>
      <c r="P56" s="25">
        <v>3.8</v>
      </c>
      <c r="Q56" s="25">
        <v>4708</v>
      </c>
      <c r="R56" s="25">
        <v>4.5</v>
      </c>
      <c r="S56" s="25">
        <v>2405</v>
      </c>
      <c r="T56" s="25">
        <v>166.2</v>
      </c>
      <c r="U56" s="25">
        <v>0.06</v>
      </c>
      <c r="V56" s="25">
        <v>0.4</v>
      </c>
      <c r="W56" s="25">
        <v>4</v>
      </c>
      <c r="X56" s="25">
        <v>788.6</v>
      </c>
      <c r="Y56" s="25">
        <v>2.4</v>
      </c>
      <c r="Z56" s="25">
        <v>0.4</v>
      </c>
      <c r="AA56" s="25">
        <v>218.9</v>
      </c>
      <c r="AB56" s="25">
        <v>0.1</v>
      </c>
      <c r="AC56" s="25">
        <v>8</v>
      </c>
      <c r="AD56" s="25">
        <v>14.7</v>
      </c>
      <c r="AE56" s="82">
        <f t="shared" si="0"/>
        <v>1.2070815450643778E-3</v>
      </c>
      <c r="AF56" s="33"/>
      <c r="AG56" s="33"/>
      <c r="AH56" s="33"/>
      <c r="AI56" s="33"/>
      <c r="AJ56" s="33"/>
      <c r="AK56" s="33"/>
      <c r="AL56"/>
      <c r="AM56"/>
      <c r="AN56"/>
      <c r="AO56"/>
      <c r="AP56"/>
      <c r="AQ56"/>
    </row>
    <row r="57" spans="1:43" x14ac:dyDescent="0.2">
      <c r="D57" s="3" t="s">
        <v>652</v>
      </c>
      <c r="E57" s="72">
        <v>421.32625920000004</v>
      </c>
      <c r="F57" s="19">
        <v>42528.5</v>
      </c>
      <c r="G57" s="25">
        <v>2200</v>
      </c>
      <c r="H57" s="25">
        <v>0.12</v>
      </c>
      <c r="I57" s="25">
        <v>1.9</v>
      </c>
      <c r="J57" s="25">
        <v>160</v>
      </c>
      <c r="K57" s="25">
        <v>0.2</v>
      </c>
      <c r="L57" s="25">
        <v>7.1999999999999995E-2</v>
      </c>
      <c r="M57" s="25">
        <v>25000</v>
      </c>
      <c r="N57" s="25">
        <v>5.5</v>
      </c>
      <c r="O57" s="25">
        <v>2</v>
      </c>
      <c r="P57" s="25">
        <v>2.2000000000000002</v>
      </c>
      <c r="Q57" s="25">
        <v>4700</v>
      </c>
      <c r="R57" s="25">
        <v>4.4000000000000004</v>
      </c>
      <c r="S57" s="25">
        <v>3900</v>
      </c>
      <c r="T57" s="25">
        <v>160</v>
      </c>
      <c r="U57" s="25">
        <v>1.0999999999999999E-2</v>
      </c>
      <c r="V57" s="25">
        <v>0.21</v>
      </c>
      <c r="W57" s="25">
        <v>4</v>
      </c>
      <c r="X57" s="25">
        <v>700</v>
      </c>
      <c r="Y57" s="25">
        <v>3.2</v>
      </c>
      <c r="Z57" s="25">
        <v>1.2E-2</v>
      </c>
      <c r="AA57" s="25">
        <v>150</v>
      </c>
      <c r="AB57" s="25">
        <v>5.8999999999999997E-2</v>
      </c>
      <c r="AC57" s="25">
        <v>10</v>
      </c>
      <c r="AD57" s="25">
        <v>12</v>
      </c>
      <c r="AE57" s="82">
        <f t="shared" si="0"/>
        <v>2E-3</v>
      </c>
      <c r="AF57" s="33"/>
      <c r="AG57" s="33"/>
      <c r="AH57" s="33"/>
      <c r="AI57" s="33"/>
      <c r="AJ57" s="33"/>
      <c r="AK57" s="33"/>
    </row>
    <row r="58" spans="1:43" x14ac:dyDescent="0.2">
      <c r="D58" s="80" t="s">
        <v>696</v>
      </c>
      <c r="E58" s="119">
        <v>421.32625920000004</v>
      </c>
      <c r="F58" s="19">
        <v>42614.416666666664</v>
      </c>
      <c r="G58" s="80">
        <v>5500</v>
      </c>
      <c r="H58" s="80">
        <v>3.4000000000000002E-2</v>
      </c>
      <c r="I58" s="80">
        <v>1.9</v>
      </c>
      <c r="J58" s="80">
        <v>390</v>
      </c>
      <c r="K58" s="80">
        <v>0.35</v>
      </c>
      <c r="L58" s="80">
        <v>0.1</v>
      </c>
      <c r="M58" s="80">
        <v>22000</v>
      </c>
      <c r="N58" s="80">
        <v>5.2</v>
      </c>
      <c r="O58" s="80">
        <v>2.7</v>
      </c>
      <c r="P58" s="80">
        <v>4.8</v>
      </c>
      <c r="Q58" s="80">
        <v>7800</v>
      </c>
      <c r="R58" s="80">
        <v>6.1</v>
      </c>
      <c r="S58" s="80">
        <v>3700</v>
      </c>
      <c r="T58" s="80">
        <v>230</v>
      </c>
      <c r="U58" s="80">
        <v>8.2000000000000007E-3</v>
      </c>
      <c r="V58" s="80">
        <v>0.28999999999999998</v>
      </c>
      <c r="W58" s="80">
        <v>5.0999999999999996</v>
      </c>
      <c r="X58" s="80">
        <v>1300</v>
      </c>
      <c r="Y58" s="80">
        <v>0.18</v>
      </c>
      <c r="Z58" s="80">
        <v>3.2000000000000001E-2</v>
      </c>
      <c r="AA58" s="80">
        <v>210</v>
      </c>
      <c r="AB58" s="80">
        <v>8.5000000000000006E-2</v>
      </c>
      <c r="AC58" s="80">
        <v>11</v>
      </c>
      <c r="AD58" s="80">
        <v>24</v>
      </c>
      <c r="AE58" s="82">
        <f t="shared" si="0"/>
        <v>1.109090909090909E-3</v>
      </c>
      <c r="AF58" s="33"/>
      <c r="AG58" s="33"/>
      <c r="AH58" s="33"/>
      <c r="AI58" s="33"/>
      <c r="AJ58" s="33"/>
      <c r="AK58" s="33"/>
    </row>
    <row r="59" spans="1:43" x14ac:dyDescent="0.2">
      <c r="F59" s="19"/>
      <c r="AE59" s="57"/>
      <c r="AF59" s="33"/>
      <c r="AG59" s="33"/>
      <c r="AH59" s="33"/>
      <c r="AI59" s="33"/>
      <c r="AJ59" s="33"/>
      <c r="AK59" s="33"/>
    </row>
    <row r="60" spans="1:43" x14ac:dyDescent="0.2">
      <c r="F60" s="19"/>
      <c r="AE60" s="57"/>
    </row>
    <row r="61" spans="1:43" x14ac:dyDescent="0.2">
      <c r="F61" s="19"/>
      <c r="AE61" s="57"/>
    </row>
    <row r="62" spans="1:43" x14ac:dyDescent="0.2">
      <c r="F62" s="19"/>
    </row>
    <row r="63" spans="1:43" x14ac:dyDescent="0.2">
      <c r="F63" s="19"/>
    </row>
    <row r="64" spans="1:43" x14ac:dyDescent="0.2">
      <c r="F64" s="19"/>
    </row>
    <row r="65" spans="6:6" x14ac:dyDescent="0.2">
      <c r="F65" s="19"/>
    </row>
    <row r="66" spans="6:6" x14ac:dyDescent="0.2">
      <c r="F66" s="19"/>
    </row>
    <row r="67" spans="6:6" x14ac:dyDescent="0.2">
      <c r="F67" s="19"/>
    </row>
    <row r="68" spans="6:6" x14ac:dyDescent="0.2">
      <c r="F68" s="19"/>
    </row>
    <row r="69" spans="6:6" x14ac:dyDescent="0.2">
      <c r="F69" s="19"/>
    </row>
    <row r="70" spans="6:6" x14ac:dyDescent="0.2">
      <c r="F70" s="19"/>
    </row>
    <row r="71" spans="6:6" x14ac:dyDescent="0.2">
      <c r="F71" s="19"/>
    </row>
    <row r="72" spans="6:6" x14ac:dyDescent="0.2">
      <c r="F72" s="19"/>
    </row>
    <row r="73" spans="6:6" x14ac:dyDescent="0.2">
      <c r="F73" s="19"/>
    </row>
    <row r="74" spans="6:6" x14ac:dyDescent="0.2">
      <c r="F74" s="19"/>
    </row>
    <row r="75" spans="6:6" x14ac:dyDescent="0.2">
      <c r="F75" s="19"/>
    </row>
    <row r="76" spans="6:6" x14ac:dyDescent="0.2">
      <c r="F76" s="19"/>
    </row>
    <row r="77" spans="6:6" x14ac:dyDescent="0.2">
      <c r="F77" s="19"/>
    </row>
    <row r="78" spans="6:6" x14ac:dyDescent="0.2">
      <c r="F78" s="19"/>
    </row>
    <row r="79" spans="6:6" x14ac:dyDescent="0.2">
      <c r="F79" s="19"/>
    </row>
    <row r="80" spans="6:6" x14ac:dyDescent="0.2">
      <c r="F80" s="19"/>
    </row>
    <row r="81" spans="6:6" x14ac:dyDescent="0.2">
      <c r="F81" s="78"/>
    </row>
    <row r="82" spans="6:6" x14ac:dyDescent="0.2">
      <c r="F82" s="81"/>
    </row>
    <row r="83" spans="6:6" x14ac:dyDescent="0.2">
      <c r="F83" s="78"/>
    </row>
    <row r="84" spans="6:6" x14ac:dyDescent="0.2">
      <c r="F84" s="78"/>
    </row>
    <row r="85" spans="6:6" x14ac:dyDescent="0.2">
      <c r="F85" s="7"/>
    </row>
  </sheetData>
  <sheetProtection algorithmName="SHA-512" hashValue="dcT0W5u3jofnmSasg0wox5KIAQh1bVR+pEA0YisB2su3jJroUwcVdjQ2IJ5RwuvLvNCyiIssm68Ax3iFL5VB3g==" saltValue="f7Iu4ErgtQCSBzb+Iw8xIA==" spinCount="100000" sheet="1" scenarios="1"/>
  <sortState ref="A26:AQ57">
    <sortCondition ref="F26:F57"/>
  </sortState>
  <mergeCells count="1">
    <mergeCell ref="G24:AD24"/>
  </mergeCells>
  <pageMargins left="0.7" right="0.7" top="0.75" bottom="0.75" header="0.3" footer="0.3"/>
  <pageSetup paperSize="3" scale="62" orientation="landscape" r:id="rId1"/>
  <headerFooter>
    <oddFooter>&amp;L&amp;Z&amp;F&amp;R&amp;D &amp;T</oddFooter>
  </headerFooter>
  <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249977111117893"/>
  </sheetPr>
  <dimension ref="A1:AN118"/>
  <sheetViews>
    <sheetView topLeftCell="AF78" workbookViewId="0">
      <selection activeCell="AN122" sqref="AN122"/>
    </sheetView>
  </sheetViews>
  <sheetFormatPr defaultRowHeight="12.75" x14ac:dyDescent="0.2"/>
  <cols>
    <col min="2" max="2" width="12.7109375" customWidth="1"/>
    <col min="40" max="40" width="95.28515625" customWidth="1"/>
  </cols>
  <sheetData>
    <row r="1" spans="1:40" ht="18.75" x14ac:dyDescent="0.3">
      <c r="A1" s="23" t="s">
        <v>781</v>
      </c>
      <c r="J1" s="110" t="s">
        <v>789</v>
      </c>
    </row>
    <row r="3" spans="1:40" ht="27" customHeight="1" x14ac:dyDescent="0.3">
      <c r="N3" s="128" t="s">
        <v>783</v>
      </c>
      <c r="AB3" s="128" t="s">
        <v>786</v>
      </c>
    </row>
    <row r="4" spans="1:40" x14ac:dyDescent="0.2">
      <c r="A4" s="83"/>
      <c r="B4" s="84"/>
      <c r="C4" s="161" t="s">
        <v>746</v>
      </c>
      <c r="D4" s="161"/>
      <c r="E4" s="161"/>
      <c r="F4" s="162"/>
      <c r="G4" s="83"/>
      <c r="H4" s="161" t="s">
        <v>780</v>
      </c>
      <c r="I4" s="161"/>
      <c r="J4" s="161"/>
      <c r="K4" s="161"/>
      <c r="L4" s="162"/>
    </row>
    <row r="5" spans="1:40" ht="63.75" x14ac:dyDescent="0.2">
      <c r="A5" s="130" t="s">
        <v>775</v>
      </c>
      <c r="B5" s="131" t="s">
        <v>792</v>
      </c>
      <c r="C5" s="85" t="s">
        <v>733</v>
      </c>
      <c r="D5" s="85" t="s">
        <v>666</v>
      </c>
      <c r="E5" s="85" t="s">
        <v>734</v>
      </c>
      <c r="F5" s="85" t="s">
        <v>732</v>
      </c>
      <c r="G5" s="149" t="s">
        <v>775</v>
      </c>
      <c r="H5" s="85" t="s">
        <v>832</v>
      </c>
      <c r="I5" s="149" t="s">
        <v>835</v>
      </c>
      <c r="J5" s="86" t="s">
        <v>841</v>
      </c>
      <c r="K5" s="85" t="s">
        <v>734</v>
      </c>
      <c r="L5" s="85" t="s">
        <v>834</v>
      </c>
    </row>
    <row r="6" spans="1:40" x14ac:dyDescent="0.2">
      <c r="A6" s="95">
        <v>16.399999999999999</v>
      </c>
      <c r="B6" s="102" t="s">
        <v>712</v>
      </c>
      <c r="C6" s="153">
        <f>'Silverton RK 16.4'!R53</f>
        <v>220</v>
      </c>
      <c r="D6" s="153">
        <f>'Silverton RK 16.4'!R55</f>
        <v>365.83333333333331</v>
      </c>
      <c r="E6" s="153">
        <f>'Silverton RK 16.4'!R56</f>
        <v>750</v>
      </c>
      <c r="F6" s="154">
        <f>'Silverton RK 16.4'!R57</f>
        <v>353.33333333333331</v>
      </c>
      <c r="G6" s="87">
        <v>16.399999999999999</v>
      </c>
      <c r="H6" s="88">
        <v>78.471000000000004</v>
      </c>
      <c r="I6" s="88">
        <v>3.6999999999999998E-2</v>
      </c>
      <c r="J6" s="88">
        <v>8.9999999999999993E-3</v>
      </c>
      <c r="K6" s="88">
        <v>0.06</v>
      </c>
      <c r="L6" s="89">
        <v>7.7999999999999996E-3</v>
      </c>
    </row>
    <row r="7" spans="1:40" x14ac:dyDescent="0.2">
      <c r="A7" s="95">
        <v>64</v>
      </c>
      <c r="B7" s="102" t="s">
        <v>713</v>
      </c>
      <c r="C7" s="153">
        <f>'Bakers Bridge RK 64'!R57</f>
        <v>3500</v>
      </c>
      <c r="D7" s="153">
        <f>'Bakers Bridge RK 64'!R59</f>
        <v>303.33333333333331</v>
      </c>
      <c r="E7" s="153">
        <f>'Bakers Bridge RK 64'!R60</f>
        <v>400</v>
      </c>
      <c r="F7" s="154">
        <f>'Bakers Bridge RK 64'!R61</f>
        <v>242.5</v>
      </c>
      <c r="G7" s="87">
        <v>64</v>
      </c>
      <c r="H7" s="88">
        <v>6.7229999999999999</v>
      </c>
      <c r="I7" s="88">
        <v>1.7000000000000001E-2</v>
      </c>
      <c r="J7" s="88">
        <v>2E-3</v>
      </c>
      <c r="K7" s="88">
        <v>5.6000000000000001E-2</v>
      </c>
      <c r="L7" s="89">
        <v>4.4000000000000003E-3</v>
      </c>
    </row>
    <row r="8" spans="1:40" x14ac:dyDescent="0.2">
      <c r="A8" s="95">
        <v>94</v>
      </c>
      <c r="B8" s="102" t="s">
        <v>714</v>
      </c>
      <c r="C8" s="153">
        <f>'Durango RK 90-98 '!R90</f>
        <v>450</v>
      </c>
      <c r="D8" s="153">
        <f>'Durango RK 90-98 '!R92</f>
        <v>208.73333333333332</v>
      </c>
      <c r="E8" s="153">
        <f>'Durango RK 90-98 '!R93</f>
        <v>390</v>
      </c>
      <c r="F8" s="154">
        <f>'Durango RK 90-98 '!R94</f>
        <v>194</v>
      </c>
      <c r="G8" s="87">
        <v>94</v>
      </c>
      <c r="H8" s="88">
        <v>2.0699999999999998</v>
      </c>
      <c r="I8" s="88">
        <v>1.2E-2</v>
      </c>
      <c r="J8" s="88">
        <v>2E-3</v>
      </c>
      <c r="K8" s="88">
        <v>0.14000000000000001</v>
      </c>
      <c r="L8" s="89">
        <v>3.5999999999999999E-3</v>
      </c>
    </row>
    <row r="9" spans="1:40" x14ac:dyDescent="0.2">
      <c r="A9" s="94">
        <v>103.2</v>
      </c>
      <c r="B9" s="103" t="s">
        <v>731</v>
      </c>
      <c r="C9" s="153">
        <f>'SUIT RK 99-110'!R58</f>
        <v>970</v>
      </c>
      <c r="D9" s="153">
        <f>'SUIT RK 99-110'!R60</f>
        <v>135.6</v>
      </c>
      <c r="E9" s="153">
        <f>'SUIT RK 99-110'!R61</f>
        <v>310</v>
      </c>
      <c r="F9" s="154">
        <f>'SUIT RK 99-110'!R62</f>
        <v>120</v>
      </c>
      <c r="G9" s="90">
        <v>103.2</v>
      </c>
      <c r="H9" s="88">
        <v>1.5680000000000001</v>
      </c>
      <c r="I9" s="88">
        <v>8.0000000000000002E-3</v>
      </c>
      <c r="J9" s="88">
        <v>2E-3</v>
      </c>
      <c r="K9" s="88">
        <v>9.6000000000000002E-2</v>
      </c>
      <c r="L9" s="89">
        <v>2.5999999999999999E-3</v>
      </c>
    </row>
    <row r="10" spans="1:40" x14ac:dyDescent="0.2">
      <c r="A10" s="94">
        <v>123.1</v>
      </c>
      <c r="B10" s="103" t="s">
        <v>728</v>
      </c>
      <c r="C10" s="153">
        <f>'SUIT RK 116-140'!R38</f>
        <v>390</v>
      </c>
      <c r="D10" s="153">
        <f>'SUIT RK 116-140'!R40</f>
        <v>42.5</v>
      </c>
      <c r="E10" s="153">
        <f>'SUIT RK 116-140'!R41</f>
        <v>240</v>
      </c>
      <c r="F10" s="156"/>
      <c r="G10" s="90">
        <v>132</v>
      </c>
      <c r="H10" s="88">
        <v>1.196</v>
      </c>
      <c r="I10" s="88">
        <v>0.01</v>
      </c>
      <c r="J10" s="88">
        <v>3.0000000000000001E-3</v>
      </c>
      <c r="K10" s="88">
        <v>7.4999999999999997E-2</v>
      </c>
      <c r="L10" s="89">
        <v>1.1000000000000001E-3</v>
      </c>
    </row>
    <row r="11" spans="1:40" ht="15" x14ac:dyDescent="0.25">
      <c r="A11" s="94">
        <v>147.5</v>
      </c>
      <c r="B11" s="103" t="s">
        <v>729</v>
      </c>
      <c r="C11" s="153">
        <f>'Cedar Hill RK 148'!R80</f>
        <v>100</v>
      </c>
      <c r="D11" s="153">
        <f>'Cedar Hill RK 148'!R82</f>
        <v>39.724137931034484</v>
      </c>
      <c r="E11" s="153">
        <f>'Cedar Hill RK 148'!R83</f>
        <v>29</v>
      </c>
      <c r="F11" s="89">
        <v>15</v>
      </c>
      <c r="G11" s="90">
        <v>147.5</v>
      </c>
      <c r="H11" s="88">
        <v>0.94899999999999995</v>
      </c>
      <c r="I11" s="88">
        <v>6.0000000000000001E-3</v>
      </c>
      <c r="J11" s="88">
        <v>0.01</v>
      </c>
      <c r="K11" s="88">
        <v>3.7999999999999999E-2</v>
      </c>
      <c r="L11" s="89">
        <v>5.7000000000000002E-2</v>
      </c>
      <c r="AN11" s="151"/>
    </row>
    <row r="12" spans="1:40" x14ac:dyDescent="0.2">
      <c r="A12" s="94">
        <v>151.6</v>
      </c>
      <c r="B12" s="103" t="s">
        <v>730</v>
      </c>
      <c r="C12" s="153">
        <f>'NSW020 RK 152'!R78</f>
        <v>270</v>
      </c>
      <c r="D12" s="153">
        <f>'NSW020 RK 152'!R80</f>
        <v>17.066666666666666</v>
      </c>
      <c r="E12" s="155"/>
      <c r="F12" s="156"/>
      <c r="G12" s="90">
        <v>151.6</v>
      </c>
      <c r="H12" s="88">
        <v>0.91900000000000004</v>
      </c>
      <c r="I12" s="88">
        <v>5.0000000000000001E-3</v>
      </c>
      <c r="J12" s="88">
        <v>1.2999999999999999E-2</v>
      </c>
      <c r="K12" s="88"/>
      <c r="L12" s="89"/>
    </row>
    <row r="13" spans="1:40" x14ac:dyDescent="0.2">
      <c r="A13" s="95">
        <v>158</v>
      </c>
      <c r="B13" s="102" t="s">
        <v>711</v>
      </c>
      <c r="C13" s="88">
        <v>210</v>
      </c>
      <c r="D13" s="153">
        <f>'ADW021 RK 158'!R78</f>
        <v>13.148275862068967</v>
      </c>
      <c r="E13" s="88">
        <v>99</v>
      </c>
      <c r="F13" s="89">
        <v>5</v>
      </c>
      <c r="G13" s="87">
        <v>158</v>
      </c>
      <c r="H13" s="88">
        <v>0.84599999999999997</v>
      </c>
      <c r="I13" s="88">
        <v>4.0000000000000001E-3</v>
      </c>
      <c r="J13" s="88">
        <v>1.4E-2</v>
      </c>
      <c r="K13" s="88">
        <v>3.9E-2</v>
      </c>
      <c r="L13" s="89">
        <v>4.4000000000000003E-3</v>
      </c>
    </row>
    <row r="14" spans="1:40" x14ac:dyDescent="0.2">
      <c r="A14" s="94">
        <v>162.9</v>
      </c>
      <c r="B14" s="103" t="s">
        <v>715</v>
      </c>
      <c r="C14" s="88">
        <v>320</v>
      </c>
      <c r="D14" s="157">
        <v>12.4</v>
      </c>
      <c r="E14" s="88">
        <v>170</v>
      </c>
      <c r="F14" s="89">
        <v>11</v>
      </c>
      <c r="G14" s="90">
        <v>162.9</v>
      </c>
      <c r="H14" s="88">
        <v>0.81299999999999994</v>
      </c>
      <c r="I14" s="88">
        <v>8.9999999999999993E-3</v>
      </c>
      <c r="J14" s="88">
        <v>1.2E-2</v>
      </c>
      <c r="K14" s="88">
        <v>3.9E-2</v>
      </c>
      <c r="L14" s="89">
        <v>5.3E-3</v>
      </c>
    </row>
    <row r="15" spans="1:40" x14ac:dyDescent="0.2">
      <c r="A15" s="94">
        <v>176.6</v>
      </c>
      <c r="B15" s="103" t="s">
        <v>716</v>
      </c>
      <c r="C15" s="88">
        <v>130</v>
      </c>
      <c r="D15" s="157">
        <v>16.2</v>
      </c>
      <c r="E15" s="88">
        <v>73</v>
      </c>
      <c r="F15" s="89">
        <v>21</v>
      </c>
      <c r="G15" s="90">
        <v>176.6</v>
      </c>
      <c r="H15" s="88">
        <v>0.68600000000000005</v>
      </c>
      <c r="I15" s="88">
        <v>6.0000000000000001E-3</v>
      </c>
      <c r="J15" s="88">
        <v>1.0999999999999999E-2</v>
      </c>
      <c r="K15" s="88">
        <v>0.112</v>
      </c>
      <c r="L15" s="89">
        <v>2.5000000000000001E-3</v>
      </c>
    </row>
    <row r="16" spans="1:40" x14ac:dyDescent="0.2">
      <c r="A16" s="94">
        <v>190.2</v>
      </c>
      <c r="B16" s="103" t="s">
        <v>717</v>
      </c>
      <c r="C16" s="88">
        <v>45</v>
      </c>
      <c r="D16" s="88">
        <v>17</v>
      </c>
      <c r="E16" s="88">
        <v>94</v>
      </c>
      <c r="F16" s="89">
        <v>20</v>
      </c>
      <c r="G16" s="90">
        <v>190.2</v>
      </c>
      <c r="H16" s="88">
        <v>0.61899999999999999</v>
      </c>
      <c r="I16" s="88">
        <v>0.01</v>
      </c>
      <c r="J16" s="88">
        <v>1.2E-2</v>
      </c>
      <c r="K16" s="88">
        <v>4.1000000000000002E-2</v>
      </c>
      <c r="L16" s="89">
        <v>2.7000000000000001E-3</v>
      </c>
    </row>
    <row r="17" spans="1:26" x14ac:dyDescent="0.2">
      <c r="A17" s="94">
        <v>196.1</v>
      </c>
      <c r="B17" s="103" t="s">
        <v>718</v>
      </c>
      <c r="C17" s="88">
        <v>27</v>
      </c>
      <c r="D17" s="88">
        <v>5.2</v>
      </c>
      <c r="E17" s="88">
        <v>28</v>
      </c>
      <c r="F17" s="89">
        <v>9.1999999999999993</v>
      </c>
      <c r="G17" s="90">
        <v>196.1</v>
      </c>
      <c r="H17" s="88">
        <v>0.28699999999999998</v>
      </c>
      <c r="I17" s="88">
        <v>8.0000000000000002E-3</v>
      </c>
      <c r="J17" s="88">
        <v>2.1000000000000001E-2</v>
      </c>
      <c r="K17" s="88">
        <v>3.2000000000000001E-2</v>
      </c>
      <c r="L17" s="89">
        <v>1.9E-2</v>
      </c>
    </row>
    <row r="18" spans="1:26" x14ac:dyDescent="0.2">
      <c r="A18" s="94">
        <v>204.5</v>
      </c>
      <c r="B18" s="103" t="s">
        <v>719</v>
      </c>
      <c r="C18" s="88">
        <v>6</v>
      </c>
      <c r="D18" s="88">
        <v>3.5</v>
      </c>
      <c r="E18" s="88">
        <v>28</v>
      </c>
      <c r="F18" s="89"/>
      <c r="G18" s="90">
        <v>204.5</v>
      </c>
      <c r="H18" s="88">
        <v>0.28299999999999997</v>
      </c>
      <c r="I18" s="88">
        <v>7.0000000000000001E-3</v>
      </c>
      <c r="J18" s="88">
        <v>2.4E-2</v>
      </c>
      <c r="K18" s="88"/>
      <c r="L18" s="89"/>
    </row>
    <row r="19" spans="1:26" x14ac:dyDescent="0.2">
      <c r="A19" s="94">
        <v>214.4</v>
      </c>
      <c r="B19" s="103" t="s">
        <v>720</v>
      </c>
      <c r="C19" s="88">
        <v>20</v>
      </c>
      <c r="D19" s="88">
        <v>6.4</v>
      </c>
      <c r="E19" s="88">
        <v>38</v>
      </c>
      <c r="F19" s="89">
        <v>7.5</v>
      </c>
      <c r="G19" s="90">
        <v>214.4</v>
      </c>
      <c r="H19" s="88">
        <v>0.27700000000000002</v>
      </c>
      <c r="I19" s="88">
        <v>5.0000000000000001E-3</v>
      </c>
      <c r="J19" s="88">
        <v>2E-3</v>
      </c>
      <c r="K19" s="88">
        <v>1.7999999999999999E-2</v>
      </c>
      <c r="L19" s="89"/>
    </row>
    <row r="20" spans="1:26" x14ac:dyDescent="0.2">
      <c r="A20" s="94">
        <v>227.7</v>
      </c>
      <c r="B20" s="103" t="s">
        <v>721</v>
      </c>
      <c r="C20" s="88">
        <v>13</v>
      </c>
      <c r="D20" s="88"/>
      <c r="E20" s="88"/>
      <c r="F20" s="89"/>
      <c r="G20" s="90">
        <v>227.7</v>
      </c>
      <c r="H20" s="88">
        <v>0.21</v>
      </c>
      <c r="I20" s="88"/>
      <c r="J20" s="88"/>
      <c r="K20" s="88"/>
      <c r="L20" s="89"/>
    </row>
    <row r="21" spans="1:26" x14ac:dyDescent="0.2">
      <c r="A21" s="94">
        <v>246.3</v>
      </c>
      <c r="B21" s="103" t="s">
        <v>722</v>
      </c>
      <c r="C21" s="88">
        <v>12</v>
      </c>
      <c r="D21" s="88">
        <v>6.2</v>
      </c>
      <c r="E21" s="88">
        <v>15</v>
      </c>
      <c r="F21" s="89">
        <v>6.7</v>
      </c>
      <c r="G21" s="90">
        <v>246.3</v>
      </c>
      <c r="H21" s="88">
        <v>0.16400000000000001</v>
      </c>
      <c r="I21" s="88">
        <v>1.0999999999999999E-2</v>
      </c>
      <c r="J21" s="88">
        <v>4.2000000000000003E-2</v>
      </c>
      <c r="K21" s="88">
        <v>2.8000000000000001E-2</v>
      </c>
      <c r="L21" s="89">
        <v>7.7999999999999996E-3</v>
      </c>
    </row>
    <row r="22" spans="1:26" x14ac:dyDescent="0.2">
      <c r="A22" s="94">
        <v>296.8</v>
      </c>
      <c r="B22" s="103" t="s">
        <v>723</v>
      </c>
      <c r="C22" s="88">
        <v>7.7</v>
      </c>
      <c r="D22" s="88">
        <v>7.3</v>
      </c>
      <c r="E22" s="88">
        <v>15</v>
      </c>
      <c r="F22" s="89">
        <v>7.6</v>
      </c>
      <c r="G22" s="90">
        <v>296.8</v>
      </c>
      <c r="H22" s="88">
        <v>0.14799999999999999</v>
      </c>
      <c r="I22" s="88">
        <v>2.7E-2</v>
      </c>
      <c r="J22" s="88">
        <v>0.13600000000000001</v>
      </c>
      <c r="K22" s="88">
        <v>3.5999999999999997E-2</v>
      </c>
      <c r="L22" s="89">
        <v>2.5000000000000001E-3</v>
      </c>
    </row>
    <row r="23" spans="1:26" x14ac:dyDescent="0.2">
      <c r="A23" s="94">
        <v>333.2</v>
      </c>
      <c r="B23" s="103" t="s">
        <v>724</v>
      </c>
      <c r="C23" s="88">
        <v>7.1</v>
      </c>
      <c r="D23" s="88"/>
      <c r="E23" s="88"/>
      <c r="F23" s="89"/>
      <c r="G23" s="90">
        <v>333.2</v>
      </c>
      <c r="H23" s="88">
        <v>0.13700000000000001</v>
      </c>
      <c r="I23" s="88"/>
      <c r="J23" s="88"/>
      <c r="K23" s="88"/>
      <c r="L23" s="89"/>
      <c r="O23" s="9"/>
      <c r="P23" s="97"/>
      <c r="Q23" s="97"/>
      <c r="R23" s="97"/>
      <c r="S23" s="97"/>
      <c r="T23" s="97"/>
      <c r="U23" s="97"/>
      <c r="V23" s="97"/>
      <c r="W23" s="97"/>
      <c r="X23" s="97"/>
      <c r="Y23" s="97"/>
      <c r="Z23" s="9"/>
    </row>
    <row r="24" spans="1:26" x14ac:dyDescent="0.2">
      <c r="A24" s="94">
        <v>345.8</v>
      </c>
      <c r="B24" s="103" t="s">
        <v>725</v>
      </c>
      <c r="C24" s="88">
        <v>11</v>
      </c>
      <c r="D24" s="88">
        <v>8.9</v>
      </c>
      <c r="E24" s="88">
        <v>18</v>
      </c>
      <c r="F24" s="89">
        <v>8.3000000000000007</v>
      </c>
      <c r="G24" s="90">
        <v>345.8</v>
      </c>
      <c r="H24" s="88">
        <v>0.13300000000000001</v>
      </c>
      <c r="I24" s="88">
        <v>2.4E-2</v>
      </c>
      <c r="J24" s="88">
        <v>4.7E-2</v>
      </c>
      <c r="K24" s="88">
        <v>6.7000000000000004E-2</v>
      </c>
      <c r="L24" s="89"/>
      <c r="O24" s="9"/>
      <c r="P24" s="9"/>
      <c r="Q24" s="9"/>
      <c r="R24" s="9"/>
      <c r="S24" s="9"/>
      <c r="T24" s="9"/>
      <c r="U24" s="9"/>
      <c r="V24" s="9"/>
      <c r="W24" s="9"/>
      <c r="X24" s="9"/>
      <c r="Y24" s="9"/>
      <c r="Z24" s="9"/>
    </row>
    <row r="25" spans="1:26" x14ac:dyDescent="0.2">
      <c r="A25" s="94">
        <v>377.1</v>
      </c>
      <c r="B25" s="103" t="s">
        <v>726</v>
      </c>
      <c r="C25" s="88">
        <v>7.1</v>
      </c>
      <c r="D25" s="88"/>
      <c r="E25" s="88"/>
      <c r="F25" s="89">
        <v>5.3</v>
      </c>
      <c r="G25" s="90">
        <v>377.1</v>
      </c>
      <c r="H25" s="88">
        <v>0.123</v>
      </c>
      <c r="I25" s="88">
        <v>0.03</v>
      </c>
      <c r="J25" s="88">
        <v>0.06</v>
      </c>
      <c r="K25" s="88">
        <v>5.8999999999999997E-2</v>
      </c>
      <c r="L25" s="89"/>
    </row>
    <row r="26" spans="1:26" x14ac:dyDescent="0.2">
      <c r="A26" s="96">
        <v>421.3</v>
      </c>
      <c r="B26" s="104" t="s">
        <v>727</v>
      </c>
      <c r="C26" s="92">
        <v>5.5</v>
      </c>
      <c r="D26" s="92">
        <v>5.7</v>
      </c>
      <c r="E26" s="92">
        <v>4.4000000000000004</v>
      </c>
      <c r="F26" s="93">
        <v>6.1</v>
      </c>
      <c r="G26" s="91">
        <v>421.3</v>
      </c>
      <c r="H26" s="92">
        <v>0.112</v>
      </c>
      <c r="I26" s="92">
        <v>5.2999999999999999E-2</v>
      </c>
      <c r="J26" s="92">
        <v>3.5000000000000003E-2</v>
      </c>
      <c r="K26" s="92">
        <v>0.06</v>
      </c>
      <c r="L26" s="93">
        <v>2.0999999999999999E-3</v>
      </c>
    </row>
    <row r="27" spans="1:26" x14ac:dyDescent="0.2">
      <c r="C27" s="148" t="s">
        <v>830</v>
      </c>
      <c r="D27" s="148" t="s">
        <v>829</v>
      </c>
      <c r="E27" s="148"/>
    </row>
    <row r="28" spans="1:26" x14ac:dyDescent="0.2">
      <c r="H28" t="s">
        <v>842</v>
      </c>
      <c r="I28" t="s">
        <v>843</v>
      </c>
      <c r="J28" t="s">
        <v>844</v>
      </c>
    </row>
    <row r="30" spans="1:26" x14ac:dyDescent="0.2">
      <c r="C30" s="163" t="s">
        <v>667</v>
      </c>
      <c r="D30" s="163"/>
      <c r="E30" s="163"/>
      <c r="F30" s="163"/>
      <c r="G30" s="163"/>
      <c r="H30" t="s">
        <v>790</v>
      </c>
    </row>
    <row r="31" spans="1:26" x14ac:dyDescent="0.2">
      <c r="C31" s="163" t="s">
        <v>839</v>
      </c>
      <c r="D31" s="163"/>
      <c r="E31" s="163"/>
      <c r="F31" s="163"/>
      <c r="G31" s="163"/>
    </row>
    <row r="32" spans="1:26" ht="51" x14ac:dyDescent="0.2">
      <c r="A32" t="s">
        <v>791</v>
      </c>
      <c r="B32" s="131" t="s">
        <v>793</v>
      </c>
      <c r="C32" s="75" t="s">
        <v>838</v>
      </c>
      <c r="D32" s="149" t="s">
        <v>840</v>
      </c>
      <c r="E32" s="86" t="s">
        <v>833</v>
      </c>
      <c r="F32" s="85" t="s">
        <v>734</v>
      </c>
      <c r="G32" s="85" t="s">
        <v>834</v>
      </c>
      <c r="H32" t="s">
        <v>836</v>
      </c>
    </row>
    <row r="33" spans="1:8" x14ac:dyDescent="0.2">
      <c r="A33" t="s">
        <v>669</v>
      </c>
      <c r="B33" s="99" t="s">
        <v>737</v>
      </c>
      <c r="C33" s="99">
        <v>0.55200000000000005</v>
      </c>
      <c r="D33" s="99">
        <v>0.13</v>
      </c>
      <c r="E33" s="99">
        <f t="shared" ref="E33:G33" si="0">J16</f>
        <v>1.2E-2</v>
      </c>
      <c r="F33" s="99">
        <f t="shared" si="0"/>
        <v>4.1000000000000002E-2</v>
      </c>
      <c r="G33" s="99">
        <f t="shared" si="0"/>
        <v>2.7000000000000001E-3</v>
      </c>
      <c r="H33" t="s">
        <v>837</v>
      </c>
    </row>
    <row r="34" spans="1:8" x14ac:dyDescent="0.2">
      <c r="A34" t="s">
        <v>788</v>
      </c>
      <c r="B34" s="99" t="s">
        <v>718</v>
      </c>
      <c r="C34" s="99">
        <v>0.24</v>
      </c>
      <c r="D34" s="99">
        <v>0.15</v>
      </c>
      <c r="E34" s="99">
        <f t="shared" ref="E34:E35" si="1">J17</f>
        <v>2.1000000000000001E-2</v>
      </c>
      <c r="F34" s="99">
        <f t="shared" ref="F34:F35" si="2">K17</f>
        <v>3.2000000000000001E-2</v>
      </c>
      <c r="G34" s="99">
        <f t="shared" ref="G34:G35" si="3">L17</f>
        <v>1.9E-2</v>
      </c>
    </row>
    <row r="35" spans="1:8" x14ac:dyDescent="0.2">
      <c r="A35" t="s">
        <v>788</v>
      </c>
      <c r="B35" s="99" t="s">
        <v>719</v>
      </c>
      <c r="C35" s="99">
        <v>0.31</v>
      </c>
      <c r="D35" s="99">
        <v>0.15</v>
      </c>
      <c r="E35" s="99">
        <f t="shared" si="1"/>
        <v>2.4E-2</v>
      </c>
      <c r="F35" s="99">
        <f t="shared" si="2"/>
        <v>0</v>
      </c>
      <c r="G35" s="99">
        <f t="shared" si="3"/>
        <v>0</v>
      </c>
    </row>
    <row r="36" spans="1:8" x14ac:dyDescent="0.2">
      <c r="A36" t="s">
        <v>788</v>
      </c>
      <c r="B36" s="99" t="s">
        <v>722</v>
      </c>
      <c r="C36" s="99">
        <v>9.6000000000000002E-2</v>
      </c>
      <c r="D36" s="99">
        <v>0.34</v>
      </c>
      <c r="E36" s="99">
        <f t="shared" ref="E36:G36" si="4">J21</f>
        <v>4.2000000000000003E-2</v>
      </c>
      <c r="F36" s="99">
        <f t="shared" si="4"/>
        <v>2.8000000000000001E-2</v>
      </c>
      <c r="G36" s="99">
        <f t="shared" si="4"/>
        <v>7.7999999999999996E-3</v>
      </c>
    </row>
    <row r="37" spans="1:8" x14ac:dyDescent="0.2">
      <c r="A37" t="s">
        <v>788</v>
      </c>
      <c r="B37" s="99" t="s">
        <v>735</v>
      </c>
      <c r="C37" s="99">
        <v>0.185</v>
      </c>
      <c r="D37" s="99">
        <v>0.15</v>
      </c>
      <c r="E37" s="99">
        <f t="shared" ref="E37:G37" si="5">I22</f>
        <v>2.7E-2</v>
      </c>
      <c r="F37" s="99">
        <f t="shared" si="5"/>
        <v>0.13600000000000001</v>
      </c>
      <c r="G37" s="99">
        <f t="shared" si="5"/>
        <v>3.5999999999999997E-2</v>
      </c>
    </row>
    <row r="38" spans="1:8" x14ac:dyDescent="0.2">
      <c r="A38" t="s">
        <v>788</v>
      </c>
      <c r="B38" s="99" t="s">
        <v>725</v>
      </c>
      <c r="C38" s="99">
        <v>7.9299999999999995E-2</v>
      </c>
      <c r="D38" s="99">
        <v>0.28100000000000003</v>
      </c>
      <c r="E38" s="99">
        <f t="shared" ref="E38:G38" si="6">I24</f>
        <v>2.4E-2</v>
      </c>
      <c r="F38" s="99">
        <f t="shared" si="6"/>
        <v>4.7E-2</v>
      </c>
      <c r="G38" s="99">
        <f t="shared" si="6"/>
        <v>6.7000000000000004E-2</v>
      </c>
    </row>
    <row r="39" spans="1:8" x14ac:dyDescent="0.2">
      <c r="A39" t="s">
        <v>788</v>
      </c>
      <c r="B39" s="99" t="s">
        <v>726</v>
      </c>
      <c r="C39" s="99">
        <v>0.14000000000000001</v>
      </c>
      <c r="D39" s="99">
        <v>0.23799999999999999</v>
      </c>
      <c r="E39" s="99">
        <f t="shared" ref="E39:G39" si="7">I25</f>
        <v>0.03</v>
      </c>
      <c r="F39" s="99">
        <f t="shared" si="7"/>
        <v>0.06</v>
      </c>
      <c r="G39" s="99">
        <f t="shared" si="7"/>
        <v>5.8999999999999997E-2</v>
      </c>
    </row>
    <row r="40" spans="1:8" x14ac:dyDescent="0.2">
      <c r="A40" t="s">
        <v>788</v>
      </c>
      <c r="B40" s="99" t="s">
        <v>727</v>
      </c>
      <c r="C40" s="99">
        <v>0.17100000000000001</v>
      </c>
      <c r="D40" s="150">
        <v>0.19700000000000001</v>
      </c>
      <c r="E40" s="150">
        <f t="shared" ref="E40:G40" si="8">I26</f>
        <v>5.2999999999999999E-2</v>
      </c>
      <c r="F40" s="150">
        <f t="shared" si="8"/>
        <v>3.5000000000000003E-2</v>
      </c>
      <c r="G40" s="150">
        <f t="shared" si="8"/>
        <v>0.06</v>
      </c>
    </row>
    <row r="41" spans="1:8" x14ac:dyDescent="0.2">
      <c r="B41" s="98"/>
      <c r="C41" s="98"/>
      <c r="D41" s="98"/>
      <c r="E41" s="98"/>
      <c r="F41" s="98"/>
      <c r="G41" s="98"/>
    </row>
    <row r="42" spans="1:8" x14ac:dyDescent="0.2">
      <c r="B42" s="98"/>
      <c r="C42" s="98"/>
      <c r="D42" s="98"/>
      <c r="E42" s="98"/>
      <c r="F42" s="98"/>
      <c r="G42" s="98"/>
    </row>
    <row r="43" spans="1:8" x14ac:dyDescent="0.2">
      <c r="B43" s="98"/>
      <c r="C43" s="160" t="s">
        <v>667</v>
      </c>
      <c r="D43" s="160"/>
      <c r="E43" s="160"/>
      <c r="F43" s="160"/>
      <c r="G43" s="98"/>
    </row>
    <row r="44" spans="1:8" x14ac:dyDescent="0.2">
      <c r="B44" s="98"/>
      <c r="C44" s="160" t="s">
        <v>787</v>
      </c>
      <c r="D44" s="160"/>
      <c r="E44" s="160"/>
      <c r="F44" s="160"/>
      <c r="G44" s="98"/>
    </row>
    <row r="45" spans="1:8" ht="38.25" x14ac:dyDescent="0.2">
      <c r="A45" t="s">
        <v>791</v>
      </c>
      <c r="B45" s="131" t="s">
        <v>794</v>
      </c>
      <c r="C45" s="101" t="s">
        <v>736</v>
      </c>
      <c r="D45" s="100" t="s">
        <v>699</v>
      </c>
      <c r="E45" s="101" t="s">
        <v>668</v>
      </c>
      <c r="F45" s="101" t="s">
        <v>698</v>
      </c>
      <c r="G45" s="98"/>
    </row>
    <row r="46" spans="1:8" x14ac:dyDescent="0.2">
      <c r="A46" t="s">
        <v>669</v>
      </c>
      <c r="B46" s="98" t="s">
        <v>737</v>
      </c>
      <c r="C46" s="99">
        <v>45</v>
      </c>
      <c r="D46" s="99">
        <v>16</v>
      </c>
      <c r="E46" s="99">
        <v>94</v>
      </c>
      <c r="F46" s="99">
        <v>20</v>
      </c>
      <c r="G46" s="98"/>
    </row>
    <row r="47" spans="1:8" x14ac:dyDescent="0.2">
      <c r="A47" t="s">
        <v>788</v>
      </c>
      <c r="B47" s="98" t="s">
        <v>718</v>
      </c>
      <c r="C47" s="99">
        <v>27</v>
      </c>
      <c r="D47" s="99">
        <v>5.2</v>
      </c>
      <c r="E47" s="99">
        <v>28</v>
      </c>
      <c r="F47" s="99">
        <v>9.1999999999999993</v>
      </c>
      <c r="G47" s="98"/>
    </row>
    <row r="48" spans="1:8" x14ac:dyDescent="0.2">
      <c r="A48" t="s">
        <v>788</v>
      </c>
      <c r="B48" s="98" t="s">
        <v>719</v>
      </c>
      <c r="C48" s="99">
        <v>6</v>
      </c>
      <c r="D48" s="99">
        <v>3.5</v>
      </c>
      <c r="E48" s="99"/>
      <c r="F48" s="99"/>
      <c r="G48" s="98"/>
    </row>
    <row r="49" spans="1:7" x14ac:dyDescent="0.2">
      <c r="A49" t="s">
        <v>788</v>
      </c>
      <c r="B49" s="98" t="s">
        <v>722</v>
      </c>
      <c r="C49" s="99">
        <v>12</v>
      </c>
      <c r="D49" s="99">
        <v>6.2</v>
      </c>
      <c r="E49" s="99">
        <v>15</v>
      </c>
      <c r="F49" s="99">
        <v>6.7</v>
      </c>
      <c r="G49" s="98"/>
    </row>
    <row r="50" spans="1:7" x14ac:dyDescent="0.2">
      <c r="A50" t="s">
        <v>788</v>
      </c>
      <c r="B50" s="98" t="s">
        <v>735</v>
      </c>
      <c r="C50" s="99">
        <v>7.7</v>
      </c>
      <c r="D50" s="99">
        <v>7.3</v>
      </c>
      <c r="E50" s="99">
        <v>15</v>
      </c>
      <c r="F50" s="99">
        <v>7.6</v>
      </c>
    </row>
    <row r="51" spans="1:7" x14ac:dyDescent="0.2">
      <c r="A51" t="s">
        <v>788</v>
      </c>
      <c r="B51" s="98" t="s">
        <v>725</v>
      </c>
      <c r="C51" s="99">
        <v>11</v>
      </c>
      <c r="D51" s="99">
        <v>8.9</v>
      </c>
      <c r="E51" s="99">
        <v>18</v>
      </c>
      <c r="F51" s="99">
        <v>8.3000000000000007</v>
      </c>
      <c r="G51" s="98"/>
    </row>
    <row r="52" spans="1:7" x14ac:dyDescent="0.2">
      <c r="A52" t="s">
        <v>788</v>
      </c>
      <c r="B52" s="98" t="s">
        <v>726</v>
      </c>
      <c r="C52" s="99">
        <v>7.1</v>
      </c>
      <c r="D52" s="99"/>
      <c r="E52" s="99"/>
      <c r="F52" s="99">
        <v>5.3</v>
      </c>
      <c r="G52" s="98"/>
    </row>
    <row r="53" spans="1:7" x14ac:dyDescent="0.2">
      <c r="A53" t="s">
        <v>788</v>
      </c>
      <c r="B53" s="98" t="s">
        <v>727</v>
      </c>
      <c r="C53" s="99">
        <v>5.5</v>
      </c>
      <c r="D53" s="99">
        <v>5.7</v>
      </c>
      <c r="E53" s="99">
        <v>4.4000000000000004</v>
      </c>
      <c r="F53" s="99">
        <v>6.1</v>
      </c>
      <c r="G53" s="98"/>
    </row>
    <row r="104" spans="8:38" x14ac:dyDescent="0.2">
      <c r="H104" s="98"/>
      <c r="I104" s="98"/>
      <c r="J104" s="98"/>
      <c r="K104" s="98"/>
      <c r="L104" s="98"/>
    </row>
    <row r="111" spans="8:38" x14ac:dyDescent="0.2">
      <c r="AH111" t="s">
        <v>845</v>
      </c>
    </row>
    <row r="112" spans="8:38" ht="51" x14ac:dyDescent="0.2">
      <c r="AG112" s="149" t="s">
        <v>775</v>
      </c>
      <c r="AH112" s="85" t="s">
        <v>832</v>
      </c>
      <c r="AI112" s="149" t="s">
        <v>843</v>
      </c>
      <c r="AJ112" s="86" t="s">
        <v>844</v>
      </c>
      <c r="AK112" s="85" t="s">
        <v>734</v>
      </c>
      <c r="AL112" s="85" t="s">
        <v>834</v>
      </c>
    </row>
    <row r="113" spans="33:38" x14ac:dyDescent="0.2">
      <c r="AG113" s="90">
        <v>147.5</v>
      </c>
      <c r="AH113" s="136">
        <v>2.2000000000000002</v>
      </c>
      <c r="AI113" s="136">
        <v>0.26500000000000001</v>
      </c>
      <c r="AJ113" s="136">
        <v>1.5880000000000001</v>
      </c>
      <c r="AK113" s="136">
        <v>5</v>
      </c>
      <c r="AL113" s="136">
        <v>1.6</v>
      </c>
    </row>
    <row r="114" spans="33:38" x14ac:dyDescent="0.2">
      <c r="AG114" s="90">
        <v>151.6</v>
      </c>
      <c r="AH114" s="136">
        <v>2.2000000000000002</v>
      </c>
      <c r="AI114" s="136">
        <v>0.23100000000000001</v>
      </c>
      <c r="AJ114" s="136">
        <v>1.51</v>
      </c>
      <c r="AK114" s="136"/>
      <c r="AL114" s="136"/>
    </row>
    <row r="115" spans="33:38" x14ac:dyDescent="0.2">
      <c r="AG115" s="87">
        <v>158</v>
      </c>
      <c r="AH115" s="136">
        <v>2.8</v>
      </c>
      <c r="AI115" s="136">
        <v>0.27100000000000002</v>
      </c>
      <c r="AJ115" s="136">
        <v>1.98</v>
      </c>
      <c r="AK115" s="136">
        <v>0.81</v>
      </c>
      <c r="AL115" s="136">
        <v>4.0999999999999996</v>
      </c>
    </row>
    <row r="116" spans="33:38" x14ac:dyDescent="0.2">
      <c r="AG116" s="90">
        <v>162.9</v>
      </c>
      <c r="AH116" s="136">
        <v>4.3</v>
      </c>
      <c r="AI116" s="136">
        <v>0.48</v>
      </c>
      <c r="AJ116" s="136">
        <v>1.7</v>
      </c>
      <c r="AK116" s="136">
        <v>3.8</v>
      </c>
      <c r="AL116" s="136">
        <v>4.2</v>
      </c>
    </row>
    <row r="117" spans="33:38" x14ac:dyDescent="0.2">
      <c r="AG117" s="90">
        <v>176.6</v>
      </c>
      <c r="AH117" s="136">
        <v>5.3</v>
      </c>
      <c r="AI117" s="136">
        <v>0.86199999999999999</v>
      </c>
      <c r="AJ117" s="136">
        <v>2.7</v>
      </c>
      <c r="AK117" s="136"/>
      <c r="AL117" s="136"/>
    </row>
    <row r="118" spans="33:38" x14ac:dyDescent="0.2">
      <c r="AG118" s="90">
        <v>190.2</v>
      </c>
      <c r="AH118" s="136">
        <v>5.8</v>
      </c>
      <c r="AI118" s="136">
        <v>0.50600000000000001</v>
      </c>
      <c r="AJ118" s="136">
        <v>2.02</v>
      </c>
      <c r="AK118" s="136">
        <v>4.2</v>
      </c>
      <c r="AL118" s="136">
        <v>1</v>
      </c>
    </row>
  </sheetData>
  <mergeCells count="6">
    <mergeCell ref="C44:F44"/>
    <mergeCell ref="C4:F4"/>
    <mergeCell ref="H4:L4"/>
    <mergeCell ref="C30:G30"/>
    <mergeCell ref="C31:G31"/>
    <mergeCell ref="C43:F43"/>
  </mergeCells>
  <pageMargins left="0.7" right="0.7" top="0.75" bottom="0.75" header="0.3" footer="0.3"/>
  <pageSetup orientation="portrait"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23</vt:i4>
      </vt:variant>
    </vt:vector>
  </HeadingPairs>
  <TitlesOfParts>
    <vt:vector size="23" baseType="lpstr">
      <vt:lpstr>README</vt:lpstr>
      <vt:lpstr>Cement Creek RK 12.5</vt:lpstr>
      <vt:lpstr>Silverton RK 16.4</vt:lpstr>
      <vt:lpstr>Bakers Bridge RK 64</vt:lpstr>
      <vt:lpstr>Durango RK 90-98 </vt:lpstr>
      <vt:lpstr>SUIT RK 99-110</vt:lpstr>
      <vt:lpstr>SUIT RK 116-140</vt:lpstr>
      <vt:lpstr>Cedar Hill RK 148</vt:lpstr>
      <vt:lpstr>NSW020 RK 152</vt:lpstr>
      <vt:lpstr>ADW021 RK 158</vt:lpstr>
      <vt:lpstr>Aztec RK 163</vt:lpstr>
      <vt:lpstr>FW012  RK 176</vt:lpstr>
      <vt:lpstr>Anim at Farm RK 190</vt:lpstr>
      <vt:lpstr>SJ at Farm RK 196</vt:lpstr>
      <vt:lpstr>SJ at Farm RK 204</vt:lpstr>
      <vt:lpstr>SJ Fruit RK 214</vt:lpstr>
      <vt:lpstr>SJHB RK 228</vt:lpstr>
      <vt:lpstr>SJSR RK 246</vt:lpstr>
      <vt:lpstr>SJ4C RK 296</vt:lpstr>
      <vt:lpstr>SJME RK 333</vt:lpstr>
      <vt:lpstr>SJMC RK 346</vt:lpstr>
      <vt:lpstr>SJ MexHat RK 421</vt:lpstr>
      <vt:lpstr>Summary Graphs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EPA/ORD GKM Release Study</dc:title>
  <dc:creator>K Sullivan</dc:creator>
  <cp:keywords>Post event</cp:keywords>
  <cp:lastModifiedBy>K Sullivan</cp:lastModifiedBy>
  <cp:lastPrinted>2017-05-18T22:58:16Z</cp:lastPrinted>
  <dcterms:created xsi:type="dcterms:W3CDTF">2015-10-21T22:00:32Z</dcterms:created>
  <dcterms:modified xsi:type="dcterms:W3CDTF">2017-07-13T14:38:58Z</dcterms:modified>
  <cp:category>Concentrations</cp:category>
</cp:coreProperties>
</file>